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file\Souteze\VS\7422s - Rehabilitační centrum Semily\3 - Profil zadavatele\Soupisy\"/>
    </mc:Choice>
  </mc:AlternateContent>
  <xr:revisionPtr revIDLastSave="0" documentId="13_ncr:1_{67AE1943-9E55-4D14-A815-0D5C64CE8B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rycí list rozpočtu" sheetId="4" r:id="rId1"/>
    <sheet name="Stavební rozpočet - součet" sheetId="2" r:id="rId2"/>
    <sheet name="Stavební rozpočet" sheetId="1" r:id="rId3"/>
    <sheet name="Výkaz výměr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019" i="1" l="1"/>
  <c r="L2021" i="1"/>
  <c r="L2020" i="1"/>
  <c r="L2026" i="1"/>
  <c r="L2025" i="1"/>
  <c r="L2024" i="1"/>
  <c r="L2023" i="1"/>
  <c r="L2022" i="1"/>
  <c r="C2" i="4"/>
  <c r="F2" i="4"/>
  <c r="C4" i="4"/>
  <c r="F4" i="4"/>
  <c r="C6" i="4"/>
  <c r="F6" i="4"/>
  <c r="C10" i="4"/>
  <c r="F10" i="4"/>
  <c r="L14" i="1"/>
  <c r="L13" i="1" s="1"/>
  <c r="Z14" i="1"/>
  <c r="AB14" i="1"/>
  <c r="AD14" i="1"/>
  <c r="AE14" i="1"/>
  <c r="AF14" i="1"/>
  <c r="AG14" i="1"/>
  <c r="AH14" i="1"/>
  <c r="AJ14" i="1"/>
  <c r="AS13" i="1" s="1"/>
  <c r="AK14" i="1"/>
  <c r="AL14" i="1"/>
  <c r="AU13" i="1" s="1"/>
  <c r="AO14" i="1"/>
  <c r="J14" i="1" s="1"/>
  <c r="J13" i="1" s="1"/>
  <c r="AP14" i="1"/>
  <c r="K14" i="1" s="1"/>
  <c r="K13" i="1" s="1"/>
  <c r="AW14" i="1"/>
  <c r="BD14" i="1"/>
  <c r="BF14" i="1"/>
  <c r="BH14" i="1"/>
  <c r="BI14" i="1"/>
  <c r="AC14" i="1" s="1"/>
  <c r="BJ14" i="1"/>
  <c r="L16" i="1"/>
  <c r="L15" i="1" s="1"/>
  <c r="Z16" i="1"/>
  <c r="AD16" i="1"/>
  <c r="AE16" i="1"/>
  <c r="AF16" i="1"/>
  <c r="AG16" i="1"/>
  <c r="AH16" i="1"/>
  <c r="AJ16" i="1"/>
  <c r="AK16" i="1"/>
  <c r="AO16" i="1"/>
  <c r="J16" i="1" s="1"/>
  <c r="AP16" i="1"/>
  <c r="BI16" i="1" s="1"/>
  <c r="AC16" i="1" s="1"/>
  <c r="BD16" i="1"/>
  <c r="BF16" i="1"/>
  <c r="BH16" i="1"/>
  <c r="AB16" i="1" s="1"/>
  <c r="BJ16" i="1"/>
  <c r="L17" i="1"/>
  <c r="Z17" i="1"/>
  <c r="AD17" i="1"/>
  <c r="AE17" i="1"/>
  <c r="AF17" i="1"/>
  <c r="AG17" i="1"/>
  <c r="AH17" i="1"/>
  <c r="AJ17" i="1"/>
  <c r="AK17" i="1"/>
  <c r="AL17" i="1"/>
  <c r="AO17" i="1"/>
  <c r="J17" i="1" s="1"/>
  <c r="AP17" i="1"/>
  <c r="K17" i="1" s="1"/>
  <c r="BD17" i="1"/>
  <c r="BF17" i="1"/>
  <c r="BJ17" i="1"/>
  <c r="L18" i="1"/>
  <c r="AL18" i="1" s="1"/>
  <c r="Z18" i="1"/>
  <c r="AD18" i="1"/>
  <c r="AE18" i="1"/>
  <c r="AF18" i="1"/>
  <c r="AG18" i="1"/>
  <c r="AH18" i="1"/>
  <c r="AJ18" i="1"/>
  <c r="AK18" i="1"/>
  <c r="AO18" i="1"/>
  <c r="J18" i="1" s="1"/>
  <c r="AP18" i="1"/>
  <c r="K18" i="1" s="1"/>
  <c r="BD18" i="1"/>
  <c r="BF18" i="1"/>
  <c r="BH18" i="1"/>
  <c r="AB18" i="1" s="1"/>
  <c r="BI18" i="1"/>
  <c r="AC18" i="1" s="1"/>
  <c r="BJ18" i="1"/>
  <c r="L20" i="1"/>
  <c r="AL20" i="1" s="1"/>
  <c r="Z20" i="1"/>
  <c r="AD20" i="1"/>
  <c r="AE20" i="1"/>
  <c r="AF20" i="1"/>
  <c r="AG20" i="1"/>
  <c r="AH20" i="1"/>
  <c r="AJ20" i="1"/>
  <c r="AS19" i="1" s="1"/>
  <c r="AK20" i="1"/>
  <c r="AO20" i="1"/>
  <c r="J20" i="1" s="1"/>
  <c r="AP20" i="1"/>
  <c r="AX20" i="1" s="1"/>
  <c r="BD20" i="1"/>
  <c r="BF20" i="1"/>
  <c r="BI20" i="1"/>
  <c r="AC20" i="1" s="1"/>
  <c r="BJ20" i="1"/>
  <c r="L21" i="1"/>
  <c r="AL21" i="1" s="1"/>
  <c r="Z21" i="1"/>
  <c r="AD21" i="1"/>
  <c r="AE21" i="1"/>
  <c r="AF21" i="1"/>
  <c r="AG21" i="1"/>
  <c r="AH21" i="1"/>
  <c r="AJ21" i="1"/>
  <c r="AK21" i="1"/>
  <c r="AO21" i="1"/>
  <c r="AW21" i="1" s="1"/>
  <c r="AP21" i="1"/>
  <c r="K21" i="1" s="1"/>
  <c r="BD21" i="1"/>
  <c r="BF21" i="1"/>
  <c r="BI21" i="1"/>
  <c r="AC21" i="1" s="1"/>
  <c r="BJ21" i="1"/>
  <c r="L22" i="1"/>
  <c r="AL22" i="1" s="1"/>
  <c r="Z22" i="1"/>
  <c r="AD22" i="1"/>
  <c r="AE22" i="1"/>
  <c r="AF22" i="1"/>
  <c r="AG22" i="1"/>
  <c r="AH22" i="1"/>
  <c r="AJ22" i="1"/>
  <c r="AK22" i="1"/>
  <c r="AO22" i="1"/>
  <c r="J22" i="1" s="1"/>
  <c r="AP22" i="1"/>
  <c r="BD22" i="1"/>
  <c r="BF22" i="1"/>
  <c r="BH22" i="1"/>
  <c r="AB22" i="1" s="1"/>
  <c r="BJ22" i="1"/>
  <c r="L24" i="1"/>
  <c r="AL24" i="1" s="1"/>
  <c r="Z24" i="1"/>
  <c r="AD24" i="1"/>
  <c r="AE24" i="1"/>
  <c r="AF24" i="1"/>
  <c r="AG24" i="1"/>
  <c r="AH24" i="1"/>
  <c r="AJ24" i="1"/>
  <c r="AK24" i="1"/>
  <c r="AO24" i="1"/>
  <c r="AW24" i="1" s="1"/>
  <c r="AP24" i="1"/>
  <c r="K24" i="1" s="1"/>
  <c r="BD24" i="1"/>
  <c r="BF24" i="1"/>
  <c r="BH24" i="1"/>
  <c r="AB24" i="1" s="1"/>
  <c r="BI24" i="1"/>
  <c r="AC24" i="1" s="1"/>
  <c r="BJ24" i="1"/>
  <c r="L25" i="1"/>
  <c r="AL25" i="1" s="1"/>
  <c r="Z25" i="1"/>
  <c r="AD25" i="1"/>
  <c r="AE25" i="1"/>
  <c r="AF25" i="1"/>
  <c r="AG25" i="1"/>
  <c r="AH25" i="1"/>
  <c r="AJ25" i="1"/>
  <c r="AK25" i="1"/>
  <c r="AO25" i="1"/>
  <c r="J25" i="1" s="1"/>
  <c r="AP25" i="1"/>
  <c r="BD25" i="1"/>
  <c r="BF25" i="1"/>
  <c r="BH25" i="1"/>
  <c r="AB25" i="1" s="1"/>
  <c r="BI25" i="1"/>
  <c r="AC25" i="1" s="1"/>
  <c r="BJ25" i="1"/>
  <c r="L26" i="1"/>
  <c r="AL26" i="1" s="1"/>
  <c r="Z26" i="1"/>
  <c r="AC26" i="1"/>
  <c r="AD26" i="1"/>
  <c r="AE26" i="1"/>
  <c r="AF26" i="1"/>
  <c r="AG26" i="1"/>
  <c r="AH26" i="1"/>
  <c r="AJ26" i="1"/>
  <c r="AK26" i="1"/>
  <c r="AO26" i="1"/>
  <c r="AP26" i="1"/>
  <c r="K26" i="1" s="1"/>
  <c r="BD26" i="1"/>
  <c r="BF26" i="1"/>
  <c r="BH26" i="1"/>
  <c r="AB26" i="1" s="1"/>
  <c r="BI26" i="1"/>
  <c r="BJ26" i="1"/>
  <c r="L27" i="1"/>
  <c r="AL27" i="1" s="1"/>
  <c r="Z27" i="1"/>
  <c r="AD27" i="1"/>
  <c r="AE27" i="1"/>
  <c r="AF27" i="1"/>
  <c r="AG27" i="1"/>
  <c r="AH27" i="1"/>
  <c r="AJ27" i="1"/>
  <c r="AK27" i="1"/>
  <c r="AO27" i="1"/>
  <c r="J27" i="1" s="1"/>
  <c r="AP27" i="1"/>
  <c r="AX27" i="1" s="1"/>
  <c r="BD27" i="1"/>
  <c r="BF27" i="1"/>
  <c r="BI27" i="1"/>
  <c r="AC27" i="1" s="1"/>
  <c r="BJ27" i="1"/>
  <c r="L28" i="1"/>
  <c r="AL28" i="1" s="1"/>
  <c r="Z28" i="1"/>
  <c r="AD28" i="1"/>
  <c r="AE28" i="1"/>
  <c r="AF28" i="1"/>
  <c r="AG28" i="1"/>
  <c r="AH28" i="1"/>
  <c r="AJ28" i="1"/>
  <c r="AK28" i="1"/>
  <c r="AO28" i="1"/>
  <c r="AW28" i="1" s="1"/>
  <c r="AP28" i="1"/>
  <c r="K28" i="1" s="1"/>
  <c r="BD28" i="1"/>
  <c r="BF28" i="1"/>
  <c r="BI28" i="1"/>
  <c r="AC28" i="1" s="1"/>
  <c r="BJ28" i="1"/>
  <c r="L29" i="1"/>
  <c r="AL29" i="1" s="1"/>
  <c r="Z29" i="1"/>
  <c r="AD29" i="1"/>
  <c r="AE29" i="1"/>
  <c r="AF29" i="1"/>
  <c r="AG29" i="1"/>
  <c r="AH29" i="1"/>
  <c r="AJ29" i="1"/>
  <c r="AK29" i="1"/>
  <c r="AO29" i="1"/>
  <c r="J29" i="1" s="1"/>
  <c r="AP29" i="1"/>
  <c r="BI29" i="1" s="1"/>
  <c r="AC29" i="1" s="1"/>
  <c r="BD29" i="1"/>
  <c r="BF29" i="1"/>
  <c r="BH29" i="1"/>
  <c r="AB29" i="1" s="1"/>
  <c r="BJ29" i="1"/>
  <c r="L30" i="1"/>
  <c r="AL30" i="1" s="1"/>
  <c r="Z30" i="1"/>
  <c r="AD30" i="1"/>
  <c r="AE30" i="1"/>
  <c r="AF30" i="1"/>
  <c r="AG30" i="1"/>
  <c r="AH30" i="1"/>
  <c r="AJ30" i="1"/>
  <c r="AK30" i="1"/>
  <c r="AO30" i="1"/>
  <c r="AP30" i="1"/>
  <c r="K30" i="1" s="1"/>
  <c r="BD30" i="1"/>
  <c r="BF30" i="1"/>
  <c r="BJ30" i="1"/>
  <c r="J31" i="1"/>
  <c r="K31" i="1"/>
  <c r="L31" i="1"/>
  <c r="Z31" i="1"/>
  <c r="AD31" i="1"/>
  <c r="AE31" i="1"/>
  <c r="AF31" i="1"/>
  <c r="AG31" i="1"/>
  <c r="AH31" i="1"/>
  <c r="AJ31" i="1"/>
  <c r="AK31" i="1"/>
  <c r="AL31" i="1"/>
  <c r="AO31" i="1"/>
  <c r="AW31" i="1" s="1"/>
  <c r="AP31" i="1"/>
  <c r="AX31" i="1" s="1"/>
  <c r="BD31" i="1"/>
  <c r="BF31" i="1"/>
  <c r="BH31" i="1"/>
  <c r="AB31" i="1" s="1"/>
  <c r="BI31" i="1"/>
  <c r="AC31" i="1" s="1"/>
  <c r="BJ31" i="1"/>
  <c r="L32" i="1"/>
  <c r="AL32" i="1" s="1"/>
  <c r="Z32" i="1"/>
  <c r="AD32" i="1"/>
  <c r="AE32" i="1"/>
  <c r="AF32" i="1"/>
  <c r="AG32" i="1"/>
  <c r="AH32" i="1"/>
  <c r="AJ32" i="1"/>
  <c r="AK32" i="1"/>
  <c r="AO32" i="1"/>
  <c r="AW32" i="1" s="1"/>
  <c r="AP32" i="1"/>
  <c r="K32" i="1" s="1"/>
  <c r="BD32" i="1"/>
  <c r="BF32" i="1"/>
  <c r="BH32" i="1"/>
  <c r="AB32" i="1" s="1"/>
  <c r="BI32" i="1"/>
  <c r="AC32" i="1" s="1"/>
  <c r="BJ32" i="1"/>
  <c r="L33" i="1"/>
  <c r="AL33" i="1" s="1"/>
  <c r="Z33" i="1"/>
  <c r="AD33" i="1"/>
  <c r="AE33" i="1"/>
  <c r="AF33" i="1"/>
  <c r="AG33" i="1"/>
  <c r="AH33" i="1"/>
  <c r="AJ33" i="1"/>
  <c r="AK33" i="1"/>
  <c r="AO33" i="1"/>
  <c r="J33" i="1" s="1"/>
  <c r="AP33" i="1"/>
  <c r="BD33" i="1"/>
  <c r="BF33" i="1"/>
  <c r="BI33" i="1"/>
  <c r="AC33" i="1" s="1"/>
  <c r="BJ33" i="1"/>
  <c r="L34" i="1"/>
  <c r="AL34" i="1" s="1"/>
  <c r="Z34" i="1"/>
  <c r="AD34" i="1"/>
  <c r="AE34" i="1"/>
  <c r="AF34" i="1"/>
  <c r="AG34" i="1"/>
  <c r="AH34" i="1"/>
  <c r="AJ34" i="1"/>
  <c r="AK34" i="1"/>
  <c r="AO34" i="1"/>
  <c r="BH34" i="1" s="1"/>
  <c r="AB34" i="1" s="1"/>
  <c r="AP34" i="1"/>
  <c r="K34" i="1" s="1"/>
  <c r="BD34" i="1"/>
  <c r="BF34" i="1"/>
  <c r="BI34" i="1"/>
  <c r="AC34" i="1" s="1"/>
  <c r="BJ34" i="1"/>
  <c r="J35" i="1"/>
  <c r="K35" i="1"/>
  <c r="L35" i="1"/>
  <c r="Z35" i="1"/>
  <c r="AB35" i="1"/>
  <c r="AC35" i="1"/>
  <c r="AD35" i="1"/>
  <c r="AE35" i="1"/>
  <c r="AF35" i="1"/>
  <c r="AG35" i="1"/>
  <c r="AH35" i="1"/>
  <c r="AJ35" i="1"/>
  <c r="AK35" i="1"/>
  <c r="AL35" i="1"/>
  <c r="AO35" i="1"/>
  <c r="AP35" i="1"/>
  <c r="AX35" i="1" s="1"/>
  <c r="AW35" i="1"/>
  <c r="BD35" i="1"/>
  <c r="BF35" i="1"/>
  <c r="BH35" i="1"/>
  <c r="BI35" i="1"/>
  <c r="BJ35" i="1"/>
  <c r="J36" i="1"/>
  <c r="L36" i="1"/>
  <c r="AL36" i="1" s="1"/>
  <c r="Z36" i="1"/>
  <c r="AD36" i="1"/>
  <c r="AE36" i="1"/>
  <c r="AF36" i="1"/>
  <c r="AG36" i="1"/>
  <c r="AH36" i="1"/>
  <c r="AJ36" i="1"/>
  <c r="AK36" i="1"/>
  <c r="AO36" i="1"/>
  <c r="AW36" i="1" s="1"/>
  <c r="AP36" i="1"/>
  <c r="K36" i="1" s="1"/>
  <c r="BD36" i="1"/>
  <c r="BF36" i="1"/>
  <c r="BH36" i="1"/>
  <c r="AB36" i="1" s="1"/>
  <c r="BJ36" i="1"/>
  <c r="L37" i="1"/>
  <c r="AL37" i="1" s="1"/>
  <c r="Z37" i="1"/>
  <c r="AD37" i="1"/>
  <c r="AE37" i="1"/>
  <c r="AF37" i="1"/>
  <c r="AG37" i="1"/>
  <c r="AH37" i="1"/>
  <c r="AJ37" i="1"/>
  <c r="AK37" i="1"/>
  <c r="AO37" i="1"/>
  <c r="J37" i="1" s="1"/>
  <c r="AP37" i="1"/>
  <c r="BD37" i="1"/>
  <c r="BF37" i="1"/>
  <c r="BH37" i="1"/>
  <c r="AB37" i="1" s="1"/>
  <c r="BJ37" i="1"/>
  <c r="L38" i="1"/>
  <c r="AL38" i="1" s="1"/>
  <c r="Z38" i="1"/>
  <c r="AD38" i="1"/>
  <c r="AE38" i="1"/>
  <c r="AF38" i="1"/>
  <c r="AG38" i="1"/>
  <c r="AH38" i="1"/>
  <c r="AJ38" i="1"/>
  <c r="AK38" i="1"/>
  <c r="AO38" i="1"/>
  <c r="AP38" i="1"/>
  <c r="K38" i="1" s="1"/>
  <c r="BD38" i="1"/>
  <c r="BF38" i="1"/>
  <c r="BH38" i="1"/>
  <c r="AB38" i="1" s="1"/>
  <c r="BJ38" i="1"/>
  <c r="L39" i="1"/>
  <c r="AL39" i="1" s="1"/>
  <c r="Z39" i="1"/>
  <c r="AD39" i="1"/>
  <c r="AE39" i="1"/>
  <c r="AF39" i="1"/>
  <c r="AG39" i="1"/>
  <c r="AH39" i="1"/>
  <c r="AJ39" i="1"/>
  <c r="AK39" i="1"/>
  <c r="AO39" i="1"/>
  <c r="AP39" i="1"/>
  <c r="AX39" i="1" s="1"/>
  <c r="BD39" i="1"/>
  <c r="BF39" i="1"/>
  <c r="BI39" i="1"/>
  <c r="AC39" i="1" s="1"/>
  <c r="BJ39" i="1"/>
  <c r="L40" i="1"/>
  <c r="AL40" i="1" s="1"/>
  <c r="Z40" i="1"/>
  <c r="AD40" i="1"/>
  <c r="AE40" i="1"/>
  <c r="AF40" i="1"/>
  <c r="AG40" i="1"/>
  <c r="AH40" i="1"/>
  <c r="AJ40" i="1"/>
  <c r="AK40" i="1"/>
  <c r="AO40" i="1"/>
  <c r="AW40" i="1" s="1"/>
  <c r="AP40" i="1"/>
  <c r="K40" i="1" s="1"/>
  <c r="BD40" i="1"/>
  <c r="BF40" i="1"/>
  <c r="BI40" i="1"/>
  <c r="AC40" i="1" s="1"/>
  <c r="BJ40" i="1"/>
  <c r="L41" i="1"/>
  <c r="AL41" i="1" s="1"/>
  <c r="Z41" i="1"/>
  <c r="AD41" i="1"/>
  <c r="AE41" i="1"/>
  <c r="AF41" i="1"/>
  <c r="AG41" i="1"/>
  <c r="AH41" i="1"/>
  <c r="AJ41" i="1"/>
  <c r="AK41" i="1"/>
  <c r="AO41" i="1"/>
  <c r="J41" i="1" s="1"/>
  <c r="AP41" i="1"/>
  <c r="BI41" i="1" s="1"/>
  <c r="AC41" i="1" s="1"/>
  <c r="BD41" i="1"/>
  <c r="BF41" i="1"/>
  <c r="BH41" i="1"/>
  <c r="AB41" i="1" s="1"/>
  <c r="BJ41" i="1"/>
  <c r="L42" i="1"/>
  <c r="AL42" i="1" s="1"/>
  <c r="Z42" i="1"/>
  <c r="AD42" i="1"/>
  <c r="AE42" i="1"/>
  <c r="AF42" i="1"/>
  <c r="AG42" i="1"/>
  <c r="AH42" i="1"/>
  <c r="AJ42" i="1"/>
  <c r="AK42" i="1"/>
  <c r="AO42" i="1"/>
  <c r="BH42" i="1" s="1"/>
  <c r="AB42" i="1" s="1"/>
  <c r="AP42" i="1"/>
  <c r="K42" i="1" s="1"/>
  <c r="AX42" i="1"/>
  <c r="BD42" i="1"/>
  <c r="BF42" i="1"/>
  <c r="BJ42" i="1"/>
  <c r="J43" i="1"/>
  <c r="K43" i="1"/>
  <c r="L43" i="1"/>
  <c r="Z43" i="1"/>
  <c r="AC43" i="1"/>
  <c r="AD43" i="1"/>
  <c r="AE43" i="1"/>
  <c r="AF43" i="1"/>
  <c r="AG43" i="1"/>
  <c r="AH43" i="1"/>
  <c r="AJ43" i="1"/>
  <c r="AK43" i="1"/>
  <c r="AL43" i="1"/>
  <c r="AO43" i="1"/>
  <c r="AW43" i="1" s="1"/>
  <c r="AP43" i="1"/>
  <c r="AX43" i="1" s="1"/>
  <c r="BD43" i="1"/>
  <c r="BF43" i="1"/>
  <c r="BI43" i="1"/>
  <c r="BJ43" i="1"/>
  <c r="L44" i="1"/>
  <c r="AL44" i="1" s="1"/>
  <c r="Z44" i="1"/>
  <c r="AD44" i="1"/>
  <c r="AE44" i="1"/>
  <c r="AF44" i="1"/>
  <c r="AG44" i="1"/>
  <c r="AH44" i="1"/>
  <c r="AJ44" i="1"/>
  <c r="AK44" i="1"/>
  <c r="AO44" i="1"/>
  <c r="AW44" i="1" s="1"/>
  <c r="AP44" i="1"/>
  <c r="K44" i="1" s="1"/>
  <c r="BD44" i="1"/>
  <c r="BF44" i="1"/>
  <c r="BH44" i="1"/>
  <c r="AB44" i="1" s="1"/>
  <c r="BI44" i="1"/>
  <c r="AC44" i="1" s="1"/>
  <c r="BJ44" i="1"/>
  <c r="K46" i="1"/>
  <c r="L46" i="1"/>
  <c r="AL46" i="1" s="1"/>
  <c r="Z46" i="1"/>
  <c r="AD46" i="1"/>
  <c r="AE46" i="1"/>
  <c r="AF46" i="1"/>
  <c r="AG46" i="1"/>
  <c r="AH46" i="1"/>
  <c r="AJ46" i="1"/>
  <c r="AK46" i="1"/>
  <c r="AO46" i="1"/>
  <c r="J46" i="1" s="1"/>
  <c r="AP46" i="1"/>
  <c r="AX46" i="1" s="1"/>
  <c r="BD46" i="1"/>
  <c r="BF46" i="1"/>
  <c r="BH46" i="1"/>
  <c r="AB46" i="1" s="1"/>
  <c r="BI46" i="1"/>
  <c r="AC46" i="1" s="1"/>
  <c r="BJ46" i="1"/>
  <c r="L47" i="1"/>
  <c r="AL47" i="1" s="1"/>
  <c r="Z47" i="1"/>
  <c r="AD47" i="1"/>
  <c r="AE47" i="1"/>
  <c r="AF47" i="1"/>
  <c r="AG47" i="1"/>
  <c r="AH47" i="1"/>
  <c r="AJ47" i="1"/>
  <c r="AK47" i="1"/>
  <c r="AO47" i="1"/>
  <c r="AW47" i="1" s="1"/>
  <c r="AP47" i="1"/>
  <c r="BD47" i="1"/>
  <c r="BF47" i="1"/>
  <c r="BJ47" i="1"/>
  <c r="L48" i="1"/>
  <c r="AL48" i="1" s="1"/>
  <c r="Z48" i="1"/>
  <c r="AD48" i="1"/>
  <c r="AE48" i="1"/>
  <c r="AF48" i="1"/>
  <c r="AG48" i="1"/>
  <c r="AH48" i="1"/>
  <c r="AJ48" i="1"/>
  <c r="AK48" i="1"/>
  <c r="AO48" i="1"/>
  <c r="J48" i="1" s="1"/>
  <c r="AP48" i="1"/>
  <c r="BD48" i="1"/>
  <c r="BF48" i="1"/>
  <c r="BH48" i="1"/>
  <c r="AB48" i="1" s="1"/>
  <c r="BJ48" i="1"/>
  <c r="L49" i="1"/>
  <c r="Z49" i="1"/>
  <c r="AD49" i="1"/>
  <c r="AE49" i="1"/>
  <c r="AF49" i="1"/>
  <c r="AG49" i="1"/>
  <c r="AH49" i="1"/>
  <c r="AJ49" i="1"/>
  <c r="AK49" i="1"/>
  <c r="AL49" i="1"/>
  <c r="AO49" i="1"/>
  <c r="J49" i="1" s="1"/>
  <c r="AP49" i="1"/>
  <c r="BD49" i="1"/>
  <c r="BF49" i="1"/>
  <c r="BH49" i="1"/>
  <c r="AB49" i="1" s="1"/>
  <c r="BI49" i="1"/>
  <c r="AC49" i="1" s="1"/>
  <c r="BJ49" i="1"/>
  <c r="L50" i="1"/>
  <c r="AL50" i="1" s="1"/>
  <c r="Z50" i="1"/>
  <c r="AC50" i="1"/>
  <c r="AD50" i="1"/>
  <c r="AE50" i="1"/>
  <c r="AF50" i="1"/>
  <c r="AG50" i="1"/>
  <c r="AH50" i="1"/>
  <c r="AJ50" i="1"/>
  <c r="AK50" i="1"/>
  <c r="AO50" i="1"/>
  <c r="BH50" i="1" s="1"/>
  <c r="AB50" i="1" s="1"/>
  <c r="AP50" i="1"/>
  <c r="K50" i="1" s="1"/>
  <c r="BD50" i="1"/>
  <c r="BF50" i="1"/>
  <c r="BI50" i="1"/>
  <c r="BJ50" i="1"/>
  <c r="K51" i="1"/>
  <c r="L51" i="1"/>
  <c r="Z51" i="1"/>
  <c r="AD51" i="1"/>
  <c r="AE51" i="1"/>
  <c r="AF51" i="1"/>
  <c r="AG51" i="1"/>
  <c r="AH51" i="1"/>
  <c r="AJ51" i="1"/>
  <c r="AK51" i="1"/>
  <c r="AL51" i="1"/>
  <c r="AO51" i="1"/>
  <c r="AW51" i="1" s="1"/>
  <c r="AP51" i="1"/>
  <c r="AX51" i="1" s="1"/>
  <c r="BD51" i="1"/>
  <c r="BF51" i="1"/>
  <c r="BH51" i="1"/>
  <c r="AB51" i="1" s="1"/>
  <c r="BI51" i="1"/>
  <c r="AC51" i="1" s="1"/>
  <c r="BJ51" i="1"/>
  <c r="L52" i="1"/>
  <c r="AL52" i="1" s="1"/>
  <c r="Z52" i="1"/>
  <c r="AD52" i="1"/>
  <c r="AE52" i="1"/>
  <c r="AF52" i="1"/>
  <c r="AG52" i="1"/>
  <c r="AH52" i="1"/>
  <c r="AJ52" i="1"/>
  <c r="AK52" i="1"/>
  <c r="AO52" i="1"/>
  <c r="AW52" i="1" s="1"/>
  <c r="AP52" i="1"/>
  <c r="K52" i="1" s="1"/>
  <c r="BD52" i="1"/>
  <c r="BF52" i="1"/>
  <c r="BH52" i="1"/>
  <c r="AB52" i="1" s="1"/>
  <c r="BI52" i="1"/>
  <c r="AC52" i="1" s="1"/>
  <c r="BJ52" i="1"/>
  <c r="L53" i="1"/>
  <c r="Z53" i="1"/>
  <c r="AD53" i="1"/>
  <c r="AE53" i="1"/>
  <c r="AF53" i="1"/>
  <c r="AG53" i="1"/>
  <c r="AH53" i="1"/>
  <c r="AJ53" i="1"/>
  <c r="AK53" i="1"/>
  <c r="AL53" i="1"/>
  <c r="AO53" i="1"/>
  <c r="J53" i="1" s="1"/>
  <c r="AP53" i="1"/>
  <c r="BD53" i="1"/>
  <c r="BF53" i="1"/>
  <c r="BH53" i="1"/>
  <c r="AB53" i="1" s="1"/>
  <c r="BI53" i="1"/>
  <c r="AC53" i="1" s="1"/>
  <c r="BJ53" i="1"/>
  <c r="L54" i="1"/>
  <c r="AL54" i="1" s="1"/>
  <c r="Z54" i="1"/>
  <c r="AC54" i="1"/>
  <c r="AD54" i="1"/>
  <c r="AE54" i="1"/>
  <c r="AF54" i="1"/>
  <c r="AG54" i="1"/>
  <c r="AH54" i="1"/>
  <c r="AJ54" i="1"/>
  <c r="AK54" i="1"/>
  <c r="AO54" i="1"/>
  <c r="AP54" i="1"/>
  <c r="K54" i="1" s="1"/>
  <c r="BD54" i="1"/>
  <c r="BF54" i="1"/>
  <c r="BI54" i="1"/>
  <c r="BJ54" i="1"/>
  <c r="J55" i="1"/>
  <c r="L55" i="1"/>
  <c r="Z55" i="1"/>
  <c r="AB55" i="1"/>
  <c r="AD55" i="1"/>
  <c r="AE55" i="1"/>
  <c r="AF55" i="1"/>
  <c r="AG55" i="1"/>
  <c r="AH55" i="1"/>
  <c r="AJ55" i="1"/>
  <c r="AK55" i="1"/>
  <c r="AL55" i="1"/>
  <c r="AO55" i="1"/>
  <c r="AP55" i="1"/>
  <c r="AX55" i="1" s="1"/>
  <c r="AW55" i="1"/>
  <c r="BD55" i="1"/>
  <c r="BF55" i="1"/>
  <c r="BH55" i="1"/>
  <c r="BJ55" i="1"/>
  <c r="L56" i="1"/>
  <c r="AL56" i="1" s="1"/>
  <c r="Z56" i="1"/>
  <c r="AD56" i="1"/>
  <c r="AE56" i="1"/>
  <c r="AF56" i="1"/>
  <c r="AG56" i="1"/>
  <c r="AH56" i="1"/>
  <c r="AJ56" i="1"/>
  <c r="AK56" i="1"/>
  <c r="AO56" i="1"/>
  <c r="AP56" i="1"/>
  <c r="K56" i="1" s="1"/>
  <c r="BD56" i="1"/>
  <c r="BF56" i="1"/>
  <c r="BJ56" i="1"/>
  <c r="L57" i="1"/>
  <c r="AL57" i="1" s="1"/>
  <c r="Z57" i="1"/>
  <c r="AD57" i="1"/>
  <c r="AE57" i="1"/>
  <c r="AF57" i="1"/>
  <c r="AG57" i="1"/>
  <c r="AH57" i="1"/>
  <c r="AJ57" i="1"/>
  <c r="AK57" i="1"/>
  <c r="AO57" i="1"/>
  <c r="J57" i="1" s="1"/>
  <c r="AP57" i="1"/>
  <c r="BD57" i="1"/>
  <c r="BF57" i="1"/>
  <c r="BH57" i="1"/>
  <c r="AB57" i="1" s="1"/>
  <c r="BJ57" i="1"/>
  <c r="L58" i="1"/>
  <c r="AL58" i="1" s="1"/>
  <c r="Z58" i="1"/>
  <c r="AC58" i="1"/>
  <c r="AD58" i="1"/>
  <c r="AE58" i="1"/>
  <c r="AF58" i="1"/>
  <c r="AG58" i="1"/>
  <c r="AH58" i="1"/>
  <c r="AJ58" i="1"/>
  <c r="AK58" i="1"/>
  <c r="AO58" i="1"/>
  <c r="AP58" i="1"/>
  <c r="K58" i="1" s="1"/>
  <c r="AX58" i="1"/>
  <c r="BD58" i="1"/>
  <c r="BF58" i="1"/>
  <c r="BH58" i="1"/>
  <c r="AB58" i="1" s="1"/>
  <c r="BI58" i="1"/>
  <c r="BJ58" i="1"/>
  <c r="J59" i="1"/>
  <c r="K59" i="1"/>
  <c r="L59" i="1"/>
  <c r="Z59" i="1"/>
  <c r="AD59" i="1"/>
  <c r="AE59" i="1"/>
  <c r="AF59" i="1"/>
  <c r="AG59" i="1"/>
  <c r="AH59" i="1"/>
  <c r="AJ59" i="1"/>
  <c r="AK59" i="1"/>
  <c r="AL59" i="1"/>
  <c r="AO59" i="1"/>
  <c r="AW59" i="1" s="1"/>
  <c r="AP59" i="1"/>
  <c r="AX59" i="1" s="1"/>
  <c r="BD59" i="1"/>
  <c r="BF59" i="1"/>
  <c r="BH59" i="1"/>
  <c r="AB59" i="1" s="1"/>
  <c r="BI59" i="1"/>
  <c r="AC59" i="1" s="1"/>
  <c r="BJ59" i="1"/>
  <c r="L61" i="1"/>
  <c r="Z61" i="1"/>
  <c r="AC61" i="1"/>
  <c r="AD61" i="1"/>
  <c r="AE61" i="1"/>
  <c r="AF61" i="1"/>
  <c r="AG61" i="1"/>
  <c r="AH61" i="1"/>
  <c r="AJ61" i="1"/>
  <c r="AK61" i="1"/>
  <c r="AO61" i="1"/>
  <c r="AP61" i="1"/>
  <c r="K61" i="1" s="1"/>
  <c r="AX61" i="1"/>
  <c r="BD61" i="1"/>
  <c r="BF61" i="1"/>
  <c r="BH61" i="1"/>
  <c r="AB61" i="1" s="1"/>
  <c r="BI61" i="1"/>
  <c r="BJ61" i="1"/>
  <c r="J62" i="1"/>
  <c r="K62" i="1"/>
  <c r="L62" i="1"/>
  <c r="Z62" i="1"/>
  <c r="AD62" i="1"/>
  <c r="AE62" i="1"/>
  <c r="AF62" i="1"/>
  <c r="AG62" i="1"/>
  <c r="AH62" i="1"/>
  <c r="AJ62" i="1"/>
  <c r="AK62" i="1"/>
  <c r="AL62" i="1"/>
  <c r="AO62" i="1"/>
  <c r="AW62" i="1" s="1"/>
  <c r="AP62" i="1"/>
  <c r="AX62" i="1" s="1"/>
  <c r="BD62" i="1"/>
  <c r="BF62" i="1"/>
  <c r="BH62" i="1"/>
  <c r="AB62" i="1" s="1"/>
  <c r="BJ62" i="1"/>
  <c r="L64" i="1"/>
  <c r="Z64" i="1"/>
  <c r="AC64" i="1"/>
  <c r="AD64" i="1"/>
  <c r="AE64" i="1"/>
  <c r="AF64" i="1"/>
  <c r="AG64" i="1"/>
  <c r="AH64" i="1"/>
  <c r="AJ64" i="1"/>
  <c r="AK64" i="1"/>
  <c r="AO64" i="1"/>
  <c r="AP64" i="1"/>
  <c r="K64" i="1" s="1"/>
  <c r="BD64" i="1"/>
  <c r="BF64" i="1"/>
  <c r="BI64" i="1"/>
  <c r="BJ64" i="1"/>
  <c r="L65" i="1"/>
  <c r="AL65" i="1" s="1"/>
  <c r="Z65" i="1"/>
  <c r="AD65" i="1"/>
  <c r="AE65" i="1"/>
  <c r="AF65" i="1"/>
  <c r="AG65" i="1"/>
  <c r="AH65" i="1"/>
  <c r="AJ65" i="1"/>
  <c r="AK65" i="1"/>
  <c r="AO65" i="1"/>
  <c r="J65" i="1" s="1"/>
  <c r="AP65" i="1"/>
  <c r="AX65" i="1" s="1"/>
  <c r="BD65" i="1"/>
  <c r="BF65" i="1"/>
  <c r="BI65" i="1"/>
  <c r="AC65" i="1" s="1"/>
  <c r="BJ65" i="1"/>
  <c r="L66" i="1"/>
  <c r="AL66" i="1" s="1"/>
  <c r="Z66" i="1"/>
  <c r="AD66" i="1"/>
  <c r="AE66" i="1"/>
  <c r="AF66" i="1"/>
  <c r="AG66" i="1"/>
  <c r="AH66" i="1"/>
  <c r="AJ66" i="1"/>
  <c r="AK66" i="1"/>
  <c r="AO66" i="1"/>
  <c r="AW66" i="1" s="1"/>
  <c r="AP66" i="1"/>
  <c r="K66" i="1" s="1"/>
  <c r="BD66" i="1"/>
  <c r="BF66" i="1"/>
  <c r="BI66" i="1"/>
  <c r="AC66" i="1" s="1"/>
  <c r="BJ66" i="1"/>
  <c r="L67" i="1"/>
  <c r="AL67" i="1" s="1"/>
  <c r="Z67" i="1"/>
  <c r="AD67" i="1"/>
  <c r="AE67" i="1"/>
  <c r="AF67" i="1"/>
  <c r="AG67" i="1"/>
  <c r="AH67" i="1"/>
  <c r="AJ67" i="1"/>
  <c r="AK67" i="1"/>
  <c r="AO67" i="1"/>
  <c r="J67" i="1" s="1"/>
  <c r="AP67" i="1"/>
  <c r="BD67" i="1"/>
  <c r="BF67" i="1"/>
  <c r="BJ67" i="1"/>
  <c r="L68" i="1"/>
  <c r="AL68" i="1" s="1"/>
  <c r="Z68" i="1"/>
  <c r="AD68" i="1"/>
  <c r="AE68" i="1"/>
  <c r="AF68" i="1"/>
  <c r="AG68" i="1"/>
  <c r="AH68" i="1"/>
  <c r="AJ68" i="1"/>
  <c r="AK68" i="1"/>
  <c r="AO68" i="1"/>
  <c r="AP68" i="1"/>
  <c r="K68" i="1" s="1"/>
  <c r="BD68" i="1"/>
  <c r="BF68" i="1"/>
  <c r="BH68" i="1"/>
  <c r="AB68" i="1" s="1"/>
  <c r="BJ68" i="1"/>
  <c r="J69" i="1"/>
  <c r="L69" i="1"/>
  <c r="Z69" i="1"/>
  <c r="AC69" i="1"/>
  <c r="AD69" i="1"/>
  <c r="AE69" i="1"/>
  <c r="AF69" i="1"/>
  <c r="AG69" i="1"/>
  <c r="AH69" i="1"/>
  <c r="AJ69" i="1"/>
  <c r="AK69" i="1"/>
  <c r="AL69" i="1"/>
  <c r="AO69" i="1"/>
  <c r="AW69" i="1" s="1"/>
  <c r="AP69" i="1"/>
  <c r="AX69" i="1" s="1"/>
  <c r="BD69" i="1"/>
  <c r="BF69" i="1"/>
  <c r="BH69" i="1"/>
  <c r="AB69" i="1" s="1"/>
  <c r="BI69" i="1"/>
  <c r="BJ69" i="1"/>
  <c r="L70" i="1"/>
  <c r="AL70" i="1" s="1"/>
  <c r="Z70" i="1"/>
  <c r="AD70" i="1"/>
  <c r="AE70" i="1"/>
  <c r="AF70" i="1"/>
  <c r="AG70" i="1"/>
  <c r="AH70" i="1"/>
  <c r="AJ70" i="1"/>
  <c r="AK70" i="1"/>
  <c r="AO70" i="1"/>
  <c r="AW70" i="1" s="1"/>
  <c r="AP70" i="1"/>
  <c r="K70" i="1" s="1"/>
  <c r="BD70" i="1"/>
  <c r="BF70" i="1"/>
  <c r="BH70" i="1"/>
  <c r="AB70" i="1" s="1"/>
  <c r="BI70" i="1"/>
  <c r="AC70" i="1" s="1"/>
  <c r="BJ70" i="1"/>
  <c r="L71" i="1"/>
  <c r="Z71" i="1"/>
  <c r="AD71" i="1"/>
  <c r="AE71" i="1"/>
  <c r="AF71" i="1"/>
  <c r="AG71" i="1"/>
  <c r="AH71" i="1"/>
  <c r="AJ71" i="1"/>
  <c r="AK71" i="1"/>
  <c r="AL71" i="1"/>
  <c r="AO71" i="1"/>
  <c r="J71" i="1" s="1"/>
  <c r="AP71" i="1"/>
  <c r="BD71" i="1"/>
  <c r="BF71" i="1"/>
  <c r="BH71" i="1"/>
  <c r="AB71" i="1" s="1"/>
  <c r="BI71" i="1"/>
  <c r="AC71" i="1" s="1"/>
  <c r="BJ71" i="1"/>
  <c r="L72" i="1"/>
  <c r="AL72" i="1" s="1"/>
  <c r="Z72" i="1"/>
  <c r="AC72" i="1"/>
  <c r="AD72" i="1"/>
  <c r="AE72" i="1"/>
  <c r="AF72" i="1"/>
  <c r="AG72" i="1"/>
  <c r="AH72" i="1"/>
  <c r="AJ72" i="1"/>
  <c r="AK72" i="1"/>
  <c r="AO72" i="1"/>
  <c r="AP72" i="1"/>
  <c r="K72" i="1" s="1"/>
  <c r="AX72" i="1"/>
  <c r="BD72" i="1"/>
  <c r="BF72" i="1"/>
  <c r="BI72" i="1"/>
  <c r="BJ72" i="1"/>
  <c r="L73" i="1"/>
  <c r="AL73" i="1" s="1"/>
  <c r="Z73" i="1"/>
  <c r="AD73" i="1"/>
  <c r="AE73" i="1"/>
  <c r="AF73" i="1"/>
  <c r="AG73" i="1"/>
  <c r="AH73" i="1"/>
  <c r="AJ73" i="1"/>
  <c r="AK73" i="1"/>
  <c r="AO73" i="1"/>
  <c r="AP73" i="1"/>
  <c r="AX73" i="1" s="1"/>
  <c r="BD73" i="1"/>
  <c r="BF73" i="1"/>
  <c r="BI73" i="1"/>
  <c r="AC73" i="1" s="1"/>
  <c r="BJ73" i="1"/>
  <c r="L74" i="1"/>
  <c r="AL74" i="1" s="1"/>
  <c r="Z74" i="1"/>
  <c r="AD74" i="1"/>
  <c r="AE74" i="1"/>
  <c r="AF74" i="1"/>
  <c r="AG74" i="1"/>
  <c r="AH74" i="1"/>
  <c r="AJ74" i="1"/>
  <c r="AK74" i="1"/>
  <c r="AO74" i="1"/>
  <c r="AP74" i="1"/>
  <c r="K74" i="1" s="1"/>
  <c r="BD74" i="1"/>
  <c r="BF74" i="1"/>
  <c r="BI74" i="1"/>
  <c r="AC74" i="1" s="1"/>
  <c r="BJ74" i="1"/>
  <c r="L75" i="1"/>
  <c r="AL75" i="1" s="1"/>
  <c r="Z75" i="1"/>
  <c r="AD75" i="1"/>
  <c r="AE75" i="1"/>
  <c r="AF75" i="1"/>
  <c r="AG75" i="1"/>
  <c r="AH75" i="1"/>
  <c r="AJ75" i="1"/>
  <c r="AK75" i="1"/>
  <c r="AO75" i="1"/>
  <c r="AP75" i="1"/>
  <c r="BD75" i="1"/>
  <c r="BF75" i="1"/>
  <c r="BJ75" i="1"/>
  <c r="L76" i="1"/>
  <c r="AL76" i="1" s="1"/>
  <c r="Z76" i="1"/>
  <c r="AD76" i="1"/>
  <c r="AE76" i="1"/>
  <c r="AF76" i="1"/>
  <c r="AG76" i="1"/>
  <c r="AH76" i="1"/>
  <c r="AJ76" i="1"/>
  <c r="AK76" i="1"/>
  <c r="AO76" i="1"/>
  <c r="AP76" i="1"/>
  <c r="K76" i="1" s="1"/>
  <c r="AX76" i="1"/>
  <c r="BD76" i="1"/>
  <c r="BF76" i="1"/>
  <c r="BH76" i="1"/>
  <c r="AB76" i="1" s="1"/>
  <c r="BJ76" i="1"/>
  <c r="J77" i="1"/>
  <c r="K77" i="1"/>
  <c r="L77" i="1"/>
  <c r="Z77" i="1"/>
  <c r="AD77" i="1"/>
  <c r="AE77" i="1"/>
  <c r="AF77" i="1"/>
  <c r="AG77" i="1"/>
  <c r="AH77" i="1"/>
  <c r="AJ77" i="1"/>
  <c r="AK77" i="1"/>
  <c r="AL77" i="1"/>
  <c r="AO77" i="1"/>
  <c r="AW77" i="1" s="1"/>
  <c r="AP77" i="1"/>
  <c r="AX77" i="1" s="1"/>
  <c r="BD77" i="1"/>
  <c r="BF77" i="1"/>
  <c r="BJ77" i="1"/>
  <c r="L78" i="1"/>
  <c r="AL78" i="1" s="1"/>
  <c r="Z78" i="1"/>
  <c r="AD78" i="1"/>
  <c r="AE78" i="1"/>
  <c r="AF78" i="1"/>
  <c r="AG78" i="1"/>
  <c r="AH78" i="1"/>
  <c r="AJ78" i="1"/>
  <c r="AK78" i="1"/>
  <c r="AO78" i="1"/>
  <c r="AW78" i="1" s="1"/>
  <c r="AP78" i="1"/>
  <c r="K78" i="1" s="1"/>
  <c r="AX78" i="1"/>
  <c r="BC78" i="1" s="1"/>
  <c r="BD78" i="1"/>
  <c r="BF78" i="1"/>
  <c r="BH78" i="1"/>
  <c r="AB78" i="1" s="1"/>
  <c r="BI78" i="1"/>
  <c r="AC78" i="1" s="1"/>
  <c r="BJ78" i="1"/>
  <c r="L79" i="1"/>
  <c r="Z79" i="1"/>
  <c r="AC79" i="1"/>
  <c r="AD79" i="1"/>
  <c r="AE79" i="1"/>
  <c r="AF79" i="1"/>
  <c r="AG79" i="1"/>
  <c r="AH79" i="1"/>
  <c r="AJ79" i="1"/>
  <c r="AK79" i="1"/>
  <c r="AL79" i="1"/>
  <c r="AO79" i="1"/>
  <c r="J79" i="1" s="1"/>
  <c r="AP79" i="1"/>
  <c r="K79" i="1" s="1"/>
  <c r="AW79" i="1"/>
  <c r="AX79" i="1"/>
  <c r="BD79" i="1"/>
  <c r="BF79" i="1"/>
  <c r="BH79" i="1"/>
  <c r="AB79" i="1" s="1"/>
  <c r="BI79" i="1"/>
  <c r="BJ79" i="1"/>
  <c r="L80" i="1"/>
  <c r="Z80" i="1"/>
  <c r="AD80" i="1"/>
  <c r="AE80" i="1"/>
  <c r="AF80" i="1"/>
  <c r="AG80" i="1"/>
  <c r="AH80" i="1"/>
  <c r="AJ80" i="1"/>
  <c r="AK80" i="1"/>
  <c r="AL80" i="1"/>
  <c r="AO80" i="1"/>
  <c r="J80" i="1" s="1"/>
  <c r="AP80" i="1"/>
  <c r="K80" i="1" s="1"/>
  <c r="BD80" i="1"/>
  <c r="BF80" i="1"/>
  <c r="BH80" i="1"/>
  <c r="AB80" i="1" s="1"/>
  <c r="BI80" i="1"/>
  <c r="AC80" i="1" s="1"/>
  <c r="BJ80" i="1"/>
  <c r="L81" i="1"/>
  <c r="AL81" i="1" s="1"/>
  <c r="Z81" i="1"/>
  <c r="AD81" i="1"/>
  <c r="AE81" i="1"/>
  <c r="AF81" i="1"/>
  <c r="AG81" i="1"/>
  <c r="AH81" i="1"/>
  <c r="AJ81" i="1"/>
  <c r="AK81" i="1"/>
  <c r="AO81" i="1"/>
  <c r="AP81" i="1"/>
  <c r="BD81" i="1"/>
  <c r="BF81" i="1"/>
  <c r="BJ81" i="1"/>
  <c r="L82" i="1"/>
  <c r="AL82" i="1" s="1"/>
  <c r="Z82" i="1"/>
  <c r="AD82" i="1"/>
  <c r="AE82" i="1"/>
  <c r="AF82" i="1"/>
  <c r="AG82" i="1"/>
  <c r="AH82" i="1"/>
  <c r="AJ82" i="1"/>
  <c r="AK82" i="1"/>
  <c r="AO82" i="1"/>
  <c r="J82" i="1" s="1"/>
  <c r="AP82" i="1"/>
  <c r="K82" i="1" s="1"/>
  <c r="AX82" i="1"/>
  <c r="BD82" i="1"/>
  <c r="BF82" i="1"/>
  <c r="BH82" i="1"/>
  <c r="AB82" i="1" s="1"/>
  <c r="BJ82" i="1"/>
  <c r="K83" i="1"/>
  <c r="L83" i="1"/>
  <c r="AL83" i="1" s="1"/>
  <c r="Z83" i="1"/>
  <c r="AD83" i="1"/>
  <c r="AE83" i="1"/>
  <c r="AF83" i="1"/>
  <c r="AG83" i="1"/>
  <c r="AH83" i="1"/>
  <c r="AJ83" i="1"/>
  <c r="AK83" i="1"/>
  <c r="AO83" i="1"/>
  <c r="AP83" i="1"/>
  <c r="BD83" i="1"/>
  <c r="BF83" i="1"/>
  <c r="BJ83" i="1"/>
  <c r="L84" i="1"/>
  <c r="Z84" i="1"/>
  <c r="AD84" i="1"/>
  <c r="AE84" i="1"/>
  <c r="AF84" i="1"/>
  <c r="AG84" i="1"/>
  <c r="AH84" i="1"/>
  <c r="AJ84" i="1"/>
  <c r="AK84" i="1"/>
  <c r="AL84" i="1"/>
  <c r="AO84" i="1"/>
  <c r="J84" i="1" s="1"/>
  <c r="AP84" i="1"/>
  <c r="K84" i="1" s="1"/>
  <c r="BD84" i="1"/>
  <c r="BF84" i="1"/>
  <c r="BI84" i="1"/>
  <c r="AC84" i="1" s="1"/>
  <c r="BJ84" i="1"/>
  <c r="L85" i="1"/>
  <c r="AL85" i="1" s="1"/>
  <c r="Z85" i="1"/>
  <c r="AD85" i="1"/>
  <c r="AE85" i="1"/>
  <c r="AF85" i="1"/>
  <c r="AG85" i="1"/>
  <c r="AH85" i="1"/>
  <c r="AJ85" i="1"/>
  <c r="AK85" i="1"/>
  <c r="AO85" i="1"/>
  <c r="J85" i="1" s="1"/>
  <c r="AP85" i="1"/>
  <c r="K85" i="1" s="1"/>
  <c r="BD85" i="1"/>
  <c r="BF85" i="1"/>
  <c r="BH85" i="1"/>
  <c r="AB85" i="1" s="1"/>
  <c r="BI85" i="1"/>
  <c r="AC85" i="1" s="1"/>
  <c r="BJ85" i="1"/>
  <c r="L86" i="1"/>
  <c r="AL86" i="1" s="1"/>
  <c r="Z86" i="1"/>
  <c r="AD86" i="1"/>
  <c r="AE86" i="1"/>
  <c r="AF86" i="1"/>
  <c r="AG86" i="1"/>
  <c r="AH86" i="1"/>
  <c r="AJ86" i="1"/>
  <c r="AK86" i="1"/>
  <c r="AO86" i="1"/>
  <c r="AP86" i="1"/>
  <c r="K86" i="1" s="1"/>
  <c r="BD86" i="1"/>
  <c r="BF86" i="1"/>
  <c r="BI86" i="1"/>
  <c r="AC86" i="1" s="1"/>
  <c r="BJ86" i="1"/>
  <c r="L87" i="1"/>
  <c r="Z87" i="1"/>
  <c r="AD87" i="1"/>
  <c r="AE87" i="1"/>
  <c r="AF87" i="1"/>
  <c r="AG87" i="1"/>
  <c r="AH87" i="1"/>
  <c r="AJ87" i="1"/>
  <c r="AK87" i="1"/>
  <c r="AL87" i="1"/>
  <c r="AO87" i="1"/>
  <c r="J87" i="1" s="1"/>
  <c r="AP87" i="1"/>
  <c r="K87" i="1" s="1"/>
  <c r="AW87" i="1"/>
  <c r="AX87" i="1"/>
  <c r="BD87" i="1"/>
  <c r="BF87" i="1"/>
  <c r="BH87" i="1"/>
  <c r="AB87" i="1" s="1"/>
  <c r="BI87" i="1"/>
  <c r="AC87" i="1" s="1"/>
  <c r="BJ87" i="1"/>
  <c r="L88" i="1"/>
  <c r="AL88" i="1" s="1"/>
  <c r="Z88" i="1"/>
  <c r="AD88" i="1"/>
  <c r="AE88" i="1"/>
  <c r="AF88" i="1"/>
  <c r="AG88" i="1"/>
  <c r="AH88" i="1"/>
  <c r="AJ88" i="1"/>
  <c r="AK88" i="1"/>
  <c r="AO88" i="1"/>
  <c r="J88" i="1" s="1"/>
  <c r="AP88" i="1"/>
  <c r="AW88" i="1"/>
  <c r="BD88" i="1"/>
  <c r="BF88" i="1"/>
  <c r="BH88" i="1"/>
  <c r="AB88" i="1" s="1"/>
  <c r="BJ88" i="1"/>
  <c r="L89" i="1"/>
  <c r="AL89" i="1" s="1"/>
  <c r="Z89" i="1"/>
  <c r="AD89" i="1"/>
  <c r="AE89" i="1"/>
  <c r="AF89" i="1"/>
  <c r="AG89" i="1"/>
  <c r="AH89" i="1"/>
  <c r="AJ89" i="1"/>
  <c r="AK89" i="1"/>
  <c r="AO89" i="1"/>
  <c r="J89" i="1" s="1"/>
  <c r="AP89" i="1"/>
  <c r="K89" i="1" s="1"/>
  <c r="BD89" i="1"/>
  <c r="BF89" i="1"/>
  <c r="BH89" i="1"/>
  <c r="AB89" i="1" s="1"/>
  <c r="BI89" i="1"/>
  <c r="AC89" i="1" s="1"/>
  <c r="BJ89" i="1"/>
  <c r="L90" i="1"/>
  <c r="AL90" i="1" s="1"/>
  <c r="Z90" i="1"/>
  <c r="AD90" i="1"/>
  <c r="AE90" i="1"/>
  <c r="AF90" i="1"/>
  <c r="AG90" i="1"/>
  <c r="AH90" i="1"/>
  <c r="AJ90" i="1"/>
  <c r="AK90" i="1"/>
  <c r="AO90" i="1"/>
  <c r="J90" i="1" s="1"/>
  <c r="AP90" i="1"/>
  <c r="K90" i="1" s="1"/>
  <c r="BD90" i="1"/>
  <c r="BF90" i="1"/>
  <c r="BH90" i="1"/>
  <c r="AB90" i="1" s="1"/>
  <c r="BJ90" i="1"/>
  <c r="L91" i="1"/>
  <c r="AL91" i="1" s="1"/>
  <c r="Z91" i="1"/>
  <c r="AD91" i="1"/>
  <c r="AE91" i="1"/>
  <c r="AF91" i="1"/>
  <c r="AG91" i="1"/>
  <c r="AH91" i="1"/>
  <c r="AJ91" i="1"/>
  <c r="AK91" i="1"/>
  <c r="AO91" i="1"/>
  <c r="J91" i="1" s="1"/>
  <c r="AP91" i="1"/>
  <c r="BI91" i="1" s="1"/>
  <c r="AC91" i="1" s="1"/>
  <c r="AW91" i="1"/>
  <c r="BC91" i="1" s="1"/>
  <c r="AX91" i="1"/>
  <c r="BD91" i="1"/>
  <c r="BF91" i="1"/>
  <c r="BJ91" i="1"/>
  <c r="J92" i="1"/>
  <c r="L92" i="1"/>
  <c r="Z92" i="1"/>
  <c r="AD92" i="1"/>
  <c r="AE92" i="1"/>
  <c r="AF92" i="1"/>
  <c r="AG92" i="1"/>
  <c r="AH92" i="1"/>
  <c r="AJ92" i="1"/>
  <c r="AK92" i="1"/>
  <c r="AL92" i="1"/>
  <c r="AO92" i="1"/>
  <c r="AW92" i="1" s="1"/>
  <c r="AP92" i="1"/>
  <c r="K92" i="1" s="1"/>
  <c r="BD92" i="1"/>
  <c r="BF92" i="1"/>
  <c r="BH92" i="1"/>
  <c r="AB92" i="1" s="1"/>
  <c r="BI92" i="1"/>
  <c r="AC92" i="1" s="1"/>
  <c r="BJ92" i="1"/>
  <c r="L93" i="1"/>
  <c r="AL93" i="1" s="1"/>
  <c r="Z93" i="1"/>
  <c r="AD93" i="1"/>
  <c r="AE93" i="1"/>
  <c r="AF93" i="1"/>
  <c r="AG93" i="1"/>
  <c r="AH93" i="1"/>
  <c r="AJ93" i="1"/>
  <c r="AK93" i="1"/>
  <c r="AO93" i="1"/>
  <c r="AP93" i="1"/>
  <c r="K93" i="1" s="1"/>
  <c r="BD93" i="1"/>
  <c r="BF93" i="1"/>
  <c r="BJ93" i="1"/>
  <c r="J95" i="1"/>
  <c r="L95" i="1"/>
  <c r="Z95" i="1"/>
  <c r="AD95" i="1"/>
  <c r="AE95" i="1"/>
  <c r="AF95" i="1"/>
  <c r="AG95" i="1"/>
  <c r="AH95" i="1"/>
  <c r="AJ95" i="1"/>
  <c r="AK95" i="1"/>
  <c r="AL95" i="1"/>
  <c r="AO95" i="1"/>
  <c r="AW95" i="1" s="1"/>
  <c r="AP95" i="1"/>
  <c r="K95" i="1" s="1"/>
  <c r="BD95" i="1"/>
  <c r="BF95" i="1"/>
  <c r="BI95" i="1"/>
  <c r="AC95" i="1" s="1"/>
  <c r="BJ95" i="1"/>
  <c r="L96" i="1"/>
  <c r="Z96" i="1"/>
  <c r="AD96" i="1"/>
  <c r="AE96" i="1"/>
  <c r="AF96" i="1"/>
  <c r="AG96" i="1"/>
  <c r="AH96" i="1"/>
  <c r="AJ96" i="1"/>
  <c r="AK96" i="1"/>
  <c r="AL96" i="1"/>
  <c r="AO96" i="1"/>
  <c r="J96" i="1" s="1"/>
  <c r="AP96" i="1"/>
  <c r="K96" i="1" s="1"/>
  <c r="BD96" i="1"/>
  <c r="BF96" i="1"/>
  <c r="BI96" i="1"/>
  <c r="AC96" i="1" s="1"/>
  <c r="BJ96" i="1"/>
  <c r="L97" i="1"/>
  <c r="AL97" i="1" s="1"/>
  <c r="Z97" i="1"/>
  <c r="AD97" i="1"/>
  <c r="AE97" i="1"/>
  <c r="AF97" i="1"/>
  <c r="AG97" i="1"/>
  <c r="AH97" i="1"/>
  <c r="AJ97" i="1"/>
  <c r="AK97" i="1"/>
  <c r="AO97" i="1"/>
  <c r="J97" i="1" s="1"/>
  <c r="AP97" i="1"/>
  <c r="AX97" i="1" s="1"/>
  <c r="BD97" i="1"/>
  <c r="BF97" i="1"/>
  <c r="BH97" i="1"/>
  <c r="AB97" i="1" s="1"/>
  <c r="BJ97" i="1"/>
  <c r="K98" i="1"/>
  <c r="L98" i="1"/>
  <c r="Z98" i="1"/>
  <c r="AD98" i="1"/>
  <c r="AE98" i="1"/>
  <c r="AF98" i="1"/>
  <c r="AG98" i="1"/>
  <c r="AH98" i="1"/>
  <c r="AJ98" i="1"/>
  <c r="AK98" i="1"/>
  <c r="AL98" i="1"/>
  <c r="AO98" i="1"/>
  <c r="J98" i="1" s="1"/>
  <c r="AP98" i="1"/>
  <c r="AX98" i="1" s="1"/>
  <c r="BD98" i="1"/>
  <c r="BF98" i="1"/>
  <c r="BH98" i="1"/>
  <c r="AB98" i="1" s="1"/>
  <c r="BJ98" i="1"/>
  <c r="L99" i="1"/>
  <c r="AL99" i="1" s="1"/>
  <c r="Z99" i="1"/>
  <c r="AB99" i="1"/>
  <c r="AD99" i="1"/>
  <c r="AE99" i="1"/>
  <c r="AF99" i="1"/>
  <c r="AG99" i="1"/>
  <c r="AH99" i="1"/>
  <c r="AJ99" i="1"/>
  <c r="AK99" i="1"/>
  <c r="AO99" i="1"/>
  <c r="J99" i="1" s="1"/>
  <c r="AP99" i="1"/>
  <c r="K99" i="1" s="1"/>
  <c r="AW99" i="1"/>
  <c r="BD99" i="1"/>
  <c r="BF99" i="1"/>
  <c r="BH99" i="1"/>
  <c r="BJ99" i="1"/>
  <c r="L100" i="1"/>
  <c r="AL100" i="1" s="1"/>
  <c r="Z100" i="1"/>
  <c r="AD100" i="1"/>
  <c r="AE100" i="1"/>
  <c r="AF100" i="1"/>
  <c r="AG100" i="1"/>
  <c r="AH100" i="1"/>
  <c r="AJ100" i="1"/>
  <c r="AK100" i="1"/>
  <c r="AO100" i="1"/>
  <c r="J100" i="1" s="1"/>
  <c r="AP100" i="1"/>
  <c r="K100" i="1" s="1"/>
  <c r="BD100" i="1"/>
  <c r="BF100" i="1"/>
  <c r="BH100" i="1"/>
  <c r="AB100" i="1" s="1"/>
  <c r="BJ100" i="1"/>
  <c r="L101" i="1"/>
  <c r="AL101" i="1" s="1"/>
  <c r="Z101" i="1"/>
  <c r="AD101" i="1"/>
  <c r="AE101" i="1"/>
  <c r="AF101" i="1"/>
  <c r="AG101" i="1"/>
  <c r="AH101" i="1"/>
  <c r="AJ101" i="1"/>
  <c r="AK101" i="1"/>
  <c r="AO101" i="1"/>
  <c r="J101" i="1" s="1"/>
  <c r="AP101" i="1"/>
  <c r="K101" i="1" s="1"/>
  <c r="AX101" i="1"/>
  <c r="BD101" i="1"/>
  <c r="BF101" i="1"/>
  <c r="BH101" i="1"/>
  <c r="AB101" i="1" s="1"/>
  <c r="BI101" i="1"/>
  <c r="AC101" i="1" s="1"/>
  <c r="BJ101" i="1"/>
  <c r="L102" i="1"/>
  <c r="Z102" i="1"/>
  <c r="AC102" i="1"/>
  <c r="AD102" i="1"/>
  <c r="AE102" i="1"/>
  <c r="AF102" i="1"/>
  <c r="AG102" i="1"/>
  <c r="AH102" i="1"/>
  <c r="AJ102" i="1"/>
  <c r="AK102" i="1"/>
  <c r="AL102" i="1"/>
  <c r="AO102" i="1"/>
  <c r="J102" i="1" s="1"/>
  <c r="AP102" i="1"/>
  <c r="K102" i="1" s="1"/>
  <c r="AW102" i="1"/>
  <c r="AX102" i="1"/>
  <c r="BD102" i="1"/>
  <c r="BF102" i="1"/>
  <c r="BH102" i="1"/>
  <c r="AB102" i="1" s="1"/>
  <c r="BI102" i="1"/>
  <c r="BJ102" i="1"/>
  <c r="L103" i="1"/>
  <c r="Z103" i="1"/>
  <c r="AD103" i="1"/>
  <c r="AE103" i="1"/>
  <c r="AF103" i="1"/>
  <c r="AG103" i="1"/>
  <c r="AH103" i="1"/>
  <c r="AJ103" i="1"/>
  <c r="AK103" i="1"/>
  <c r="AL103" i="1"/>
  <c r="AO103" i="1"/>
  <c r="AW103" i="1" s="1"/>
  <c r="AP103" i="1"/>
  <c r="K103" i="1" s="1"/>
  <c r="BD103" i="1"/>
  <c r="BF103" i="1"/>
  <c r="BH103" i="1"/>
  <c r="AB103" i="1" s="1"/>
  <c r="BI103" i="1"/>
  <c r="AC103" i="1" s="1"/>
  <c r="BJ103" i="1"/>
  <c r="L104" i="1"/>
  <c r="Z104" i="1"/>
  <c r="AD104" i="1"/>
  <c r="AE104" i="1"/>
  <c r="AF104" i="1"/>
  <c r="AG104" i="1"/>
  <c r="AH104" i="1"/>
  <c r="AJ104" i="1"/>
  <c r="AK104" i="1"/>
  <c r="AL104" i="1"/>
  <c r="AO104" i="1"/>
  <c r="AP104" i="1"/>
  <c r="K104" i="1" s="1"/>
  <c r="BD104" i="1"/>
  <c r="BF104" i="1"/>
  <c r="BI104" i="1"/>
  <c r="AC104" i="1" s="1"/>
  <c r="BJ104" i="1"/>
  <c r="L106" i="1"/>
  <c r="AL106" i="1" s="1"/>
  <c r="Z106" i="1"/>
  <c r="AD106" i="1"/>
  <c r="AE106" i="1"/>
  <c r="AF106" i="1"/>
  <c r="AG106" i="1"/>
  <c r="AH106" i="1"/>
  <c r="AJ106" i="1"/>
  <c r="AK106" i="1"/>
  <c r="AO106" i="1"/>
  <c r="J106" i="1" s="1"/>
  <c r="AP106" i="1"/>
  <c r="AX106" i="1" s="1"/>
  <c r="BD106" i="1"/>
  <c r="BF106" i="1"/>
  <c r="BJ106" i="1"/>
  <c r="K107" i="1"/>
  <c r="L107" i="1"/>
  <c r="Z107" i="1"/>
  <c r="AD107" i="1"/>
  <c r="AE107" i="1"/>
  <c r="AF107" i="1"/>
  <c r="AG107" i="1"/>
  <c r="AH107" i="1"/>
  <c r="AJ107" i="1"/>
  <c r="AK107" i="1"/>
  <c r="AL107" i="1"/>
  <c r="AO107" i="1"/>
  <c r="AP107" i="1"/>
  <c r="AX107" i="1"/>
  <c r="BD107" i="1"/>
  <c r="BF107" i="1"/>
  <c r="BH107" i="1"/>
  <c r="AB107" i="1" s="1"/>
  <c r="BI107" i="1"/>
  <c r="AC107" i="1" s="1"/>
  <c r="BJ107" i="1"/>
  <c r="L108" i="1"/>
  <c r="Z108" i="1"/>
  <c r="AB108" i="1"/>
  <c r="AD108" i="1"/>
  <c r="AE108" i="1"/>
  <c r="AF108" i="1"/>
  <c r="AG108" i="1"/>
  <c r="AH108" i="1"/>
  <c r="AJ108" i="1"/>
  <c r="AK108" i="1"/>
  <c r="AL108" i="1"/>
  <c r="AO108" i="1"/>
  <c r="J108" i="1" s="1"/>
  <c r="AP108" i="1"/>
  <c r="K108" i="1" s="1"/>
  <c r="AW108" i="1"/>
  <c r="BD108" i="1"/>
  <c r="BF108" i="1"/>
  <c r="BH108" i="1"/>
  <c r="BI108" i="1"/>
  <c r="AC108" i="1" s="1"/>
  <c r="BJ108" i="1"/>
  <c r="L109" i="1"/>
  <c r="AL109" i="1" s="1"/>
  <c r="Z109" i="1"/>
  <c r="AD109" i="1"/>
  <c r="AE109" i="1"/>
  <c r="AF109" i="1"/>
  <c r="AG109" i="1"/>
  <c r="AH109" i="1"/>
  <c r="AJ109" i="1"/>
  <c r="AK109" i="1"/>
  <c r="AO109" i="1"/>
  <c r="J109" i="1" s="1"/>
  <c r="AP109" i="1"/>
  <c r="AW109" i="1"/>
  <c r="BD109" i="1"/>
  <c r="BF109" i="1"/>
  <c r="BH109" i="1"/>
  <c r="AB109" i="1" s="1"/>
  <c r="BJ109" i="1"/>
  <c r="L110" i="1"/>
  <c r="AL110" i="1" s="1"/>
  <c r="Z110" i="1"/>
  <c r="AD110" i="1"/>
  <c r="AE110" i="1"/>
  <c r="AF110" i="1"/>
  <c r="AG110" i="1"/>
  <c r="AH110" i="1"/>
  <c r="AJ110" i="1"/>
  <c r="AK110" i="1"/>
  <c r="AO110" i="1"/>
  <c r="AP110" i="1"/>
  <c r="K110" i="1" s="1"/>
  <c r="BD110" i="1"/>
  <c r="BF110" i="1"/>
  <c r="BI110" i="1"/>
  <c r="AC110" i="1" s="1"/>
  <c r="BJ110" i="1"/>
  <c r="L111" i="1"/>
  <c r="AL111" i="1" s="1"/>
  <c r="Z111" i="1"/>
  <c r="AC111" i="1"/>
  <c r="AD111" i="1"/>
  <c r="AE111" i="1"/>
  <c r="AF111" i="1"/>
  <c r="AG111" i="1"/>
  <c r="AH111" i="1"/>
  <c r="AJ111" i="1"/>
  <c r="AK111" i="1"/>
  <c r="AO111" i="1"/>
  <c r="J111" i="1" s="1"/>
  <c r="AP111" i="1"/>
  <c r="AX111" i="1" s="1"/>
  <c r="AW111" i="1"/>
  <c r="BD111" i="1"/>
  <c r="BF111" i="1"/>
  <c r="BH111" i="1"/>
  <c r="AB111" i="1" s="1"/>
  <c r="BI111" i="1"/>
  <c r="BJ111" i="1"/>
  <c r="J112" i="1"/>
  <c r="L112" i="1"/>
  <c r="AL112" i="1" s="1"/>
  <c r="Z112" i="1"/>
  <c r="AD112" i="1"/>
  <c r="AE112" i="1"/>
  <c r="AF112" i="1"/>
  <c r="AG112" i="1"/>
  <c r="AH112" i="1"/>
  <c r="AJ112" i="1"/>
  <c r="AK112" i="1"/>
  <c r="AO112" i="1"/>
  <c r="AP112" i="1"/>
  <c r="K112" i="1" s="1"/>
  <c r="AW112" i="1"/>
  <c r="BC112" i="1" s="1"/>
  <c r="AX112" i="1"/>
  <c r="BD112" i="1"/>
  <c r="BF112" i="1"/>
  <c r="BH112" i="1"/>
  <c r="AB112" i="1" s="1"/>
  <c r="BI112" i="1"/>
  <c r="AC112" i="1" s="1"/>
  <c r="BJ112" i="1"/>
  <c r="L113" i="1"/>
  <c r="AL113" i="1" s="1"/>
  <c r="Z113" i="1"/>
  <c r="AD113" i="1"/>
  <c r="AE113" i="1"/>
  <c r="AF113" i="1"/>
  <c r="AG113" i="1"/>
  <c r="AH113" i="1"/>
  <c r="AJ113" i="1"/>
  <c r="AK113" i="1"/>
  <c r="AO113" i="1"/>
  <c r="J113" i="1" s="1"/>
  <c r="AP113" i="1"/>
  <c r="AW113" i="1"/>
  <c r="BD113" i="1"/>
  <c r="BF113" i="1"/>
  <c r="BJ113" i="1"/>
  <c r="L114" i="1"/>
  <c r="Z114" i="1"/>
  <c r="AD114" i="1"/>
  <c r="AE114" i="1"/>
  <c r="AF114" i="1"/>
  <c r="AG114" i="1"/>
  <c r="AH114" i="1"/>
  <c r="AJ114" i="1"/>
  <c r="AK114" i="1"/>
  <c r="AL114" i="1"/>
  <c r="AO114" i="1"/>
  <c r="J114" i="1" s="1"/>
  <c r="AP114" i="1"/>
  <c r="BI114" i="1" s="1"/>
  <c r="AC114" i="1" s="1"/>
  <c r="AW114" i="1"/>
  <c r="AX114" i="1"/>
  <c r="BD114" i="1"/>
  <c r="BF114" i="1"/>
  <c r="BJ114" i="1"/>
  <c r="L115" i="1"/>
  <c r="Z115" i="1"/>
  <c r="AD115" i="1"/>
  <c r="AE115" i="1"/>
  <c r="AF115" i="1"/>
  <c r="AG115" i="1"/>
  <c r="AH115" i="1"/>
  <c r="AJ115" i="1"/>
  <c r="AK115" i="1"/>
  <c r="AL115" i="1"/>
  <c r="AO115" i="1"/>
  <c r="AW115" i="1" s="1"/>
  <c r="AP115" i="1"/>
  <c r="K115" i="1" s="1"/>
  <c r="BD115" i="1"/>
  <c r="BF115" i="1"/>
  <c r="BI115" i="1"/>
  <c r="AC115" i="1" s="1"/>
  <c r="BJ115" i="1"/>
  <c r="K117" i="1"/>
  <c r="K116" i="1" s="1"/>
  <c r="L117" i="1"/>
  <c r="L116" i="1" s="1"/>
  <c r="Z117" i="1"/>
  <c r="AD117" i="1"/>
  <c r="AE117" i="1"/>
  <c r="AF117" i="1"/>
  <c r="AG117" i="1"/>
  <c r="AH117" i="1"/>
  <c r="AJ117" i="1"/>
  <c r="AS116" i="1" s="1"/>
  <c r="AK117" i="1"/>
  <c r="AT116" i="1" s="1"/>
  <c r="AL117" i="1"/>
  <c r="AU116" i="1" s="1"/>
  <c r="AO117" i="1"/>
  <c r="AP117" i="1"/>
  <c r="AX117" i="1"/>
  <c r="BD117" i="1"/>
  <c r="BF117" i="1"/>
  <c r="BH117" i="1"/>
  <c r="AB117" i="1" s="1"/>
  <c r="BI117" i="1"/>
  <c r="AC117" i="1" s="1"/>
  <c r="BJ117" i="1"/>
  <c r="L119" i="1"/>
  <c r="Z119" i="1"/>
  <c r="AC119" i="1"/>
  <c r="AD119" i="1"/>
  <c r="AE119" i="1"/>
  <c r="AF119" i="1"/>
  <c r="AG119" i="1"/>
  <c r="AH119" i="1"/>
  <c r="AJ119" i="1"/>
  <c r="AK119" i="1"/>
  <c r="AL119" i="1"/>
  <c r="AO119" i="1"/>
  <c r="J119" i="1" s="1"/>
  <c r="AP119" i="1"/>
  <c r="K119" i="1" s="1"/>
  <c r="AW119" i="1"/>
  <c r="BC119" i="1" s="1"/>
  <c r="AX119" i="1"/>
  <c r="BD119" i="1"/>
  <c r="BF119" i="1"/>
  <c r="BH119" i="1"/>
  <c r="AB119" i="1" s="1"/>
  <c r="BI119" i="1"/>
  <c r="BJ119" i="1"/>
  <c r="J120" i="1"/>
  <c r="K120" i="1"/>
  <c r="L120" i="1"/>
  <c r="Z120" i="1"/>
  <c r="AC120" i="1"/>
  <c r="AD120" i="1"/>
  <c r="AE120" i="1"/>
  <c r="AF120" i="1"/>
  <c r="AG120" i="1"/>
  <c r="AH120" i="1"/>
  <c r="AJ120" i="1"/>
  <c r="AK120" i="1"/>
  <c r="AL120" i="1"/>
  <c r="AO120" i="1"/>
  <c r="BH120" i="1" s="1"/>
  <c r="AB120" i="1" s="1"/>
  <c r="AP120" i="1"/>
  <c r="AW120" i="1"/>
  <c r="AX120" i="1"/>
  <c r="BD120" i="1"/>
  <c r="BF120" i="1"/>
  <c r="BI120" i="1"/>
  <c r="BJ120" i="1"/>
  <c r="J121" i="1"/>
  <c r="L121" i="1"/>
  <c r="Z121" i="1"/>
  <c r="AD121" i="1"/>
  <c r="AE121" i="1"/>
  <c r="AF121" i="1"/>
  <c r="AG121" i="1"/>
  <c r="AH121" i="1"/>
  <c r="AJ121" i="1"/>
  <c r="AK121" i="1"/>
  <c r="AL121" i="1"/>
  <c r="AO121" i="1"/>
  <c r="AW121" i="1" s="1"/>
  <c r="AP121" i="1"/>
  <c r="K121" i="1" s="1"/>
  <c r="BD121" i="1"/>
  <c r="BF121" i="1"/>
  <c r="BH121" i="1"/>
  <c r="AB121" i="1" s="1"/>
  <c r="BI121" i="1"/>
  <c r="AC121" i="1" s="1"/>
  <c r="BJ121" i="1"/>
  <c r="L122" i="1"/>
  <c r="AL122" i="1" s="1"/>
  <c r="Z122" i="1"/>
  <c r="AD122" i="1"/>
  <c r="AE122" i="1"/>
  <c r="AF122" i="1"/>
  <c r="AG122" i="1"/>
  <c r="AH122" i="1"/>
  <c r="AJ122" i="1"/>
  <c r="AK122" i="1"/>
  <c r="AO122" i="1"/>
  <c r="AP122" i="1"/>
  <c r="BD122" i="1"/>
  <c r="BF122" i="1"/>
  <c r="BI122" i="1"/>
  <c r="AC122" i="1" s="1"/>
  <c r="BJ122" i="1"/>
  <c r="K123" i="1"/>
  <c r="L123" i="1"/>
  <c r="Z123" i="1"/>
  <c r="AD123" i="1"/>
  <c r="AE123" i="1"/>
  <c r="AF123" i="1"/>
  <c r="AG123" i="1"/>
  <c r="AH123" i="1"/>
  <c r="AJ123" i="1"/>
  <c r="AK123" i="1"/>
  <c r="AL123" i="1"/>
  <c r="AO123" i="1"/>
  <c r="J123" i="1" s="1"/>
  <c r="AP123" i="1"/>
  <c r="AX123" i="1" s="1"/>
  <c r="BD123" i="1"/>
  <c r="BF123" i="1"/>
  <c r="BJ123" i="1"/>
  <c r="K124" i="1"/>
  <c r="L124" i="1"/>
  <c r="AL124" i="1" s="1"/>
  <c r="Z124" i="1"/>
  <c r="AD124" i="1"/>
  <c r="AE124" i="1"/>
  <c r="AF124" i="1"/>
  <c r="AG124" i="1"/>
  <c r="AH124" i="1"/>
  <c r="AJ124" i="1"/>
  <c r="AK124" i="1"/>
  <c r="AO124" i="1"/>
  <c r="AP124" i="1"/>
  <c r="AX124" i="1" s="1"/>
  <c r="BD124" i="1"/>
  <c r="BF124" i="1"/>
  <c r="BJ124" i="1"/>
  <c r="L125" i="1"/>
  <c r="AL125" i="1" s="1"/>
  <c r="Z125" i="1"/>
  <c r="AD125" i="1"/>
  <c r="AE125" i="1"/>
  <c r="AF125" i="1"/>
  <c r="AG125" i="1"/>
  <c r="AH125" i="1"/>
  <c r="AJ125" i="1"/>
  <c r="AK125" i="1"/>
  <c r="AO125" i="1"/>
  <c r="BH125" i="1" s="1"/>
  <c r="AB125" i="1" s="1"/>
  <c r="AP125" i="1"/>
  <c r="AW125" i="1"/>
  <c r="BD125" i="1"/>
  <c r="BF125" i="1"/>
  <c r="BJ125" i="1"/>
  <c r="L126" i="1"/>
  <c r="AL126" i="1" s="1"/>
  <c r="Z126" i="1"/>
  <c r="AD126" i="1"/>
  <c r="AE126" i="1"/>
  <c r="AF126" i="1"/>
  <c r="AG126" i="1"/>
  <c r="AH126" i="1"/>
  <c r="AJ126" i="1"/>
  <c r="AK126" i="1"/>
  <c r="AO126" i="1"/>
  <c r="J126" i="1" s="1"/>
  <c r="AP126" i="1"/>
  <c r="K126" i="1" s="1"/>
  <c r="AX126" i="1"/>
  <c r="BD126" i="1"/>
  <c r="BF126" i="1"/>
  <c r="BH126" i="1"/>
  <c r="AB126" i="1" s="1"/>
  <c r="BI126" i="1"/>
  <c r="AC126" i="1" s="1"/>
  <c r="BJ126" i="1"/>
  <c r="K127" i="1"/>
  <c r="L127" i="1"/>
  <c r="AL127" i="1" s="1"/>
  <c r="Z127" i="1"/>
  <c r="AD127" i="1"/>
  <c r="AE127" i="1"/>
  <c r="AF127" i="1"/>
  <c r="AG127" i="1"/>
  <c r="AH127" i="1"/>
  <c r="AJ127" i="1"/>
  <c r="AK127" i="1"/>
  <c r="AO127" i="1"/>
  <c r="AP127" i="1"/>
  <c r="AX127" i="1" s="1"/>
  <c r="BD127" i="1"/>
  <c r="BF127" i="1"/>
  <c r="BH127" i="1"/>
  <c r="AB127" i="1" s="1"/>
  <c r="BI127" i="1"/>
  <c r="AC127" i="1" s="1"/>
  <c r="BJ127" i="1"/>
  <c r="L128" i="1"/>
  <c r="AL128" i="1" s="1"/>
  <c r="Z128" i="1"/>
  <c r="AB128" i="1"/>
  <c r="AD128" i="1"/>
  <c r="AE128" i="1"/>
  <c r="AF128" i="1"/>
  <c r="AG128" i="1"/>
  <c r="AH128" i="1"/>
  <c r="AJ128" i="1"/>
  <c r="AK128" i="1"/>
  <c r="AO128" i="1"/>
  <c r="J128" i="1" s="1"/>
  <c r="AP128" i="1"/>
  <c r="AW128" i="1"/>
  <c r="BD128" i="1"/>
  <c r="BF128" i="1"/>
  <c r="BH128" i="1"/>
  <c r="BJ128" i="1"/>
  <c r="L129" i="1"/>
  <c r="AL129" i="1" s="1"/>
  <c r="Z129" i="1"/>
  <c r="AB129" i="1"/>
  <c r="AD129" i="1"/>
  <c r="AE129" i="1"/>
  <c r="AF129" i="1"/>
  <c r="AG129" i="1"/>
  <c r="AH129" i="1"/>
  <c r="AJ129" i="1"/>
  <c r="AK129" i="1"/>
  <c r="AO129" i="1"/>
  <c r="J129" i="1" s="1"/>
  <c r="AP129" i="1"/>
  <c r="K129" i="1" s="1"/>
  <c r="AW129" i="1"/>
  <c r="BD129" i="1"/>
  <c r="BF129" i="1"/>
  <c r="BH129" i="1"/>
  <c r="BI129" i="1"/>
  <c r="AC129" i="1" s="1"/>
  <c r="BJ129" i="1"/>
  <c r="L130" i="1"/>
  <c r="AL130" i="1" s="1"/>
  <c r="Z130" i="1"/>
  <c r="AD130" i="1"/>
  <c r="AE130" i="1"/>
  <c r="AF130" i="1"/>
  <c r="AG130" i="1"/>
  <c r="AH130" i="1"/>
  <c r="AJ130" i="1"/>
  <c r="AK130" i="1"/>
  <c r="AO130" i="1"/>
  <c r="J130" i="1" s="1"/>
  <c r="AP130" i="1"/>
  <c r="K130" i="1" s="1"/>
  <c r="BD130" i="1"/>
  <c r="BF130" i="1"/>
  <c r="BH130" i="1"/>
  <c r="AB130" i="1" s="1"/>
  <c r="BJ130" i="1"/>
  <c r="L131" i="1"/>
  <c r="AL131" i="1" s="1"/>
  <c r="Z131" i="1"/>
  <c r="AC131" i="1"/>
  <c r="AD131" i="1"/>
  <c r="AE131" i="1"/>
  <c r="AF131" i="1"/>
  <c r="AG131" i="1"/>
  <c r="AH131" i="1"/>
  <c r="AJ131" i="1"/>
  <c r="AK131" i="1"/>
  <c r="AO131" i="1"/>
  <c r="J131" i="1" s="1"/>
  <c r="AP131" i="1"/>
  <c r="BI131" i="1" s="1"/>
  <c r="AW131" i="1"/>
  <c r="BC131" i="1" s="1"/>
  <c r="AX131" i="1"/>
  <c r="BD131" i="1"/>
  <c r="BF131" i="1"/>
  <c r="BJ131" i="1"/>
  <c r="J132" i="1"/>
  <c r="L132" i="1"/>
  <c r="Z132" i="1"/>
  <c r="AB132" i="1"/>
  <c r="AC132" i="1"/>
  <c r="AD132" i="1"/>
  <c r="AE132" i="1"/>
  <c r="AF132" i="1"/>
  <c r="AG132" i="1"/>
  <c r="AH132" i="1"/>
  <c r="AJ132" i="1"/>
  <c r="AK132" i="1"/>
  <c r="AL132" i="1"/>
  <c r="AO132" i="1"/>
  <c r="AP132" i="1"/>
  <c r="BI132" i="1" s="1"/>
  <c r="AW132" i="1"/>
  <c r="AX132" i="1"/>
  <c r="BD132" i="1"/>
  <c r="BF132" i="1"/>
  <c r="BH132" i="1"/>
  <c r="BJ132" i="1"/>
  <c r="J133" i="1"/>
  <c r="L133" i="1"/>
  <c r="Z133" i="1"/>
  <c r="AD133" i="1"/>
  <c r="AE133" i="1"/>
  <c r="AF133" i="1"/>
  <c r="AG133" i="1"/>
  <c r="AH133" i="1"/>
  <c r="AJ133" i="1"/>
  <c r="AK133" i="1"/>
  <c r="AL133" i="1"/>
  <c r="AO133" i="1"/>
  <c r="AW133" i="1" s="1"/>
  <c r="AP133" i="1"/>
  <c r="K133" i="1" s="1"/>
  <c r="BD133" i="1"/>
  <c r="BF133" i="1"/>
  <c r="BH133" i="1"/>
  <c r="AB133" i="1" s="1"/>
  <c r="BI133" i="1"/>
  <c r="AC133" i="1" s="1"/>
  <c r="BJ133" i="1"/>
  <c r="L134" i="1"/>
  <c r="AL134" i="1" s="1"/>
  <c r="Z134" i="1"/>
  <c r="AD134" i="1"/>
  <c r="AE134" i="1"/>
  <c r="AF134" i="1"/>
  <c r="AG134" i="1"/>
  <c r="AH134" i="1"/>
  <c r="AJ134" i="1"/>
  <c r="AK134" i="1"/>
  <c r="AO134" i="1"/>
  <c r="AP134" i="1"/>
  <c r="K134" i="1" s="1"/>
  <c r="AX134" i="1"/>
  <c r="BD134" i="1"/>
  <c r="BF134" i="1"/>
  <c r="BI134" i="1"/>
  <c r="AC134" i="1" s="1"/>
  <c r="BJ134" i="1"/>
  <c r="L135" i="1"/>
  <c r="Z135" i="1"/>
  <c r="AD135" i="1"/>
  <c r="AE135" i="1"/>
  <c r="AF135" i="1"/>
  <c r="AG135" i="1"/>
  <c r="AH135" i="1"/>
  <c r="AJ135" i="1"/>
  <c r="AK135" i="1"/>
  <c r="AL135" i="1"/>
  <c r="AO135" i="1"/>
  <c r="J135" i="1" s="1"/>
  <c r="AP135" i="1"/>
  <c r="K135" i="1" s="1"/>
  <c r="AW135" i="1"/>
  <c r="AX135" i="1"/>
  <c r="BD135" i="1"/>
  <c r="BF135" i="1"/>
  <c r="BH135" i="1"/>
  <c r="AB135" i="1" s="1"/>
  <c r="BI135" i="1"/>
  <c r="AC135" i="1" s="1"/>
  <c r="BJ135" i="1"/>
  <c r="K136" i="1"/>
  <c r="L136" i="1"/>
  <c r="Z136" i="1"/>
  <c r="AD136" i="1"/>
  <c r="AE136" i="1"/>
  <c r="AF136" i="1"/>
  <c r="AG136" i="1"/>
  <c r="AH136" i="1"/>
  <c r="AJ136" i="1"/>
  <c r="AK136" i="1"/>
  <c r="AL136" i="1"/>
  <c r="AO136" i="1"/>
  <c r="AP136" i="1"/>
  <c r="AX136" i="1"/>
  <c r="BD136" i="1"/>
  <c r="BF136" i="1"/>
  <c r="BI136" i="1"/>
  <c r="AC136" i="1" s="1"/>
  <c r="BJ136" i="1"/>
  <c r="L138" i="1"/>
  <c r="Z138" i="1"/>
  <c r="AC138" i="1"/>
  <c r="AD138" i="1"/>
  <c r="AE138" i="1"/>
  <c r="AF138" i="1"/>
  <c r="AG138" i="1"/>
  <c r="AH138" i="1"/>
  <c r="AJ138" i="1"/>
  <c r="AK138" i="1"/>
  <c r="AL138" i="1"/>
  <c r="AO138" i="1"/>
  <c r="J138" i="1" s="1"/>
  <c r="AP138" i="1"/>
  <c r="K138" i="1" s="1"/>
  <c r="AW138" i="1"/>
  <c r="AX138" i="1"/>
  <c r="BD138" i="1"/>
  <c r="BF138" i="1"/>
  <c r="BH138" i="1"/>
  <c r="AB138" i="1" s="1"/>
  <c r="BI138" i="1"/>
  <c r="BJ138" i="1"/>
  <c r="J139" i="1"/>
  <c r="K139" i="1"/>
  <c r="L139" i="1"/>
  <c r="Z139" i="1"/>
  <c r="AC139" i="1"/>
  <c r="AD139" i="1"/>
  <c r="AE139" i="1"/>
  <c r="AF139" i="1"/>
  <c r="AG139" i="1"/>
  <c r="AH139" i="1"/>
  <c r="AJ139" i="1"/>
  <c r="AK139" i="1"/>
  <c r="AT137" i="1" s="1"/>
  <c r="AL139" i="1"/>
  <c r="AO139" i="1"/>
  <c r="AW139" i="1" s="1"/>
  <c r="BC139" i="1" s="1"/>
  <c r="AP139" i="1"/>
  <c r="AX139" i="1"/>
  <c r="BD139" i="1"/>
  <c r="BF139" i="1"/>
  <c r="BI139" i="1"/>
  <c r="BJ139" i="1"/>
  <c r="L140" i="1"/>
  <c r="AL140" i="1" s="1"/>
  <c r="Z140" i="1"/>
  <c r="AD140" i="1"/>
  <c r="AE140" i="1"/>
  <c r="AF140" i="1"/>
  <c r="AG140" i="1"/>
  <c r="AH140" i="1"/>
  <c r="AJ140" i="1"/>
  <c r="AK140" i="1"/>
  <c r="AO140" i="1"/>
  <c r="BH140" i="1" s="1"/>
  <c r="AB140" i="1" s="1"/>
  <c r="AP140" i="1"/>
  <c r="K140" i="1" s="1"/>
  <c r="BD140" i="1"/>
  <c r="BF140" i="1"/>
  <c r="BI140" i="1"/>
  <c r="AC140" i="1" s="1"/>
  <c r="BJ140" i="1"/>
  <c r="L141" i="1"/>
  <c r="AL141" i="1" s="1"/>
  <c r="Z141" i="1"/>
  <c r="AD141" i="1"/>
  <c r="AE141" i="1"/>
  <c r="AF141" i="1"/>
  <c r="AG141" i="1"/>
  <c r="AH141" i="1"/>
  <c r="AJ141" i="1"/>
  <c r="AK141" i="1"/>
  <c r="AO141" i="1"/>
  <c r="J141" i="1" s="1"/>
  <c r="AP141" i="1"/>
  <c r="BD141" i="1"/>
  <c r="BF141" i="1"/>
  <c r="BJ141" i="1"/>
  <c r="L142" i="1"/>
  <c r="AL142" i="1" s="1"/>
  <c r="Z142" i="1"/>
  <c r="AD142" i="1"/>
  <c r="AE142" i="1"/>
  <c r="AF142" i="1"/>
  <c r="AG142" i="1"/>
  <c r="AH142" i="1"/>
  <c r="AJ142" i="1"/>
  <c r="AK142" i="1"/>
  <c r="AO142" i="1"/>
  <c r="AP142" i="1"/>
  <c r="K142" i="1" s="1"/>
  <c r="BD142" i="1"/>
  <c r="BF142" i="1"/>
  <c r="BI142" i="1"/>
  <c r="AC142" i="1" s="1"/>
  <c r="BJ142" i="1"/>
  <c r="L143" i="1"/>
  <c r="AL143" i="1" s="1"/>
  <c r="Z143" i="1"/>
  <c r="AC143" i="1"/>
  <c r="AD143" i="1"/>
  <c r="AE143" i="1"/>
  <c r="AF143" i="1"/>
  <c r="AG143" i="1"/>
  <c r="AH143" i="1"/>
  <c r="AJ143" i="1"/>
  <c r="AK143" i="1"/>
  <c r="AO143" i="1"/>
  <c r="BH143" i="1" s="1"/>
  <c r="AB143" i="1" s="1"/>
  <c r="AP143" i="1"/>
  <c r="BI143" i="1" s="1"/>
  <c r="AW143" i="1"/>
  <c r="BC143" i="1" s="1"/>
  <c r="AX143" i="1"/>
  <c r="BD143" i="1"/>
  <c r="BF143" i="1"/>
  <c r="BJ143" i="1"/>
  <c r="J144" i="1"/>
  <c r="L144" i="1"/>
  <c r="Z144" i="1"/>
  <c r="AD144" i="1"/>
  <c r="AE144" i="1"/>
  <c r="AF144" i="1"/>
  <c r="AG144" i="1"/>
  <c r="AH144" i="1"/>
  <c r="AJ144" i="1"/>
  <c r="AK144" i="1"/>
  <c r="AL144" i="1"/>
  <c r="AO144" i="1"/>
  <c r="AW144" i="1" s="1"/>
  <c r="AP144" i="1"/>
  <c r="K144" i="1" s="1"/>
  <c r="BD144" i="1"/>
  <c r="BF144" i="1"/>
  <c r="BH144" i="1"/>
  <c r="AB144" i="1" s="1"/>
  <c r="BI144" i="1"/>
  <c r="AC144" i="1" s="1"/>
  <c r="BJ144" i="1"/>
  <c r="L145" i="1"/>
  <c r="AL145" i="1" s="1"/>
  <c r="Z145" i="1"/>
  <c r="AD145" i="1"/>
  <c r="AE145" i="1"/>
  <c r="AF145" i="1"/>
  <c r="AG145" i="1"/>
  <c r="AH145" i="1"/>
  <c r="AJ145" i="1"/>
  <c r="AK145" i="1"/>
  <c r="AO145" i="1"/>
  <c r="AP145" i="1"/>
  <c r="BD145" i="1"/>
  <c r="BF145" i="1"/>
  <c r="BJ145" i="1"/>
  <c r="K146" i="1"/>
  <c r="L146" i="1"/>
  <c r="Z146" i="1"/>
  <c r="AD146" i="1"/>
  <c r="AE146" i="1"/>
  <c r="AF146" i="1"/>
  <c r="AG146" i="1"/>
  <c r="AH146" i="1"/>
  <c r="AJ146" i="1"/>
  <c r="AK146" i="1"/>
  <c r="AL146" i="1"/>
  <c r="AO146" i="1"/>
  <c r="AP146" i="1"/>
  <c r="AX146" i="1"/>
  <c r="BD146" i="1"/>
  <c r="BF146" i="1"/>
  <c r="BI146" i="1"/>
  <c r="AC146" i="1" s="1"/>
  <c r="BJ146" i="1"/>
  <c r="L147" i="1"/>
  <c r="AL147" i="1" s="1"/>
  <c r="Z147" i="1"/>
  <c r="AD147" i="1"/>
  <c r="AE147" i="1"/>
  <c r="AF147" i="1"/>
  <c r="AG147" i="1"/>
  <c r="AH147" i="1"/>
  <c r="AJ147" i="1"/>
  <c r="AK147" i="1"/>
  <c r="AO147" i="1"/>
  <c r="AP147" i="1"/>
  <c r="BD147" i="1"/>
  <c r="BF147" i="1"/>
  <c r="BH147" i="1"/>
  <c r="AB147" i="1" s="1"/>
  <c r="BI147" i="1"/>
  <c r="AC147" i="1" s="1"/>
  <c r="BJ147" i="1"/>
  <c r="L148" i="1"/>
  <c r="Z148" i="1"/>
  <c r="AD148" i="1"/>
  <c r="AE148" i="1"/>
  <c r="AF148" i="1"/>
  <c r="AG148" i="1"/>
  <c r="AH148" i="1"/>
  <c r="AJ148" i="1"/>
  <c r="AK148" i="1"/>
  <c r="AL148" i="1"/>
  <c r="AO148" i="1"/>
  <c r="J148" i="1" s="1"/>
  <c r="AP148" i="1"/>
  <c r="K148" i="1" s="1"/>
  <c r="BD148" i="1"/>
  <c r="BF148" i="1"/>
  <c r="BI148" i="1"/>
  <c r="AC148" i="1" s="1"/>
  <c r="BJ148" i="1"/>
  <c r="L149" i="1"/>
  <c r="AL149" i="1" s="1"/>
  <c r="Z149" i="1"/>
  <c r="AD149" i="1"/>
  <c r="AE149" i="1"/>
  <c r="AF149" i="1"/>
  <c r="AG149" i="1"/>
  <c r="AH149" i="1"/>
  <c r="AJ149" i="1"/>
  <c r="AK149" i="1"/>
  <c r="AO149" i="1"/>
  <c r="J149" i="1" s="1"/>
  <c r="AP149" i="1"/>
  <c r="K149" i="1" s="1"/>
  <c r="BD149" i="1"/>
  <c r="BF149" i="1"/>
  <c r="BH149" i="1"/>
  <c r="AB149" i="1" s="1"/>
  <c r="BI149" i="1"/>
  <c r="AC149" i="1" s="1"/>
  <c r="BJ149" i="1"/>
  <c r="K150" i="1"/>
  <c r="L150" i="1"/>
  <c r="Z150" i="1"/>
  <c r="AC150" i="1"/>
  <c r="AD150" i="1"/>
  <c r="AE150" i="1"/>
  <c r="AF150" i="1"/>
  <c r="AG150" i="1"/>
  <c r="AH150" i="1"/>
  <c r="AJ150" i="1"/>
  <c r="AK150" i="1"/>
  <c r="AL150" i="1"/>
  <c r="AO150" i="1"/>
  <c r="J150" i="1" s="1"/>
  <c r="AP150" i="1"/>
  <c r="AX150" i="1"/>
  <c r="BD150" i="1"/>
  <c r="BF150" i="1"/>
  <c r="BI150" i="1"/>
  <c r="BJ150" i="1"/>
  <c r="L151" i="1"/>
  <c r="Z151" i="1"/>
  <c r="AD151" i="1"/>
  <c r="AE151" i="1"/>
  <c r="AF151" i="1"/>
  <c r="AG151" i="1"/>
  <c r="AH151" i="1"/>
  <c r="AJ151" i="1"/>
  <c r="AK151" i="1"/>
  <c r="AL151" i="1"/>
  <c r="AO151" i="1"/>
  <c r="BH151" i="1" s="1"/>
  <c r="AB151" i="1" s="1"/>
  <c r="AP151" i="1"/>
  <c r="BD151" i="1"/>
  <c r="BF151" i="1"/>
  <c r="BJ151" i="1"/>
  <c r="L152" i="1"/>
  <c r="AL152" i="1" s="1"/>
  <c r="Z152" i="1"/>
  <c r="AB152" i="1"/>
  <c r="AD152" i="1"/>
  <c r="AE152" i="1"/>
  <c r="AF152" i="1"/>
  <c r="AG152" i="1"/>
  <c r="AH152" i="1"/>
  <c r="AJ152" i="1"/>
  <c r="AK152" i="1"/>
  <c r="AO152" i="1"/>
  <c r="J152" i="1" s="1"/>
  <c r="AP152" i="1"/>
  <c r="K152" i="1" s="1"/>
  <c r="AW152" i="1"/>
  <c r="BD152" i="1"/>
  <c r="BF152" i="1"/>
  <c r="BH152" i="1"/>
  <c r="BJ152" i="1"/>
  <c r="L153" i="1"/>
  <c r="AL153" i="1" s="1"/>
  <c r="Z153" i="1"/>
  <c r="AD153" i="1"/>
  <c r="AE153" i="1"/>
  <c r="AF153" i="1"/>
  <c r="AG153" i="1"/>
  <c r="AH153" i="1"/>
  <c r="AJ153" i="1"/>
  <c r="AK153" i="1"/>
  <c r="AO153" i="1"/>
  <c r="J153" i="1" s="1"/>
  <c r="AP153" i="1"/>
  <c r="K153" i="1" s="1"/>
  <c r="BD153" i="1"/>
  <c r="BF153" i="1"/>
  <c r="BH153" i="1"/>
  <c r="AB153" i="1" s="1"/>
  <c r="BI153" i="1"/>
  <c r="AC153" i="1" s="1"/>
  <c r="BJ153" i="1"/>
  <c r="L154" i="1"/>
  <c r="AL154" i="1" s="1"/>
  <c r="Z154" i="1"/>
  <c r="AC154" i="1"/>
  <c r="AD154" i="1"/>
  <c r="AE154" i="1"/>
  <c r="AF154" i="1"/>
  <c r="AG154" i="1"/>
  <c r="AH154" i="1"/>
  <c r="AJ154" i="1"/>
  <c r="AK154" i="1"/>
  <c r="AO154" i="1"/>
  <c r="J154" i="1" s="1"/>
  <c r="AP154" i="1"/>
  <c r="BI154" i="1" s="1"/>
  <c r="AX154" i="1"/>
  <c r="BD154" i="1"/>
  <c r="BF154" i="1"/>
  <c r="BH154" i="1"/>
  <c r="AB154" i="1" s="1"/>
  <c r="BJ154" i="1"/>
  <c r="J155" i="1"/>
  <c r="K155" i="1"/>
  <c r="L155" i="1"/>
  <c r="Z155" i="1"/>
  <c r="AD155" i="1"/>
  <c r="AE155" i="1"/>
  <c r="AF155" i="1"/>
  <c r="AG155" i="1"/>
  <c r="AH155" i="1"/>
  <c r="AJ155" i="1"/>
  <c r="AK155" i="1"/>
  <c r="AL155" i="1"/>
  <c r="AO155" i="1"/>
  <c r="AP155" i="1"/>
  <c r="AW155" i="1"/>
  <c r="AX155" i="1"/>
  <c r="BD155" i="1"/>
  <c r="BF155" i="1"/>
  <c r="BH155" i="1"/>
  <c r="AB155" i="1" s="1"/>
  <c r="BI155" i="1"/>
  <c r="AC155" i="1" s="1"/>
  <c r="BJ155" i="1"/>
  <c r="L156" i="1"/>
  <c r="AL156" i="1" s="1"/>
  <c r="Z156" i="1"/>
  <c r="AD156" i="1"/>
  <c r="AE156" i="1"/>
  <c r="AF156" i="1"/>
  <c r="AG156" i="1"/>
  <c r="AH156" i="1"/>
  <c r="AJ156" i="1"/>
  <c r="AK156" i="1"/>
  <c r="AO156" i="1"/>
  <c r="J156" i="1" s="1"/>
  <c r="AP156" i="1"/>
  <c r="AW156" i="1"/>
  <c r="BD156" i="1"/>
  <c r="BF156" i="1"/>
  <c r="BH156" i="1"/>
  <c r="AB156" i="1" s="1"/>
  <c r="BJ156" i="1"/>
  <c r="J158" i="1"/>
  <c r="K158" i="1"/>
  <c r="L158" i="1"/>
  <c r="Z158" i="1"/>
  <c r="AC158" i="1"/>
  <c r="AD158" i="1"/>
  <c r="AE158" i="1"/>
  <c r="AF158" i="1"/>
  <c r="AG158" i="1"/>
  <c r="AH158" i="1"/>
  <c r="AJ158" i="1"/>
  <c r="AK158" i="1"/>
  <c r="AL158" i="1"/>
  <c r="AO158" i="1"/>
  <c r="AW158" i="1" s="1"/>
  <c r="AP158" i="1"/>
  <c r="AX158" i="1"/>
  <c r="BD158" i="1"/>
  <c r="BF158" i="1"/>
  <c r="BI158" i="1"/>
  <c r="BJ158" i="1"/>
  <c r="J159" i="1"/>
  <c r="L159" i="1"/>
  <c r="AL159" i="1" s="1"/>
  <c r="Z159" i="1"/>
  <c r="AD159" i="1"/>
  <c r="AE159" i="1"/>
  <c r="AF159" i="1"/>
  <c r="AG159" i="1"/>
  <c r="AH159" i="1"/>
  <c r="AJ159" i="1"/>
  <c r="AK159" i="1"/>
  <c r="AO159" i="1"/>
  <c r="BH159" i="1" s="1"/>
  <c r="AB159" i="1" s="1"/>
  <c r="AP159" i="1"/>
  <c r="K159" i="1" s="1"/>
  <c r="AW159" i="1"/>
  <c r="BD159" i="1"/>
  <c r="BF159" i="1"/>
  <c r="BJ159" i="1"/>
  <c r="L160" i="1"/>
  <c r="AL160" i="1" s="1"/>
  <c r="Z160" i="1"/>
  <c r="AD160" i="1"/>
  <c r="AE160" i="1"/>
  <c r="AF160" i="1"/>
  <c r="AG160" i="1"/>
  <c r="AH160" i="1"/>
  <c r="AJ160" i="1"/>
  <c r="AK160" i="1"/>
  <c r="AO160" i="1"/>
  <c r="J160" i="1" s="1"/>
  <c r="AP160" i="1"/>
  <c r="BD160" i="1"/>
  <c r="BF160" i="1"/>
  <c r="BJ160" i="1"/>
  <c r="L161" i="1"/>
  <c r="AL161" i="1" s="1"/>
  <c r="Z161" i="1"/>
  <c r="AD161" i="1"/>
  <c r="AE161" i="1"/>
  <c r="AF161" i="1"/>
  <c r="AG161" i="1"/>
  <c r="AH161" i="1"/>
  <c r="AJ161" i="1"/>
  <c r="AK161" i="1"/>
  <c r="AO161" i="1"/>
  <c r="AP161" i="1"/>
  <c r="BD161" i="1"/>
  <c r="BF161" i="1"/>
  <c r="BJ161" i="1"/>
  <c r="L162" i="1"/>
  <c r="AL162" i="1" s="1"/>
  <c r="Z162" i="1"/>
  <c r="AD162" i="1"/>
  <c r="AE162" i="1"/>
  <c r="AF162" i="1"/>
  <c r="AG162" i="1"/>
  <c r="AH162" i="1"/>
  <c r="AJ162" i="1"/>
  <c r="AK162" i="1"/>
  <c r="AO162" i="1"/>
  <c r="BH162" i="1" s="1"/>
  <c r="AB162" i="1" s="1"/>
  <c r="AP162" i="1"/>
  <c r="BI162" i="1" s="1"/>
  <c r="AC162" i="1" s="1"/>
  <c r="AW162" i="1"/>
  <c r="BC162" i="1" s="1"/>
  <c r="AX162" i="1"/>
  <c r="BD162" i="1"/>
  <c r="BF162" i="1"/>
  <c r="BJ162" i="1"/>
  <c r="J163" i="1"/>
  <c r="L163" i="1"/>
  <c r="Z163" i="1"/>
  <c r="AD163" i="1"/>
  <c r="AE163" i="1"/>
  <c r="AF163" i="1"/>
  <c r="AG163" i="1"/>
  <c r="AH163" i="1"/>
  <c r="AJ163" i="1"/>
  <c r="AK163" i="1"/>
  <c r="AL163" i="1"/>
  <c r="AO163" i="1"/>
  <c r="AW163" i="1" s="1"/>
  <c r="AP163" i="1"/>
  <c r="K163" i="1" s="1"/>
  <c r="BD163" i="1"/>
  <c r="BF163" i="1"/>
  <c r="BH163" i="1"/>
  <c r="AB163" i="1" s="1"/>
  <c r="BI163" i="1"/>
  <c r="AC163" i="1" s="1"/>
  <c r="BJ163" i="1"/>
  <c r="L164" i="1"/>
  <c r="AL164" i="1" s="1"/>
  <c r="Z164" i="1"/>
  <c r="AD164" i="1"/>
  <c r="AE164" i="1"/>
  <c r="AF164" i="1"/>
  <c r="AG164" i="1"/>
  <c r="AH164" i="1"/>
  <c r="AJ164" i="1"/>
  <c r="AK164" i="1"/>
  <c r="AO164" i="1"/>
  <c r="AP164" i="1"/>
  <c r="BD164" i="1"/>
  <c r="BF164" i="1"/>
  <c r="BJ164" i="1"/>
  <c r="K165" i="1"/>
  <c r="L165" i="1"/>
  <c r="Z165" i="1"/>
  <c r="AD165" i="1"/>
  <c r="AE165" i="1"/>
  <c r="AF165" i="1"/>
  <c r="AG165" i="1"/>
  <c r="AH165" i="1"/>
  <c r="AJ165" i="1"/>
  <c r="AK165" i="1"/>
  <c r="AL165" i="1"/>
  <c r="AO165" i="1"/>
  <c r="J165" i="1" s="1"/>
  <c r="AP165" i="1"/>
  <c r="AX165" i="1" s="1"/>
  <c r="BD165" i="1"/>
  <c r="BF165" i="1"/>
  <c r="BI165" i="1"/>
  <c r="AC165" i="1" s="1"/>
  <c r="BJ165" i="1"/>
  <c r="J167" i="1"/>
  <c r="L167" i="1"/>
  <c r="AL167" i="1" s="1"/>
  <c r="Z167" i="1"/>
  <c r="AB167" i="1"/>
  <c r="AD167" i="1"/>
  <c r="AE167" i="1"/>
  <c r="AF167" i="1"/>
  <c r="AG167" i="1"/>
  <c r="AH167" i="1"/>
  <c r="AJ167" i="1"/>
  <c r="AK167" i="1"/>
  <c r="AO167" i="1"/>
  <c r="AP167" i="1"/>
  <c r="AW167" i="1"/>
  <c r="BD167" i="1"/>
  <c r="BF167" i="1"/>
  <c r="BH167" i="1"/>
  <c r="BI167" i="1"/>
  <c r="AC167" i="1" s="1"/>
  <c r="BJ167" i="1"/>
  <c r="L169" i="1"/>
  <c r="Z169" i="1"/>
  <c r="AD169" i="1"/>
  <c r="AE169" i="1"/>
  <c r="AF169" i="1"/>
  <c r="AG169" i="1"/>
  <c r="AH169" i="1"/>
  <c r="AJ169" i="1"/>
  <c r="AK169" i="1"/>
  <c r="AL169" i="1"/>
  <c r="AO169" i="1"/>
  <c r="AW169" i="1" s="1"/>
  <c r="AP169" i="1"/>
  <c r="K169" i="1" s="1"/>
  <c r="BD169" i="1"/>
  <c r="BF169" i="1"/>
  <c r="BH169" i="1"/>
  <c r="AB169" i="1" s="1"/>
  <c r="BJ169" i="1"/>
  <c r="L170" i="1"/>
  <c r="AL170" i="1" s="1"/>
  <c r="Z170" i="1"/>
  <c r="AD170" i="1"/>
  <c r="AE170" i="1"/>
  <c r="AF170" i="1"/>
  <c r="AG170" i="1"/>
  <c r="AH170" i="1"/>
  <c r="AJ170" i="1"/>
  <c r="AK170" i="1"/>
  <c r="AO170" i="1"/>
  <c r="AP170" i="1"/>
  <c r="K170" i="1" s="1"/>
  <c r="BD170" i="1"/>
  <c r="BF170" i="1"/>
  <c r="BI170" i="1"/>
  <c r="AC170" i="1" s="1"/>
  <c r="BJ170" i="1"/>
  <c r="K172" i="1"/>
  <c r="L172" i="1"/>
  <c r="Z172" i="1"/>
  <c r="AD172" i="1"/>
  <c r="AE172" i="1"/>
  <c r="AF172" i="1"/>
  <c r="AG172" i="1"/>
  <c r="AH172" i="1"/>
  <c r="AJ172" i="1"/>
  <c r="AK172" i="1"/>
  <c r="AL172" i="1"/>
  <c r="AO172" i="1"/>
  <c r="J172" i="1" s="1"/>
  <c r="AP172" i="1"/>
  <c r="AX172" i="1" s="1"/>
  <c r="BD172" i="1"/>
  <c r="BF172" i="1"/>
  <c r="BJ172" i="1"/>
  <c r="L174" i="1"/>
  <c r="AL174" i="1" s="1"/>
  <c r="Z174" i="1"/>
  <c r="AD174" i="1"/>
  <c r="AE174" i="1"/>
  <c r="AF174" i="1"/>
  <c r="AG174" i="1"/>
  <c r="AH174" i="1"/>
  <c r="AJ174" i="1"/>
  <c r="AK174" i="1"/>
  <c r="AO174" i="1"/>
  <c r="J174" i="1" s="1"/>
  <c r="AP174" i="1"/>
  <c r="AW174" i="1"/>
  <c r="BD174" i="1"/>
  <c r="BF174" i="1"/>
  <c r="BI174" i="1"/>
  <c r="AC174" i="1" s="1"/>
  <c r="BJ174" i="1"/>
  <c r="L176" i="1"/>
  <c r="AL176" i="1" s="1"/>
  <c r="Z176" i="1"/>
  <c r="AD176" i="1"/>
  <c r="AE176" i="1"/>
  <c r="AF176" i="1"/>
  <c r="AG176" i="1"/>
  <c r="AH176" i="1"/>
  <c r="AJ176" i="1"/>
  <c r="AK176" i="1"/>
  <c r="AO176" i="1"/>
  <c r="J176" i="1" s="1"/>
  <c r="AP176" i="1"/>
  <c r="K176" i="1" s="1"/>
  <c r="AW176" i="1"/>
  <c r="BD176" i="1"/>
  <c r="BF176" i="1"/>
  <c r="BH176" i="1"/>
  <c r="AB176" i="1" s="1"/>
  <c r="BI176" i="1"/>
  <c r="AC176" i="1" s="1"/>
  <c r="BJ176" i="1"/>
  <c r="L178" i="1"/>
  <c r="AL178" i="1" s="1"/>
  <c r="Z178" i="1"/>
  <c r="AD178" i="1"/>
  <c r="AE178" i="1"/>
  <c r="AF178" i="1"/>
  <c r="AG178" i="1"/>
  <c r="AH178" i="1"/>
  <c r="AJ178" i="1"/>
  <c r="AK178" i="1"/>
  <c r="AO178" i="1"/>
  <c r="J178" i="1" s="1"/>
  <c r="AP178" i="1"/>
  <c r="K178" i="1" s="1"/>
  <c r="BD178" i="1"/>
  <c r="BF178" i="1"/>
  <c r="BI178" i="1"/>
  <c r="AC178" i="1" s="1"/>
  <c r="BJ178" i="1"/>
  <c r="L180" i="1"/>
  <c r="Z180" i="1"/>
  <c r="AC180" i="1"/>
  <c r="AD180" i="1"/>
  <c r="AE180" i="1"/>
  <c r="AF180" i="1"/>
  <c r="AG180" i="1"/>
  <c r="AH180" i="1"/>
  <c r="AJ180" i="1"/>
  <c r="AK180" i="1"/>
  <c r="AL180" i="1"/>
  <c r="AO180" i="1"/>
  <c r="J180" i="1" s="1"/>
  <c r="AP180" i="1"/>
  <c r="BI180" i="1" s="1"/>
  <c r="AW180" i="1"/>
  <c r="AX180" i="1"/>
  <c r="BD180" i="1"/>
  <c r="BF180" i="1"/>
  <c r="BH180" i="1"/>
  <c r="AB180" i="1" s="1"/>
  <c r="BJ180" i="1"/>
  <c r="J181" i="1"/>
  <c r="K181" i="1"/>
  <c r="L181" i="1"/>
  <c r="Z181" i="1"/>
  <c r="AD181" i="1"/>
  <c r="AE181" i="1"/>
  <c r="AF181" i="1"/>
  <c r="AG181" i="1"/>
  <c r="AH181" i="1"/>
  <c r="AJ181" i="1"/>
  <c r="AK181" i="1"/>
  <c r="AL181" i="1"/>
  <c r="AO181" i="1"/>
  <c r="AP181" i="1"/>
  <c r="AW181" i="1"/>
  <c r="AX181" i="1"/>
  <c r="BD181" i="1"/>
  <c r="BF181" i="1"/>
  <c r="BH181" i="1"/>
  <c r="AB181" i="1" s="1"/>
  <c r="BI181" i="1"/>
  <c r="AC181" i="1" s="1"/>
  <c r="BJ181" i="1"/>
  <c r="L182" i="1"/>
  <c r="AL182" i="1" s="1"/>
  <c r="Z182" i="1"/>
  <c r="AD182" i="1"/>
  <c r="AE182" i="1"/>
  <c r="AF182" i="1"/>
  <c r="AG182" i="1"/>
  <c r="AH182" i="1"/>
  <c r="AJ182" i="1"/>
  <c r="AK182" i="1"/>
  <c r="AO182" i="1"/>
  <c r="J182" i="1" s="1"/>
  <c r="AP182" i="1"/>
  <c r="AW182" i="1"/>
  <c r="BD182" i="1"/>
  <c r="BF182" i="1"/>
  <c r="BH182" i="1"/>
  <c r="AB182" i="1" s="1"/>
  <c r="BJ182" i="1"/>
  <c r="L183" i="1"/>
  <c r="AL183" i="1" s="1"/>
  <c r="Z183" i="1"/>
  <c r="AD183" i="1"/>
  <c r="AE183" i="1"/>
  <c r="AF183" i="1"/>
  <c r="AG183" i="1"/>
  <c r="AH183" i="1"/>
  <c r="AJ183" i="1"/>
  <c r="AK183" i="1"/>
  <c r="AO183" i="1"/>
  <c r="J183" i="1" s="1"/>
  <c r="AP183" i="1"/>
  <c r="K183" i="1" s="1"/>
  <c r="BD183" i="1"/>
  <c r="BF183" i="1"/>
  <c r="BH183" i="1"/>
  <c r="AB183" i="1" s="1"/>
  <c r="BI183" i="1"/>
  <c r="AC183" i="1" s="1"/>
  <c r="BJ183" i="1"/>
  <c r="L184" i="1"/>
  <c r="AL184" i="1" s="1"/>
  <c r="Z184" i="1"/>
  <c r="AD184" i="1"/>
  <c r="AE184" i="1"/>
  <c r="AF184" i="1"/>
  <c r="AG184" i="1"/>
  <c r="AH184" i="1"/>
  <c r="AJ184" i="1"/>
  <c r="AK184" i="1"/>
  <c r="AO184" i="1"/>
  <c r="J184" i="1" s="1"/>
  <c r="AP184" i="1"/>
  <c r="BD184" i="1"/>
  <c r="BF184" i="1"/>
  <c r="BH184" i="1"/>
  <c r="AB184" i="1" s="1"/>
  <c r="BJ184" i="1"/>
  <c r="J185" i="1"/>
  <c r="K185" i="1"/>
  <c r="L185" i="1"/>
  <c r="Z185" i="1"/>
  <c r="AC185" i="1"/>
  <c r="AD185" i="1"/>
  <c r="AE185" i="1"/>
  <c r="AF185" i="1"/>
  <c r="AG185" i="1"/>
  <c r="AH185" i="1"/>
  <c r="AJ185" i="1"/>
  <c r="AK185" i="1"/>
  <c r="AL185" i="1"/>
  <c r="AO185" i="1"/>
  <c r="AW185" i="1" s="1"/>
  <c r="BC185" i="1" s="1"/>
  <c r="AP185" i="1"/>
  <c r="AX185" i="1"/>
  <c r="BD185" i="1"/>
  <c r="BF185" i="1"/>
  <c r="BI185" i="1"/>
  <c r="BJ185" i="1"/>
  <c r="L186" i="1"/>
  <c r="AL186" i="1" s="1"/>
  <c r="Z186" i="1"/>
  <c r="AD186" i="1"/>
  <c r="AE186" i="1"/>
  <c r="AF186" i="1"/>
  <c r="AG186" i="1"/>
  <c r="AH186" i="1"/>
  <c r="AJ186" i="1"/>
  <c r="AK186" i="1"/>
  <c r="AO186" i="1"/>
  <c r="AP186" i="1"/>
  <c r="K186" i="1" s="1"/>
  <c r="BD186" i="1"/>
  <c r="BF186" i="1"/>
  <c r="BI186" i="1"/>
  <c r="AC186" i="1" s="1"/>
  <c r="BJ186" i="1"/>
  <c r="L187" i="1"/>
  <c r="AL187" i="1" s="1"/>
  <c r="Z187" i="1"/>
  <c r="AD187" i="1"/>
  <c r="AE187" i="1"/>
  <c r="AF187" i="1"/>
  <c r="AG187" i="1"/>
  <c r="AH187" i="1"/>
  <c r="AJ187" i="1"/>
  <c r="AK187" i="1"/>
  <c r="AO187" i="1"/>
  <c r="J187" i="1" s="1"/>
  <c r="AP187" i="1"/>
  <c r="BD187" i="1"/>
  <c r="BF187" i="1"/>
  <c r="BJ187" i="1"/>
  <c r="L188" i="1"/>
  <c r="AL188" i="1" s="1"/>
  <c r="Z188" i="1"/>
  <c r="AD188" i="1"/>
  <c r="AE188" i="1"/>
  <c r="AF188" i="1"/>
  <c r="AG188" i="1"/>
  <c r="AH188" i="1"/>
  <c r="AJ188" i="1"/>
  <c r="AK188" i="1"/>
  <c r="AO188" i="1"/>
  <c r="J188" i="1" s="1"/>
  <c r="AP188" i="1"/>
  <c r="AX188" i="1" s="1"/>
  <c r="BD188" i="1"/>
  <c r="BF188" i="1"/>
  <c r="BH188" i="1"/>
  <c r="AB188" i="1" s="1"/>
  <c r="BI188" i="1"/>
  <c r="AC188" i="1" s="1"/>
  <c r="BJ188" i="1"/>
  <c r="L189" i="1"/>
  <c r="AL189" i="1" s="1"/>
  <c r="Z189" i="1"/>
  <c r="AB189" i="1"/>
  <c r="AD189" i="1"/>
  <c r="AE189" i="1"/>
  <c r="AF189" i="1"/>
  <c r="AG189" i="1"/>
  <c r="AH189" i="1"/>
  <c r="AJ189" i="1"/>
  <c r="AK189" i="1"/>
  <c r="AO189" i="1"/>
  <c r="J189" i="1" s="1"/>
  <c r="AP189" i="1"/>
  <c r="BI189" i="1" s="1"/>
  <c r="AC189" i="1" s="1"/>
  <c r="AW189" i="1"/>
  <c r="BD189" i="1"/>
  <c r="BF189" i="1"/>
  <c r="BH189" i="1"/>
  <c r="BJ189" i="1"/>
  <c r="L190" i="1"/>
  <c r="AL190" i="1" s="1"/>
  <c r="Z190" i="1"/>
  <c r="AD190" i="1"/>
  <c r="AE190" i="1"/>
  <c r="AF190" i="1"/>
  <c r="AG190" i="1"/>
  <c r="AH190" i="1"/>
  <c r="AJ190" i="1"/>
  <c r="AK190" i="1"/>
  <c r="AO190" i="1"/>
  <c r="J190" i="1" s="1"/>
  <c r="AP190" i="1"/>
  <c r="AW190" i="1"/>
  <c r="BD190" i="1"/>
  <c r="BF190" i="1"/>
  <c r="BH190" i="1"/>
  <c r="AB190" i="1" s="1"/>
  <c r="BI190" i="1"/>
  <c r="AC190" i="1" s="1"/>
  <c r="BJ190" i="1"/>
  <c r="L191" i="1"/>
  <c r="AL191" i="1" s="1"/>
  <c r="Z191" i="1"/>
  <c r="AD191" i="1"/>
  <c r="AE191" i="1"/>
  <c r="AF191" i="1"/>
  <c r="AG191" i="1"/>
  <c r="AH191" i="1"/>
  <c r="AJ191" i="1"/>
  <c r="AK191" i="1"/>
  <c r="AO191" i="1"/>
  <c r="AP191" i="1"/>
  <c r="K191" i="1" s="1"/>
  <c r="BD191" i="1"/>
  <c r="BF191" i="1"/>
  <c r="BH191" i="1"/>
  <c r="AB191" i="1" s="1"/>
  <c r="BJ191" i="1"/>
  <c r="L192" i="1"/>
  <c r="AL192" i="1" s="1"/>
  <c r="Z192" i="1"/>
  <c r="AD192" i="1"/>
  <c r="AE192" i="1"/>
  <c r="AF192" i="1"/>
  <c r="AG192" i="1"/>
  <c r="AH192" i="1"/>
  <c r="AJ192" i="1"/>
  <c r="AK192" i="1"/>
  <c r="AO192" i="1"/>
  <c r="J192" i="1" s="1"/>
  <c r="AP192" i="1"/>
  <c r="K192" i="1" s="1"/>
  <c r="BD192" i="1"/>
  <c r="BF192" i="1"/>
  <c r="BI192" i="1"/>
  <c r="AC192" i="1" s="1"/>
  <c r="BJ192" i="1"/>
  <c r="J193" i="1"/>
  <c r="K193" i="1"/>
  <c r="L193" i="1"/>
  <c r="Z193" i="1"/>
  <c r="AB193" i="1"/>
  <c r="AC193" i="1"/>
  <c r="AD193" i="1"/>
  <c r="AE193" i="1"/>
  <c r="AF193" i="1"/>
  <c r="AG193" i="1"/>
  <c r="AH193" i="1"/>
  <c r="AJ193" i="1"/>
  <c r="AK193" i="1"/>
  <c r="AL193" i="1"/>
  <c r="AO193" i="1"/>
  <c r="AP193" i="1"/>
  <c r="AX193" i="1" s="1"/>
  <c r="AV193" i="1"/>
  <c r="AW193" i="1"/>
  <c r="BD193" i="1"/>
  <c r="BF193" i="1"/>
  <c r="BH193" i="1"/>
  <c r="BI193" i="1"/>
  <c r="BJ193" i="1"/>
  <c r="J194" i="1"/>
  <c r="L194" i="1"/>
  <c r="AL194" i="1" s="1"/>
  <c r="Z194" i="1"/>
  <c r="AD194" i="1"/>
  <c r="AE194" i="1"/>
  <c r="AF194" i="1"/>
  <c r="AG194" i="1"/>
  <c r="AH194" i="1"/>
  <c r="AJ194" i="1"/>
  <c r="AK194" i="1"/>
  <c r="AO194" i="1"/>
  <c r="BH194" i="1" s="1"/>
  <c r="AB194" i="1" s="1"/>
  <c r="AP194" i="1"/>
  <c r="BD194" i="1"/>
  <c r="BF194" i="1"/>
  <c r="BJ194" i="1"/>
  <c r="L196" i="1"/>
  <c r="AL196" i="1" s="1"/>
  <c r="Z196" i="1"/>
  <c r="AD196" i="1"/>
  <c r="AE196" i="1"/>
  <c r="AF196" i="1"/>
  <c r="AG196" i="1"/>
  <c r="AH196" i="1"/>
  <c r="AJ196" i="1"/>
  <c r="AK196" i="1"/>
  <c r="AO196" i="1"/>
  <c r="BH196" i="1" s="1"/>
  <c r="AB196" i="1" s="1"/>
  <c r="AP196" i="1"/>
  <c r="BI196" i="1" s="1"/>
  <c r="AC196" i="1" s="1"/>
  <c r="AW196" i="1"/>
  <c r="AX196" i="1"/>
  <c r="BD196" i="1"/>
  <c r="BF196" i="1"/>
  <c r="BJ196" i="1"/>
  <c r="J197" i="1"/>
  <c r="L197" i="1"/>
  <c r="Z197" i="1"/>
  <c r="AD197" i="1"/>
  <c r="AE197" i="1"/>
  <c r="AF197" i="1"/>
  <c r="AG197" i="1"/>
  <c r="AH197" i="1"/>
  <c r="AJ197" i="1"/>
  <c r="AK197" i="1"/>
  <c r="AL197" i="1"/>
  <c r="AO197" i="1"/>
  <c r="AW197" i="1" s="1"/>
  <c r="AP197" i="1"/>
  <c r="BD197" i="1"/>
  <c r="BF197" i="1"/>
  <c r="BJ197" i="1"/>
  <c r="L198" i="1"/>
  <c r="AL198" i="1" s="1"/>
  <c r="Z198" i="1"/>
  <c r="AD198" i="1"/>
  <c r="AE198" i="1"/>
  <c r="AF198" i="1"/>
  <c r="AG198" i="1"/>
  <c r="AH198" i="1"/>
  <c r="AJ198" i="1"/>
  <c r="AK198" i="1"/>
  <c r="AO198" i="1"/>
  <c r="BH198" i="1" s="1"/>
  <c r="AB198" i="1" s="1"/>
  <c r="AP198" i="1"/>
  <c r="K198" i="1" s="1"/>
  <c r="AX198" i="1"/>
  <c r="BD198" i="1"/>
  <c r="BF198" i="1"/>
  <c r="BJ198" i="1"/>
  <c r="K199" i="1"/>
  <c r="L199" i="1"/>
  <c r="AL199" i="1" s="1"/>
  <c r="Z199" i="1"/>
  <c r="AD199" i="1"/>
  <c r="AE199" i="1"/>
  <c r="AF199" i="1"/>
  <c r="AG199" i="1"/>
  <c r="AH199" i="1"/>
  <c r="AJ199" i="1"/>
  <c r="AK199" i="1"/>
  <c r="AO199" i="1"/>
  <c r="J199" i="1" s="1"/>
  <c r="AP199" i="1"/>
  <c r="BI199" i="1" s="1"/>
  <c r="AC199" i="1" s="1"/>
  <c r="AX199" i="1"/>
  <c r="BD199" i="1"/>
  <c r="BF199" i="1"/>
  <c r="BH199" i="1"/>
  <c r="AB199" i="1" s="1"/>
  <c r="BJ199" i="1"/>
  <c r="K200" i="1"/>
  <c r="L200" i="1"/>
  <c r="AL200" i="1" s="1"/>
  <c r="Z200" i="1"/>
  <c r="AD200" i="1"/>
  <c r="AE200" i="1"/>
  <c r="AF200" i="1"/>
  <c r="AG200" i="1"/>
  <c r="AH200" i="1"/>
  <c r="AJ200" i="1"/>
  <c r="AK200" i="1"/>
  <c r="AO200" i="1"/>
  <c r="AP200" i="1"/>
  <c r="AX200" i="1" s="1"/>
  <c r="BD200" i="1"/>
  <c r="BF200" i="1"/>
  <c r="BJ200" i="1"/>
  <c r="L201" i="1"/>
  <c r="AL201" i="1" s="1"/>
  <c r="Z201" i="1"/>
  <c r="AD201" i="1"/>
  <c r="AE201" i="1"/>
  <c r="AF201" i="1"/>
  <c r="AG201" i="1"/>
  <c r="AH201" i="1"/>
  <c r="AJ201" i="1"/>
  <c r="AK201" i="1"/>
  <c r="AO201" i="1"/>
  <c r="BH201" i="1" s="1"/>
  <c r="AB201" i="1" s="1"/>
  <c r="AP201" i="1"/>
  <c r="AW201" i="1"/>
  <c r="BD201" i="1"/>
  <c r="BF201" i="1"/>
  <c r="BJ201" i="1"/>
  <c r="L202" i="1"/>
  <c r="AL202" i="1" s="1"/>
  <c r="Z202" i="1"/>
  <c r="AD202" i="1"/>
  <c r="AE202" i="1"/>
  <c r="AF202" i="1"/>
  <c r="AG202" i="1"/>
  <c r="AH202" i="1"/>
  <c r="AJ202" i="1"/>
  <c r="AK202" i="1"/>
  <c r="AO202" i="1"/>
  <c r="J202" i="1" s="1"/>
  <c r="AP202" i="1"/>
  <c r="AX202" i="1" s="1"/>
  <c r="BD202" i="1"/>
  <c r="BF202" i="1"/>
  <c r="BH202" i="1"/>
  <c r="AB202" i="1" s="1"/>
  <c r="BJ202" i="1"/>
  <c r="L203" i="1"/>
  <c r="AL203" i="1" s="1"/>
  <c r="Z203" i="1"/>
  <c r="AC203" i="1"/>
  <c r="AD203" i="1"/>
  <c r="AE203" i="1"/>
  <c r="AF203" i="1"/>
  <c r="AG203" i="1"/>
  <c r="AH203" i="1"/>
  <c r="AJ203" i="1"/>
  <c r="AK203" i="1"/>
  <c r="AO203" i="1"/>
  <c r="AW203" i="1" s="1"/>
  <c r="AP203" i="1"/>
  <c r="BI203" i="1" s="1"/>
  <c r="AX203" i="1"/>
  <c r="BD203" i="1"/>
  <c r="BF203" i="1"/>
  <c r="BH203" i="1"/>
  <c r="AB203" i="1" s="1"/>
  <c r="BJ203" i="1"/>
  <c r="J204" i="1"/>
  <c r="K204" i="1"/>
  <c r="L204" i="1"/>
  <c r="Z204" i="1"/>
  <c r="AD204" i="1"/>
  <c r="AE204" i="1"/>
  <c r="AF204" i="1"/>
  <c r="AG204" i="1"/>
  <c r="AH204" i="1"/>
  <c r="AJ204" i="1"/>
  <c r="AK204" i="1"/>
  <c r="AL204" i="1"/>
  <c r="AO204" i="1"/>
  <c r="AP204" i="1"/>
  <c r="AX204" i="1" s="1"/>
  <c r="AW204" i="1"/>
  <c r="AV204" i="1" s="1"/>
  <c r="BD204" i="1"/>
  <c r="BF204" i="1"/>
  <c r="BH204" i="1"/>
  <c r="AB204" i="1" s="1"/>
  <c r="BI204" i="1"/>
  <c r="AC204" i="1" s="1"/>
  <c r="BJ204" i="1"/>
  <c r="L205" i="1"/>
  <c r="Z205" i="1"/>
  <c r="AB205" i="1"/>
  <c r="AD205" i="1"/>
  <c r="AE205" i="1"/>
  <c r="AF205" i="1"/>
  <c r="AG205" i="1"/>
  <c r="AH205" i="1"/>
  <c r="AJ205" i="1"/>
  <c r="AK205" i="1"/>
  <c r="AL205" i="1"/>
  <c r="AO205" i="1"/>
  <c r="J205" i="1" s="1"/>
  <c r="AP205" i="1"/>
  <c r="K205" i="1" s="1"/>
  <c r="AW205" i="1"/>
  <c r="BD205" i="1"/>
  <c r="BF205" i="1"/>
  <c r="BH205" i="1"/>
  <c r="BI205" i="1"/>
  <c r="AC205" i="1" s="1"/>
  <c r="BJ205" i="1"/>
  <c r="L206" i="1"/>
  <c r="AL206" i="1" s="1"/>
  <c r="Z206" i="1"/>
  <c r="AD206" i="1"/>
  <c r="AE206" i="1"/>
  <c r="AF206" i="1"/>
  <c r="AG206" i="1"/>
  <c r="AH206" i="1"/>
  <c r="AJ206" i="1"/>
  <c r="AK206" i="1"/>
  <c r="AO206" i="1"/>
  <c r="J206" i="1" s="1"/>
  <c r="AP206" i="1"/>
  <c r="AX206" i="1" s="1"/>
  <c r="BD206" i="1"/>
  <c r="BF206" i="1"/>
  <c r="BH206" i="1"/>
  <c r="AB206" i="1" s="1"/>
  <c r="BI206" i="1"/>
  <c r="AC206" i="1" s="1"/>
  <c r="BJ206" i="1"/>
  <c r="L207" i="1"/>
  <c r="AL207" i="1" s="1"/>
  <c r="Z207" i="1"/>
  <c r="AC207" i="1"/>
  <c r="AD207" i="1"/>
  <c r="AE207" i="1"/>
  <c r="AF207" i="1"/>
  <c r="AG207" i="1"/>
  <c r="AH207" i="1"/>
  <c r="AJ207" i="1"/>
  <c r="AK207" i="1"/>
  <c r="AO207" i="1"/>
  <c r="AP207" i="1"/>
  <c r="K207" i="1" s="1"/>
  <c r="AX207" i="1"/>
  <c r="BD207" i="1"/>
  <c r="BF207" i="1"/>
  <c r="BI207" i="1"/>
  <c r="BJ207" i="1"/>
  <c r="L208" i="1"/>
  <c r="Z208" i="1"/>
  <c r="AD208" i="1"/>
  <c r="AE208" i="1"/>
  <c r="AF208" i="1"/>
  <c r="AG208" i="1"/>
  <c r="AH208" i="1"/>
  <c r="AJ208" i="1"/>
  <c r="AK208" i="1"/>
  <c r="AL208" i="1"/>
  <c r="AO208" i="1"/>
  <c r="J208" i="1" s="1"/>
  <c r="AP208" i="1"/>
  <c r="AW208" i="1"/>
  <c r="BD208" i="1"/>
  <c r="BF208" i="1"/>
  <c r="BH208" i="1"/>
  <c r="AB208" i="1" s="1"/>
  <c r="BJ208" i="1"/>
  <c r="L209" i="1"/>
  <c r="AL209" i="1" s="1"/>
  <c r="Z209" i="1"/>
  <c r="AD209" i="1"/>
  <c r="AE209" i="1"/>
  <c r="AF209" i="1"/>
  <c r="AG209" i="1"/>
  <c r="AH209" i="1"/>
  <c r="AJ209" i="1"/>
  <c r="AK209" i="1"/>
  <c r="AO209" i="1"/>
  <c r="J209" i="1" s="1"/>
  <c r="AP209" i="1"/>
  <c r="K209" i="1" s="1"/>
  <c r="AW209" i="1"/>
  <c r="BD209" i="1"/>
  <c r="BF209" i="1"/>
  <c r="BH209" i="1"/>
  <c r="AB209" i="1" s="1"/>
  <c r="BJ209" i="1"/>
  <c r="L210" i="1"/>
  <c r="AL210" i="1" s="1"/>
  <c r="Z210" i="1"/>
  <c r="AD210" i="1"/>
  <c r="AE210" i="1"/>
  <c r="AF210" i="1"/>
  <c r="AG210" i="1"/>
  <c r="AH210" i="1"/>
  <c r="AJ210" i="1"/>
  <c r="AK210" i="1"/>
  <c r="AO210" i="1"/>
  <c r="J210" i="1" s="1"/>
  <c r="AP210" i="1"/>
  <c r="AX210" i="1" s="1"/>
  <c r="BD210" i="1"/>
  <c r="BF210" i="1"/>
  <c r="BI210" i="1"/>
  <c r="AC210" i="1" s="1"/>
  <c r="BJ210" i="1"/>
  <c r="K211" i="1"/>
  <c r="L211" i="1"/>
  <c r="AL211" i="1" s="1"/>
  <c r="Z211" i="1"/>
  <c r="AC211" i="1"/>
  <c r="AD211" i="1"/>
  <c r="AE211" i="1"/>
  <c r="AF211" i="1"/>
  <c r="AG211" i="1"/>
  <c r="AH211" i="1"/>
  <c r="AJ211" i="1"/>
  <c r="AK211" i="1"/>
  <c r="AO211" i="1"/>
  <c r="AW211" i="1" s="1"/>
  <c r="AP211" i="1"/>
  <c r="BI211" i="1" s="1"/>
  <c r="AX211" i="1"/>
  <c r="BD211" i="1"/>
  <c r="BF211" i="1"/>
  <c r="BH211" i="1"/>
  <c r="AB211" i="1" s="1"/>
  <c r="BJ211" i="1"/>
  <c r="J212" i="1"/>
  <c r="K212" i="1"/>
  <c r="L212" i="1"/>
  <c r="Z212" i="1"/>
  <c r="AD212" i="1"/>
  <c r="AE212" i="1"/>
  <c r="AF212" i="1"/>
  <c r="AG212" i="1"/>
  <c r="AH212" i="1"/>
  <c r="AJ212" i="1"/>
  <c r="AK212" i="1"/>
  <c r="AL212" i="1"/>
  <c r="AO212" i="1"/>
  <c r="AP212" i="1"/>
  <c r="AX212" i="1" s="1"/>
  <c r="AW212" i="1"/>
  <c r="AV212" i="1" s="1"/>
  <c r="BD212" i="1"/>
  <c r="BF212" i="1"/>
  <c r="BH212" i="1"/>
  <c r="AB212" i="1" s="1"/>
  <c r="BI212" i="1"/>
  <c r="AC212" i="1" s="1"/>
  <c r="BJ212" i="1"/>
  <c r="L214" i="1"/>
  <c r="Z214" i="1"/>
  <c r="AC214" i="1"/>
  <c r="AD214" i="1"/>
  <c r="AE214" i="1"/>
  <c r="AF214" i="1"/>
  <c r="AG214" i="1"/>
  <c r="AH214" i="1"/>
  <c r="AJ214" i="1"/>
  <c r="AK214" i="1"/>
  <c r="AL214" i="1"/>
  <c r="AO214" i="1"/>
  <c r="AW214" i="1" s="1"/>
  <c r="AP214" i="1"/>
  <c r="K214" i="1" s="1"/>
  <c r="AX214" i="1"/>
  <c r="BD214" i="1"/>
  <c r="BF214" i="1"/>
  <c r="BH214" i="1"/>
  <c r="AB214" i="1" s="1"/>
  <c r="BI214" i="1"/>
  <c r="BJ214" i="1"/>
  <c r="L215" i="1"/>
  <c r="AL215" i="1" s="1"/>
  <c r="Z215" i="1"/>
  <c r="AD215" i="1"/>
  <c r="AE215" i="1"/>
  <c r="AF215" i="1"/>
  <c r="AG215" i="1"/>
  <c r="AH215" i="1"/>
  <c r="AJ215" i="1"/>
  <c r="AK215" i="1"/>
  <c r="AO215" i="1"/>
  <c r="AW215" i="1" s="1"/>
  <c r="AP215" i="1"/>
  <c r="BD215" i="1"/>
  <c r="BF215" i="1"/>
  <c r="BH215" i="1"/>
  <c r="AB215" i="1" s="1"/>
  <c r="BJ215" i="1"/>
  <c r="L216" i="1"/>
  <c r="Z216" i="1"/>
  <c r="AD216" i="1"/>
  <c r="AE216" i="1"/>
  <c r="AF216" i="1"/>
  <c r="AG216" i="1"/>
  <c r="AH216" i="1"/>
  <c r="AJ216" i="1"/>
  <c r="AK216" i="1"/>
  <c r="AL216" i="1"/>
  <c r="AO216" i="1"/>
  <c r="AW216" i="1" s="1"/>
  <c r="AP216" i="1"/>
  <c r="K216" i="1" s="1"/>
  <c r="BD216" i="1"/>
  <c r="BF216" i="1"/>
  <c r="BH216" i="1"/>
  <c r="AB216" i="1" s="1"/>
  <c r="BI216" i="1"/>
  <c r="AC216" i="1" s="1"/>
  <c r="BJ216" i="1"/>
  <c r="L217" i="1"/>
  <c r="AL217" i="1" s="1"/>
  <c r="Z217" i="1"/>
  <c r="AD217" i="1"/>
  <c r="AE217" i="1"/>
  <c r="AF217" i="1"/>
  <c r="AG217" i="1"/>
  <c r="AH217" i="1"/>
  <c r="AJ217" i="1"/>
  <c r="AK217" i="1"/>
  <c r="AO217" i="1"/>
  <c r="J217" i="1" s="1"/>
  <c r="AP217" i="1"/>
  <c r="AX217" i="1" s="1"/>
  <c r="BD217" i="1"/>
  <c r="BF217" i="1"/>
  <c r="BI217" i="1"/>
  <c r="AC217" i="1" s="1"/>
  <c r="BJ217" i="1"/>
  <c r="L218" i="1"/>
  <c r="AL218" i="1" s="1"/>
  <c r="Z218" i="1"/>
  <c r="AC218" i="1"/>
  <c r="AD218" i="1"/>
  <c r="AE218" i="1"/>
  <c r="AF218" i="1"/>
  <c r="AG218" i="1"/>
  <c r="AH218" i="1"/>
  <c r="AJ218" i="1"/>
  <c r="AK218" i="1"/>
  <c r="AO218" i="1"/>
  <c r="AW218" i="1" s="1"/>
  <c r="AP218" i="1"/>
  <c r="K218" i="1" s="1"/>
  <c r="BD218" i="1"/>
  <c r="BF218" i="1"/>
  <c r="BH218" i="1"/>
  <c r="AB218" i="1" s="1"/>
  <c r="BI218" i="1"/>
  <c r="BJ218" i="1"/>
  <c r="K219" i="1"/>
  <c r="L219" i="1"/>
  <c r="Z219" i="1"/>
  <c r="AD219" i="1"/>
  <c r="AE219" i="1"/>
  <c r="AF219" i="1"/>
  <c r="AG219" i="1"/>
  <c r="AH219" i="1"/>
  <c r="AJ219" i="1"/>
  <c r="AK219" i="1"/>
  <c r="AL219" i="1"/>
  <c r="AO219" i="1"/>
  <c r="BH219" i="1" s="1"/>
  <c r="AB219" i="1" s="1"/>
  <c r="AP219" i="1"/>
  <c r="AX219" i="1" s="1"/>
  <c r="BD219" i="1"/>
  <c r="BF219" i="1"/>
  <c r="BI219" i="1"/>
  <c r="AC219" i="1" s="1"/>
  <c r="BJ219" i="1"/>
  <c r="L220" i="1"/>
  <c r="Z220" i="1"/>
  <c r="AD220" i="1"/>
  <c r="AE220" i="1"/>
  <c r="AF220" i="1"/>
  <c r="AG220" i="1"/>
  <c r="AH220" i="1"/>
  <c r="AJ220" i="1"/>
  <c r="AK220" i="1"/>
  <c r="AL220" i="1"/>
  <c r="AO220" i="1"/>
  <c r="AP220" i="1"/>
  <c r="K220" i="1" s="1"/>
  <c r="BD220" i="1"/>
  <c r="BF220" i="1"/>
  <c r="BI220" i="1"/>
  <c r="AC220" i="1" s="1"/>
  <c r="BJ220" i="1"/>
  <c r="L221" i="1"/>
  <c r="AL221" i="1" s="1"/>
  <c r="Z221" i="1"/>
  <c r="AD221" i="1"/>
  <c r="AE221" i="1"/>
  <c r="AF221" i="1"/>
  <c r="AG221" i="1"/>
  <c r="AH221" i="1"/>
  <c r="AJ221" i="1"/>
  <c r="AK221" i="1"/>
  <c r="AO221" i="1"/>
  <c r="J221" i="1" s="1"/>
  <c r="AP221" i="1"/>
  <c r="AX221" i="1" s="1"/>
  <c r="BD221" i="1"/>
  <c r="BF221" i="1"/>
  <c r="BH221" i="1"/>
  <c r="AB221" i="1" s="1"/>
  <c r="BI221" i="1"/>
  <c r="AC221" i="1" s="1"/>
  <c r="BJ221" i="1"/>
  <c r="K222" i="1"/>
  <c r="L222" i="1"/>
  <c r="Z222" i="1"/>
  <c r="AD222" i="1"/>
  <c r="AE222" i="1"/>
  <c r="AF222" i="1"/>
  <c r="AG222" i="1"/>
  <c r="AH222" i="1"/>
  <c r="AJ222" i="1"/>
  <c r="AK222" i="1"/>
  <c r="AL222" i="1"/>
  <c r="AO222" i="1"/>
  <c r="AW222" i="1" s="1"/>
  <c r="AP222" i="1"/>
  <c r="AX222" i="1" s="1"/>
  <c r="BD222" i="1"/>
  <c r="BF222" i="1"/>
  <c r="BI222" i="1"/>
  <c r="AC222" i="1" s="1"/>
  <c r="BJ222" i="1"/>
  <c r="L223" i="1"/>
  <c r="Z223" i="1"/>
  <c r="AD223" i="1"/>
  <c r="AE223" i="1"/>
  <c r="AF223" i="1"/>
  <c r="AG223" i="1"/>
  <c r="AH223" i="1"/>
  <c r="AJ223" i="1"/>
  <c r="AK223" i="1"/>
  <c r="AL223" i="1"/>
  <c r="AO223" i="1"/>
  <c r="J223" i="1" s="1"/>
  <c r="AP223" i="1"/>
  <c r="AX223" i="1" s="1"/>
  <c r="BD223" i="1"/>
  <c r="BF223" i="1"/>
  <c r="BH223" i="1"/>
  <c r="AB223" i="1" s="1"/>
  <c r="BI223" i="1"/>
  <c r="AC223" i="1" s="1"/>
  <c r="BJ223" i="1"/>
  <c r="L224" i="1"/>
  <c r="AL224" i="1" s="1"/>
  <c r="Z224" i="1"/>
  <c r="AD224" i="1"/>
  <c r="AE224" i="1"/>
  <c r="AF224" i="1"/>
  <c r="AG224" i="1"/>
  <c r="AH224" i="1"/>
  <c r="AJ224" i="1"/>
  <c r="AK224" i="1"/>
  <c r="AO224" i="1"/>
  <c r="AW224" i="1" s="1"/>
  <c r="AP224" i="1"/>
  <c r="BD224" i="1"/>
  <c r="BF224" i="1"/>
  <c r="BH224" i="1"/>
  <c r="AB224" i="1" s="1"/>
  <c r="BJ224" i="1"/>
  <c r="L225" i="1"/>
  <c r="AL225" i="1" s="1"/>
  <c r="Z225" i="1"/>
  <c r="AD225" i="1"/>
  <c r="AE225" i="1"/>
  <c r="AF225" i="1"/>
  <c r="AG225" i="1"/>
  <c r="AH225" i="1"/>
  <c r="AJ225" i="1"/>
  <c r="AK225" i="1"/>
  <c r="AO225" i="1"/>
  <c r="J225" i="1" s="1"/>
  <c r="AP225" i="1"/>
  <c r="AX225" i="1" s="1"/>
  <c r="BD225" i="1"/>
  <c r="BF225" i="1"/>
  <c r="BH225" i="1"/>
  <c r="AB225" i="1" s="1"/>
  <c r="BJ225" i="1"/>
  <c r="K226" i="1"/>
  <c r="L226" i="1"/>
  <c r="Z226" i="1"/>
  <c r="AD226" i="1"/>
  <c r="AE226" i="1"/>
  <c r="AF226" i="1"/>
  <c r="AG226" i="1"/>
  <c r="AH226" i="1"/>
  <c r="AJ226" i="1"/>
  <c r="AK226" i="1"/>
  <c r="AL226" i="1"/>
  <c r="AO226" i="1"/>
  <c r="AW226" i="1" s="1"/>
  <c r="AP226" i="1"/>
  <c r="AX226" i="1"/>
  <c r="BD226" i="1"/>
  <c r="BF226" i="1"/>
  <c r="BI226" i="1"/>
  <c r="AC226" i="1" s="1"/>
  <c r="BJ226" i="1"/>
  <c r="L228" i="1"/>
  <c r="Z228" i="1"/>
  <c r="AD228" i="1"/>
  <c r="AE228" i="1"/>
  <c r="AF228" i="1"/>
  <c r="AG228" i="1"/>
  <c r="AH228" i="1"/>
  <c r="AJ228" i="1"/>
  <c r="AK228" i="1"/>
  <c r="AO228" i="1"/>
  <c r="J228" i="1" s="1"/>
  <c r="AP228" i="1"/>
  <c r="AX228" i="1" s="1"/>
  <c r="BD228" i="1"/>
  <c r="BF228" i="1"/>
  <c r="BH228" i="1"/>
  <c r="AB228" i="1" s="1"/>
  <c r="BJ228" i="1"/>
  <c r="K229" i="1"/>
  <c r="L229" i="1"/>
  <c r="Z229" i="1"/>
  <c r="AD229" i="1"/>
  <c r="AE229" i="1"/>
  <c r="AF229" i="1"/>
  <c r="AG229" i="1"/>
  <c r="AH229" i="1"/>
  <c r="AJ229" i="1"/>
  <c r="AK229" i="1"/>
  <c r="AL229" i="1"/>
  <c r="AO229" i="1"/>
  <c r="AW229" i="1" s="1"/>
  <c r="AP229" i="1"/>
  <c r="AX229" i="1"/>
  <c r="BD229" i="1"/>
  <c r="BF229" i="1"/>
  <c r="BI229" i="1"/>
  <c r="AC229" i="1" s="1"/>
  <c r="BJ229" i="1"/>
  <c r="K230" i="1"/>
  <c r="L230" i="1"/>
  <c r="Z230" i="1"/>
  <c r="AB230" i="1"/>
  <c r="AD230" i="1"/>
  <c r="AE230" i="1"/>
  <c r="AF230" i="1"/>
  <c r="AG230" i="1"/>
  <c r="AH230" i="1"/>
  <c r="AJ230" i="1"/>
  <c r="AK230" i="1"/>
  <c r="AL230" i="1"/>
  <c r="AO230" i="1"/>
  <c r="J230" i="1" s="1"/>
  <c r="AP230" i="1"/>
  <c r="AX230" i="1" s="1"/>
  <c r="AW230" i="1"/>
  <c r="AV230" i="1" s="1"/>
  <c r="BD230" i="1"/>
  <c r="BF230" i="1"/>
  <c r="BH230" i="1"/>
  <c r="BJ230" i="1"/>
  <c r="L231" i="1"/>
  <c r="Z231" i="1"/>
  <c r="AD231" i="1"/>
  <c r="AE231" i="1"/>
  <c r="AF231" i="1"/>
  <c r="AG231" i="1"/>
  <c r="AH231" i="1"/>
  <c r="AJ231" i="1"/>
  <c r="AK231" i="1"/>
  <c r="AL231" i="1"/>
  <c r="AO231" i="1"/>
  <c r="J231" i="1" s="1"/>
  <c r="AP231" i="1"/>
  <c r="K231" i="1" s="1"/>
  <c r="BD231" i="1"/>
  <c r="BF231" i="1"/>
  <c r="BH231" i="1"/>
  <c r="AB231" i="1" s="1"/>
  <c r="BI231" i="1"/>
  <c r="AC231" i="1" s="1"/>
  <c r="BJ231" i="1"/>
  <c r="K233" i="1"/>
  <c r="L233" i="1"/>
  <c r="Z233" i="1"/>
  <c r="AC233" i="1"/>
  <c r="AD233" i="1"/>
  <c r="AE233" i="1"/>
  <c r="AF233" i="1"/>
  <c r="AG233" i="1"/>
  <c r="AH233" i="1"/>
  <c r="AJ233" i="1"/>
  <c r="AK233" i="1"/>
  <c r="AL233" i="1"/>
  <c r="AO233" i="1"/>
  <c r="J233" i="1" s="1"/>
  <c r="AP233" i="1"/>
  <c r="AX233" i="1"/>
  <c r="BD233" i="1"/>
  <c r="BF233" i="1"/>
  <c r="BH233" i="1"/>
  <c r="AB233" i="1" s="1"/>
  <c r="BI233" i="1"/>
  <c r="BJ233" i="1"/>
  <c r="L234" i="1"/>
  <c r="Z234" i="1"/>
  <c r="AD234" i="1"/>
  <c r="AE234" i="1"/>
  <c r="AF234" i="1"/>
  <c r="AG234" i="1"/>
  <c r="AH234" i="1"/>
  <c r="AJ234" i="1"/>
  <c r="AK234" i="1"/>
  <c r="AL234" i="1"/>
  <c r="AO234" i="1"/>
  <c r="BH234" i="1" s="1"/>
  <c r="AB234" i="1" s="1"/>
  <c r="AP234" i="1"/>
  <c r="K234" i="1" s="1"/>
  <c r="AW234" i="1"/>
  <c r="BD234" i="1"/>
  <c r="BF234" i="1"/>
  <c r="BI234" i="1"/>
  <c r="AC234" i="1" s="1"/>
  <c r="BJ234" i="1"/>
  <c r="L235" i="1"/>
  <c r="AL235" i="1" s="1"/>
  <c r="Z235" i="1"/>
  <c r="AD235" i="1"/>
  <c r="AE235" i="1"/>
  <c r="AF235" i="1"/>
  <c r="AG235" i="1"/>
  <c r="AH235" i="1"/>
  <c r="AJ235" i="1"/>
  <c r="AK235" i="1"/>
  <c r="AO235" i="1"/>
  <c r="J235" i="1" s="1"/>
  <c r="AP235" i="1"/>
  <c r="K235" i="1" s="1"/>
  <c r="BD235" i="1"/>
  <c r="BF235" i="1"/>
  <c r="BJ235" i="1"/>
  <c r="L237" i="1"/>
  <c r="AL237" i="1" s="1"/>
  <c r="AU236" i="1" s="1"/>
  <c r="Z237" i="1"/>
  <c r="AD237" i="1"/>
  <c r="AE237" i="1"/>
  <c r="AF237" i="1"/>
  <c r="AG237" i="1"/>
  <c r="AH237" i="1"/>
  <c r="AJ237" i="1"/>
  <c r="AK237" i="1"/>
  <c r="AO237" i="1"/>
  <c r="J237" i="1" s="1"/>
  <c r="AP237" i="1"/>
  <c r="AW237" i="1"/>
  <c r="BD237" i="1"/>
  <c r="BF237" i="1"/>
  <c r="BH237" i="1"/>
  <c r="AB237" i="1" s="1"/>
  <c r="BJ237" i="1"/>
  <c r="L238" i="1"/>
  <c r="Z238" i="1"/>
  <c r="AD238" i="1"/>
  <c r="AE238" i="1"/>
  <c r="AF238" i="1"/>
  <c r="AG238" i="1"/>
  <c r="AH238" i="1"/>
  <c r="AJ238" i="1"/>
  <c r="AK238" i="1"/>
  <c r="AL238" i="1"/>
  <c r="AO238" i="1"/>
  <c r="J238" i="1" s="1"/>
  <c r="AP238" i="1"/>
  <c r="K238" i="1" s="1"/>
  <c r="AW238" i="1"/>
  <c r="BD238" i="1"/>
  <c r="BF238" i="1"/>
  <c r="BH238" i="1"/>
  <c r="AB238" i="1" s="1"/>
  <c r="BI238" i="1"/>
  <c r="AC238" i="1" s="1"/>
  <c r="BJ238" i="1"/>
  <c r="L239" i="1"/>
  <c r="Z239" i="1"/>
  <c r="AD239" i="1"/>
  <c r="AE239" i="1"/>
  <c r="AF239" i="1"/>
  <c r="AG239" i="1"/>
  <c r="AH239" i="1"/>
  <c r="AJ239" i="1"/>
  <c r="AK239" i="1"/>
  <c r="AL239" i="1"/>
  <c r="AO239" i="1"/>
  <c r="J239" i="1" s="1"/>
  <c r="AP239" i="1"/>
  <c r="K239" i="1" s="1"/>
  <c r="BD239" i="1"/>
  <c r="BF239" i="1"/>
  <c r="BI239" i="1"/>
  <c r="AC239" i="1" s="1"/>
  <c r="BJ239" i="1"/>
  <c r="L240" i="1"/>
  <c r="Z240" i="1"/>
  <c r="AD240" i="1"/>
  <c r="AE240" i="1"/>
  <c r="AF240" i="1"/>
  <c r="AG240" i="1"/>
  <c r="AH240" i="1"/>
  <c r="AJ240" i="1"/>
  <c r="AK240" i="1"/>
  <c r="AL240" i="1"/>
  <c r="AO240" i="1"/>
  <c r="J240" i="1" s="1"/>
  <c r="AP240" i="1"/>
  <c r="K240" i="1" s="1"/>
  <c r="BD240" i="1"/>
  <c r="BF240" i="1"/>
  <c r="BI240" i="1"/>
  <c r="AC240" i="1" s="1"/>
  <c r="BJ240" i="1"/>
  <c r="L241" i="1"/>
  <c r="AL241" i="1" s="1"/>
  <c r="Z241" i="1"/>
  <c r="AD241" i="1"/>
  <c r="AE241" i="1"/>
  <c r="AF241" i="1"/>
  <c r="AG241" i="1"/>
  <c r="AH241" i="1"/>
  <c r="AJ241" i="1"/>
  <c r="AK241" i="1"/>
  <c r="AO241" i="1"/>
  <c r="AP241" i="1"/>
  <c r="AX241" i="1" s="1"/>
  <c r="BD241" i="1"/>
  <c r="BF241" i="1"/>
  <c r="BJ241" i="1"/>
  <c r="L242" i="1"/>
  <c r="Z242" i="1"/>
  <c r="AD242" i="1"/>
  <c r="AE242" i="1"/>
  <c r="AF242" i="1"/>
  <c r="AG242" i="1"/>
  <c r="AH242" i="1"/>
  <c r="AJ242" i="1"/>
  <c r="AK242" i="1"/>
  <c r="AL242" i="1"/>
  <c r="AO242" i="1"/>
  <c r="J242" i="1" s="1"/>
  <c r="AP242" i="1"/>
  <c r="K242" i="1" s="1"/>
  <c r="BD242" i="1"/>
  <c r="BF242" i="1"/>
  <c r="BI242" i="1"/>
  <c r="AC242" i="1" s="1"/>
  <c r="BJ242" i="1"/>
  <c r="L243" i="1"/>
  <c r="Z243" i="1"/>
  <c r="AD243" i="1"/>
  <c r="AE243" i="1"/>
  <c r="AF243" i="1"/>
  <c r="AG243" i="1"/>
  <c r="AH243" i="1"/>
  <c r="AJ243" i="1"/>
  <c r="AK243" i="1"/>
  <c r="AL243" i="1"/>
  <c r="AO243" i="1"/>
  <c r="AP243" i="1"/>
  <c r="K243" i="1" s="1"/>
  <c r="BD243" i="1"/>
  <c r="BF243" i="1"/>
  <c r="BJ243" i="1"/>
  <c r="L244" i="1"/>
  <c r="Z244" i="1"/>
  <c r="AD244" i="1"/>
  <c r="AE244" i="1"/>
  <c r="AF244" i="1"/>
  <c r="AG244" i="1"/>
  <c r="AH244" i="1"/>
  <c r="AJ244" i="1"/>
  <c r="AK244" i="1"/>
  <c r="AL244" i="1"/>
  <c r="AO244" i="1"/>
  <c r="J244" i="1" s="1"/>
  <c r="AP244" i="1"/>
  <c r="K244" i="1" s="1"/>
  <c r="BD244" i="1"/>
  <c r="BF244" i="1"/>
  <c r="BH244" i="1"/>
  <c r="AB244" i="1" s="1"/>
  <c r="BJ244" i="1"/>
  <c r="L245" i="1"/>
  <c r="Z245" i="1"/>
  <c r="AD245" i="1"/>
  <c r="AE245" i="1"/>
  <c r="AF245" i="1"/>
  <c r="AG245" i="1"/>
  <c r="AH245" i="1"/>
  <c r="AJ245" i="1"/>
  <c r="AK245" i="1"/>
  <c r="AL245" i="1"/>
  <c r="AO245" i="1"/>
  <c r="J245" i="1" s="1"/>
  <c r="AP245" i="1"/>
  <c r="BD245" i="1"/>
  <c r="BF245" i="1"/>
  <c r="BH245" i="1"/>
  <c r="AB245" i="1" s="1"/>
  <c r="BJ245" i="1"/>
  <c r="L246" i="1"/>
  <c r="Z246" i="1"/>
  <c r="AD246" i="1"/>
  <c r="AE246" i="1"/>
  <c r="AF246" i="1"/>
  <c r="AG246" i="1"/>
  <c r="AH246" i="1"/>
  <c r="AJ246" i="1"/>
  <c r="AK246" i="1"/>
  <c r="AL246" i="1"/>
  <c r="AO246" i="1"/>
  <c r="J246" i="1" s="1"/>
  <c r="AP246" i="1"/>
  <c r="K246" i="1" s="1"/>
  <c r="AW246" i="1"/>
  <c r="BD246" i="1"/>
  <c r="BF246" i="1"/>
  <c r="BH246" i="1"/>
  <c r="AB246" i="1" s="1"/>
  <c r="BI246" i="1"/>
  <c r="AC246" i="1" s="1"/>
  <c r="BJ246" i="1"/>
  <c r="L248" i="1"/>
  <c r="Z248" i="1"/>
  <c r="AD248" i="1"/>
  <c r="AE248" i="1"/>
  <c r="AF248" i="1"/>
  <c r="AG248" i="1"/>
  <c r="AH248" i="1"/>
  <c r="AJ248" i="1"/>
  <c r="AK248" i="1"/>
  <c r="AL248" i="1"/>
  <c r="AO248" i="1"/>
  <c r="AP248" i="1"/>
  <c r="AX248" i="1" s="1"/>
  <c r="BD248" i="1"/>
  <c r="BF248" i="1"/>
  <c r="BJ248" i="1"/>
  <c r="L249" i="1"/>
  <c r="AL249" i="1" s="1"/>
  <c r="Z249" i="1"/>
  <c r="AD249" i="1"/>
  <c r="AE249" i="1"/>
  <c r="AF249" i="1"/>
  <c r="AG249" i="1"/>
  <c r="AH249" i="1"/>
  <c r="AJ249" i="1"/>
  <c r="AK249" i="1"/>
  <c r="AO249" i="1"/>
  <c r="J249" i="1" s="1"/>
  <c r="AP249" i="1"/>
  <c r="K249" i="1" s="1"/>
  <c r="BD249" i="1"/>
  <c r="BF249" i="1"/>
  <c r="BH249" i="1"/>
  <c r="AB249" i="1" s="1"/>
  <c r="BJ249" i="1"/>
  <c r="L250" i="1"/>
  <c r="AL250" i="1" s="1"/>
  <c r="Z250" i="1"/>
  <c r="AB250" i="1"/>
  <c r="AD250" i="1"/>
  <c r="AE250" i="1"/>
  <c r="AF250" i="1"/>
  <c r="AG250" i="1"/>
  <c r="AH250" i="1"/>
  <c r="AJ250" i="1"/>
  <c r="AK250" i="1"/>
  <c r="AO250" i="1"/>
  <c r="J250" i="1" s="1"/>
  <c r="AP250" i="1"/>
  <c r="K250" i="1" s="1"/>
  <c r="AW250" i="1"/>
  <c r="BD250" i="1"/>
  <c r="BF250" i="1"/>
  <c r="BH250" i="1"/>
  <c r="BJ250" i="1"/>
  <c r="L251" i="1"/>
  <c r="AL251" i="1" s="1"/>
  <c r="Z251" i="1"/>
  <c r="AD251" i="1"/>
  <c r="AE251" i="1"/>
  <c r="AF251" i="1"/>
  <c r="AG251" i="1"/>
  <c r="AH251" i="1"/>
  <c r="AJ251" i="1"/>
  <c r="AK251" i="1"/>
  <c r="AO251" i="1"/>
  <c r="J251" i="1" s="1"/>
  <c r="AP251" i="1"/>
  <c r="K251" i="1" s="1"/>
  <c r="BD251" i="1"/>
  <c r="BF251" i="1"/>
  <c r="BH251" i="1"/>
  <c r="AB251" i="1" s="1"/>
  <c r="BJ251" i="1"/>
  <c r="L252" i="1"/>
  <c r="AL252" i="1" s="1"/>
  <c r="Z252" i="1"/>
  <c r="AD252" i="1"/>
  <c r="AE252" i="1"/>
  <c r="AF252" i="1"/>
  <c r="AG252" i="1"/>
  <c r="AH252" i="1"/>
  <c r="AJ252" i="1"/>
  <c r="AK252" i="1"/>
  <c r="AO252" i="1"/>
  <c r="J252" i="1" s="1"/>
  <c r="AP252" i="1"/>
  <c r="K252" i="1" s="1"/>
  <c r="BD252" i="1"/>
  <c r="BF252" i="1"/>
  <c r="BH252" i="1"/>
  <c r="AB252" i="1" s="1"/>
  <c r="BI252" i="1"/>
  <c r="AC252" i="1" s="1"/>
  <c r="BJ252" i="1"/>
  <c r="L253" i="1"/>
  <c r="AL253" i="1" s="1"/>
  <c r="Z253" i="1"/>
  <c r="AC253" i="1"/>
  <c r="AD253" i="1"/>
  <c r="AE253" i="1"/>
  <c r="AF253" i="1"/>
  <c r="AG253" i="1"/>
  <c r="AH253" i="1"/>
  <c r="AJ253" i="1"/>
  <c r="AK253" i="1"/>
  <c r="AO253" i="1"/>
  <c r="J253" i="1" s="1"/>
  <c r="AP253" i="1"/>
  <c r="BI253" i="1" s="1"/>
  <c r="AW253" i="1"/>
  <c r="AX253" i="1"/>
  <c r="BD253" i="1"/>
  <c r="BF253" i="1"/>
  <c r="BJ253" i="1"/>
  <c r="J254" i="1"/>
  <c r="K254" i="1"/>
  <c r="L254" i="1"/>
  <c r="Z254" i="1"/>
  <c r="AB254" i="1"/>
  <c r="AD254" i="1"/>
  <c r="AE254" i="1"/>
  <c r="AF254" i="1"/>
  <c r="AG254" i="1"/>
  <c r="AH254" i="1"/>
  <c r="AJ254" i="1"/>
  <c r="AK254" i="1"/>
  <c r="AL254" i="1"/>
  <c r="AO254" i="1"/>
  <c r="AP254" i="1"/>
  <c r="AX254" i="1" s="1"/>
  <c r="AW254" i="1"/>
  <c r="AV254" i="1" s="1"/>
  <c r="BD254" i="1"/>
  <c r="BF254" i="1"/>
  <c r="BH254" i="1"/>
  <c r="BJ254" i="1"/>
  <c r="L255" i="1"/>
  <c r="Z255" i="1"/>
  <c r="AD255" i="1"/>
  <c r="AE255" i="1"/>
  <c r="AF255" i="1"/>
  <c r="AG255" i="1"/>
  <c r="AH255" i="1"/>
  <c r="AJ255" i="1"/>
  <c r="AK255" i="1"/>
  <c r="AL255" i="1"/>
  <c r="AO255" i="1"/>
  <c r="AW255" i="1" s="1"/>
  <c r="AP255" i="1"/>
  <c r="K255" i="1" s="1"/>
  <c r="BD255" i="1"/>
  <c r="BF255" i="1"/>
  <c r="BI255" i="1"/>
  <c r="AC255" i="1" s="1"/>
  <c r="BJ255" i="1"/>
  <c r="L256" i="1"/>
  <c r="AL256" i="1" s="1"/>
  <c r="Z256" i="1"/>
  <c r="AD256" i="1"/>
  <c r="AE256" i="1"/>
  <c r="AF256" i="1"/>
  <c r="AG256" i="1"/>
  <c r="AH256" i="1"/>
  <c r="AJ256" i="1"/>
  <c r="AK256" i="1"/>
  <c r="AO256" i="1"/>
  <c r="J256" i="1" s="1"/>
  <c r="AP256" i="1"/>
  <c r="AX256" i="1" s="1"/>
  <c r="BD256" i="1"/>
  <c r="BF256" i="1"/>
  <c r="BH256" i="1"/>
  <c r="AB256" i="1" s="1"/>
  <c r="BI256" i="1"/>
  <c r="AC256" i="1" s="1"/>
  <c r="BJ256" i="1"/>
  <c r="L257" i="1"/>
  <c r="AL257" i="1" s="1"/>
  <c r="Z257" i="1"/>
  <c r="AD257" i="1"/>
  <c r="AE257" i="1"/>
  <c r="AF257" i="1"/>
  <c r="AG257" i="1"/>
  <c r="AH257" i="1"/>
  <c r="AJ257" i="1"/>
  <c r="AK257" i="1"/>
  <c r="AO257" i="1"/>
  <c r="J257" i="1" s="1"/>
  <c r="AP257" i="1"/>
  <c r="K257" i="1" s="1"/>
  <c r="AW257" i="1"/>
  <c r="BD257" i="1"/>
  <c r="BF257" i="1"/>
  <c r="BH257" i="1"/>
  <c r="AB257" i="1" s="1"/>
  <c r="BI257" i="1"/>
  <c r="AC257" i="1" s="1"/>
  <c r="BJ257" i="1"/>
  <c r="J258" i="1"/>
  <c r="K258" i="1"/>
  <c r="L258" i="1"/>
  <c r="Z258" i="1"/>
  <c r="AD258" i="1"/>
  <c r="AE258" i="1"/>
  <c r="AF258" i="1"/>
  <c r="AG258" i="1"/>
  <c r="AH258" i="1"/>
  <c r="AJ258" i="1"/>
  <c r="AK258" i="1"/>
  <c r="AL258" i="1"/>
  <c r="AO258" i="1"/>
  <c r="AP258" i="1"/>
  <c r="AX258" i="1" s="1"/>
  <c r="AW258" i="1"/>
  <c r="AV258" i="1" s="1"/>
  <c r="BD258" i="1"/>
  <c r="BF258" i="1"/>
  <c r="BH258" i="1"/>
  <c r="AB258" i="1" s="1"/>
  <c r="BJ258" i="1"/>
  <c r="J259" i="1"/>
  <c r="L259" i="1"/>
  <c r="AL259" i="1" s="1"/>
  <c r="Z259" i="1"/>
  <c r="AD259" i="1"/>
  <c r="AE259" i="1"/>
  <c r="AF259" i="1"/>
  <c r="AG259" i="1"/>
  <c r="AH259" i="1"/>
  <c r="AJ259" i="1"/>
  <c r="AK259" i="1"/>
  <c r="AO259" i="1"/>
  <c r="AW259" i="1" s="1"/>
  <c r="AP259" i="1"/>
  <c r="K259" i="1" s="1"/>
  <c r="BD259" i="1"/>
  <c r="BF259" i="1"/>
  <c r="BJ259" i="1"/>
  <c r="L260" i="1"/>
  <c r="AL260" i="1" s="1"/>
  <c r="Z260" i="1"/>
  <c r="AD260" i="1"/>
  <c r="AE260" i="1"/>
  <c r="AF260" i="1"/>
  <c r="AG260" i="1"/>
  <c r="AH260" i="1"/>
  <c r="AJ260" i="1"/>
  <c r="AK260" i="1"/>
  <c r="AO260" i="1"/>
  <c r="J260" i="1" s="1"/>
  <c r="AP260" i="1"/>
  <c r="AX260" i="1" s="1"/>
  <c r="BD260" i="1"/>
  <c r="BF260" i="1"/>
  <c r="BH260" i="1"/>
  <c r="AB260" i="1" s="1"/>
  <c r="BI260" i="1"/>
  <c r="AC260" i="1" s="1"/>
  <c r="BJ260" i="1"/>
  <c r="L261" i="1"/>
  <c r="AL261" i="1" s="1"/>
  <c r="Z261" i="1"/>
  <c r="AD261" i="1"/>
  <c r="AE261" i="1"/>
  <c r="AF261" i="1"/>
  <c r="AG261" i="1"/>
  <c r="AH261" i="1"/>
  <c r="AJ261" i="1"/>
  <c r="AK261" i="1"/>
  <c r="AO261" i="1"/>
  <c r="J261" i="1" s="1"/>
  <c r="AP261" i="1"/>
  <c r="BI261" i="1" s="1"/>
  <c r="AC261" i="1" s="1"/>
  <c r="AW261" i="1"/>
  <c r="BD261" i="1"/>
  <c r="BF261" i="1"/>
  <c r="BH261" i="1"/>
  <c r="AB261" i="1" s="1"/>
  <c r="BJ261" i="1"/>
  <c r="K262" i="1"/>
  <c r="L262" i="1"/>
  <c r="Z262" i="1"/>
  <c r="AC262" i="1"/>
  <c r="AD262" i="1"/>
  <c r="AE262" i="1"/>
  <c r="AF262" i="1"/>
  <c r="AG262" i="1"/>
  <c r="AH262" i="1"/>
  <c r="AJ262" i="1"/>
  <c r="AK262" i="1"/>
  <c r="AL262" i="1"/>
  <c r="AO262" i="1"/>
  <c r="J262" i="1" s="1"/>
  <c r="AP262" i="1"/>
  <c r="AX262" i="1" s="1"/>
  <c r="AW262" i="1"/>
  <c r="BC262" i="1" s="1"/>
  <c r="BD262" i="1"/>
  <c r="BF262" i="1"/>
  <c r="BH262" i="1"/>
  <c r="AB262" i="1" s="1"/>
  <c r="BI262" i="1"/>
  <c r="BJ262" i="1"/>
  <c r="L263" i="1"/>
  <c r="AL263" i="1" s="1"/>
  <c r="Z263" i="1"/>
  <c r="AB263" i="1"/>
  <c r="AD263" i="1"/>
  <c r="AE263" i="1"/>
  <c r="AF263" i="1"/>
  <c r="AG263" i="1"/>
  <c r="AH263" i="1"/>
  <c r="AJ263" i="1"/>
  <c r="AK263" i="1"/>
  <c r="AO263" i="1"/>
  <c r="AW263" i="1" s="1"/>
  <c r="AP263" i="1"/>
  <c r="K263" i="1" s="1"/>
  <c r="BD263" i="1"/>
  <c r="BF263" i="1"/>
  <c r="BH263" i="1"/>
  <c r="BJ263" i="1"/>
  <c r="L264" i="1"/>
  <c r="AL264" i="1" s="1"/>
  <c r="Z264" i="1"/>
  <c r="AD264" i="1"/>
  <c r="AE264" i="1"/>
  <c r="AF264" i="1"/>
  <c r="AG264" i="1"/>
  <c r="AH264" i="1"/>
  <c r="AJ264" i="1"/>
  <c r="AK264" i="1"/>
  <c r="AO264" i="1"/>
  <c r="J264" i="1" s="1"/>
  <c r="AP264" i="1"/>
  <c r="K264" i="1" s="1"/>
  <c r="AX264" i="1"/>
  <c r="BD264" i="1"/>
  <c r="BF264" i="1"/>
  <c r="BH264" i="1"/>
  <c r="AB264" i="1" s="1"/>
  <c r="BI264" i="1"/>
  <c r="AC264" i="1" s="1"/>
  <c r="BJ264" i="1"/>
  <c r="L266" i="1"/>
  <c r="AL266" i="1" s="1"/>
  <c r="Z266" i="1"/>
  <c r="AD266" i="1"/>
  <c r="AE266" i="1"/>
  <c r="AF266" i="1"/>
  <c r="AG266" i="1"/>
  <c r="AH266" i="1"/>
  <c r="AJ266" i="1"/>
  <c r="AK266" i="1"/>
  <c r="AO266" i="1"/>
  <c r="AW266" i="1" s="1"/>
  <c r="AP266" i="1"/>
  <c r="K266" i="1" s="1"/>
  <c r="BD266" i="1"/>
  <c r="BF266" i="1"/>
  <c r="BH266" i="1"/>
  <c r="AB266" i="1" s="1"/>
  <c r="BJ266" i="1"/>
  <c r="L267" i="1"/>
  <c r="Z267" i="1"/>
  <c r="AD267" i="1"/>
  <c r="AE267" i="1"/>
  <c r="AF267" i="1"/>
  <c r="AG267" i="1"/>
  <c r="AH267" i="1"/>
  <c r="AJ267" i="1"/>
  <c r="AK267" i="1"/>
  <c r="AO267" i="1"/>
  <c r="J267" i="1" s="1"/>
  <c r="AP267" i="1"/>
  <c r="K267" i="1" s="1"/>
  <c r="AX267" i="1"/>
  <c r="BD267" i="1"/>
  <c r="BF267" i="1"/>
  <c r="BH267" i="1"/>
  <c r="AB267" i="1" s="1"/>
  <c r="BI267" i="1"/>
  <c r="AC267" i="1" s="1"/>
  <c r="BJ267" i="1"/>
  <c r="L268" i="1"/>
  <c r="AL268" i="1" s="1"/>
  <c r="Z268" i="1"/>
  <c r="AD268" i="1"/>
  <c r="AE268" i="1"/>
  <c r="AF268" i="1"/>
  <c r="AG268" i="1"/>
  <c r="AH268" i="1"/>
  <c r="AJ268" i="1"/>
  <c r="AK268" i="1"/>
  <c r="AO268" i="1"/>
  <c r="J268" i="1" s="1"/>
  <c r="AP268" i="1"/>
  <c r="K268" i="1" s="1"/>
  <c r="AX268" i="1"/>
  <c r="BD268" i="1"/>
  <c r="BF268" i="1"/>
  <c r="BH268" i="1"/>
  <c r="AB268" i="1" s="1"/>
  <c r="BI268" i="1"/>
  <c r="AC268" i="1" s="1"/>
  <c r="BJ268" i="1"/>
  <c r="J269" i="1"/>
  <c r="L269" i="1"/>
  <c r="Z269" i="1"/>
  <c r="AD269" i="1"/>
  <c r="AE269" i="1"/>
  <c r="AF269" i="1"/>
  <c r="AG269" i="1"/>
  <c r="AH269" i="1"/>
  <c r="AJ269" i="1"/>
  <c r="AK269" i="1"/>
  <c r="AL269" i="1"/>
  <c r="AO269" i="1"/>
  <c r="AP269" i="1"/>
  <c r="AX269" i="1" s="1"/>
  <c r="AV269" i="1" s="1"/>
  <c r="AW269" i="1"/>
  <c r="BD269" i="1"/>
  <c r="BF269" i="1"/>
  <c r="BH269" i="1"/>
  <c r="AB269" i="1" s="1"/>
  <c r="BJ269" i="1"/>
  <c r="L270" i="1"/>
  <c r="Z270" i="1"/>
  <c r="AD270" i="1"/>
  <c r="AE270" i="1"/>
  <c r="AF270" i="1"/>
  <c r="AG270" i="1"/>
  <c r="AH270" i="1"/>
  <c r="AJ270" i="1"/>
  <c r="AK270" i="1"/>
  <c r="AL270" i="1"/>
  <c r="AO270" i="1"/>
  <c r="AW270" i="1" s="1"/>
  <c r="AP270" i="1"/>
  <c r="K270" i="1" s="1"/>
  <c r="BD270" i="1"/>
  <c r="BF270" i="1"/>
  <c r="BI270" i="1"/>
  <c r="AC270" i="1" s="1"/>
  <c r="BJ270" i="1"/>
  <c r="L271" i="1"/>
  <c r="AL271" i="1" s="1"/>
  <c r="Z271" i="1"/>
  <c r="AD271" i="1"/>
  <c r="AE271" i="1"/>
  <c r="AF271" i="1"/>
  <c r="AG271" i="1"/>
  <c r="AH271" i="1"/>
  <c r="AJ271" i="1"/>
  <c r="AK271" i="1"/>
  <c r="AO271" i="1"/>
  <c r="J271" i="1" s="1"/>
  <c r="AP271" i="1"/>
  <c r="K271" i="1" s="1"/>
  <c r="BD271" i="1"/>
  <c r="BF271" i="1"/>
  <c r="BH271" i="1"/>
  <c r="AB271" i="1" s="1"/>
  <c r="BJ271" i="1"/>
  <c r="K272" i="1"/>
  <c r="L272" i="1"/>
  <c r="Z272" i="1"/>
  <c r="AD272" i="1"/>
  <c r="AE272" i="1"/>
  <c r="AF272" i="1"/>
  <c r="AG272" i="1"/>
  <c r="AH272" i="1"/>
  <c r="AJ272" i="1"/>
  <c r="AK272" i="1"/>
  <c r="AL272" i="1"/>
  <c r="AO272" i="1"/>
  <c r="J272" i="1" s="1"/>
  <c r="AP272" i="1"/>
  <c r="AW272" i="1"/>
  <c r="BC272" i="1" s="1"/>
  <c r="AX272" i="1"/>
  <c r="BD272" i="1"/>
  <c r="BF272" i="1"/>
  <c r="BI272" i="1"/>
  <c r="AC272" i="1" s="1"/>
  <c r="BJ272" i="1"/>
  <c r="L273" i="1"/>
  <c r="AL273" i="1" s="1"/>
  <c r="Z273" i="1"/>
  <c r="AD273" i="1"/>
  <c r="AE273" i="1"/>
  <c r="AF273" i="1"/>
  <c r="AG273" i="1"/>
  <c r="AH273" i="1"/>
  <c r="AJ273" i="1"/>
  <c r="AK273" i="1"/>
  <c r="AO273" i="1"/>
  <c r="BH273" i="1" s="1"/>
  <c r="AB273" i="1" s="1"/>
  <c r="AP273" i="1"/>
  <c r="AX273" i="1" s="1"/>
  <c r="BD273" i="1"/>
  <c r="BF273" i="1"/>
  <c r="BJ273" i="1"/>
  <c r="L274" i="1"/>
  <c r="Z274" i="1"/>
  <c r="AD274" i="1"/>
  <c r="AE274" i="1"/>
  <c r="AF274" i="1"/>
  <c r="AG274" i="1"/>
  <c r="AH274" i="1"/>
  <c r="AJ274" i="1"/>
  <c r="AK274" i="1"/>
  <c r="AL274" i="1"/>
  <c r="AO274" i="1"/>
  <c r="AW274" i="1" s="1"/>
  <c r="AP274" i="1"/>
  <c r="K274" i="1" s="1"/>
  <c r="BD274" i="1"/>
  <c r="BF274" i="1"/>
  <c r="BH274" i="1"/>
  <c r="AB274" i="1" s="1"/>
  <c r="BI274" i="1"/>
  <c r="AC274" i="1" s="1"/>
  <c r="BJ274" i="1"/>
  <c r="L275" i="1"/>
  <c r="AL275" i="1" s="1"/>
  <c r="Z275" i="1"/>
  <c r="AD275" i="1"/>
  <c r="AE275" i="1"/>
  <c r="AF275" i="1"/>
  <c r="AG275" i="1"/>
  <c r="AH275" i="1"/>
  <c r="AJ275" i="1"/>
  <c r="AK275" i="1"/>
  <c r="AO275" i="1"/>
  <c r="J275" i="1" s="1"/>
  <c r="AP275" i="1"/>
  <c r="K275" i="1" s="1"/>
  <c r="BD275" i="1"/>
  <c r="BF275" i="1"/>
  <c r="BJ275" i="1"/>
  <c r="L276" i="1"/>
  <c r="Z276" i="1"/>
  <c r="AD276" i="1"/>
  <c r="AE276" i="1"/>
  <c r="AF276" i="1"/>
  <c r="AG276" i="1"/>
  <c r="AH276" i="1"/>
  <c r="AJ276" i="1"/>
  <c r="AK276" i="1"/>
  <c r="AL276" i="1"/>
  <c r="AO276" i="1"/>
  <c r="J276" i="1" s="1"/>
  <c r="AP276" i="1"/>
  <c r="K276" i="1" s="1"/>
  <c r="AW276" i="1"/>
  <c r="BD276" i="1"/>
  <c r="BF276" i="1"/>
  <c r="BI276" i="1"/>
  <c r="AC276" i="1" s="1"/>
  <c r="BJ276" i="1"/>
  <c r="L277" i="1"/>
  <c r="AL277" i="1" s="1"/>
  <c r="Z277" i="1"/>
  <c r="AD277" i="1"/>
  <c r="AE277" i="1"/>
  <c r="AF277" i="1"/>
  <c r="AG277" i="1"/>
  <c r="AH277" i="1"/>
  <c r="AJ277" i="1"/>
  <c r="AK277" i="1"/>
  <c r="AO277" i="1"/>
  <c r="J277" i="1" s="1"/>
  <c r="AP277" i="1"/>
  <c r="K277" i="1" s="1"/>
  <c r="AW277" i="1"/>
  <c r="BD277" i="1"/>
  <c r="BF277" i="1"/>
  <c r="BI277" i="1"/>
  <c r="AC277" i="1" s="1"/>
  <c r="BJ277" i="1"/>
  <c r="L278" i="1"/>
  <c r="AL278" i="1" s="1"/>
  <c r="Z278" i="1"/>
  <c r="AD278" i="1"/>
  <c r="AE278" i="1"/>
  <c r="AF278" i="1"/>
  <c r="AG278" i="1"/>
  <c r="AH278" i="1"/>
  <c r="AJ278" i="1"/>
  <c r="AK278" i="1"/>
  <c r="AO278" i="1"/>
  <c r="AW278" i="1" s="1"/>
  <c r="AP278" i="1"/>
  <c r="BD278" i="1"/>
  <c r="BF278" i="1"/>
  <c r="BH278" i="1"/>
  <c r="AB278" i="1" s="1"/>
  <c r="BJ278" i="1"/>
  <c r="L279" i="1"/>
  <c r="AL279" i="1" s="1"/>
  <c r="Z279" i="1"/>
  <c r="AD279" i="1"/>
  <c r="AE279" i="1"/>
  <c r="AF279" i="1"/>
  <c r="AG279" i="1"/>
  <c r="AH279" i="1"/>
  <c r="AJ279" i="1"/>
  <c r="AK279" i="1"/>
  <c r="AO279" i="1"/>
  <c r="J279" i="1" s="1"/>
  <c r="AP279" i="1"/>
  <c r="K279" i="1" s="1"/>
  <c r="BD279" i="1"/>
  <c r="BF279" i="1"/>
  <c r="BI279" i="1"/>
  <c r="AC279" i="1" s="1"/>
  <c r="BJ279" i="1"/>
  <c r="L280" i="1"/>
  <c r="AL280" i="1" s="1"/>
  <c r="Z280" i="1"/>
  <c r="AD280" i="1"/>
  <c r="AE280" i="1"/>
  <c r="AF280" i="1"/>
  <c r="AG280" i="1"/>
  <c r="AH280" i="1"/>
  <c r="AJ280" i="1"/>
  <c r="AK280" i="1"/>
  <c r="AO280" i="1"/>
  <c r="J280" i="1" s="1"/>
  <c r="AP280" i="1"/>
  <c r="AW280" i="1"/>
  <c r="BD280" i="1"/>
  <c r="BF280" i="1"/>
  <c r="BH280" i="1"/>
  <c r="AB280" i="1" s="1"/>
  <c r="BJ280" i="1"/>
  <c r="L281" i="1"/>
  <c r="AL281" i="1" s="1"/>
  <c r="Z281" i="1"/>
  <c r="AD281" i="1"/>
  <c r="AE281" i="1"/>
  <c r="AF281" i="1"/>
  <c r="AG281" i="1"/>
  <c r="AH281" i="1"/>
  <c r="AJ281" i="1"/>
  <c r="AK281" i="1"/>
  <c r="AO281" i="1"/>
  <c r="J281" i="1" s="1"/>
  <c r="AP281" i="1"/>
  <c r="K281" i="1" s="1"/>
  <c r="AW281" i="1"/>
  <c r="BD281" i="1"/>
  <c r="BF281" i="1"/>
  <c r="BH281" i="1"/>
  <c r="AB281" i="1" s="1"/>
  <c r="BJ281" i="1"/>
  <c r="L282" i="1"/>
  <c r="Z282" i="1"/>
  <c r="AD282" i="1"/>
  <c r="AE282" i="1"/>
  <c r="AF282" i="1"/>
  <c r="AG282" i="1"/>
  <c r="AH282" i="1"/>
  <c r="AJ282" i="1"/>
  <c r="AK282" i="1"/>
  <c r="AL282" i="1"/>
  <c r="AO282" i="1"/>
  <c r="J282" i="1" s="1"/>
  <c r="AP282" i="1"/>
  <c r="K282" i="1" s="1"/>
  <c r="BD282" i="1"/>
  <c r="BF282" i="1"/>
  <c r="BH282" i="1"/>
  <c r="AB282" i="1" s="1"/>
  <c r="BJ282" i="1"/>
  <c r="L283" i="1"/>
  <c r="AL283" i="1" s="1"/>
  <c r="Z283" i="1"/>
  <c r="AD283" i="1"/>
  <c r="AE283" i="1"/>
  <c r="AF283" i="1"/>
  <c r="AG283" i="1"/>
  <c r="AH283" i="1"/>
  <c r="AJ283" i="1"/>
  <c r="AK283" i="1"/>
  <c r="AO283" i="1"/>
  <c r="J283" i="1" s="1"/>
  <c r="AP283" i="1"/>
  <c r="K283" i="1" s="1"/>
  <c r="BD283" i="1"/>
  <c r="BF283" i="1"/>
  <c r="BI283" i="1"/>
  <c r="AC283" i="1" s="1"/>
  <c r="BJ283" i="1"/>
  <c r="L284" i="1"/>
  <c r="AL284" i="1" s="1"/>
  <c r="Z284" i="1"/>
  <c r="AD284" i="1"/>
  <c r="AE284" i="1"/>
  <c r="AF284" i="1"/>
  <c r="AG284" i="1"/>
  <c r="AH284" i="1"/>
  <c r="AJ284" i="1"/>
  <c r="AK284" i="1"/>
  <c r="AO284" i="1"/>
  <c r="J284" i="1" s="1"/>
  <c r="AP284" i="1"/>
  <c r="K284" i="1" s="1"/>
  <c r="BD284" i="1"/>
  <c r="BF284" i="1"/>
  <c r="BI284" i="1"/>
  <c r="AC284" i="1" s="1"/>
  <c r="BJ284" i="1"/>
  <c r="L285" i="1"/>
  <c r="AL285" i="1" s="1"/>
  <c r="Z285" i="1"/>
  <c r="AD285" i="1"/>
  <c r="AE285" i="1"/>
  <c r="AF285" i="1"/>
  <c r="AG285" i="1"/>
  <c r="AH285" i="1"/>
  <c r="AJ285" i="1"/>
  <c r="AK285" i="1"/>
  <c r="AO285" i="1"/>
  <c r="J285" i="1" s="1"/>
  <c r="AP285" i="1"/>
  <c r="AW285" i="1"/>
  <c r="BD285" i="1"/>
  <c r="BF285" i="1"/>
  <c r="BH285" i="1"/>
  <c r="AB285" i="1" s="1"/>
  <c r="BJ285" i="1"/>
  <c r="L286" i="1"/>
  <c r="Z286" i="1"/>
  <c r="AD286" i="1"/>
  <c r="AE286" i="1"/>
  <c r="AF286" i="1"/>
  <c r="AG286" i="1"/>
  <c r="AH286" i="1"/>
  <c r="AJ286" i="1"/>
  <c r="AK286" i="1"/>
  <c r="AL286" i="1"/>
  <c r="AO286" i="1"/>
  <c r="J286" i="1" s="1"/>
  <c r="AP286" i="1"/>
  <c r="K286" i="1" s="1"/>
  <c r="BD286" i="1"/>
  <c r="BF286" i="1"/>
  <c r="BH286" i="1"/>
  <c r="AB286" i="1" s="1"/>
  <c r="BI286" i="1"/>
  <c r="AC286" i="1" s="1"/>
  <c r="BJ286" i="1"/>
  <c r="L287" i="1"/>
  <c r="AL287" i="1" s="1"/>
  <c r="Z287" i="1"/>
  <c r="AD287" i="1"/>
  <c r="AE287" i="1"/>
  <c r="AF287" i="1"/>
  <c r="AG287" i="1"/>
  <c r="AH287" i="1"/>
  <c r="AJ287" i="1"/>
  <c r="AK287" i="1"/>
  <c r="AO287" i="1"/>
  <c r="J287" i="1" s="1"/>
  <c r="AP287" i="1"/>
  <c r="K287" i="1" s="1"/>
  <c r="BD287" i="1"/>
  <c r="BF287" i="1"/>
  <c r="BJ287" i="1"/>
  <c r="L288" i="1"/>
  <c r="AL288" i="1" s="1"/>
  <c r="Z288" i="1"/>
  <c r="AD288" i="1"/>
  <c r="AE288" i="1"/>
  <c r="AF288" i="1"/>
  <c r="AG288" i="1"/>
  <c r="AH288" i="1"/>
  <c r="AJ288" i="1"/>
  <c r="AK288" i="1"/>
  <c r="AO288" i="1"/>
  <c r="J288" i="1" s="1"/>
  <c r="AP288" i="1"/>
  <c r="K288" i="1" s="1"/>
  <c r="AW288" i="1"/>
  <c r="BD288" i="1"/>
  <c r="BF288" i="1"/>
  <c r="BI288" i="1"/>
  <c r="AC288" i="1" s="1"/>
  <c r="BJ288" i="1"/>
  <c r="L289" i="1"/>
  <c r="Z289" i="1"/>
  <c r="AD289" i="1"/>
  <c r="AE289" i="1"/>
  <c r="AF289" i="1"/>
  <c r="AG289" i="1"/>
  <c r="AH289" i="1"/>
  <c r="AJ289" i="1"/>
  <c r="AK289" i="1"/>
  <c r="AL289" i="1"/>
  <c r="AO289" i="1"/>
  <c r="J289" i="1" s="1"/>
  <c r="AP289" i="1"/>
  <c r="K289" i="1" s="1"/>
  <c r="AW289" i="1"/>
  <c r="AX289" i="1"/>
  <c r="BD289" i="1"/>
  <c r="BF289" i="1"/>
  <c r="BH289" i="1"/>
  <c r="AB289" i="1" s="1"/>
  <c r="BI289" i="1"/>
  <c r="AC289" i="1" s="1"/>
  <c r="BJ289" i="1"/>
  <c r="L290" i="1"/>
  <c r="AL290" i="1" s="1"/>
  <c r="Z290" i="1"/>
  <c r="AD290" i="1"/>
  <c r="AE290" i="1"/>
  <c r="AF290" i="1"/>
  <c r="AG290" i="1"/>
  <c r="AH290" i="1"/>
  <c r="AJ290" i="1"/>
  <c r="AK290" i="1"/>
  <c r="AO290" i="1"/>
  <c r="J290" i="1" s="1"/>
  <c r="AP290" i="1"/>
  <c r="K290" i="1" s="1"/>
  <c r="AW290" i="1"/>
  <c r="BD290" i="1"/>
  <c r="BF290" i="1"/>
  <c r="BI290" i="1"/>
  <c r="AC290" i="1" s="1"/>
  <c r="BJ290" i="1"/>
  <c r="L291" i="1"/>
  <c r="AL291" i="1" s="1"/>
  <c r="Z291" i="1"/>
  <c r="AD291" i="1"/>
  <c r="AE291" i="1"/>
  <c r="AF291" i="1"/>
  <c r="AG291" i="1"/>
  <c r="AH291" i="1"/>
  <c r="AJ291" i="1"/>
  <c r="AK291" i="1"/>
  <c r="AO291" i="1"/>
  <c r="J291" i="1" s="1"/>
  <c r="AP291" i="1"/>
  <c r="K291" i="1" s="1"/>
  <c r="BD291" i="1"/>
  <c r="BF291" i="1"/>
  <c r="BI291" i="1"/>
  <c r="AC291" i="1" s="1"/>
  <c r="BJ291" i="1"/>
  <c r="L292" i="1"/>
  <c r="AL292" i="1" s="1"/>
  <c r="Z292" i="1"/>
  <c r="AD292" i="1"/>
  <c r="AE292" i="1"/>
  <c r="AF292" i="1"/>
  <c r="AG292" i="1"/>
  <c r="AH292" i="1"/>
  <c r="AJ292" i="1"/>
  <c r="AK292" i="1"/>
  <c r="AO292" i="1"/>
  <c r="J292" i="1" s="1"/>
  <c r="AP292" i="1"/>
  <c r="AW292" i="1"/>
  <c r="BD292" i="1"/>
  <c r="BF292" i="1"/>
  <c r="BH292" i="1"/>
  <c r="AB292" i="1" s="1"/>
  <c r="BJ292" i="1"/>
  <c r="L293" i="1"/>
  <c r="Z293" i="1"/>
  <c r="AB293" i="1"/>
  <c r="AD293" i="1"/>
  <c r="AE293" i="1"/>
  <c r="AF293" i="1"/>
  <c r="AG293" i="1"/>
  <c r="AH293" i="1"/>
  <c r="AJ293" i="1"/>
  <c r="AK293" i="1"/>
  <c r="AL293" i="1"/>
  <c r="AO293" i="1"/>
  <c r="J293" i="1" s="1"/>
  <c r="AP293" i="1"/>
  <c r="K293" i="1" s="1"/>
  <c r="AW293" i="1"/>
  <c r="BC293" i="1" s="1"/>
  <c r="AX293" i="1"/>
  <c r="BD293" i="1"/>
  <c r="BF293" i="1"/>
  <c r="BH293" i="1"/>
  <c r="BI293" i="1"/>
  <c r="AC293" i="1" s="1"/>
  <c r="BJ293" i="1"/>
  <c r="L294" i="1"/>
  <c r="Z294" i="1"/>
  <c r="AD294" i="1"/>
  <c r="AE294" i="1"/>
  <c r="AF294" i="1"/>
  <c r="AG294" i="1"/>
  <c r="AH294" i="1"/>
  <c r="AJ294" i="1"/>
  <c r="AK294" i="1"/>
  <c r="AL294" i="1"/>
  <c r="AO294" i="1"/>
  <c r="J294" i="1" s="1"/>
  <c r="AP294" i="1"/>
  <c r="K294" i="1" s="1"/>
  <c r="BD294" i="1"/>
  <c r="BF294" i="1"/>
  <c r="BJ294" i="1"/>
  <c r="L295" i="1"/>
  <c r="AL295" i="1" s="1"/>
  <c r="Z295" i="1"/>
  <c r="AD295" i="1"/>
  <c r="AE295" i="1"/>
  <c r="AF295" i="1"/>
  <c r="AG295" i="1"/>
  <c r="AH295" i="1"/>
  <c r="AJ295" i="1"/>
  <c r="AK295" i="1"/>
  <c r="AO295" i="1"/>
  <c r="J295" i="1" s="1"/>
  <c r="AP295" i="1"/>
  <c r="K295" i="1" s="1"/>
  <c r="AX295" i="1"/>
  <c r="BD295" i="1"/>
  <c r="BF295" i="1"/>
  <c r="BH295" i="1"/>
  <c r="AB295" i="1" s="1"/>
  <c r="BJ295" i="1"/>
  <c r="K296" i="1"/>
  <c r="L296" i="1"/>
  <c r="Z296" i="1"/>
  <c r="AD296" i="1"/>
  <c r="AE296" i="1"/>
  <c r="AF296" i="1"/>
  <c r="AG296" i="1"/>
  <c r="AH296" i="1"/>
  <c r="AJ296" i="1"/>
  <c r="AK296" i="1"/>
  <c r="AL296" i="1"/>
  <c r="AO296" i="1"/>
  <c r="J296" i="1" s="1"/>
  <c r="AP296" i="1"/>
  <c r="BI296" i="1" s="1"/>
  <c r="AC296" i="1" s="1"/>
  <c r="AX296" i="1"/>
  <c r="BD296" i="1"/>
  <c r="BF296" i="1"/>
  <c r="BH296" i="1"/>
  <c r="AB296" i="1" s="1"/>
  <c r="BJ296" i="1"/>
  <c r="L297" i="1"/>
  <c r="AL297" i="1" s="1"/>
  <c r="Z297" i="1"/>
  <c r="AD297" i="1"/>
  <c r="AE297" i="1"/>
  <c r="AF297" i="1"/>
  <c r="AG297" i="1"/>
  <c r="AH297" i="1"/>
  <c r="AJ297" i="1"/>
  <c r="AK297" i="1"/>
  <c r="AO297" i="1"/>
  <c r="J297" i="1" s="1"/>
  <c r="AP297" i="1"/>
  <c r="K297" i="1" s="1"/>
  <c r="BD297" i="1"/>
  <c r="BF297" i="1"/>
  <c r="BH297" i="1"/>
  <c r="AB297" i="1" s="1"/>
  <c r="BJ297" i="1"/>
  <c r="L298" i="1"/>
  <c r="Z298" i="1"/>
  <c r="AB298" i="1"/>
  <c r="AD298" i="1"/>
  <c r="AE298" i="1"/>
  <c r="AF298" i="1"/>
  <c r="AG298" i="1"/>
  <c r="AH298" i="1"/>
  <c r="AJ298" i="1"/>
  <c r="AK298" i="1"/>
  <c r="AL298" i="1"/>
  <c r="AO298" i="1"/>
  <c r="J298" i="1" s="1"/>
  <c r="AP298" i="1"/>
  <c r="K298" i="1" s="1"/>
  <c r="AW298" i="1"/>
  <c r="BD298" i="1"/>
  <c r="BF298" i="1"/>
  <c r="BH298" i="1"/>
  <c r="BI298" i="1"/>
  <c r="AC298" i="1" s="1"/>
  <c r="BJ298" i="1"/>
  <c r="L299" i="1"/>
  <c r="AL299" i="1" s="1"/>
  <c r="Z299" i="1"/>
  <c r="AD299" i="1"/>
  <c r="AE299" i="1"/>
  <c r="AF299" i="1"/>
  <c r="AG299" i="1"/>
  <c r="AH299" i="1"/>
  <c r="AJ299" i="1"/>
  <c r="AK299" i="1"/>
  <c r="AO299" i="1"/>
  <c r="J299" i="1" s="1"/>
  <c r="AP299" i="1"/>
  <c r="K299" i="1" s="1"/>
  <c r="BD299" i="1"/>
  <c r="BF299" i="1"/>
  <c r="BI299" i="1"/>
  <c r="AC299" i="1" s="1"/>
  <c r="BJ299" i="1"/>
  <c r="L300" i="1"/>
  <c r="AL300" i="1" s="1"/>
  <c r="Z300" i="1"/>
  <c r="AD300" i="1"/>
  <c r="AE300" i="1"/>
  <c r="AF300" i="1"/>
  <c r="AG300" i="1"/>
  <c r="AH300" i="1"/>
  <c r="AJ300" i="1"/>
  <c r="AK300" i="1"/>
  <c r="AO300" i="1"/>
  <c r="J300" i="1" s="1"/>
  <c r="AP300" i="1"/>
  <c r="K300" i="1" s="1"/>
  <c r="AW300" i="1"/>
  <c r="BD300" i="1"/>
  <c r="BF300" i="1"/>
  <c r="BI300" i="1"/>
  <c r="AC300" i="1" s="1"/>
  <c r="BJ300" i="1"/>
  <c r="K301" i="1"/>
  <c r="L301" i="1"/>
  <c r="Z301" i="1"/>
  <c r="AD301" i="1"/>
  <c r="AE301" i="1"/>
  <c r="AF301" i="1"/>
  <c r="AG301" i="1"/>
  <c r="AH301" i="1"/>
  <c r="AJ301" i="1"/>
  <c r="AK301" i="1"/>
  <c r="AL301" i="1"/>
  <c r="AO301" i="1"/>
  <c r="BH301" i="1" s="1"/>
  <c r="AB301" i="1" s="1"/>
  <c r="AP301" i="1"/>
  <c r="AX301" i="1" s="1"/>
  <c r="AV301" i="1" s="1"/>
  <c r="AW301" i="1"/>
  <c r="BD301" i="1"/>
  <c r="BF301" i="1"/>
  <c r="BI301" i="1"/>
  <c r="AC301" i="1" s="1"/>
  <c r="BJ301" i="1"/>
  <c r="L302" i="1"/>
  <c r="AL302" i="1" s="1"/>
  <c r="Z302" i="1"/>
  <c r="AD302" i="1"/>
  <c r="AE302" i="1"/>
  <c r="AF302" i="1"/>
  <c r="AG302" i="1"/>
  <c r="AH302" i="1"/>
  <c r="AJ302" i="1"/>
  <c r="AK302" i="1"/>
  <c r="AO302" i="1"/>
  <c r="J302" i="1" s="1"/>
  <c r="AP302" i="1"/>
  <c r="AW302" i="1"/>
  <c r="BD302" i="1"/>
  <c r="BF302" i="1"/>
  <c r="BH302" i="1"/>
  <c r="AB302" i="1" s="1"/>
  <c r="BJ302" i="1"/>
  <c r="L303" i="1"/>
  <c r="AL303" i="1" s="1"/>
  <c r="Z303" i="1"/>
  <c r="AD303" i="1"/>
  <c r="AE303" i="1"/>
  <c r="AF303" i="1"/>
  <c r="AG303" i="1"/>
  <c r="AH303" i="1"/>
  <c r="AJ303" i="1"/>
  <c r="AK303" i="1"/>
  <c r="AO303" i="1"/>
  <c r="J303" i="1" s="1"/>
  <c r="AP303" i="1"/>
  <c r="K303" i="1" s="1"/>
  <c r="AX303" i="1"/>
  <c r="BD303" i="1"/>
  <c r="BF303" i="1"/>
  <c r="BI303" i="1"/>
  <c r="AC303" i="1" s="1"/>
  <c r="BJ303" i="1"/>
  <c r="K304" i="1"/>
  <c r="L304" i="1"/>
  <c r="AL304" i="1" s="1"/>
  <c r="Z304" i="1"/>
  <c r="AC304" i="1"/>
  <c r="AD304" i="1"/>
  <c r="AE304" i="1"/>
  <c r="AF304" i="1"/>
  <c r="AG304" i="1"/>
  <c r="AH304" i="1"/>
  <c r="AJ304" i="1"/>
  <c r="AK304" i="1"/>
  <c r="AO304" i="1"/>
  <c r="AP304" i="1"/>
  <c r="AX304" i="1"/>
  <c r="BD304" i="1"/>
  <c r="BF304" i="1"/>
  <c r="BI304" i="1"/>
  <c r="BJ304" i="1"/>
  <c r="J305" i="1"/>
  <c r="L305" i="1"/>
  <c r="Z305" i="1"/>
  <c r="AD305" i="1"/>
  <c r="AE305" i="1"/>
  <c r="AF305" i="1"/>
  <c r="AG305" i="1"/>
  <c r="AH305" i="1"/>
  <c r="AJ305" i="1"/>
  <c r="AK305" i="1"/>
  <c r="AL305" i="1"/>
  <c r="AO305" i="1"/>
  <c r="AP305" i="1"/>
  <c r="AW305" i="1"/>
  <c r="BD305" i="1"/>
  <c r="BF305" i="1"/>
  <c r="BH305" i="1"/>
  <c r="AB305" i="1" s="1"/>
  <c r="BJ305" i="1"/>
  <c r="L306" i="1"/>
  <c r="AL306" i="1" s="1"/>
  <c r="Z306" i="1"/>
  <c r="AD306" i="1"/>
  <c r="AE306" i="1"/>
  <c r="AF306" i="1"/>
  <c r="AG306" i="1"/>
  <c r="AH306" i="1"/>
  <c r="AJ306" i="1"/>
  <c r="AK306" i="1"/>
  <c r="AO306" i="1"/>
  <c r="BH306" i="1" s="1"/>
  <c r="AB306" i="1" s="1"/>
  <c r="AP306" i="1"/>
  <c r="K306" i="1" s="1"/>
  <c r="BD306" i="1"/>
  <c r="BF306" i="1"/>
  <c r="BJ306" i="1"/>
  <c r="L307" i="1"/>
  <c r="AL307" i="1" s="1"/>
  <c r="Z307" i="1"/>
  <c r="AD307" i="1"/>
  <c r="AE307" i="1"/>
  <c r="AF307" i="1"/>
  <c r="AG307" i="1"/>
  <c r="AH307" i="1"/>
  <c r="AJ307" i="1"/>
  <c r="AK307" i="1"/>
  <c r="AO307" i="1"/>
  <c r="J307" i="1" s="1"/>
  <c r="AP307" i="1"/>
  <c r="K307" i="1" s="1"/>
  <c r="BD307" i="1"/>
  <c r="BF307" i="1"/>
  <c r="BH307" i="1"/>
  <c r="AB307" i="1" s="1"/>
  <c r="BJ307" i="1"/>
  <c r="K308" i="1"/>
  <c r="L308" i="1"/>
  <c r="Z308" i="1"/>
  <c r="AD308" i="1"/>
  <c r="AE308" i="1"/>
  <c r="AF308" i="1"/>
  <c r="AG308" i="1"/>
  <c r="AH308" i="1"/>
  <c r="AJ308" i="1"/>
  <c r="AK308" i="1"/>
  <c r="AL308" i="1"/>
  <c r="AO308" i="1"/>
  <c r="J308" i="1" s="1"/>
  <c r="AP308" i="1"/>
  <c r="AW308" i="1"/>
  <c r="BC308" i="1" s="1"/>
  <c r="AX308" i="1"/>
  <c r="BD308" i="1"/>
  <c r="BF308" i="1"/>
  <c r="BI308" i="1"/>
  <c r="AC308" i="1" s="1"/>
  <c r="BJ308" i="1"/>
  <c r="L309" i="1"/>
  <c r="AL309" i="1" s="1"/>
  <c r="Z309" i="1"/>
  <c r="AD309" i="1"/>
  <c r="AE309" i="1"/>
  <c r="AF309" i="1"/>
  <c r="AG309" i="1"/>
  <c r="AH309" i="1"/>
  <c r="AJ309" i="1"/>
  <c r="AK309" i="1"/>
  <c r="AO309" i="1"/>
  <c r="J309" i="1" s="1"/>
  <c r="AP309" i="1"/>
  <c r="AX309" i="1" s="1"/>
  <c r="AW309" i="1"/>
  <c r="BD309" i="1"/>
  <c r="BF309" i="1"/>
  <c r="BH309" i="1"/>
  <c r="AB309" i="1" s="1"/>
  <c r="BJ309" i="1"/>
  <c r="L310" i="1"/>
  <c r="Z310" i="1"/>
  <c r="AD310" i="1"/>
  <c r="AE310" i="1"/>
  <c r="AF310" i="1"/>
  <c r="AG310" i="1"/>
  <c r="AH310" i="1"/>
  <c r="AJ310" i="1"/>
  <c r="AK310" i="1"/>
  <c r="AL310" i="1"/>
  <c r="AO310" i="1"/>
  <c r="J310" i="1" s="1"/>
  <c r="AP310" i="1"/>
  <c r="BI310" i="1" s="1"/>
  <c r="AC310" i="1" s="1"/>
  <c r="BD310" i="1"/>
  <c r="BF310" i="1"/>
  <c r="BH310" i="1"/>
  <c r="AB310" i="1" s="1"/>
  <c r="BJ310" i="1"/>
  <c r="L311" i="1"/>
  <c r="AL311" i="1" s="1"/>
  <c r="Z311" i="1"/>
  <c r="AD311" i="1"/>
  <c r="AE311" i="1"/>
  <c r="AF311" i="1"/>
  <c r="AG311" i="1"/>
  <c r="AH311" i="1"/>
  <c r="AJ311" i="1"/>
  <c r="AK311" i="1"/>
  <c r="AO311" i="1"/>
  <c r="AP311" i="1"/>
  <c r="BD311" i="1"/>
  <c r="BF311" i="1"/>
  <c r="BH311" i="1"/>
  <c r="AB311" i="1" s="1"/>
  <c r="BJ311" i="1"/>
  <c r="K312" i="1"/>
  <c r="L312" i="1"/>
  <c r="Z312" i="1"/>
  <c r="AC312" i="1"/>
  <c r="AD312" i="1"/>
  <c r="AE312" i="1"/>
  <c r="AF312" i="1"/>
  <c r="AG312" i="1"/>
  <c r="AH312" i="1"/>
  <c r="AJ312" i="1"/>
  <c r="AK312" i="1"/>
  <c r="AL312" i="1"/>
  <c r="AO312" i="1"/>
  <c r="J312" i="1" s="1"/>
  <c r="AP312" i="1"/>
  <c r="AX312" i="1"/>
  <c r="BD312" i="1"/>
  <c r="BF312" i="1"/>
  <c r="BI312" i="1"/>
  <c r="BJ312" i="1"/>
  <c r="L313" i="1"/>
  <c r="AL313" i="1" s="1"/>
  <c r="Z313" i="1"/>
  <c r="AD313" i="1"/>
  <c r="AE313" i="1"/>
  <c r="AF313" i="1"/>
  <c r="AG313" i="1"/>
  <c r="AH313" i="1"/>
  <c r="AJ313" i="1"/>
  <c r="AK313" i="1"/>
  <c r="AO313" i="1"/>
  <c r="AP313" i="1"/>
  <c r="K313" i="1" s="1"/>
  <c r="AX313" i="1"/>
  <c r="BD313" i="1"/>
  <c r="BF313" i="1"/>
  <c r="BI313" i="1"/>
  <c r="AC313" i="1" s="1"/>
  <c r="BJ313" i="1"/>
  <c r="L314" i="1"/>
  <c r="Z314" i="1"/>
  <c r="AD314" i="1"/>
  <c r="AE314" i="1"/>
  <c r="AF314" i="1"/>
  <c r="AG314" i="1"/>
  <c r="AH314" i="1"/>
  <c r="AJ314" i="1"/>
  <c r="AK314" i="1"/>
  <c r="AL314" i="1"/>
  <c r="AO314" i="1"/>
  <c r="J314" i="1" s="1"/>
  <c r="AP314" i="1"/>
  <c r="BI314" i="1" s="1"/>
  <c r="AC314" i="1" s="1"/>
  <c r="BD314" i="1"/>
  <c r="BF314" i="1"/>
  <c r="BJ314" i="1"/>
  <c r="K315" i="1"/>
  <c r="L315" i="1"/>
  <c r="AL315" i="1" s="1"/>
  <c r="Z315" i="1"/>
  <c r="AD315" i="1"/>
  <c r="AE315" i="1"/>
  <c r="AF315" i="1"/>
  <c r="AG315" i="1"/>
  <c r="AH315" i="1"/>
  <c r="AJ315" i="1"/>
  <c r="AK315" i="1"/>
  <c r="AO315" i="1"/>
  <c r="AP315" i="1"/>
  <c r="AX315" i="1"/>
  <c r="BD315" i="1"/>
  <c r="BF315" i="1"/>
  <c r="BI315" i="1"/>
  <c r="AC315" i="1" s="1"/>
  <c r="BJ315" i="1"/>
  <c r="L316" i="1"/>
  <c r="Z316" i="1"/>
  <c r="AD316" i="1"/>
  <c r="AE316" i="1"/>
  <c r="AF316" i="1"/>
  <c r="AG316" i="1"/>
  <c r="AH316" i="1"/>
  <c r="AJ316" i="1"/>
  <c r="AK316" i="1"/>
  <c r="AL316" i="1"/>
  <c r="AO316" i="1"/>
  <c r="J316" i="1" s="1"/>
  <c r="AP316" i="1"/>
  <c r="AX316" i="1" s="1"/>
  <c r="AW316" i="1"/>
  <c r="AV316" i="1" s="1"/>
  <c r="BD316" i="1"/>
  <c r="BF316" i="1"/>
  <c r="BH316" i="1"/>
  <c r="AB316" i="1" s="1"/>
  <c r="BI316" i="1"/>
  <c r="AC316" i="1" s="1"/>
  <c r="BJ316" i="1"/>
  <c r="L318" i="1"/>
  <c r="AL318" i="1" s="1"/>
  <c r="Z318" i="1"/>
  <c r="AD318" i="1"/>
  <c r="AE318" i="1"/>
  <c r="AF318" i="1"/>
  <c r="AG318" i="1"/>
  <c r="AH318" i="1"/>
  <c r="AJ318" i="1"/>
  <c r="AK318" i="1"/>
  <c r="AO318" i="1"/>
  <c r="AP318" i="1"/>
  <c r="K318" i="1" s="1"/>
  <c r="BD318" i="1"/>
  <c r="BF318" i="1"/>
  <c r="BI318" i="1"/>
  <c r="AC318" i="1" s="1"/>
  <c r="BJ318" i="1"/>
  <c r="L319" i="1"/>
  <c r="AL319" i="1" s="1"/>
  <c r="Z319" i="1"/>
  <c r="AD319" i="1"/>
  <c r="AE319" i="1"/>
  <c r="AF319" i="1"/>
  <c r="AG319" i="1"/>
  <c r="AH319" i="1"/>
  <c r="AJ319" i="1"/>
  <c r="AK319" i="1"/>
  <c r="AO319" i="1"/>
  <c r="J319" i="1" s="1"/>
  <c r="AP319" i="1"/>
  <c r="AX319" i="1" s="1"/>
  <c r="BC319" i="1" s="1"/>
  <c r="AW319" i="1"/>
  <c r="BD319" i="1"/>
  <c r="BF319" i="1"/>
  <c r="BJ319" i="1"/>
  <c r="L320" i="1"/>
  <c r="AL320" i="1" s="1"/>
  <c r="Z320" i="1"/>
  <c r="AD320" i="1"/>
  <c r="AE320" i="1"/>
  <c r="AF320" i="1"/>
  <c r="AG320" i="1"/>
  <c r="AH320" i="1"/>
  <c r="AJ320" i="1"/>
  <c r="AK320" i="1"/>
  <c r="AO320" i="1"/>
  <c r="AW320" i="1" s="1"/>
  <c r="AP320" i="1"/>
  <c r="K320" i="1" s="1"/>
  <c r="AX320" i="1"/>
  <c r="BD320" i="1"/>
  <c r="BF320" i="1"/>
  <c r="BH320" i="1"/>
  <c r="AB320" i="1" s="1"/>
  <c r="BI320" i="1"/>
  <c r="AC320" i="1" s="1"/>
  <c r="BJ320" i="1"/>
  <c r="L321" i="1"/>
  <c r="Z321" i="1"/>
  <c r="AD321" i="1"/>
  <c r="AE321" i="1"/>
  <c r="AF321" i="1"/>
  <c r="AG321" i="1"/>
  <c r="AH321" i="1"/>
  <c r="AJ321" i="1"/>
  <c r="AK321" i="1"/>
  <c r="AL321" i="1"/>
  <c r="AO321" i="1"/>
  <c r="J321" i="1" s="1"/>
  <c r="AP321" i="1"/>
  <c r="K321" i="1" s="1"/>
  <c r="AW321" i="1"/>
  <c r="BD321" i="1"/>
  <c r="BF321" i="1"/>
  <c r="BH321" i="1"/>
  <c r="AB321" i="1" s="1"/>
  <c r="BI321" i="1"/>
  <c r="AC321" i="1" s="1"/>
  <c r="BJ321" i="1"/>
  <c r="L322" i="1"/>
  <c r="AL322" i="1" s="1"/>
  <c r="Z322" i="1"/>
  <c r="AD322" i="1"/>
  <c r="AE322" i="1"/>
  <c r="AF322" i="1"/>
  <c r="AG322" i="1"/>
  <c r="AH322" i="1"/>
  <c r="AJ322" i="1"/>
  <c r="AK322" i="1"/>
  <c r="AO322" i="1"/>
  <c r="J322" i="1" s="1"/>
  <c r="AP322" i="1"/>
  <c r="K322" i="1" s="1"/>
  <c r="AX322" i="1"/>
  <c r="BD322" i="1"/>
  <c r="BF322" i="1"/>
  <c r="BI322" i="1"/>
  <c r="AC322" i="1" s="1"/>
  <c r="BJ322" i="1"/>
  <c r="J323" i="1"/>
  <c r="L323" i="1"/>
  <c r="Z323" i="1"/>
  <c r="AD323" i="1"/>
  <c r="AE323" i="1"/>
  <c r="AF323" i="1"/>
  <c r="AG323" i="1"/>
  <c r="AH323" i="1"/>
  <c r="AJ323" i="1"/>
  <c r="AK323" i="1"/>
  <c r="AL323" i="1"/>
  <c r="AO323" i="1"/>
  <c r="AP323" i="1"/>
  <c r="AX323" i="1" s="1"/>
  <c r="BD323" i="1"/>
  <c r="BF323" i="1"/>
  <c r="BI323" i="1"/>
  <c r="AC323" i="1" s="1"/>
  <c r="BJ323" i="1"/>
  <c r="L324" i="1"/>
  <c r="AL324" i="1" s="1"/>
  <c r="Z324" i="1"/>
  <c r="AD324" i="1"/>
  <c r="AE324" i="1"/>
  <c r="AF324" i="1"/>
  <c r="AG324" i="1"/>
  <c r="AH324" i="1"/>
  <c r="AJ324" i="1"/>
  <c r="AK324" i="1"/>
  <c r="AO324" i="1"/>
  <c r="AW324" i="1" s="1"/>
  <c r="AP324" i="1"/>
  <c r="BD324" i="1"/>
  <c r="BF324" i="1"/>
  <c r="BH324" i="1"/>
  <c r="AB324" i="1" s="1"/>
  <c r="BJ324" i="1"/>
  <c r="L325" i="1"/>
  <c r="Z325" i="1"/>
  <c r="AD325" i="1"/>
  <c r="AE325" i="1"/>
  <c r="AF325" i="1"/>
  <c r="AG325" i="1"/>
  <c r="AH325" i="1"/>
  <c r="AJ325" i="1"/>
  <c r="AK325" i="1"/>
  <c r="AL325" i="1"/>
  <c r="AO325" i="1"/>
  <c r="J325" i="1" s="1"/>
  <c r="AP325" i="1"/>
  <c r="AW325" i="1"/>
  <c r="BD325" i="1"/>
  <c r="BF325" i="1"/>
  <c r="BH325" i="1"/>
  <c r="AB325" i="1" s="1"/>
  <c r="BJ325" i="1"/>
  <c r="L326" i="1"/>
  <c r="Z326" i="1"/>
  <c r="AD326" i="1"/>
  <c r="AE326" i="1"/>
  <c r="AF326" i="1"/>
  <c r="AG326" i="1"/>
  <c r="AH326" i="1"/>
  <c r="AJ326" i="1"/>
  <c r="AK326" i="1"/>
  <c r="AL326" i="1"/>
  <c r="AO326" i="1"/>
  <c r="J326" i="1" s="1"/>
  <c r="AP326" i="1"/>
  <c r="K326" i="1" s="1"/>
  <c r="AX326" i="1"/>
  <c r="BD326" i="1"/>
  <c r="BF326" i="1"/>
  <c r="BH326" i="1"/>
  <c r="AB326" i="1" s="1"/>
  <c r="BI326" i="1"/>
  <c r="AC326" i="1" s="1"/>
  <c r="BJ326" i="1"/>
  <c r="L327" i="1"/>
  <c r="AL327" i="1" s="1"/>
  <c r="Z327" i="1"/>
  <c r="AB327" i="1"/>
  <c r="AD327" i="1"/>
  <c r="AE327" i="1"/>
  <c r="AF327" i="1"/>
  <c r="AG327" i="1"/>
  <c r="AH327" i="1"/>
  <c r="AJ327" i="1"/>
  <c r="AK327" i="1"/>
  <c r="AO327" i="1"/>
  <c r="J327" i="1" s="1"/>
  <c r="AP327" i="1"/>
  <c r="AX327" i="1" s="1"/>
  <c r="BD327" i="1"/>
  <c r="BF327" i="1"/>
  <c r="BH327" i="1"/>
  <c r="BJ327" i="1"/>
  <c r="L328" i="1"/>
  <c r="AL328" i="1" s="1"/>
  <c r="Z328" i="1"/>
  <c r="AD328" i="1"/>
  <c r="AE328" i="1"/>
  <c r="AF328" i="1"/>
  <c r="AG328" i="1"/>
  <c r="AH328" i="1"/>
  <c r="AJ328" i="1"/>
  <c r="AK328" i="1"/>
  <c r="AO328" i="1"/>
  <c r="AW328" i="1" s="1"/>
  <c r="AP328" i="1"/>
  <c r="K328" i="1" s="1"/>
  <c r="BD328" i="1"/>
  <c r="BF328" i="1"/>
  <c r="BH328" i="1"/>
  <c r="AB328" i="1" s="1"/>
  <c r="BI328" i="1"/>
  <c r="AC328" i="1" s="1"/>
  <c r="BJ328" i="1"/>
  <c r="L329" i="1"/>
  <c r="AL329" i="1" s="1"/>
  <c r="Z329" i="1"/>
  <c r="AD329" i="1"/>
  <c r="AE329" i="1"/>
  <c r="AF329" i="1"/>
  <c r="AG329" i="1"/>
  <c r="AH329" i="1"/>
  <c r="AJ329" i="1"/>
  <c r="AK329" i="1"/>
  <c r="AO329" i="1"/>
  <c r="J329" i="1" s="1"/>
  <c r="AP329" i="1"/>
  <c r="K329" i="1" s="1"/>
  <c r="AW329" i="1"/>
  <c r="BD329" i="1"/>
  <c r="BF329" i="1"/>
  <c r="BH329" i="1"/>
  <c r="AB329" i="1" s="1"/>
  <c r="BI329" i="1"/>
  <c r="AC329" i="1" s="1"/>
  <c r="BJ329" i="1"/>
  <c r="L330" i="1"/>
  <c r="Z330" i="1"/>
  <c r="AD330" i="1"/>
  <c r="AE330" i="1"/>
  <c r="AF330" i="1"/>
  <c r="AG330" i="1"/>
  <c r="AH330" i="1"/>
  <c r="AJ330" i="1"/>
  <c r="AK330" i="1"/>
  <c r="AL330" i="1"/>
  <c r="AO330" i="1"/>
  <c r="J330" i="1" s="1"/>
  <c r="AP330" i="1"/>
  <c r="K330" i="1" s="1"/>
  <c r="AX330" i="1"/>
  <c r="BD330" i="1"/>
  <c r="BF330" i="1"/>
  <c r="BH330" i="1"/>
  <c r="AB330" i="1" s="1"/>
  <c r="BI330" i="1"/>
  <c r="AC330" i="1" s="1"/>
  <c r="BJ330" i="1"/>
  <c r="L331" i="1"/>
  <c r="Z331" i="1"/>
  <c r="AD331" i="1"/>
  <c r="AE331" i="1"/>
  <c r="AF331" i="1"/>
  <c r="AG331" i="1"/>
  <c r="AH331" i="1"/>
  <c r="AJ331" i="1"/>
  <c r="AK331" i="1"/>
  <c r="AL331" i="1"/>
  <c r="AO331" i="1"/>
  <c r="J331" i="1" s="1"/>
  <c r="AP331" i="1"/>
  <c r="AX331" i="1" s="1"/>
  <c r="BD331" i="1"/>
  <c r="BF331" i="1"/>
  <c r="BI331" i="1"/>
  <c r="AC331" i="1" s="1"/>
  <c r="BJ331" i="1"/>
  <c r="L332" i="1"/>
  <c r="AL332" i="1" s="1"/>
  <c r="Z332" i="1"/>
  <c r="AD332" i="1"/>
  <c r="AE332" i="1"/>
  <c r="AF332" i="1"/>
  <c r="AG332" i="1"/>
  <c r="AH332" i="1"/>
  <c r="AJ332" i="1"/>
  <c r="AK332" i="1"/>
  <c r="AO332" i="1"/>
  <c r="AW332" i="1" s="1"/>
  <c r="AP332" i="1"/>
  <c r="BD332" i="1"/>
  <c r="BF332" i="1"/>
  <c r="BH332" i="1"/>
  <c r="AB332" i="1" s="1"/>
  <c r="BJ332" i="1"/>
  <c r="L333" i="1"/>
  <c r="Z333" i="1"/>
  <c r="AD333" i="1"/>
  <c r="AE333" i="1"/>
  <c r="AF333" i="1"/>
  <c r="AG333" i="1"/>
  <c r="AH333" i="1"/>
  <c r="AJ333" i="1"/>
  <c r="AK333" i="1"/>
  <c r="AL333" i="1"/>
  <c r="AO333" i="1"/>
  <c r="J333" i="1" s="1"/>
  <c r="AP333" i="1"/>
  <c r="BD333" i="1"/>
  <c r="BF333" i="1"/>
  <c r="BH333" i="1"/>
  <c r="AB333" i="1" s="1"/>
  <c r="BJ333" i="1"/>
  <c r="L334" i="1"/>
  <c r="AL334" i="1" s="1"/>
  <c r="Z334" i="1"/>
  <c r="AD334" i="1"/>
  <c r="AE334" i="1"/>
  <c r="AF334" i="1"/>
  <c r="AG334" i="1"/>
  <c r="AH334" i="1"/>
  <c r="AJ334" i="1"/>
  <c r="AK334" i="1"/>
  <c r="AO334" i="1"/>
  <c r="AP334" i="1"/>
  <c r="K334" i="1" s="1"/>
  <c r="AX334" i="1"/>
  <c r="BD334" i="1"/>
  <c r="BF334" i="1"/>
  <c r="BI334" i="1"/>
  <c r="AC334" i="1" s="1"/>
  <c r="BJ334" i="1"/>
  <c r="L335" i="1"/>
  <c r="Z335" i="1"/>
  <c r="AD335" i="1"/>
  <c r="AE335" i="1"/>
  <c r="AF335" i="1"/>
  <c r="AG335" i="1"/>
  <c r="AH335" i="1"/>
  <c r="AJ335" i="1"/>
  <c r="AK335" i="1"/>
  <c r="AL335" i="1"/>
  <c r="AO335" i="1"/>
  <c r="J335" i="1" s="1"/>
  <c r="AP335" i="1"/>
  <c r="AX335" i="1" s="1"/>
  <c r="AW335" i="1"/>
  <c r="BC335" i="1" s="1"/>
  <c r="BD335" i="1"/>
  <c r="BF335" i="1"/>
  <c r="BI335" i="1"/>
  <c r="AC335" i="1" s="1"/>
  <c r="BJ335" i="1"/>
  <c r="L336" i="1"/>
  <c r="AL336" i="1" s="1"/>
  <c r="Z336" i="1"/>
  <c r="AD336" i="1"/>
  <c r="AE336" i="1"/>
  <c r="AF336" i="1"/>
  <c r="AG336" i="1"/>
  <c r="AH336" i="1"/>
  <c r="AJ336" i="1"/>
  <c r="AK336" i="1"/>
  <c r="AO336" i="1"/>
  <c r="AW336" i="1" s="1"/>
  <c r="AP336" i="1"/>
  <c r="K336" i="1" s="1"/>
  <c r="BD336" i="1"/>
  <c r="BF336" i="1"/>
  <c r="BH336" i="1"/>
  <c r="AB336" i="1" s="1"/>
  <c r="BJ336" i="1"/>
  <c r="L337" i="1"/>
  <c r="Z337" i="1"/>
  <c r="AD337" i="1"/>
  <c r="AE337" i="1"/>
  <c r="AF337" i="1"/>
  <c r="AG337" i="1"/>
  <c r="AH337" i="1"/>
  <c r="AJ337" i="1"/>
  <c r="AK337" i="1"/>
  <c r="AL337" i="1"/>
  <c r="AO337" i="1"/>
  <c r="J337" i="1" s="1"/>
  <c r="AP337" i="1"/>
  <c r="K337" i="1" s="1"/>
  <c r="AW337" i="1"/>
  <c r="BD337" i="1"/>
  <c r="BF337" i="1"/>
  <c r="BH337" i="1"/>
  <c r="AB337" i="1" s="1"/>
  <c r="BI337" i="1"/>
  <c r="AC337" i="1" s="1"/>
  <c r="BJ337" i="1"/>
  <c r="L338" i="1"/>
  <c r="AL338" i="1" s="1"/>
  <c r="Z338" i="1"/>
  <c r="AC338" i="1"/>
  <c r="AD338" i="1"/>
  <c r="AE338" i="1"/>
  <c r="AF338" i="1"/>
  <c r="AG338" i="1"/>
  <c r="AH338" i="1"/>
  <c r="AJ338" i="1"/>
  <c r="AK338" i="1"/>
  <c r="AO338" i="1"/>
  <c r="J338" i="1" s="1"/>
  <c r="AP338" i="1"/>
  <c r="K338" i="1" s="1"/>
  <c r="AX338" i="1"/>
  <c r="BD338" i="1"/>
  <c r="BF338" i="1"/>
  <c r="BI338" i="1"/>
  <c r="BJ338" i="1"/>
  <c r="L339" i="1"/>
  <c r="Z339" i="1"/>
  <c r="AD339" i="1"/>
  <c r="AE339" i="1"/>
  <c r="AF339" i="1"/>
  <c r="AG339" i="1"/>
  <c r="AH339" i="1"/>
  <c r="AJ339" i="1"/>
  <c r="AK339" i="1"/>
  <c r="AL339" i="1"/>
  <c r="AO339" i="1"/>
  <c r="J339" i="1" s="1"/>
  <c r="AP339" i="1"/>
  <c r="AX339" i="1" s="1"/>
  <c r="AW339" i="1"/>
  <c r="BC339" i="1" s="1"/>
  <c r="BD339" i="1"/>
  <c r="BF339" i="1"/>
  <c r="BH339" i="1"/>
  <c r="AB339" i="1" s="1"/>
  <c r="BI339" i="1"/>
  <c r="AC339" i="1" s="1"/>
  <c r="BJ339" i="1"/>
  <c r="L340" i="1"/>
  <c r="AL340" i="1" s="1"/>
  <c r="Z340" i="1"/>
  <c r="AD340" i="1"/>
  <c r="AE340" i="1"/>
  <c r="AF340" i="1"/>
  <c r="AG340" i="1"/>
  <c r="AH340" i="1"/>
  <c r="AJ340" i="1"/>
  <c r="AK340" i="1"/>
  <c r="AO340" i="1"/>
  <c r="AW340" i="1" s="1"/>
  <c r="AP340" i="1"/>
  <c r="K340" i="1" s="1"/>
  <c r="BD340" i="1"/>
  <c r="BF340" i="1"/>
  <c r="BJ340" i="1"/>
  <c r="L341" i="1"/>
  <c r="Z341" i="1"/>
  <c r="AD341" i="1"/>
  <c r="AE341" i="1"/>
  <c r="AF341" i="1"/>
  <c r="AG341" i="1"/>
  <c r="AH341" i="1"/>
  <c r="AJ341" i="1"/>
  <c r="AK341" i="1"/>
  <c r="AL341" i="1"/>
  <c r="AO341" i="1"/>
  <c r="J341" i="1" s="1"/>
  <c r="AP341" i="1"/>
  <c r="K341" i="1" s="1"/>
  <c r="BD341" i="1"/>
  <c r="BF341" i="1"/>
  <c r="BI341" i="1"/>
  <c r="AC341" i="1" s="1"/>
  <c r="BJ341" i="1"/>
  <c r="L342" i="1"/>
  <c r="AL342" i="1" s="1"/>
  <c r="Z342" i="1"/>
  <c r="AD342" i="1"/>
  <c r="AE342" i="1"/>
  <c r="AF342" i="1"/>
  <c r="AG342" i="1"/>
  <c r="AH342" i="1"/>
  <c r="AJ342" i="1"/>
  <c r="AK342" i="1"/>
  <c r="AO342" i="1"/>
  <c r="J342" i="1" s="1"/>
  <c r="AP342" i="1"/>
  <c r="BI342" i="1" s="1"/>
  <c r="AC342" i="1" s="1"/>
  <c r="AX342" i="1"/>
  <c r="BD342" i="1"/>
  <c r="BF342" i="1"/>
  <c r="BJ342" i="1"/>
  <c r="J343" i="1"/>
  <c r="L343" i="1"/>
  <c r="AL343" i="1" s="1"/>
  <c r="Z343" i="1"/>
  <c r="AD343" i="1"/>
  <c r="AE343" i="1"/>
  <c r="AF343" i="1"/>
  <c r="AG343" i="1"/>
  <c r="AH343" i="1"/>
  <c r="AJ343" i="1"/>
  <c r="AK343" i="1"/>
  <c r="AO343" i="1"/>
  <c r="AP343" i="1"/>
  <c r="AX343" i="1" s="1"/>
  <c r="BD343" i="1"/>
  <c r="BF343" i="1"/>
  <c r="BI343" i="1"/>
  <c r="AC343" i="1" s="1"/>
  <c r="BJ343" i="1"/>
  <c r="L344" i="1"/>
  <c r="AL344" i="1" s="1"/>
  <c r="Z344" i="1"/>
  <c r="AD344" i="1"/>
  <c r="AE344" i="1"/>
  <c r="AF344" i="1"/>
  <c r="AG344" i="1"/>
  <c r="AH344" i="1"/>
  <c r="AJ344" i="1"/>
  <c r="AK344" i="1"/>
  <c r="AO344" i="1"/>
  <c r="AW344" i="1" s="1"/>
  <c r="AP344" i="1"/>
  <c r="BD344" i="1"/>
  <c r="BF344" i="1"/>
  <c r="BH344" i="1"/>
  <c r="AB344" i="1" s="1"/>
  <c r="BJ344" i="1"/>
  <c r="L345" i="1"/>
  <c r="Z345" i="1"/>
  <c r="AD345" i="1"/>
  <c r="AE345" i="1"/>
  <c r="AF345" i="1"/>
  <c r="AG345" i="1"/>
  <c r="AH345" i="1"/>
  <c r="AJ345" i="1"/>
  <c r="AK345" i="1"/>
  <c r="AL345" i="1"/>
  <c r="AO345" i="1"/>
  <c r="J345" i="1" s="1"/>
  <c r="AP345" i="1"/>
  <c r="AW345" i="1"/>
  <c r="BD345" i="1"/>
  <c r="BF345" i="1"/>
  <c r="BH345" i="1"/>
  <c r="AB345" i="1" s="1"/>
  <c r="BJ345" i="1"/>
  <c r="L346" i="1"/>
  <c r="AL346" i="1" s="1"/>
  <c r="Z346" i="1"/>
  <c r="AD346" i="1"/>
  <c r="AE346" i="1"/>
  <c r="AF346" i="1"/>
  <c r="AG346" i="1"/>
  <c r="AH346" i="1"/>
  <c r="AJ346" i="1"/>
  <c r="AK346" i="1"/>
  <c r="AO346" i="1"/>
  <c r="AP346" i="1"/>
  <c r="K346" i="1" s="1"/>
  <c r="AX346" i="1"/>
  <c r="BD346" i="1"/>
  <c r="BF346" i="1"/>
  <c r="BI346" i="1"/>
  <c r="AC346" i="1" s="1"/>
  <c r="BJ346" i="1"/>
  <c r="L347" i="1"/>
  <c r="Z347" i="1"/>
  <c r="AD347" i="1"/>
  <c r="AE347" i="1"/>
  <c r="AF347" i="1"/>
  <c r="AG347" i="1"/>
  <c r="AH347" i="1"/>
  <c r="AJ347" i="1"/>
  <c r="AK347" i="1"/>
  <c r="AL347" i="1"/>
  <c r="AO347" i="1"/>
  <c r="BH347" i="1" s="1"/>
  <c r="AB347" i="1" s="1"/>
  <c r="AP347" i="1"/>
  <c r="AX347" i="1" s="1"/>
  <c r="AW347" i="1"/>
  <c r="AV347" i="1" s="1"/>
  <c r="BD347" i="1"/>
  <c r="BF347" i="1"/>
  <c r="BI347" i="1"/>
  <c r="AC347" i="1" s="1"/>
  <c r="BJ347" i="1"/>
  <c r="L348" i="1"/>
  <c r="AL348" i="1" s="1"/>
  <c r="Z348" i="1"/>
  <c r="AD348" i="1"/>
  <c r="AE348" i="1"/>
  <c r="AF348" i="1"/>
  <c r="AG348" i="1"/>
  <c r="AH348" i="1"/>
  <c r="AJ348" i="1"/>
  <c r="AK348" i="1"/>
  <c r="AO348" i="1"/>
  <c r="AW348" i="1" s="1"/>
  <c r="AP348" i="1"/>
  <c r="K348" i="1" s="1"/>
  <c r="BD348" i="1"/>
  <c r="BF348" i="1"/>
  <c r="BH348" i="1"/>
  <c r="AB348" i="1" s="1"/>
  <c r="BJ348" i="1"/>
  <c r="L349" i="1"/>
  <c r="Z349" i="1"/>
  <c r="AD349" i="1"/>
  <c r="AE349" i="1"/>
  <c r="AF349" i="1"/>
  <c r="AG349" i="1"/>
  <c r="AH349" i="1"/>
  <c r="AJ349" i="1"/>
  <c r="AK349" i="1"/>
  <c r="AL349" i="1"/>
  <c r="AO349" i="1"/>
  <c r="J349" i="1" s="1"/>
  <c r="AP349" i="1"/>
  <c r="K349" i="1" s="1"/>
  <c r="AW349" i="1"/>
  <c r="BD349" i="1"/>
  <c r="BF349" i="1"/>
  <c r="BH349" i="1"/>
  <c r="AB349" i="1" s="1"/>
  <c r="BI349" i="1"/>
  <c r="AC349" i="1" s="1"/>
  <c r="BJ349" i="1"/>
  <c r="L350" i="1"/>
  <c r="AL350" i="1" s="1"/>
  <c r="Z350" i="1"/>
  <c r="AD350" i="1"/>
  <c r="AE350" i="1"/>
  <c r="AF350" i="1"/>
  <c r="AG350" i="1"/>
  <c r="AH350" i="1"/>
  <c r="AJ350" i="1"/>
  <c r="AK350" i="1"/>
  <c r="AO350" i="1"/>
  <c r="J350" i="1" s="1"/>
  <c r="AP350" i="1"/>
  <c r="K350" i="1" s="1"/>
  <c r="AX350" i="1"/>
  <c r="BD350" i="1"/>
  <c r="BF350" i="1"/>
  <c r="BJ350" i="1"/>
  <c r="L352" i="1"/>
  <c r="AB352" i="1"/>
  <c r="AC352" i="1"/>
  <c r="AD352" i="1"/>
  <c r="AE352" i="1"/>
  <c r="AF352" i="1"/>
  <c r="AG352" i="1"/>
  <c r="AH352" i="1"/>
  <c r="AJ352" i="1"/>
  <c r="AK352" i="1"/>
  <c r="AO352" i="1"/>
  <c r="AP352" i="1"/>
  <c r="K352" i="1" s="1"/>
  <c r="AW352" i="1"/>
  <c r="BD352" i="1"/>
  <c r="BF352" i="1"/>
  <c r="BI352" i="1"/>
  <c r="BJ352" i="1"/>
  <c r="Z352" i="1" s="1"/>
  <c r="L353" i="1"/>
  <c r="AL353" i="1" s="1"/>
  <c r="AB353" i="1"/>
  <c r="AC353" i="1"/>
  <c r="AD353" i="1"/>
  <c r="AE353" i="1"/>
  <c r="AF353" i="1"/>
  <c r="AG353" i="1"/>
  <c r="AH353" i="1"/>
  <c r="AJ353" i="1"/>
  <c r="AK353" i="1"/>
  <c r="AO353" i="1"/>
  <c r="J353" i="1" s="1"/>
  <c r="AP353" i="1"/>
  <c r="BD353" i="1"/>
  <c r="BF353" i="1"/>
  <c r="BH353" i="1"/>
  <c r="BJ353" i="1"/>
  <c r="Z353" i="1" s="1"/>
  <c r="L354" i="1"/>
  <c r="AB354" i="1"/>
  <c r="AC354" i="1"/>
  <c r="AD354" i="1"/>
  <c r="AE354" i="1"/>
  <c r="AF354" i="1"/>
  <c r="AG354" i="1"/>
  <c r="AH354" i="1"/>
  <c r="AJ354" i="1"/>
  <c r="AK354" i="1"/>
  <c r="AL354" i="1"/>
  <c r="AO354" i="1"/>
  <c r="J354" i="1" s="1"/>
  <c r="AP354" i="1"/>
  <c r="AX354" i="1" s="1"/>
  <c r="BC354" i="1" s="1"/>
  <c r="AW354" i="1"/>
  <c r="AV354" i="1" s="1"/>
  <c r="BD354" i="1"/>
  <c r="BF354" i="1"/>
  <c r="BH354" i="1"/>
  <c r="BJ354" i="1"/>
  <c r="Z354" i="1" s="1"/>
  <c r="L355" i="1"/>
  <c r="AL355" i="1" s="1"/>
  <c r="AB355" i="1"/>
  <c r="AC355" i="1"/>
  <c r="AD355" i="1"/>
  <c r="AE355" i="1"/>
  <c r="AF355" i="1"/>
  <c r="AG355" i="1"/>
  <c r="AH355" i="1"/>
  <c r="AJ355" i="1"/>
  <c r="AK355" i="1"/>
  <c r="AO355" i="1"/>
  <c r="AW355" i="1" s="1"/>
  <c r="AP355" i="1"/>
  <c r="K355" i="1" s="1"/>
  <c r="AX355" i="1"/>
  <c r="BD355" i="1"/>
  <c r="BF355" i="1"/>
  <c r="BH355" i="1"/>
  <c r="BJ355" i="1"/>
  <c r="Z355" i="1" s="1"/>
  <c r="L356" i="1"/>
  <c r="AB356" i="1"/>
  <c r="AC356" i="1"/>
  <c r="AD356" i="1"/>
  <c r="AE356" i="1"/>
  <c r="AF356" i="1"/>
  <c r="AG356" i="1"/>
  <c r="AH356" i="1"/>
  <c r="AJ356" i="1"/>
  <c r="AK356" i="1"/>
  <c r="AL356" i="1"/>
  <c r="AO356" i="1"/>
  <c r="J356" i="1" s="1"/>
  <c r="AP356" i="1"/>
  <c r="K356" i="1" s="1"/>
  <c r="AW356" i="1"/>
  <c r="BD356" i="1"/>
  <c r="BF356" i="1"/>
  <c r="BI356" i="1"/>
  <c r="BJ356" i="1"/>
  <c r="Z356" i="1" s="1"/>
  <c r="L357" i="1"/>
  <c r="AL357" i="1" s="1"/>
  <c r="AB357" i="1"/>
  <c r="AC357" i="1"/>
  <c r="AD357" i="1"/>
  <c r="AE357" i="1"/>
  <c r="AF357" i="1"/>
  <c r="AG357" i="1"/>
  <c r="AH357" i="1"/>
  <c r="AJ357" i="1"/>
  <c r="AK357" i="1"/>
  <c r="AO357" i="1"/>
  <c r="J357" i="1" s="1"/>
  <c r="AP357" i="1"/>
  <c r="BD357" i="1"/>
  <c r="BF357" i="1"/>
  <c r="BH357" i="1"/>
  <c r="BJ357" i="1"/>
  <c r="Z357" i="1" s="1"/>
  <c r="J358" i="1"/>
  <c r="L358" i="1"/>
  <c r="AB358" i="1"/>
  <c r="AC358" i="1"/>
  <c r="AD358" i="1"/>
  <c r="AE358" i="1"/>
  <c r="AF358" i="1"/>
  <c r="AG358" i="1"/>
  <c r="AH358" i="1"/>
  <c r="AJ358" i="1"/>
  <c r="AK358" i="1"/>
  <c r="AL358" i="1"/>
  <c r="AO358" i="1"/>
  <c r="AP358" i="1"/>
  <c r="AX358" i="1" s="1"/>
  <c r="AW358" i="1"/>
  <c r="AV358" i="1" s="1"/>
  <c r="BD358" i="1"/>
  <c r="BF358" i="1"/>
  <c r="BH358" i="1"/>
  <c r="BJ358" i="1"/>
  <c r="Z358" i="1" s="1"/>
  <c r="L359" i="1"/>
  <c r="AL359" i="1" s="1"/>
  <c r="AB359" i="1"/>
  <c r="AC359" i="1"/>
  <c r="AD359" i="1"/>
  <c r="AE359" i="1"/>
  <c r="AF359" i="1"/>
  <c r="AG359" i="1"/>
  <c r="AH359" i="1"/>
  <c r="AJ359" i="1"/>
  <c r="AK359" i="1"/>
  <c r="AO359" i="1"/>
  <c r="AW359" i="1" s="1"/>
  <c r="AP359" i="1"/>
  <c r="K359" i="1" s="1"/>
  <c r="BD359" i="1"/>
  <c r="BF359" i="1"/>
  <c r="BH359" i="1"/>
  <c r="BJ359" i="1"/>
  <c r="Z359" i="1" s="1"/>
  <c r="L360" i="1"/>
  <c r="AL360" i="1" s="1"/>
  <c r="AB360" i="1"/>
  <c r="AC360" i="1"/>
  <c r="AD360" i="1"/>
  <c r="AE360" i="1"/>
  <c r="AF360" i="1"/>
  <c r="AG360" i="1"/>
  <c r="AH360" i="1"/>
  <c r="AJ360" i="1"/>
  <c r="AK360" i="1"/>
  <c r="AO360" i="1"/>
  <c r="AP360" i="1"/>
  <c r="K360" i="1" s="1"/>
  <c r="AW360" i="1"/>
  <c r="BD360" i="1"/>
  <c r="BF360" i="1"/>
  <c r="BI360" i="1"/>
  <c r="BJ360" i="1"/>
  <c r="Z360" i="1" s="1"/>
  <c r="L361" i="1"/>
  <c r="AL361" i="1" s="1"/>
  <c r="AB361" i="1"/>
  <c r="AC361" i="1"/>
  <c r="AD361" i="1"/>
  <c r="AE361" i="1"/>
  <c r="AF361" i="1"/>
  <c r="AG361" i="1"/>
  <c r="AH361" i="1"/>
  <c r="AJ361" i="1"/>
  <c r="AK361" i="1"/>
  <c r="AO361" i="1"/>
  <c r="J361" i="1" s="1"/>
  <c r="AP361" i="1"/>
  <c r="BD361" i="1"/>
  <c r="BF361" i="1"/>
  <c r="BH361" i="1"/>
  <c r="BJ361" i="1"/>
  <c r="Z361" i="1" s="1"/>
  <c r="L362" i="1"/>
  <c r="AB362" i="1"/>
  <c r="AC362" i="1"/>
  <c r="AD362" i="1"/>
  <c r="AE362" i="1"/>
  <c r="AF362" i="1"/>
  <c r="AG362" i="1"/>
  <c r="AH362" i="1"/>
  <c r="AJ362" i="1"/>
  <c r="AK362" i="1"/>
  <c r="AL362" i="1"/>
  <c r="AO362" i="1"/>
  <c r="J362" i="1" s="1"/>
  <c r="AP362" i="1"/>
  <c r="AX362" i="1" s="1"/>
  <c r="BC362" i="1" s="1"/>
  <c r="AW362" i="1"/>
  <c r="BD362" i="1"/>
  <c r="BF362" i="1"/>
  <c r="BH362" i="1"/>
  <c r="BJ362" i="1"/>
  <c r="Z362" i="1" s="1"/>
  <c r="L363" i="1"/>
  <c r="AL363" i="1" s="1"/>
  <c r="AB363" i="1"/>
  <c r="AC363" i="1"/>
  <c r="AD363" i="1"/>
  <c r="AE363" i="1"/>
  <c r="AF363" i="1"/>
  <c r="AG363" i="1"/>
  <c r="AH363" i="1"/>
  <c r="AJ363" i="1"/>
  <c r="AK363" i="1"/>
  <c r="AO363" i="1"/>
  <c r="AW363" i="1" s="1"/>
  <c r="AP363" i="1"/>
  <c r="K363" i="1" s="1"/>
  <c r="AX363" i="1"/>
  <c r="BD363" i="1"/>
  <c r="BF363" i="1"/>
  <c r="BH363" i="1"/>
  <c r="BJ363" i="1"/>
  <c r="Z363" i="1" s="1"/>
  <c r="L364" i="1"/>
  <c r="AB364" i="1"/>
  <c r="AC364" i="1"/>
  <c r="AD364" i="1"/>
  <c r="AE364" i="1"/>
  <c r="AF364" i="1"/>
  <c r="AG364" i="1"/>
  <c r="AH364" i="1"/>
  <c r="AJ364" i="1"/>
  <c r="AK364" i="1"/>
  <c r="AL364" i="1"/>
  <c r="AO364" i="1"/>
  <c r="J364" i="1" s="1"/>
  <c r="AP364" i="1"/>
  <c r="K364" i="1" s="1"/>
  <c r="AW364" i="1"/>
  <c r="BD364" i="1"/>
  <c r="BF364" i="1"/>
  <c r="BH364" i="1"/>
  <c r="BI364" i="1"/>
  <c r="BJ364" i="1"/>
  <c r="Z364" i="1" s="1"/>
  <c r="L365" i="1"/>
  <c r="AL365" i="1" s="1"/>
  <c r="AB365" i="1"/>
  <c r="AC365" i="1"/>
  <c r="AD365" i="1"/>
  <c r="AE365" i="1"/>
  <c r="AF365" i="1"/>
  <c r="AG365" i="1"/>
  <c r="AH365" i="1"/>
  <c r="AJ365" i="1"/>
  <c r="AK365" i="1"/>
  <c r="AO365" i="1"/>
  <c r="J365" i="1" s="1"/>
  <c r="AP365" i="1"/>
  <c r="BD365" i="1"/>
  <c r="BF365" i="1"/>
  <c r="BH365" i="1"/>
  <c r="BJ365" i="1"/>
  <c r="Z365" i="1" s="1"/>
  <c r="J366" i="1"/>
  <c r="L366" i="1"/>
  <c r="AB366" i="1"/>
  <c r="AC366" i="1"/>
  <c r="AD366" i="1"/>
  <c r="AE366" i="1"/>
  <c r="AF366" i="1"/>
  <c r="AG366" i="1"/>
  <c r="AH366" i="1"/>
  <c r="AJ366" i="1"/>
  <c r="AK366" i="1"/>
  <c r="AL366" i="1"/>
  <c r="AO366" i="1"/>
  <c r="AP366" i="1"/>
  <c r="AX366" i="1" s="1"/>
  <c r="AW366" i="1"/>
  <c r="AV366" i="1" s="1"/>
  <c r="BD366" i="1"/>
  <c r="BF366" i="1"/>
  <c r="BH366" i="1"/>
  <c r="BJ366" i="1"/>
  <c r="Z366" i="1" s="1"/>
  <c r="L367" i="1"/>
  <c r="AL367" i="1" s="1"/>
  <c r="AB367" i="1"/>
  <c r="AC367" i="1"/>
  <c r="AD367" i="1"/>
  <c r="AE367" i="1"/>
  <c r="AF367" i="1"/>
  <c r="AG367" i="1"/>
  <c r="AH367" i="1"/>
  <c r="AJ367" i="1"/>
  <c r="AK367" i="1"/>
  <c r="AO367" i="1"/>
  <c r="AW367" i="1" s="1"/>
  <c r="AP367" i="1"/>
  <c r="K367" i="1" s="1"/>
  <c r="BD367" i="1"/>
  <c r="BF367" i="1"/>
  <c r="BH367" i="1"/>
  <c r="BJ367" i="1"/>
  <c r="Z367" i="1" s="1"/>
  <c r="L368" i="1"/>
  <c r="AL368" i="1" s="1"/>
  <c r="AB368" i="1"/>
  <c r="AC368" i="1"/>
  <c r="AD368" i="1"/>
  <c r="AE368" i="1"/>
  <c r="AF368" i="1"/>
  <c r="AG368" i="1"/>
  <c r="AH368" i="1"/>
  <c r="AJ368" i="1"/>
  <c r="AK368" i="1"/>
  <c r="AO368" i="1"/>
  <c r="AP368" i="1"/>
  <c r="K368" i="1" s="1"/>
  <c r="AW368" i="1"/>
  <c r="BD368" i="1"/>
  <c r="BF368" i="1"/>
  <c r="BI368" i="1"/>
  <c r="BJ368" i="1"/>
  <c r="Z368" i="1" s="1"/>
  <c r="L369" i="1"/>
  <c r="AL369" i="1" s="1"/>
  <c r="AB369" i="1"/>
  <c r="AC369" i="1"/>
  <c r="AD369" i="1"/>
  <c r="AE369" i="1"/>
  <c r="AF369" i="1"/>
  <c r="AG369" i="1"/>
  <c r="AH369" i="1"/>
  <c r="AJ369" i="1"/>
  <c r="AK369" i="1"/>
  <c r="AO369" i="1"/>
  <c r="J369" i="1" s="1"/>
  <c r="AP369" i="1"/>
  <c r="BD369" i="1"/>
  <c r="BF369" i="1"/>
  <c r="BH369" i="1"/>
  <c r="BJ369" i="1"/>
  <c r="Z369" i="1" s="1"/>
  <c r="L370" i="1"/>
  <c r="Z370" i="1"/>
  <c r="AB370" i="1"/>
  <c r="AC370" i="1"/>
  <c r="AD370" i="1"/>
  <c r="AE370" i="1"/>
  <c r="AF370" i="1"/>
  <c r="AG370" i="1"/>
  <c r="AH370" i="1"/>
  <c r="AJ370" i="1"/>
  <c r="AK370" i="1"/>
  <c r="AL370" i="1"/>
  <c r="AO370" i="1"/>
  <c r="J370" i="1" s="1"/>
  <c r="AP370" i="1"/>
  <c r="AX370" i="1" s="1"/>
  <c r="BC370" i="1" s="1"/>
  <c r="AW370" i="1"/>
  <c r="BD370" i="1"/>
  <c r="BF370" i="1"/>
  <c r="BH370" i="1"/>
  <c r="BJ370" i="1"/>
  <c r="L371" i="1"/>
  <c r="AL371" i="1" s="1"/>
  <c r="AB371" i="1"/>
  <c r="AC371" i="1"/>
  <c r="AD371" i="1"/>
  <c r="AE371" i="1"/>
  <c r="AF371" i="1"/>
  <c r="AG371" i="1"/>
  <c r="AH371" i="1"/>
  <c r="AJ371" i="1"/>
  <c r="AK371" i="1"/>
  <c r="AO371" i="1"/>
  <c r="AW371" i="1" s="1"/>
  <c r="AP371" i="1"/>
  <c r="K371" i="1" s="1"/>
  <c r="AX371" i="1"/>
  <c r="BD371" i="1"/>
  <c r="BF371" i="1"/>
  <c r="BH371" i="1"/>
  <c r="BJ371" i="1"/>
  <c r="Z371" i="1" s="1"/>
  <c r="L372" i="1"/>
  <c r="AB372" i="1"/>
  <c r="AC372" i="1"/>
  <c r="AD372" i="1"/>
  <c r="AE372" i="1"/>
  <c r="AF372" i="1"/>
  <c r="AG372" i="1"/>
  <c r="AH372" i="1"/>
  <c r="AJ372" i="1"/>
  <c r="AK372" i="1"/>
  <c r="AL372" i="1"/>
  <c r="AO372" i="1"/>
  <c r="J372" i="1" s="1"/>
  <c r="AP372" i="1"/>
  <c r="K372" i="1" s="1"/>
  <c r="AW372" i="1"/>
  <c r="BD372" i="1"/>
  <c r="BF372" i="1"/>
  <c r="BH372" i="1"/>
  <c r="BI372" i="1"/>
  <c r="BJ372" i="1"/>
  <c r="Z372" i="1" s="1"/>
  <c r="L374" i="1"/>
  <c r="AL374" i="1" s="1"/>
  <c r="AU373" i="1" s="1"/>
  <c r="AB374" i="1"/>
  <c r="AC374" i="1"/>
  <c r="AD374" i="1"/>
  <c r="AE374" i="1"/>
  <c r="AF374" i="1"/>
  <c r="AG374" i="1"/>
  <c r="AH374" i="1"/>
  <c r="AJ374" i="1"/>
  <c r="AS373" i="1" s="1"/>
  <c r="AK374" i="1"/>
  <c r="AT373" i="1" s="1"/>
  <c r="AO374" i="1"/>
  <c r="AP374" i="1"/>
  <c r="K374" i="1" s="1"/>
  <c r="K373" i="1" s="1"/>
  <c r="AX374" i="1"/>
  <c r="BD374" i="1"/>
  <c r="BF374" i="1"/>
  <c r="BI374" i="1"/>
  <c r="BJ374" i="1"/>
  <c r="Z374" i="1" s="1"/>
  <c r="J376" i="1"/>
  <c r="L376" i="1"/>
  <c r="Z376" i="1"/>
  <c r="AB376" i="1"/>
  <c r="AC376" i="1"/>
  <c r="AF376" i="1"/>
  <c r="AG376" i="1"/>
  <c r="AH376" i="1"/>
  <c r="AJ376" i="1"/>
  <c r="AK376" i="1"/>
  <c r="AL376" i="1"/>
  <c r="AO376" i="1"/>
  <c r="AW376" i="1" s="1"/>
  <c r="AP376" i="1"/>
  <c r="BD376" i="1"/>
  <c r="BF376" i="1"/>
  <c r="BH376" i="1"/>
  <c r="AD376" i="1" s="1"/>
  <c r="BJ376" i="1"/>
  <c r="L377" i="1"/>
  <c r="AL377" i="1" s="1"/>
  <c r="Z377" i="1"/>
  <c r="AB377" i="1"/>
  <c r="AC377" i="1"/>
  <c r="AF377" i="1"/>
  <c r="AG377" i="1"/>
  <c r="AH377" i="1"/>
  <c r="AJ377" i="1"/>
  <c r="AK377" i="1"/>
  <c r="AO377" i="1"/>
  <c r="AP377" i="1"/>
  <c r="K377" i="1" s="1"/>
  <c r="AX377" i="1"/>
  <c r="BD377" i="1"/>
  <c r="BF377" i="1"/>
  <c r="BI377" i="1"/>
  <c r="AE377" i="1" s="1"/>
  <c r="BJ377" i="1"/>
  <c r="L378" i="1"/>
  <c r="AL378" i="1" s="1"/>
  <c r="Z378" i="1"/>
  <c r="AB378" i="1"/>
  <c r="AC378" i="1"/>
  <c r="AF378" i="1"/>
  <c r="AG378" i="1"/>
  <c r="AH378" i="1"/>
  <c r="AJ378" i="1"/>
  <c r="AK378" i="1"/>
  <c r="AO378" i="1"/>
  <c r="J378" i="1" s="1"/>
  <c r="AP378" i="1"/>
  <c r="K378" i="1" s="1"/>
  <c r="AW378" i="1"/>
  <c r="BD378" i="1"/>
  <c r="BF378" i="1"/>
  <c r="BI378" i="1"/>
  <c r="AE378" i="1" s="1"/>
  <c r="BJ378" i="1"/>
  <c r="K379" i="1"/>
  <c r="L379" i="1"/>
  <c r="AL379" i="1" s="1"/>
  <c r="Z379" i="1"/>
  <c r="AB379" i="1"/>
  <c r="AC379" i="1"/>
  <c r="AF379" i="1"/>
  <c r="AG379" i="1"/>
  <c r="AH379" i="1"/>
  <c r="AJ379" i="1"/>
  <c r="AK379" i="1"/>
  <c r="AO379" i="1"/>
  <c r="AP379" i="1"/>
  <c r="AX379" i="1"/>
  <c r="BD379" i="1"/>
  <c r="BF379" i="1"/>
  <c r="BI379" i="1"/>
  <c r="AE379" i="1" s="1"/>
  <c r="BJ379" i="1"/>
  <c r="J380" i="1"/>
  <c r="L380" i="1"/>
  <c r="Z380" i="1"/>
  <c r="AB380" i="1"/>
  <c r="AC380" i="1"/>
  <c r="AF380" i="1"/>
  <c r="AG380" i="1"/>
  <c r="AH380" i="1"/>
  <c r="AJ380" i="1"/>
  <c r="AK380" i="1"/>
  <c r="AL380" i="1"/>
  <c r="AO380" i="1"/>
  <c r="AW380" i="1" s="1"/>
  <c r="AP380" i="1"/>
  <c r="BD380" i="1"/>
  <c r="BF380" i="1"/>
  <c r="BH380" i="1"/>
  <c r="AD380" i="1" s="1"/>
  <c r="BJ380" i="1"/>
  <c r="L381" i="1"/>
  <c r="AL381" i="1" s="1"/>
  <c r="Z381" i="1"/>
  <c r="AB381" i="1"/>
  <c r="AC381" i="1"/>
  <c r="AF381" i="1"/>
  <c r="AG381" i="1"/>
  <c r="AH381" i="1"/>
  <c r="AJ381" i="1"/>
  <c r="AK381" i="1"/>
  <c r="AO381" i="1"/>
  <c r="AP381" i="1"/>
  <c r="K381" i="1" s="1"/>
  <c r="AX381" i="1"/>
  <c r="BD381" i="1"/>
  <c r="BF381" i="1"/>
  <c r="BI381" i="1"/>
  <c r="AE381" i="1" s="1"/>
  <c r="BJ381" i="1"/>
  <c r="L382" i="1"/>
  <c r="AL382" i="1" s="1"/>
  <c r="Z382" i="1"/>
  <c r="AB382" i="1"/>
  <c r="AC382" i="1"/>
  <c r="AF382" i="1"/>
  <c r="AG382" i="1"/>
  <c r="AH382" i="1"/>
  <c r="AJ382" i="1"/>
  <c r="AK382" i="1"/>
  <c r="AO382" i="1"/>
  <c r="J382" i="1" s="1"/>
  <c r="AP382" i="1"/>
  <c r="AX382" i="1" s="1"/>
  <c r="AW382" i="1"/>
  <c r="BD382" i="1"/>
  <c r="BF382" i="1"/>
  <c r="BJ382" i="1"/>
  <c r="L383" i="1"/>
  <c r="AL383" i="1" s="1"/>
  <c r="Z383" i="1"/>
  <c r="AB383" i="1"/>
  <c r="AC383" i="1"/>
  <c r="AF383" i="1"/>
  <c r="AG383" i="1"/>
  <c r="AH383" i="1"/>
  <c r="AJ383" i="1"/>
  <c r="AK383" i="1"/>
  <c r="AO383" i="1"/>
  <c r="AW383" i="1" s="1"/>
  <c r="AP383" i="1"/>
  <c r="BD383" i="1"/>
  <c r="BF383" i="1"/>
  <c r="BJ383" i="1"/>
  <c r="L384" i="1"/>
  <c r="Z384" i="1"/>
  <c r="AB384" i="1"/>
  <c r="AC384" i="1"/>
  <c r="AF384" i="1"/>
  <c r="AG384" i="1"/>
  <c r="AH384" i="1"/>
  <c r="AJ384" i="1"/>
  <c r="AK384" i="1"/>
  <c r="AL384" i="1"/>
  <c r="AO384" i="1"/>
  <c r="J384" i="1" s="1"/>
  <c r="AP384" i="1"/>
  <c r="AX384" i="1" s="1"/>
  <c r="BD384" i="1"/>
  <c r="BF384" i="1"/>
  <c r="BH384" i="1"/>
  <c r="AD384" i="1" s="1"/>
  <c r="BJ384" i="1"/>
  <c r="L385" i="1"/>
  <c r="AL385" i="1" s="1"/>
  <c r="AB385" i="1"/>
  <c r="AC385" i="1"/>
  <c r="AD385" i="1"/>
  <c r="AE385" i="1"/>
  <c r="AF385" i="1"/>
  <c r="AG385" i="1"/>
  <c r="AH385" i="1"/>
  <c r="AJ385" i="1"/>
  <c r="AK385" i="1"/>
  <c r="AO385" i="1"/>
  <c r="AP385" i="1"/>
  <c r="K385" i="1" s="1"/>
  <c r="BD385" i="1"/>
  <c r="BF385" i="1"/>
  <c r="BJ385" i="1"/>
  <c r="Z385" i="1" s="1"/>
  <c r="L387" i="1"/>
  <c r="Z387" i="1"/>
  <c r="AB387" i="1"/>
  <c r="AC387" i="1"/>
  <c r="AF387" i="1"/>
  <c r="AG387" i="1"/>
  <c r="AH387" i="1"/>
  <c r="AJ387" i="1"/>
  <c r="AK387" i="1"/>
  <c r="AL387" i="1"/>
  <c r="AO387" i="1"/>
  <c r="AP387" i="1"/>
  <c r="AX387" i="1" s="1"/>
  <c r="BD387" i="1"/>
  <c r="BF387" i="1"/>
  <c r="BJ387" i="1"/>
  <c r="L388" i="1"/>
  <c r="Z388" i="1"/>
  <c r="AB388" i="1"/>
  <c r="AC388" i="1"/>
  <c r="AF388" i="1"/>
  <c r="AG388" i="1"/>
  <c r="AH388" i="1"/>
  <c r="AJ388" i="1"/>
  <c r="AK388" i="1"/>
  <c r="AO388" i="1"/>
  <c r="AW388" i="1" s="1"/>
  <c r="AP388" i="1"/>
  <c r="K388" i="1" s="1"/>
  <c r="BD388" i="1"/>
  <c r="BF388" i="1"/>
  <c r="BJ388" i="1"/>
  <c r="L389" i="1"/>
  <c r="Z389" i="1"/>
  <c r="AB389" i="1"/>
  <c r="AC389" i="1"/>
  <c r="AF389" i="1"/>
  <c r="AG389" i="1"/>
  <c r="AH389" i="1"/>
  <c r="AJ389" i="1"/>
  <c r="AK389" i="1"/>
  <c r="AL389" i="1"/>
  <c r="AO389" i="1"/>
  <c r="J389" i="1" s="1"/>
  <c r="AP389" i="1"/>
  <c r="BD389" i="1"/>
  <c r="BF389" i="1"/>
  <c r="BH389" i="1"/>
  <c r="AD389" i="1" s="1"/>
  <c r="BJ389" i="1"/>
  <c r="K390" i="1"/>
  <c r="L390" i="1"/>
  <c r="AL390" i="1" s="1"/>
  <c r="Z390" i="1"/>
  <c r="AB390" i="1"/>
  <c r="AC390" i="1"/>
  <c r="AF390" i="1"/>
  <c r="AG390" i="1"/>
  <c r="AH390" i="1"/>
  <c r="AJ390" i="1"/>
  <c r="AK390" i="1"/>
  <c r="AO390" i="1"/>
  <c r="J390" i="1" s="1"/>
  <c r="AP390" i="1"/>
  <c r="AX390" i="1"/>
  <c r="BD390" i="1"/>
  <c r="BF390" i="1"/>
  <c r="BI390" i="1"/>
  <c r="AE390" i="1" s="1"/>
  <c r="BJ390" i="1"/>
  <c r="L391" i="1"/>
  <c r="AL391" i="1" s="1"/>
  <c r="Z391" i="1"/>
  <c r="AB391" i="1"/>
  <c r="AC391" i="1"/>
  <c r="AF391" i="1"/>
  <c r="AG391" i="1"/>
  <c r="AH391" i="1"/>
  <c r="AJ391" i="1"/>
  <c r="AK391" i="1"/>
  <c r="AO391" i="1"/>
  <c r="J391" i="1" s="1"/>
  <c r="AP391" i="1"/>
  <c r="AX391" i="1" s="1"/>
  <c r="AW391" i="1"/>
  <c r="BC391" i="1" s="1"/>
  <c r="BD391" i="1"/>
  <c r="BF391" i="1"/>
  <c r="BJ391" i="1"/>
  <c r="L392" i="1"/>
  <c r="AL392" i="1" s="1"/>
  <c r="Z392" i="1"/>
  <c r="AB392" i="1"/>
  <c r="AC392" i="1"/>
  <c r="AF392" i="1"/>
  <c r="AG392" i="1"/>
  <c r="AH392" i="1"/>
  <c r="AJ392" i="1"/>
  <c r="AK392" i="1"/>
  <c r="AO392" i="1"/>
  <c r="J392" i="1" s="1"/>
  <c r="AP392" i="1"/>
  <c r="AW392" i="1"/>
  <c r="BD392" i="1"/>
  <c r="BF392" i="1"/>
  <c r="BJ392" i="1"/>
  <c r="L394" i="1"/>
  <c r="AL394" i="1" s="1"/>
  <c r="Z394" i="1"/>
  <c r="AB394" i="1"/>
  <c r="AC394" i="1"/>
  <c r="AF394" i="1"/>
  <c r="AG394" i="1"/>
  <c r="AH394" i="1"/>
  <c r="AJ394" i="1"/>
  <c r="AK394" i="1"/>
  <c r="AO394" i="1"/>
  <c r="AW394" i="1" s="1"/>
  <c r="AP394" i="1"/>
  <c r="K394" i="1" s="1"/>
  <c r="BD394" i="1"/>
  <c r="BF394" i="1"/>
  <c r="BH394" i="1"/>
  <c r="AD394" i="1" s="1"/>
  <c r="BJ394" i="1"/>
  <c r="L395" i="1"/>
  <c r="AL395" i="1" s="1"/>
  <c r="Z395" i="1"/>
  <c r="AB395" i="1"/>
  <c r="AC395" i="1"/>
  <c r="AF395" i="1"/>
  <c r="AG395" i="1"/>
  <c r="AH395" i="1"/>
  <c r="AJ395" i="1"/>
  <c r="AK395" i="1"/>
  <c r="AO395" i="1"/>
  <c r="J395" i="1" s="1"/>
  <c r="AP395" i="1"/>
  <c r="K395" i="1" s="1"/>
  <c r="AW395" i="1"/>
  <c r="BD395" i="1"/>
  <c r="BF395" i="1"/>
  <c r="BH395" i="1"/>
  <c r="AD395" i="1" s="1"/>
  <c r="BJ395" i="1"/>
  <c r="L396" i="1"/>
  <c r="AL396" i="1" s="1"/>
  <c r="Z396" i="1"/>
  <c r="AB396" i="1"/>
  <c r="AC396" i="1"/>
  <c r="AF396" i="1"/>
  <c r="AG396" i="1"/>
  <c r="AH396" i="1"/>
  <c r="AJ396" i="1"/>
  <c r="AK396" i="1"/>
  <c r="AO396" i="1"/>
  <c r="J396" i="1" s="1"/>
  <c r="AP396" i="1"/>
  <c r="K396" i="1" s="1"/>
  <c r="BD396" i="1"/>
  <c r="BF396" i="1"/>
  <c r="BH396" i="1"/>
  <c r="AD396" i="1" s="1"/>
  <c r="BJ396" i="1"/>
  <c r="J397" i="1"/>
  <c r="L397" i="1"/>
  <c r="AL397" i="1" s="1"/>
  <c r="Z397" i="1"/>
  <c r="AB397" i="1"/>
  <c r="AC397" i="1"/>
  <c r="AF397" i="1"/>
  <c r="AG397" i="1"/>
  <c r="AH397" i="1"/>
  <c r="AJ397" i="1"/>
  <c r="AK397" i="1"/>
  <c r="AO397" i="1"/>
  <c r="BH397" i="1" s="1"/>
  <c r="AD397" i="1" s="1"/>
  <c r="AP397" i="1"/>
  <c r="BD397" i="1"/>
  <c r="BF397" i="1"/>
  <c r="BJ397" i="1"/>
  <c r="L398" i="1"/>
  <c r="AL398" i="1" s="1"/>
  <c r="Z398" i="1"/>
  <c r="AB398" i="1"/>
  <c r="AC398" i="1"/>
  <c r="AF398" i="1"/>
  <c r="AG398" i="1"/>
  <c r="AH398" i="1"/>
  <c r="AJ398" i="1"/>
  <c r="AK398" i="1"/>
  <c r="AO398" i="1"/>
  <c r="AW398" i="1" s="1"/>
  <c r="AP398" i="1"/>
  <c r="K398" i="1" s="1"/>
  <c r="BD398" i="1"/>
  <c r="BF398" i="1"/>
  <c r="BH398" i="1"/>
  <c r="AD398" i="1" s="1"/>
  <c r="BJ398" i="1"/>
  <c r="L399" i="1"/>
  <c r="AL399" i="1" s="1"/>
  <c r="Z399" i="1"/>
  <c r="AB399" i="1"/>
  <c r="AC399" i="1"/>
  <c r="AF399" i="1"/>
  <c r="AG399" i="1"/>
  <c r="AH399" i="1"/>
  <c r="AJ399" i="1"/>
  <c r="AK399" i="1"/>
  <c r="AO399" i="1"/>
  <c r="J399" i="1" s="1"/>
  <c r="AP399" i="1"/>
  <c r="K399" i="1" s="1"/>
  <c r="AW399" i="1"/>
  <c r="BD399" i="1"/>
  <c r="BF399" i="1"/>
  <c r="BH399" i="1"/>
  <c r="AD399" i="1" s="1"/>
  <c r="BJ399" i="1"/>
  <c r="L400" i="1"/>
  <c r="AL400" i="1" s="1"/>
  <c r="Z400" i="1"/>
  <c r="AB400" i="1"/>
  <c r="AC400" i="1"/>
  <c r="AF400" i="1"/>
  <c r="AG400" i="1"/>
  <c r="AH400" i="1"/>
  <c r="AJ400" i="1"/>
  <c r="AK400" i="1"/>
  <c r="AO400" i="1"/>
  <c r="J400" i="1" s="1"/>
  <c r="AP400" i="1"/>
  <c r="K400" i="1" s="1"/>
  <c r="BD400" i="1"/>
  <c r="BF400" i="1"/>
  <c r="BH400" i="1"/>
  <c r="AD400" i="1" s="1"/>
  <c r="BJ400" i="1"/>
  <c r="J401" i="1"/>
  <c r="L401" i="1"/>
  <c r="AL401" i="1" s="1"/>
  <c r="Z401" i="1"/>
  <c r="AB401" i="1"/>
  <c r="AC401" i="1"/>
  <c r="AF401" i="1"/>
  <c r="AG401" i="1"/>
  <c r="AH401" i="1"/>
  <c r="AJ401" i="1"/>
  <c r="AK401" i="1"/>
  <c r="AO401" i="1"/>
  <c r="BH401" i="1" s="1"/>
  <c r="AD401" i="1" s="1"/>
  <c r="AP401" i="1"/>
  <c r="BD401" i="1"/>
  <c r="BF401" i="1"/>
  <c r="BJ401" i="1"/>
  <c r="L402" i="1"/>
  <c r="AL402" i="1" s="1"/>
  <c r="Z402" i="1"/>
  <c r="AB402" i="1"/>
  <c r="AC402" i="1"/>
  <c r="AF402" i="1"/>
  <c r="AG402" i="1"/>
  <c r="AH402" i="1"/>
  <c r="AJ402" i="1"/>
  <c r="AK402" i="1"/>
  <c r="AO402" i="1"/>
  <c r="AW402" i="1" s="1"/>
  <c r="AP402" i="1"/>
  <c r="K402" i="1" s="1"/>
  <c r="BD402" i="1"/>
  <c r="BF402" i="1"/>
  <c r="BH402" i="1"/>
  <c r="AD402" i="1" s="1"/>
  <c r="BJ402" i="1"/>
  <c r="L403" i="1"/>
  <c r="AL403" i="1" s="1"/>
  <c r="Z403" i="1"/>
  <c r="AB403" i="1"/>
  <c r="AC403" i="1"/>
  <c r="AF403" i="1"/>
  <c r="AG403" i="1"/>
  <c r="AH403" i="1"/>
  <c r="AJ403" i="1"/>
  <c r="AK403" i="1"/>
  <c r="AO403" i="1"/>
  <c r="J403" i="1" s="1"/>
  <c r="AP403" i="1"/>
  <c r="K403" i="1" s="1"/>
  <c r="AW403" i="1"/>
  <c r="BD403" i="1"/>
  <c r="BF403" i="1"/>
  <c r="BH403" i="1"/>
  <c r="AD403" i="1" s="1"/>
  <c r="BJ403" i="1"/>
  <c r="L404" i="1"/>
  <c r="AL404" i="1" s="1"/>
  <c r="Z404" i="1"/>
  <c r="AB404" i="1"/>
  <c r="AC404" i="1"/>
  <c r="AF404" i="1"/>
  <c r="AG404" i="1"/>
  <c r="AH404" i="1"/>
  <c r="AJ404" i="1"/>
  <c r="AK404" i="1"/>
  <c r="AO404" i="1"/>
  <c r="J404" i="1" s="1"/>
  <c r="AP404" i="1"/>
  <c r="K404" i="1" s="1"/>
  <c r="BD404" i="1"/>
  <c r="BF404" i="1"/>
  <c r="BH404" i="1"/>
  <c r="AD404" i="1" s="1"/>
  <c r="BJ404" i="1"/>
  <c r="J405" i="1"/>
  <c r="L405" i="1"/>
  <c r="AL405" i="1" s="1"/>
  <c r="Z405" i="1"/>
  <c r="AB405" i="1"/>
  <c r="AC405" i="1"/>
  <c r="AF405" i="1"/>
  <c r="AG405" i="1"/>
  <c r="AH405" i="1"/>
  <c r="AJ405" i="1"/>
  <c r="AK405" i="1"/>
  <c r="AO405" i="1"/>
  <c r="BH405" i="1" s="1"/>
  <c r="AD405" i="1" s="1"/>
  <c r="AP405" i="1"/>
  <c r="BD405" i="1"/>
  <c r="BF405" i="1"/>
  <c r="BJ405" i="1"/>
  <c r="L406" i="1"/>
  <c r="AL406" i="1" s="1"/>
  <c r="Z406" i="1"/>
  <c r="AB406" i="1"/>
  <c r="AC406" i="1"/>
  <c r="AF406" i="1"/>
  <c r="AG406" i="1"/>
  <c r="AH406" i="1"/>
  <c r="AJ406" i="1"/>
  <c r="AK406" i="1"/>
  <c r="AO406" i="1"/>
  <c r="AW406" i="1" s="1"/>
  <c r="AP406" i="1"/>
  <c r="K406" i="1" s="1"/>
  <c r="BD406" i="1"/>
  <c r="BF406" i="1"/>
  <c r="BH406" i="1"/>
  <c r="AD406" i="1" s="1"/>
  <c r="BJ406" i="1"/>
  <c r="L407" i="1"/>
  <c r="AL407" i="1" s="1"/>
  <c r="Z407" i="1"/>
  <c r="AB407" i="1"/>
  <c r="AC407" i="1"/>
  <c r="AF407" i="1"/>
  <c r="AG407" i="1"/>
  <c r="AH407" i="1"/>
  <c r="AJ407" i="1"/>
  <c r="AK407" i="1"/>
  <c r="AO407" i="1"/>
  <c r="J407" i="1" s="1"/>
  <c r="AP407" i="1"/>
  <c r="K407" i="1" s="1"/>
  <c r="AW407" i="1"/>
  <c r="BD407" i="1"/>
  <c r="BF407" i="1"/>
  <c r="BH407" i="1"/>
  <c r="AD407" i="1" s="1"/>
  <c r="BJ407" i="1"/>
  <c r="L408" i="1"/>
  <c r="AL408" i="1" s="1"/>
  <c r="Z408" i="1"/>
  <c r="AB408" i="1"/>
  <c r="AC408" i="1"/>
  <c r="AF408" i="1"/>
  <c r="AG408" i="1"/>
  <c r="AH408" i="1"/>
  <c r="AJ408" i="1"/>
  <c r="AK408" i="1"/>
  <c r="AO408" i="1"/>
  <c r="J408" i="1" s="1"/>
  <c r="AP408" i="1"/>
  <c r="K408" i="1" s="1"/>
  <c r="BD408" i="1"/>
  <c r="BF408" i="1"/>
  <c r="BH408" i="1"/>
  <c r="AD408" i="1" s="1"/>
  <c r="BJ408" i="1"/>
  <c r="J409" i="1"/>
  <c r="L409" i="1"/>
  <c r="AL409" i="1" s="1"/>
  <c r="Z409" i="1"/>
  <c r="AB409" i="1"/>
  <c r="AC409" i="1"/>
  <c r="AF409" i="1"/>
  <c r="AG409" i="1"/>
  <c r="AH409" i="1"/>
  <c r="AJ409" i="1"/>
  <c r="AK409" i="1"/>
  <c r="AO409" i="1"/>
  <c r="BH409" i="1" s="1"/>
  <c r="AD409" i="1" s="1"/>
  <c r="AP409" i="1"/>
  <c r="BD409" i="1"/>
  <c r="BF409" i="1"/>
  <c r="BJ409" i="1"/>
  <c r="L410" i="1"/>
  <c r="AL410" i="1" s="1"/>
  <c r="Z410" i="1"/>
  <c r="AB410" i="1"/>
  <c r="AC410" i="1"/>
  <c r="AF410" i="1"/>
  <c r="AG410" i="1"/>
  <c r="AH410" i="1"/>
  <c r="AJ410" i="1"/>
  <c r="AK410" i="1"/>
  <c r="AO410" i="1"/>
  <c r="AW410" i="1" s="1"/>
  <c r="AP410" i="1"/>
  <c r="K410" i="1" s="1"/>
  <c r="BD410" i="1"/>
  <c r="BF410" i="1"/>
  <c r="BH410" i="1"/>
  <c r="AD410" i="1" s="1"/>
  <c r="BJ410" i="1"/>
  <c r="L411" i="1"/>
  <c r="AL411" i="1" s="1"/>
  <c r="Z411" i="1"/>
  <c r="AB411" i="1"/>
  <c r="AC411" i="1"/>
  <c r="AF411" i="1"/>
  <c r="AG411" i="1"/>
  <c r="AH411" i="1"/>
  <c r="AJ411" i="1"/>
  <c r="AK411" i="1"/>
  <c r="AO411" i="1"/>
  <c r="J411" i="1" s="1"/>
  <c r="AP411" i="1"/>
  <c r="K411" i="1" s="1"/>
  <c r="AW411" i="1"/>
  <c r="BD411" i="1"/>
  <c r="BF411" i="1"/>
  <c r="BH411" i="1"/>
  <c r="AD411" i="1" s="1"/>
  <c r="BJ411" i="1"/>
  <c r="L412" i="1"/>
  <c r="AL412" i="1" s="1"/>
  <c r="Z412" i="1"/>
  <c r="AB412" i="1"/>
  <c r="AC412" i="1"/>
  <c r="AF412" i="1"/>
  <c r="AG412" i="1"/>
  <c r="AH412" i="1"/>
  <c r="AJ412" i="1"/>
  <c r="AK412" i="1"/>
  <c r="AO412" i="1"/>
  <c r="J412" i="1" s="1"/>
  <c r="AP412" i="1"/>
  <c r="K412" i="1" s="1"/>
  <c r="AX412" i="1"/>
  <c r="BD412" i="1"/>
  <c r="BF412" i="1"/>
  <c r="BH412" i="1"/>
  <c r="AD412" i="1" s="1"/>
  <c r="BI412" i="1"/>
  <c r="AE412" i="1" s="1"/>
  <c r="BJ412" i="1"/>
  <c r="L413" i="1"/>
  <c r="Z413" i="1"/>
  <c r="AB413" i="1"/>
  <c r="AC413" i="1"/>
  <c r="AF413" i="1"/>
  <c r="AG413" i="1"/>
  <c r="AH413" i="1"/>
  <c r="AJ413" i="1"/>
  <c r="AK413" i="1"/>
  <c r="AL413" i="1"/>
  <c r="AO413" i="1"/>
  <c r="J413" i="1" s="1"/>
  <c r="AP413" i="1"/>
  <c r="AX413" i="1" s="1"/>
  <c r="BD413" i="1"/>
  <c r="BF413" i="1"/>
  <c r="BH413" i="1"/>
  <c r="AD413" i="1" s="1"/>
  <c r="BI413" i="1"/>
  <c r="AE413" i="1" s="1"/>
  <c r="BJ413" i="1"/>
  <c r="L414" i="1"/>
  <c r="AL414" i="1" s="1"/>
  <c r="Z414" i="1"/>
  <c r="AB414" i="1"/>
  <c r="AC414" i="1"/>
  <c r="AF414" i="1"/>
  <c r="AG414" i="1"/>
  <c r="AH414" i="1"/>
  <c r="AJ414" i="1"/>
  <c r="AK414" i="1"/>
  <c r="AO414" i="1"/>
  <c r="AP414" i="1"/>
  <c r="K414" i="1" s="1"/>
  <c r="BD414" i="1"/>
  <c r="BF414" i="1"/>
  <c r="BI414" i="1"/>
  <c r="AE414" i="1" s="1"/>
  <c r="BJ414" i="1"/>
  <c r="L415" i="1"/>
  <c r="Z415" i="1"/>
  <c r="AB415" i="1"/>
  <c r="AC415" i="1"/>
  <c r="AF415" i="1"/>
  <c r="AG415" i="1"/>
  <c r="AH415" i="1"/>
  <c r="AJ415" i="1"/>
  <c r="AK415" i="1"/>
  <c r="AL415" i="1"/>
  <c r="AO415" i="1"/>
  <c r="AP415" i="1"/>
  <c r="K415" i="1" s="1"/>
  <c r="BD415" i="1"/>
  <c r="BF415" i="1"/>
  <c r="BI415" i="1"/>
  <c r="AE415" i="1" s="1"/>
  <c r="BJ415" i="1"/>
  <c r="L416" i="1"/>
  <c r="AL416" i="1" s="1"/>
  <c r="Z416" i="1"/>
  <c r="AB416" i="1"/>
  <c r="AC416" i="1"/>
  <c r="AF416" i="1"/>
  <c r="AG416" i="1"/>
  <c r="AH416" i="1"/>
  <c r="AJ416" i="1"/>
  <c r="AK416" i="1"/>
  <c r="AO416" i="1"/>
  <c r="AP416" i="1"/>
  <c r="K416" i="1" s="1"/>
  <c r="BD416" i="1"/>
  <c r="BF416" i="1"/>
  <c r="BI416" i="1"/>
  <c r="AE416" i="1" s="1"/>
  <c r="BJ416" i="1"/>
  <c r="L417" i="1"/>
  <c r="Z417" i="1"/>
  <c r="AB417" i="1"/>
  <c r="AC417" i="1"/>
  <c r="AF417" i="1"/>
  <c r="AG417" i="1"/>
  <c r="AH417" i="1"/>
  <c r="AJ417" i="1"/>
  <c r="AK417" i="1"/>
  <c r="AL417" i="1"/>
  <c r="AO417" i="1"/>
  <c r="J417" i="1" s="1"/>
  <c r="AP417" i="1"/>
  <c r="AX417" i="1" s="1"/>
  <c r="BD417" i="1"/>
  <c r="BF417" i="1"/>
  <c r="BH417" i="1"/>
  <c r="AD417" i="1" s="1"/>
  <c r="BI417" i="1"/>
  <c r="AE417" i="1" s="1"/>
  <c r="BJ417" i="1"/>
  <c r="L418" i="1"/>
  <c r="AL418" i="1" s="1"/>
  <c r="Z418" i="1"/>
  <c r="AB418" i="1"/>
  <c r="AC418" i="1"/>
  <c r="AF418" i="1"/>
  <c r="AG418" i="1"/>
  <c r="AH418" i="1"/>
  <c r="AJ418" i="1"/>
  <c r="AK418" i="1"/>
  <c r="AO418" i="1"/>
  <c r="AP418" i="1"/>
  <c r="K418" i="1" s="1"/>
  <c r="BD418" i="1"/>
  <c r="BF418" i="1"/>
  <c r="BI418" i="1"/>
  <c r="AE418" i="1" s="1"/>
  <c r="BJ418" i="1"/>
  <c r="L419" i="1"/>
  <c r="Z419" i="1"/>
  <c r="AB419" i="1"/>
  <c r="AC419" i="1"/>
  <c r="AF419" i="1"/>
  <c r="AG419" i="1"/>
  <c r="AH419" i="1"/>
  <c r="AJ419" i="1"/>
  <c r="AK419" i="1"/>
  <c r="AL419" i="1"/>
  <c r="AO419" i="1"/>
  <c r="AP419" i="1"/>
  <c r="K419" i="1" s="1"/>
  <c r="BD419" i="1"/>
  <c r="BF419" i="1"/>
  <c r="BI419" i="1"/>
  <c r="AE419" i="1" s="1"/>
  <c r="BJ419" i="1"/>
  <c r="L420" i="1"/>
  <c r="AL420" i="1" s="1"/>
  <c r="Z420" i="1"/>
  <c r="AB420" i="1"/>
  <c r="AC420" i="1"/>
  <c r="AF420" i="1"/>
  <c r="AG420" i="1"/>
  <c r="AH420" i="1"/>
  <c r="AJ420" i="1"/>
  <c r="AK420" i="1"/>
  <c r="AO420" i="1"/>
  <c r="AP420" i="1"/>
  <c r="K420" i="1" s="1"/>
  <c r="BD420" i="1"/>
  <c r="BF420" i="1"/>
  <c r="BI420" i="1"/>
  <c r="AE420" i="1" s="1"/>
  <c r="BJ420" i="1"/>
  <c r="L421" i="1"/>
  <c r="Z421" i="1"/>
  <c r="AB421" i="1"/>
  <c r="AC421" i="1"/>
  <c r="AF421" i="1"/>
  <c r="AG421" i="1"/>
  <c r="AH421" i="1"/>
  <c r="AJ421" i="1"/>
  <c r="AK421" i="1"/>
  <c r="AL421" i="1"/>
  <c r="AO421" i="1"/>
  <c r="J421" i="1" s="1"/>
  <c r="AP421" i="1"/>
  <c r="AX421" i="1" s="1"/>
  <c r="BD421" i="1"/>
  <c r="BF421" i="1"/>
  <c r="BH421" i="1"/>
  <c r="AD421" i="1" s="1"/>
  <c r="BI421" i="1"/>
  <c r="AE421" i="1" s="1"/>
  <c r="BJ421" i="1"/>
  <c r="L422" i="1"/>
  <c r="AL422" i="1" s="1"/>
  <c r="Z422" i="1"/>
  <c r="AB422" i="1"/>
  <c r="AC422" i="1"/>
  <c r="AF422" i="1"/>
  <c r="AG422" i="1"/>
  <c r="AH422" i="1"/>
  <c r="AJ422" i="1"/>
  <c r="AK422" i="1"/>
  <c r="AO422" i="1"/>
  <c r="AP422" i="1"/>
  <c r="K422" i="1" s="1"/>
  <c r="BD422" i="1"/>
  <c r="BF422" i="1"/>
  <c r="BI422" i="1"/>
  <c r="AE422" i="1" s="1"/>
  <c r="BJ422" i="1"/>
  <c r="L423" i="1"/>
  <c r="Z423" i="1"/>
  <c r="AB423" i="1"/>
  <c r="AC423" i="1"/>
  <c r="AF423" i="1"/>
  <c r="AG423" i="1"/>
  <c r="AH423" i="1"/>
  <c r="AJ423" i="1"/>
  <c r="AK423" i="1"/>
  <c r="AL423" i="1"/>
  <c r="AO423" i="1"/>
  <c r="AP423" i="1"/>
  <c r="K423" i="1" s="1"/>
  <c r="BD423" i="1"/>
  <c r="BF423" i="1"/>
  <c r="BI423" i="1"/>
  <c r="AE423" i="1" s="1"/>
  <c r="BJ423" i="1"/>
  <c r="L424" i="1"/>
  <c r="AL424" i="1" s="1"/>
  <c r="AB424" i="1"/>
  <c r="AC424" i="1"/>
  <c r="AD424" i="1"/>
  <c r="AE424" i="1"/>
  <c r="AF424" i="1"/>
  <c r="AG424" i="1"/>
  <c r="AH424" i="1"/>
  <c r="AJ424" i="1"/>
  <c r="AK424" i="1"/>
  <c r="AO424" i="1"/>
  <c r="AP424" i="1"/>
  <c r="K424" i="1" s="1"/>
  <c r="BD424" i="1"/>
  <c r="BF424" i="1"/>
  <c r="BI424" i="1"/>
  <c r="BJ424" i="1"/>
  <c r="Z424" i="1" s="1"/>
  <c r="L426" i="1"/>
  <c r="Z426" i="1"/>
  <c r="AB426" i="1"/>
  <c r="AC426" i="1"/>
  <c r="AF426" i="1"/>
  <c r="AG426" i="1"/>
  <c r="AH426" i="1"/>
  <c r="AJ426" i="1"/>
  <c r="AK426" i="1"/>
  <c r="AL426" i="1"/>
  <c r="AO426" i="1"/>
  <c r="AP426" i="1"/>
  <c r="K426" i="1" s="1"/>
  <c r="BD426" i="1"/>
  <c r="BF426" i="1"/>
  <c r="BI426" i="1"/>
  <c r="AE426" i="1" s="1"/>
  <c r="BJ426" i="1"/>
  <c r="L427" i="1"/>
  <c r="AL427" i="1" s="1"/>
  <c r="Z427" i="1"/>
  <c r="AB427" i="1"/>
  <c r="AC427" i="1"/>
  <c r="AF427" i="1"/>
  <c r="AG427" i="1"/>
  <c r="AH427" i="1"/>
  <c r="AJ427" i="1"/>
  <c r="AK427" i="1"/>
  <c r="AO427" i="1"/>
  <c r="J427" i="1" s="1"/>
  <c r="AP427" i="1"/>
  <c r="BD427" i="1"/>
  <c r="BF427" i="1"/>
  <c r="BH427" i="1"/>
  <c r="AD427" i="1" s="1"/>
  <c r="BJ427" i="1"/>
  <c r="L428" i="1"/>
  <c r="AL428" i="1" s="1"/>
  <c r="Z428" i="1"/>
  <c r="AB428" i="1"/>
  <c r="AC428" i="1"/>
  <c r="AF428" i="1"/>
  <c r="AG428" i="1"/>
  <c r="AH428" i="1"/>
  <c r="AJ428" i="1"/>
  <c r="AK428" i="1"/>
  <c r="AO428" i="1"/>
  <c r="J428" i="1" s="1"/>
  <c r="AP428" i="1"/>
  <c r="AW428" i="1"/>
  <c r="BD428" i="1"/>
  <c r="BF428" i="1"/>
  <c r="BH428" i="1"/>
  <c r="AD428" i="1" s="1"/>
  <c r="BJ428" i="1"/>
  <c r="L429" i="1"/>
  <c r="AL429" i="1" s="1"/>
  <c r="Z429" i="1"/>
  <c r="AB429" i="1"/>
  <c r="AC429" i="1"/>
  <c r="AF429" i="1"/>
  <c r="AG429" i="1"/>
  <c r="AH429" i="1"/>
  <c r="AJ429" i="1"/>
  <c r="AK429" i="1"/>
  <c r="AO429" i="1"/>
  <c r="AW429" i="1" s="1"/>
  <c r="AP429" i="1"/>
  <c r="K429" i="1" s="1"/>
  <c r="AX429" i="1"/>
  <c r="BD429" i="1"/>
  <c r="BF429" i="1"/>
  <c r="BH429" i="1"/>
  <c r="AD429" i="1" s="1"/>
  <c r="BI429" i="1"/>
  <c r="AE429" i="1" s="1"/>
  <c r="BJ429" i="1"/>
  <c r="L430" i="1"/>
  <c r="Z430" i="1"/>
  <c r="AB430" i="1"/>
  <c r="AC430" i="1"/>
  <c r="AF430" i="1"/>
  <c r="AG430" i="1"/>
  <c r="AH430" i="1"/>
  <c r="AJ430" i="1"/>
  <c r="AK430" i="1"/>
  <c r="AL430" i="1"/>
  <c r="AO430" i="1"/>
  <c r="J430" i="1" s="1"/>
  <c r="AP430" i="1"/>
  <c r="K430" i="1" s="1"/>
  <c r="AW430" i="1"/>
  <c r="BD430" i="1"/>
  <c r="BF430" i="1"/>
  <c r="BI430" i="1"/>
  <c r="AE430" i="1" s="1"/>
  <c r="BJ430" i="1"/>
  <c r="L431" i="1"/>
  <c r="AL431" i="1" s="1"/>
  <c r="Z431" i="1"/>
  <c r="AB431" i="1"/>
  <c r="AC431" i="1"/>
  <c r="AF431" i="1"/>
  <c r="AG431" i="1"/>
  <c r="AH431" i="1"/>
  <c r="AJ431" i="1"/>
  <c r="AK431" i="1"/>
  <c r="AO431" i="1"/>
  <c r="J431" i="1" s="1"/>
  <c r="AP431" i="1"/>
  <c r="BD431" i="1"/>
  <c r="BF431" i="1"/>
  <c r="BH431" i="1"/>
  <c r="AD431" i="1" s="1"/>
  <c r="BJ431" i="1"/>
  <c r="L432" i="1"/>
  <c r="Z432" i="1"/>
  <c r="AB432" i="1"/>
  <c r="AC432" i="1"/>
  <c r="AF432" i="1"/>
  <c r="AG432" i="1"/>
  <c r="AH432" i="1"/>
  <c r="AJ432" i="1"/>
  <c r="AK432" i="1"/>
  <c r="AL432" i="1"/>
  <c r="AO432" i="1"/>
  <c r="AP432" i="1"/>
  <c r="AX432" i="1" s="1"/>
  <c r="AW432" i="1"/>
  <c r="BC432" i="1" s="1"/>
  <c r="BD432" i="1"/>
  <c r="BF432" i="1"/>
  <c r="BJ432" i="1"/>
  <c r="L433" i="1"/>
  <c r="AL433" i="1" s="1"/>
  <c r="Z433" i="1"/>
  <c r="AB433" i="1"/>
  <c r="AC433" i="1"/>
  <c r="AF433" i="1"/>
  <c r="AG433" i="1"/>
  <c r="AH433" i="1"/>
  <c r="AJ433" i="1"/>
  <c r="AK433" i="1"/>
  <c r="AO433" i="1"/>
  <c r="AW433" i="1" s="1"/>
  <c r="AP433" i="1"/>
  <c r="K433" i="1" s="1"/>
  <c r="BD433" i="1"/>
  <c r="BF433" i="1"/>
  <c r="BH433" i="1"/>
  <c r="AD433" i="1" s="1"/>
  <c r="BI433" i="1"/>
  <c r="AE433" i="1" s="1"/>
  <c r="BJ433" i="1"/>
  <c r="L434" i="1"/>
  <c r="Z434" i="1"/>
  <c r="AB434" i="1"/>
  <c r="AC434" i="1"/>
  <c r="AF434" i="1"/>
  <c r="AG434" i="1"/>
  <c r="AH434" i="1"/>
  <c r="AJ434" i="1"/>
  <c r="AK434" i="1"/>
  <c r="AL434" i="1"/>
  <c r="AO434" i="1"/>
  <c r="J434" i="1" s="1"/>
  <c r="AP434" i="1"/>
  <c r="K434" i="1" s="1"/>
  <c r="BD434" i="1"/>
  <c r="BF434" i="1"/>
  <c r="BH434" i="1"/>
  <c r="AD434" i="1" s="1"/>
  <c r="BJ434" i="1"/>
  <c r="L435" i="1"/>
  <c r="AL435" i="1" s="1"/>
  <c r="Z435" i="1"/>
  <c r="AB435" i="1"/>
  <c r="AC435" i="1"/>
  <c r="AF435" i="1"/>
  <c r="AG435" i="1"/>
  <c r="AH435" i="1"/>
  <c r="AJ435" i="1"/>
  <c r="AK435" i="1"/>
  <c r="AO435" i="1"/>
  <c r="J435" i="1" s="1"/>
  <c r="AP435" i="1"/>
  <c r="K435" i="1" s="1"/>
  <c r="AX435" i="1"/>
  <c r="BD435" i="1"/>
  <c r="BF435" i="1"/>
  <c r="BH435" i="1"/>
  <c r="AD435" i="1" s="1"/>
  <c r="BI435" i="1"/>
  <c r="AE435" i="1" s="1"/>
  <c r="BJ435" i="1"/>
  <c r="L436" i="1"/>
  <c r="Z436" i="1"/>
  <c r="AB436" i="1"/>
  <c r="AC436" i="1"/>
  <c r="AF436" i="1"/>
  <c r="AG436" i="1"/>
  <c r="AH436" i="1"/>
  <c r="AJ436" i="1"/>
  <c r="AK436" i="1"/>
  <c r="AL436" i="1"/>
  <c r="AO436" i="1"/>
  <c r="J436" i="1" s="1"/>
  <c r="AP436" i="1"/>
  <c r="AX436" i="1" s="1"/>
  <c r="BD436" i="1"/>
  <c r="BF436" i="1"/>
  <c r="BH436" i="1"/>
  <c r="AD436" i="1" s="1"/>
  <c r="BI436" i="1"/>
  <c r="AE436" i="1" s="1"/>
  <c r="BJ436" i="1"/>
  <c r="L437" i="1"/>
  <c r="AL437" i="1" s="1"/>
  <c r="Z437" i="1"/>
  <c r="AB437" i="1"/>
  <c r="AC437" i="1"/>
  <c r="AF437" i="1"/>
  <c r="AG437" i="1"/>
  <c r="AH437" i="1"/>
  <c r="AJ437" i="1"/>
  <c r="AK437" i="1"/>
  <c r="AO437" i="1"/>
  <c r="AP437" i="1"/>
  <c r="BI437" i="1" s="1"/>
  <c r="AE437" i="1" s="1"/>
  <c r="BD437" i="1"/>
  <c r="BF437" i="1"/>
  <c r="BJ437" i="1"/>
  <c r="L438" i="1"/>
  <c r="Z438" i="1"/>
  <c r="AB438" i="1"/>
  <c r="AC438" i="1"/>
  <c r="AF438" i="1"/>
  <c r="AG438" i="1"/>
  <c r="AH438" i="1"/>
  <c r="AJ438" i="1"/>
  <c r="AK438" i="1"/>
  <c r="AL438" i="1"/>
  <c r="AO438" i="1"/>
  <c r="AP438" i="1"/>
  <c r="K438" i="1" s="1"/>
  <c r="BD438" i="1"/>
  <c r="BF438" i="1"/>
  <c r="BI438" i="1"/>
  <c r="AE438" i="1" s="1"/>
  <c r="BJ438" i="1"/>
  <c r="L439" i="1"/>
  <c r="AL439" i="1" s="1"/>
  <c r="Z439" i="1"/>
  <c r="AB439" i="1"/>
  <c r="AC439" i="1"/>
  <c r="AF439" i="1"/>
  <c r="AG439" i="1"/>
  <c r="AH439" i="1"/>
  <c r="AJ439" i="1"/>
  <c r="AK439" i="1"/>
  <c r="AO439" i="1"/>
  <c r="J439" i="1" s="1"/>
  <c r="AP439" i="1"/>
  <c r="AX439" i="1"/>
  <c r="BD439" i="1"/>
  <c r="BF439" i="1"/>
  <c r="BJ439" i="1"/>
  <c r="L440" i="1"/>
  <c r="Z440" i="1"/>
  <c r="AB440" i="1"/>
  <c r="AC440" i="1"/>
  <c r="AF440" i="1"/>
  <c r="AG440" i="1"/>
  <c r="AH440" i="1"/>
  <c r="AJ440" i="1"/>
  <c r="AK440" i="1"/>
  <c r="AL440" i="1"/>
  <c r="AO440" i="1"/>
  <c r="J440" i="1" s="1"/>
  <c r="AP440" i="1"/>
  <c r="AW440" i="1"/>
  <c r="BD440" i="1"/>
  <c r="BF440" i="1"/>
  <c r="BH440" i="1"/>
  <c r="AD440" i="1" s="1"/>
  <c r="BJ440" i="1"/>
  <c r="L441" i="1"/>
  <c r="AL441" i="1" s="1"/>
  <c r="Z441" i="1"/>
  <c r="AB441" i="1"/>
  <c r="AC441" i="1"/>
  <c r="AF441" i="1"/>
  <c r="AG441" i="1"/>
  <c r="AH441" i="1"/>
  <c r="AJ441" i="1"/>
  <c r="AK441" i="1"/>
  <c r="AO441" i="1"/>
  <c r="AW441" i="1" s="1"/>
  <c r="AP441" i="1"/>
  <c r="K441" i="1" s="1"/>
  <c r="AX441" i="1"/>
  <c r="BD441" i="1"/>
  <c r="BF441" i="1"/>
  <c r="BJ441" i="1"/>
  <c r="L442" i="1"/>
  <c r="AL442" i="1" s="1"/>
  <c r="Z442" i="1"/>
  <c r="AB442" i="1"/>
  <c r="AC442" i="1"/>
  <c r="AF442" i="1"/>
  <c r="AG442" i="1"/>
  <c r="AH442" i="1"/>
  <c r="AJ442" i="1"/>
  <c r="AK442" i="1"/>
  <c r="AO442" i="1"/>
  <c r="J442" i="1" s="1"/>
  <c r="AP442" i="1"/>
  <c r="K442" i="1" s="1"/>
  <c r="AW442" i="1"/>
  <c r="BD442" i="1"/>
  <c r="BF442" i="1"/>
  <c r="BH442" i="1"/>
  <c r="AD442" i="1" s="1"/>
  <c r="BI442" i="1"/>
  <c r="AE442" i="1" s="1"/>
  <c r="BJ442" i="1"/>
  <c r="L443" i="1"/>
  <c r="AL443" i="1" s="1"/>
  <c r="Z443" i="1"/>
  <c r="AB443" i="1"/>
  <c r="AC443" i="1"/>
  <c r="AF443" i="1"/>
  <c r="AG443" i="1"/>
  <c r="AH443" i="1"/>
  <c r="AJ443" i="1"/>
  <c r="AK443" i="1"/>
  <c r="AO443" i="1"/>
  <c r="J443" i="1" s="1"/>
  <c r="AP443" i="1"/>
  <c r="K443" i="1" s="1"/>
  <c r="AX443" i="1"/>
  <c r="BD443" i="1"/>
  <c r="BF443" i="1"/>
  <c r="BH443" i="1"/>
  <c r="AD443" i="1" s="1"/>
  <c r="BI443" i="1"/>
  <c r="AE443" i="1" s="1"/>
  <c r="BJ443" i="1"/>
  <c r="L444" i="1"/>
  <c r="Z444" i="1"/>
  <c r="AB444" i="1"/>
  <c r="AC444" i="1"/>
  <c r="AF444" i="1"/>
  <c r="AG444" i="1"/>
  <c r="AH444" i="1"/>
  <c r="AJ444" i="1"/>
  <c r="AK444" i="1"/>
  <c r="AL444" i="1"/>
  <c r="AO444" i="1"/>
  <c r="J444" i="1" s="1"/>
  <c r="AP444" i="1"/>
  <c r="AX444" i="1" s="1"/>
  <c r="BD444" i="1"/>
  <c r="BF444" i="1"/>
  <c r="BI444" i="1"/>
  <c r="AE444" i="1" s="1"/>
  <c r="BJ444" i="1"/>
  <c r="L445" i="1"/>
  <c r="AL445" i="1" s="1"/>
  <c r="Z445" i="1"/>
  <c r="AB445" i="1"/>
  <c r="AC445" i="1"/>
  <c r="AF445" i="1"/>
  <c r="AG445" i="1"/>
  <c r="AH445" i="1"/>
  <c r="AJ445" i="1"/>
  <c r="AK445" i="1"/>
  <c r="AO445" i="1"/>
  <c r="AW445" i="1" s="1"/>
  <c r="AP445" i="1"/>
  <c r="K445" i="1" s="1"/>
  <c r="BD445" i="1"/>
  <c r="BF445" i="1"/>
  <c r="BH445" i="1"/>
  <c r="AD445" i="1" s="1"/>
  <c r="BJ445" i="1"/>
  <c r="L446" i="1"/>
  <c r="Z446" i="1"/>
  <c r="AB446" i="1"/>
  <c r="AC446" i="1"/>
  <c r="AF446" i="1"/>
  <c r="AG446" i="1"/>
  <c r="AH446" i="1"/>
  <c r="AJ446" i="1"/>
  <c r="AK446" i="1"/>
  <c r="AL446" i="1"/>
  <c r="AO446" i="1"/>
  <c r="J446" i="1" s="1"/>
  <c r="AP446" i="1"/>
  <c r="K446" i="1" s="1"/>
  <c r="AW446" i="1"/>
  <c r="BD446" i="1"/>
  <c r="BF446" i="1"/>
  <c r="BH446" i="1"/>
  <c r="AD446" i="1" s="1"/>
  <c r="BI446" i="1"/>
  <c r="AE446" i="1" s="1"/>
  <c r="BJ446" i="1"/>
  <c r="L447" i="1"/>
  <c r="AL447" i="1" s="1"/>
  <c r="Z447" i="1"/>
  <c r="AB447" i="1"/>
  <c r="AC447" i="1"/>
  <c r="AF447" i="1"/>
  <c r="AG447" i="1"/>
  <c r="AH447" i="1"/>
  <c r="AJ447" i="1"/>
  <c r="AK447" i="1"/>
  <c r="AO447" i="1"/>
  <c r="J447" i="1" s="1"/>
  <c r="AP447" i="1"/>
  <c r="K447" i="1" s="1"/>
  <c r="BD447" i="1"/>
  <c r="BF447" i="1"/>
  <c r="BH447" i="1"/>
  <c r="AD447" i="1" s="1"/>
  <c r="BI447" i="1"/>
  <c r="AE447" i="1" s="1"/>
  <c r="BJ447" i="1"/>
  <c r="L448" i="1"/>
  <c r="Z448" i="1"/>
  <c r="AB448" i="1"/>
  <c r="AC448" i="1"/>
  <c r="AF448" i="1"/>
  <c r="AG448" i="1"/>
  <c r="AH448" i="1"/>
  <c r="AJ448" i="1"/>
  <c r="AK448" i="1"/>
  <c r="AL448" i="1"/>
  <c r="AO448" i="1"/>
  <c r="AP448" i="1"/>
  <c r="AX448" i="1" s="1"/>
  <c r="BD448" i="1"/>
  <c r="BF448" i="1"/>
  <c r="BI448" i="1"/>
  <c r="AE448" i="1" s="1"/>
  <c r="BJ448" i="1"/>
  <c r="L449" i="1"/>
  <c r="AL449" i="1" s="1"/>
  <c r="Z449" i="1"/>
  <c r="AB449" i="1"/>
  <c r="AC449" i="1"/>
  <c r="AF449" i="1"/>
  <c r="AG449" i="1"/>
  <c r="AH449" i="1"/>
  <c r="AJ449" i="1"/>
  <c r="AK449" i="1"/>
  <c r="AO449" i="1"/>
  <c r="AP449" i="1"/>
  <c r="K449" i="1" s="1"/>
  <c r="BD449" i="1"/>
  <c r="BF449" i="1"/>
  <c r="BI449" i="1"/>
  <c r="AE449" i="1" s="1"/>
  <c r="BJ449" i="1"/>
  <c r="L450" i="1"/>
  <c r="Z450" i="1"/>
  <c r="AB450" i="1"/>
  <c r="AC450" i="1"/>
  <c r="AF450" i="1"/>
  <c r="AG450" i="1"/>
  <c r="AH450" i="1"/>
  <c r="AJ450" i="1"/>
  <c r="AK450" i="1"/>
  <c r="AL450" i="1"/>
  <c r="AO450" i="1"/>
  <c r="AP450" i="1"/>
  <c r="BD450" i="1"/>
  <c r="BF450" i="1"/>
  <c r="BJ450" i="1"/>
  <c r="L451" i="1"/>
  <c r="AL451" i="1" s="1"/>
  <c r="Z451" i="1"/>
  <c r="AB451" i="1"/>
  <c r="AC451" i="1"/>
  <c r="AF451" i="1"/>
  <c r="AG451" i="1"/>
  <c r="AH451" i="1"/>
  <c r="AJ451" i="1"/>
  <c r="AK451" i="1"/>
  <c r="AO451" i="1"/>
  <c r="J451" i="1" s="1"/>
  <c r="AP451" i="1"/>
  <c r="BD451" i="1"/>
  <c r="BF451" i="1"/>
  <c r="BH451" i="1"/>
  <c r="AD451" i="1" s="1"/>
  <c r="BJ451" i="1"/>
  <c r="L452" i="1"/>
  <c r="AL452" i="1" s="1"/>
  <c r="Z452" i="1"/>
  <c r="AB452" i="1"/>
  <c r="AC452" i="1"/>
  <c r="AF452" i="1"/>
  <c r="AG452" i="1"/>
  <c r="AH452" i="1"/>
  <c r="AJ452" i="1"/>
  <c r="AK452" i="1"/>
  <c r="AO452" i="1"/>
  <c r="J452" i="1" s="1"/>
  <c r="AP452" i="1"/>
  <c r="AW452" i="1"/>
  <c r="BD452" i="1"/>
  <c r="BF452" i="1"/>
  <c r="BJ452" i="1"/>
  <c r="L453" i="1"/>
  <c r="AL453" i="1" s="1"/>
  <c r="Z453" i="1"/>
  <c r="AB453" i="1"/>
  <c r="AC453" i="1"/>
  <c r="AF453" i="1"/>
  <c r="AG453" i="1"/>
  <c r="AH453" i="1"/>
  <c r="AJ453" i="1"/>
  <c r="AK453" i="1"/>
  <c r="AO453" i="1"/>
  <c r="AW453" i="1" s="1"/>
  <c r="AP453" i="1"/>
  <c r="K453" i="1" s="1"/>
  <c r="AX453" i="1"/>
  <c r="BD453" i="1"/>
  <c r="BF453" i="1"/>
  <c r="BH453" i="1"/>
  <c r="AD453" i="1" s="1"/>
  <c r="BI453" i="1"/>
  <c r="AE453" i="1" s="1"/>
  <c r="BJ453" i="1"/>
  <c r="L454" i="1"/>
  <c r="AL454" i="1" s="1"/>
  <c r="Z454" i="1"/>
  <c r="AB454" i="1"/>
  <c r="AC454" i="1"/>
  <c r="AF454" i="1"/>
  <c r="AG454" i="1"/>
  <c r="AH454" i="1"/>
  <c r="AJ454" i="1"/>
  <c r="AK454" i="1"/>
  <c r="AO454" i="1"/>
  <c r="J454" i="1" s="1"/>
  <c r="AP454" i="1"/>
  <c r="K454" i="1" s="1"/>
  <c r="AW454" i="1"/>
  <c r="BD454" i="1"/>
  <c r="BF454" i="1"/>
  <c r="BJ454" i="1"/>
  <c r="L455" i="1"/>
  <c r="AL455" i="1" s="1"/>
  <c r="Z455" i="1"/>
  <c r="AB455" i="1"/>
  <c r="AC455" i="1"/>
  <c r="AF455" i="1"/>
  <c r="AG455" i="1"/>
  <c r="AH455" i="1"/>
  <c r="AJ455" i="1"/>
  <c r="AK455" i="1"/>
  <c r="AO455" i="1"/>
  <c r="J455" i="1" s="1"/>
  <c r="AP455" i="1"/>
  <c r="K455" i="1" s="1"/>
  <c r="BD455" i="1"/>
  <c r="BF455" i="1"/>
  <c r="BH455" i="1"/>
  <c r="AD455" i="1" s="1"/>
  <c r="BI455" i="1"/>
  <c r="AE455" i="1" s="1"/>
  <c r="BJ455" i="1"/>
  <c r="L456" i="1"/>
  <c r="AL456" i="1" s="1"/>
  <c r="Z456" i="1"/>
  <c r="AB456" i="1"/>
  <c r="AC456" i="1"/>
  <c r="AF456" i="1"/>
  <c r="AG456" i="1"/>
  <c r="AH456" i="1"/>
  <c r="AJ456" i="1"/>
  <c r="AK456" i="1"/>
  <c r="AO456" i="1"/>
  <c r="J456" i="1" s="1"/>
  <c r="AP456" i="1"/>
  <c r="AX456" i="1" s="1"/>
  <c r="AW456" i="1"/>
  <c r="AV456" i="1" s="1"/>
  <c r="BD456" i="1"/>
  <c r="BF456" i="1"/>
  <c r="BI456" i="1"/>
  <c r="AE456" i="1" s="1"/>
  <c r="BJ456" i="1"/>
  <c r="L457" i="1"/>
  <c r="AL457" i="1" s="1"/>
  <c r="Z457" i="1"/>
  <c r="AB457" i="1"/>
  <c r="AC457" i="1"/>
  <c r="AF457" i="1"/>
  <c r="AG457" i="1"/>
  <c r="AH457" i="1"/>
  <c r="AJ457" i="1"/>
  <c r="AK457" i="1"/>
  <c r="AO457" i="1"/>
  <c r="AW457" i="1" s="1"/>
  <c r="AP457" i="1"/>
  <c r="K457" i="1" s="1"/>
  <c r="BD457" i="1"/>
  <c r="BF457" i="1"/>
  <c r="BH457" i="1"/>
  <c r="AD457" i="1" s="1"/>
  <c r="BJ457" i="1"/>
  <c r="L458" i="1"/>
  <c r="Z458" i="1"/>
  <c r="AB458" i="1"/>
  <c r="AC458" i="1"/>
  <c r="AF458" i="1"/>
  <c r="AG458" i="1"/>
  <c r="AH458" i="1"/>
  <c r="AJ458" i="1"/>
  <c r="AK458" i="1"/>
  <c r="AL458" i="1"/>
  <c r="AO458" i="1"/>
  <c r="J458" i="1" s="1"/>
  <c r="AP458" i="1"/>
  <c r="K458" i="1" s="1"/>
  <c r="AW458" i="1"/>
  <c r="BD458" i="1"/>
  <c r="BF458" i="1"/>
  <c r="BH458" i="1"/>
  <c r="AD458" i="1" s="1"/>
  <c r="BI458" i="1"/>
  <c r="AE458" i="1" s="1"/>
  <c r="BJ458" i="1"/>
  <c r="L459" i="1"/>
  <c r="Z459" i="1"/>
  <c r="AB459" i="1"/>
  <c r="AC459" i="1"/>
  <c r="AF459" i="1"/>
  <c r="AG459" i="1"/>
  <c r="AH459" i="1"/>
  <c r="AJ459" i="1"/>
  <c r="AK459" i="1"/>
  <c r="AL459" i="1"/>
  <c r="AO459" i="1"/>
  <c r="J459" i="1" s="1"/>
  <c r="AP459" i="1"/>
  <c r="K459" i="1" s="1"/>
  <c r="BD459" i="1"/>
  <c r="BF459" i="1"/>
  <c r="BH459" i="1"/>
  <c r="AD459" i="1" s="1"/>
  <c r="BI459" i="1"/>
  <c r="AE459" i="1" s="1"/>
  <c r="BJ459" i="1"/>
  <c r="L460" i="1"/>
  <c r="Z460" i="1"/>
  <c r="AB460" i="1"/>
  <c r="AC460" i="1"/>
  <c r="AF460" i="1"/>
  <c r="AG460" i="1"/>
  <c r="AH460" i="1"/>
  <c r="AJ460" i="1"/>
  <c r="AK460" i="1"/>
  <c r="AL460" i="1"/>
  <c r="AO460" i="1"/>
  <c r="J460" i="1" s="1"/>
  <c r="AP460" i="1"/>
  <c r="AX460" i="1" s="1"/>
  <c r="BD460" i="1"/>
  <c r="BF460" i="1"/>
  <c r="BH460" i="1"/>
  <c r="AD460" i="1" s="1"/>
  <c r="BI460" i="1"/>
  <c r="AE460" i="1" s="1"/>
  <c r="BJ460" i="1"/>
  <c r="L461" i="1"/>
  <c r="Z461" i="1"/>
  <c r="AB461" i="1"/>
  <c r="AC461" i="1"/>
  <c r="AF461" i="1"/>
  <c r="AG461" i="1"/>
  <c r="AH461" i="1"/>
  <c r="AJ461" i="1"/>
  <c r="AK461" i="1"/>
  <c r="AL461" i="1"/>
  <c r="AO461" i="1"/>
  <c r="AW461" i="1" s="1"/>
  <c r="AP461" i="1"/>
  <c r="K461" i="1" s="1"/>
  <c r="BD461" i="1"/>
  <c r="BF461" i="1"/>
  <c r="BH461" i="1"/>
  <c r="AD461" i="1" s="1"/>
  <c r="BI461" i="1"/>
  <c r="AE461" i="1" s="1"/>
  <c r="BJ461" i="1"/>
  <c r="L462" i="1"/>
  <c r="Z462" i="1"/>
  <c r="AB462" i="1"/>
  <c r="AC462" i="1"/>
  <c r="AF462" i="1"/>
  <c r="AG462" i="1"/>
  <c r="AH462" i="1"/>
  <c r="AJ462" i="1"/>
  <c r="AK462" i="1"/>
  <c r="AL462" i="1"/>
  <c r="AO462" i="1"/>
  <c r="J462" i="1" s="1"/>
  <c r="AP462" i="1"/>
  <c r="K462" i="1" s="1"/>
  <c r="BD462" i="1"/>
  <c r="BF462" i="1"/>
  <c r="BH462" i="1"/>
  <c r="AD462" i="1" s="1"/>
  <c r="BI462" i="1"/>
  <c r="AE462" i="1" s="1"/>
  <c r="BJ462" i="1"/>
  <c r="L463" i="1"/>
  <c r="Z463" i="1"/>
  <c r="AB463" i="1"/>
  <c r="AC463" i="1"/>
  <c r="AF463" i="1"/>
  <c r="AG463" i="1"/>
  <c r="AH463" i="1"/>
  <c r="AJ463" i="1"/>
  <c r="AK463" i="1"/>
  <c r="AL463" i="1"/>
  <c r="AO463" i="1"/>
  <c r="J463" i="1" s="1"/>
  <c r="AP463" i="1"/>
  <c r="K463" i="1" s="1"/>
  <c r="BD463" i="1"/>
  <c r="BF463" i="1"/>
  <c r="BH463" i="1"/>
  <c r="AD463" i="1" s="1"/>
  <c r="BI463" i="1"/>
  <c r="AE463" i="1" s="1"/>
  <c r="BJ463" i="1"/>
  <c r="L464" i="1"/>
  <c r="Z464" i="1"/>
  <c r="AB464" i="1"/>
  <c r="AC464" i="1"/>
  <c r="AF464" i="1"/>
  <c r="AG464" i="1"/>
  <c r="AH464" i="1"/>
  <c r="AJ464" i="1"/>
  <c r="AK464" i="1"/>
  <c r="AL464" i="1"/>
  <c r="AO464" i="1"/>
  <c r="J464" i="1" s="1"/>
  <c r="AP464" i="1"/>
  <c r="K464" i="1" s="1"/>
  <c r="BD464" i="1"/>
  <c r="BF464" i="1"/>
  <c r="BH464" i="1"/>
  <c r="AD464" i="1" s="1"/>
  <c r="BI464" i="1"/>
  <c r="AE464" i="1" s="1"/>
  <c r="BJ464" i="1"/>
  <c r="L465" i="1"/>
  <c r="Z465" i="1"/>
  <c r="AB465" i="1"/>
  <c r="AC465" i="1"/>
  <c r="AF465" i="1"/>
  <c r="AG465" i="1"/>
  <c r="AH465" i="1"/>
  <c r="AJ465" i="1"/>
  <c r="AK465" i="1"/>
  <c r="AL465" i="1"/>
  <c r="AO465" i="1"/>
  <c r="J465" i="1" s="1"/>
  <c r="AP465" i="1"/>
  <c r="K465" i="1" s="1"/>
  <c r="BD465" i="1"/>
  <c r="BF465" i="1"/>
  <c r="BI465" i="1"/>
  <c r="AE465" i="1" s="1"/>
  <c r="BJ465" i="1"/>
  <c r="L466" i="1"/>
  <c r="AL466" i="1" s="1"/>
  <c r="Z466" i="1"/>
  <c r="AB466" i="1"/>
  <c r="AC466" i="1"/>
  <c r="AF466" i="1"/>
  <c r="AG466" i="1"/>
  <c r="AH466" i="1"/>
  <c r="AJ466" i="1"/>
  <c r="AK466" i="1"/>
  <c r="AO466" i="1"/>
  <c r="J466" i="1" s="1"/>
  <c r="AP466" i="1"/>
  <c r="K466" i="1" s="1"/>
  <c r="AW466" i="1"/>
  <c r="AX466" i="1"/>
  <c r="BD466" i="1"/>
  <c r="BF466" i="1"/>
  <c r="BI466" i="1"/>
  <c r="AE466" i="1" s="1"/>
  <c r="BJ466" i="1"/>
  <c r="L467" i="1"/>
  <c r="AL467" i="1" s="1"/>
  <c r="Z467" i="1"/>
  <c r="AB467" i="1"/>
  <c r="AC467" i="1"/>
  <c r="AF467" i="1"/>
  <c r="AG467" i="1"/>
  <c r="AH467" i="1"/>
  <c r="AJ467" i="1"/>
  <c r="AK467" i="1"/>
  <c r="AO467" i="1"/>
  <c r="AW467" i="1" s="1"/>
  <c r="AP467" i="1"/>
  <c r="K467" i="1" s="1"/>
  <c r="BD467" i="1"/>
  <c r="BF467" i="1"/>
  <c r="BH467" i="1"/>
  <c r="AD467" i="1" s="1"/>
  <c r="BI467" i="1"/>
  <c r="AE467" i="1" s="1"/>
  <c r="BJ467" i="1"/>
  <c r="L468" i="1"/>
  <c r="AL468" i="1" s="1"/>
  <c r="Z468" i="1"/>
  <c r="AB468" i="1"/>
  <c r="AC468" i="1"/>
  <c r="AF468" i="1"/>
  <c r="AG468" i="1"/>
  <c r="AH468" i="1"/>
  <c r="AJ468" i="1"/>
  <c r="AK468" i="1"/>
  <c r="AO468" i="1"/>
  <c r="J468" i="1" s="1"/>
  <c r="AP468" i="1"/>
  <c r="K468" i="1" s="1"/>
  <c r="BD468" i="1"/>
  <c r="BF468" i="1"/>
  <c r="BH468" i="1"/>
  <c r="AD468" i="1" s="1"/>
  <c r="BI468" i="1"/>
  <c r="AE468" i="1" s="1"/>
  <c r="BJ468" i="1"/>
  <c r="L469" i="1"/>
  <c r="Z469" i="1"/>
  <c r="AB469" i="1"/>
  <c r="AC469" i="1"/>
  <c r="AF469" i="1"/>
  <c r="AG469" i="1"/>
  <c r="AH469" i="1"/>
  <c r="AJ469" i="1"/>
  <c r="AK469" i="1"/>
  <c r="AL469" i="1"/>
  <c r="AO469" i="1"/>
  <c r="J469" i="1" s="1"/>
  <c r="AP469" i="1"/>
  <c r="K469" i="1" s="1"/>
  <c r="AW469" i="1"/>
  <c r="AX469" i="1"/>
  <c r="BD469" i="1"/>
  <c r="BF469" i="1"/>
  <c r="BH469" i="1"/>
  <c r="AD469" i="1" s="1"/>
  <c r="BJ469" i="1"/>
  <c r="L470" i="1"/>
  <c r="Z470" i="1"/>
  <c r="AB470" i="1"/>
  <c r="AC470" i="1"/>
  <c r="AF470" i="1"/>
  <c r="AG470" i="1"/>
  <c r="AH470" i="1"/>
  <c r="AJ470" i="1"/>
  <c r="AK470" i="1"/>
  <c r="AL470" i="1"/>
  <c r="AO470" i="1"/>
  <c r="AP470" i="1"/>
  <c r="AX470" i="1" s="1"/>
  <c r="BD470" i="1"/>
  <c r="BF470" i="1"/>
  <c r="BI470" i="1"/>
  <c r="AE470" i="1" s="1"/>
  <c r="BJ470" i="1"/>
  <c r="L471" i="1"/>
  <c r="AL471" i="1" s="1"/>
  <c r="Z471" i="1"/>
  <c r="AB471" i="1"/>
  <c r="AC471" i="1"/>
  <c r="AF471" i="1"/>
  <c r="AG471" i="1"/>
  <c r="AH471" i="1"/>
  <c r="AJ471" i="1"/>
  <c r="AK471" i="1"/>
  <c r="AO471" i="1"/>
  <c r="AP471" i="1"/>
  <c r="K471" i="1" s="1"/>
  <c r="BD471" i="1"/>
  <c r="BF471" i="1"/>
  <c r="BI471" i="1"/>
  <c r="AE471" i="1" s="1"/>
  <c r="BJ471" i="1"/>
  <c r="L472" i="1"/>
  <c r="AL472" i="1" s="1"/>
  <c r="Z472" i="1"/>
  <c r="AB472" i="1"/>
  <c r="AC472" i="1"/>
  <c r="AF472" i="1"/>
  <c r="AG472" i="1"/>
  <c r="AH472" i="1"/>
  <c r="AJ472" i="1"/>
  <c r="AK472" i="1"/>
  <c r="AO472" i="1"/>
  <c r="J472" i="1" s="1"/>
  <c r="AP472" i="1"/>
  <c r="K472" i="1" s="1"/>
  <c r="AX472" i="1"/>
  <c r="BD472" i="1"/>
  <c r="BF472" i="1"/>
  <c r="BH472" i="1"/>
  <c r="AD472" i="1" s="1"/>
  <c r="BJ472" i="1"/>
  <c r="L473" i="1"/>
  <c r="AL473" i="1" s="1"/>
  <c r="Z473" i="1"/>
  <c r="AB473" i="1"/>
  <c r="AC473" i="1"/>
  <c r="AF473" i="1"/>
  <c r="AG473" i="1"/>
  <c r="AH473" i="1"/>
  <c r="AJ473" i="1"/>
  <c r="AK473" i="1"/>
  <c r="AO473" i="1"/>
  <c r="J473" i="1" s="1"/>
  <c r="AP473" i="1"/>
  <c r="AX473" i="1" s="1"/>
  <c r="AW473" i="1"/>
  <c r="BD473" i="1"/>
  <c r="BF473" i="1"/>
  <c r="BH473" i="1"/>
  <c r="AD473" i="1" s="1"/>
  <c r="BI473" i="1"/>
  <c r="AE473" i="1" s="1"/>
  <c r="BJ473" i="1"/>
  <c r="L474" i="1"/>
  <c r="Z474" i="1"/>
  <c r="AB474" i="1"/>
  <c r="AC474" i="1"/>
  <c r="AF474" i="1"/>
  <c r="AG474" i="1"/>
  <c r="AH474" i="1"/>
  <c r="AJ474" i="1"/>
  <c r="AK474" i="1"/>
  <c r="AL474" i="1"/>
  <c r="AO474" i="1"/>
  <c r="J474" i="1" s="1"/>
  <c r="AP474" i="1"/>
  <c r="AX474" i="1" s="1"/>
  <c r="BD474" i="1"/>
  <c r="BF474" i="1"/>
  <c r="BH474" i="1"/>
  <c r="AD474" i="1" s="1"/>
  <c r="BI474" i="1"/>
  <c r="AE474" i="1" s="1"/>
  <c r="BJ474" i="1"/>
  <c r="L475" i="1"/>
  <c r="AL475" i="1" s="1"/>
  <c r="Z475" i="1"/>
  <c r="AB475" i="1"/>
  <c r="AC475" i="1"/>
  <c r="AF475" i="1"/>
  <c r="AG475" i="1"/>
  <c r="AH475" i="1"/>
  <c r="AJ475" i="1"/>
  <c r="AK475" i="1"/>
  <c r="AO475" i="1"/>
  <c r="AW475" i="1" s="1"/>
  <c r="AP475" i="1"/>
  <c r="K475" i="1" s="1"/>
  <c r="BD475" i="1"/>
  <c r="BF475" i="1"/>
  <c r="BH475" i="1"/>
  <c r="AD475" i="1" s="1"/>
  <c r="BI475" i="1"/>
  <c r="AE475" i="1" s="1"/>
  <c r="BJ475" i="1"/>
  <c r="L476" i="1"/>
  <c r="AL476" i="1" s="1"/>
  <c r="Z476" i="1"/>
  <c r="AB476" i="1"/>
  <c r="AC476" i="1"/>
  <c r="AF476" i="1"/>
  <c r="AG476" i="1"/>
  <c r="AH476" i="1"/>
  <c r="AJ476" i="1"/>
  <c r="AK476" i="1"/>
  <c r="AO476" i="1"/>
  <c r="AP476" i="1"/>
  <c r="BD476" i="1"/>
  <c r="BF476" i="1"/>
  <c r="BI476" i="1"/>
  <c r="AE476" i="1" s="1"/>
  <c r="BJ476" i="1"/>
  <c r="L477" i="1"/>
  <c r="Z477" i="1"/>
  <c r="AB477" i="1"/>
  <c r="AC477" i="1"/>
  <c r="AF477" i="1"/>
  <c r="AG477" i="1"/>
  <c r="AH477" i="1"/>
  <c r="AJ477" i="1"/>
  <c r="AK477" i="1"/>
  <c r="AL477" i="1"/>
  <c r="AO477" i="1"/>
  <c r="J477" i="1" s="1"/>
  <c r="AP477" i="1"/>
  <c r="K477" i="1" s="1"/>
  <c r="BD477" i="1"/>
  <c r="BF477" i="1"/>
  <c r="BH477" i="1"/>
  <c r="AD477" i="1" s="1"/>
  <c r="BI477" i="1"/>
  <c r="AE477" i="1" s="1"/>
  <c r="BJ477" i="1"/>
  <c r="L478" i="1"/>
  <c r="AL478" i="1" s="1"/>
  <c r="Z478" i="1"/>
  <c r="AB478" i="1"/>
  <c r="AC478" i="1"/>
  <c r="AF478" i="1"/>
  <c r="AG478" i="1"/>
  <c r="AH478" i="1"/>
  <c r="AJ478" i="1"/>
  <c r="AK478" i="1"/>
  <c r="AO478" i="1"/>
  <c r="J478" i="1" s="1"/>
  <c r="AP478" i="1"/>
  <c r="AX478" i="1" s="1"/>
  <c r="AW478" i="1"/>
  <c r="BD478" i="1"/>
  <c r="BF478" i="1"/>
  <c r="BH478" i="1"/>
  <c r="AD478" i="1" s="1"/>
  <c r="BI478" i="1"/>
  <c r="AE478" i="1" s="1"/>
  <c r="BJ478" i="1"/>
  <c r="J479" i="1"/>
  <c r="L479" i="1"/>
  <c r="AL479" i="1" s="1"/>
  <c r="Z479" i="1"/>
  <c r="AB479" i="1"/>
  <c r="AC479" i="1"/>
  <c r="AF479" i="1"/>
  <c r="AG479" i="1"/>
  <c r="AH479" i="1"/>
  <c r="AJ479" i="1"/>
  <c r="AK479" i="1"/>
  <c r="AO479" i="1"/>
  <c r="AW479" i="1" s="1"/>
  <c r="AP479" i="1"/>
  <c r="K479" i="1" s="1"/>
  <c r="BD479" i="1"/>
  <c r="BF479" i="1"/>
  <c r="BH479" i="1"/>
  <c r="AD479" i="1" s="1"/>
  <c r="BJ479" i="1"/>
  <c r="L480" i="1"/>
  <c r="AL480" i="1" s="1"/>
  <c r="Z480" i="1"/>
  <c r="AB480" i="1"/>
  <c r="AC480" i="1"/>
  <c r="AF480" i="1"/>
  <c r="AG480" i="1"/>
  <c r="AH480" i="1"/>
  <c r="AJ480" i="1"/>
  <c r="AK480" i="1"/>
  <c r="AO480" i="1"/>
  <c r="J480" i="1" s="1"/>
  <c r="AP480" i="1"/>
  <c r="K480" i="1" s="1"/>
  <c r="BD480" i="1"/>
  <c r="BF480" i="1"/>
  <c r="BH480" i="1"/>
  <c r="AD480" i="1" s="1"/>
  <c r="BI480" i="1"/>
  <c r="AE480" i="1" s="1"/>
  <c r="BJ480" i="1"/>
  <c r="L481" i="1"/>
  <c r="AL481" i="1" s="1"/>
  <c r="Z481" i="1"/>
  <c r="AB481" i="1"/>
  <c r="AC481" i="1"/>
  <c r="AF481" i="1"/>
  <c r="AG481" i="1"/>
  <c r="AH481" i="1"/>
  <c r="AJ481" i="1"/>
  <c r="AK481" i="1"/>
  <c r="AO481" i="1"/>
  <c r="J481" i="1" s="1"/>
  <c r="AP481" i="1"/>
  <c r="BI481" i="1" s="1"/>
  <c r="AE481" i="1" s="1"/>
  <c r="AW481" i="1"/>
  <c r="AX481" i="1"/>
  <c r="BD481" i="1"/>
  <c r="BF481" i="1"/>
  <c r="BH481" i="1"/>
  <c r="AD481" i="1" s="1"/>
  <c r="BJ481" i="1"/>
  <c r="L482" i="1"/>
  <c r="Z482" i="1"/>
  <c r="AB482" i="1"/>
  <c r="AC482" i="1"/>
  <c r="AF482" i="1"/>
  <c r="AG482" i="1"/>
  <c r="AH482" i="1"/>
  <c r="AJ482" i="1"/>
  <c r="AK482" i="1"/>
  <c r="AL482" i="1"/>
  <c r="AO482" i="1"/>
  <c r="J482" i="1" s="1"/>
  <c r="AP482" i="1"/>
  <c r="AX482" i="1" s="1"/>
  <c r="BD482" i="1"/>
  <c r="BF482" i="1"/>
  <c r="BI482" i="1"/>
  <c r="AE482" i="1" s="1"/>
  <c r="BJ482" i="1"/>
  <c r="L483" i="1"/>
  <c r="AL483" i="1" s="1"/>
  <c r="Z483" i="1"/>
  <c r="AB483" i="1"/>
  <c r="AC483" i="1"/>
  <c r="AF483" i="1"/>
  <c r="AG483" i="1"/>
  <c r="AH483" i="1"/>
  <c r="AJ483" i="1"/>
  <c r="AK483" i="1"/>
  <c r="AO483" i="1"/>
  <c r="AP483" i="1"/>
  <c r="BD483" i="1"/>
  <c r="BF483" i="1"/>
  <c r="BJ483" i="1"/>
  <c r="L484" i="1"/>
  <c r="AL484" i="1" s="1"/>
  <c r="Z484" i="1"/>
  <c r="AB484" i="1"/>
  <c r="AC484" i="1"/>
  <c r="AF484" i="1"/>
  <c r="AG484" i="1"/>
  <c r="AH484" i="1"/>
  <c r="AJ484" i="1"/>
  <c r="AK484" i="1"/>
  <c r="AO484" i="1"/>
  <c r="J484" i="1" s="1"/>
  <c r="AP484" i="1"/>
  <c r="K484" i="1" s="1"/>
  <c r="AX484" i="1"/>
  <c r="BD484" i="1"/>
  <c r="BF484" i="1"/>
  <c r="BH484" i="1"/>
  <c r="AD484" i="1" s="1"/>
  <c r="BJ484" i="1"/>
  <c r="K485" i="1"/>
  <c r="L485" i="1"/>
  <c r="AL485" i="1" s="1"/>
  <c r="Z485" i="1"/>
  <c r="AB485" i="1"/>
  <c r="AC485" i="1"/>
  <c r="AF485" i="1"/>
  <c r="AG485" i="1"/>
  <c r="AH485" i="1"/>
  <c r="AJ485" i="1"/>
  <c r="AK485" i="1"/>
  <c r="AO485" i="1"/>
  <c r="J485" i="1" s="1"/>
  <c r="AP485" i="1"/>
  <c r="AX485" i="1" s="1"/>
  <c r="AW485" i="1"/>
  <c r="BC485" i="1" s="1"/>
  <c r="BD485" i="1"/>
  <c r="BF485" i="1"/>
  <c r="BJ485" i="1"/>
  <c r="L486" i="1"/>
  <c r="Z486" i="1"/>
  <c r="AB486" i="1"/>
  <c r="AC486" i="1"/>
  <c r="AF486" i="1"/>
  <c r="AG486" i="1"/>
  <c r="AH486" i="1"/>
  <c r="AJ486" i="1"/>
  <c r="AK486" i="1"/>
  <c r="AL486" i="1"/>
  <c r="AO486" i="1"/>
  <c r="J486" i="1" s="1"/>
  <c r="AP486" i="1"/>
  <c r="AX486" i="1" s="1"/>
  <c r="BD486" i="1"/>
  <c r="BF486" i="1"/>
  <c r="BH486" i="1"/>
  <c r="AD486" i="1" s="1"/>
  <c r="BI486" i="1"/>
  <c r="AE486" i="1" s="1"/>
  <c r="BJ486" i="1"/>
  <c r="L487" i="1"/>
  <c r="Z487" i="1"/>
  <c r="AB487" i="1"/>
  <c r="AC487" i="1"/>
  <c r="AF487" i="1"/>
  <c r="AG487" i="1"/>
  <c r="AH487" i="1"/>
  <c r="AJ487" i="1"/>
  <c r="AK487" i="1"/>
  <c r="AL487" i="1"/>
  <c r="AO487" i="1"/>
  <c r="AW487" i="1" s="1"/>
  <c r="AP487" i="1"/>
  <c r="K487" i="1" s="1"/>
  <c r="BD487" i="1"/>
  <c r="BF487" i="1"/>
  <c r="BH487" i="1"/>
  <c r="AD487" i="1" s="1"/>
  <c r="BI487" i="1"/>
  <c r="AE487" i="1" s="1"/>
  <c r="BJ487" i="1"/>
  <c r="L488" i="1"/>
  <c r="AL488" i="1" s="1"/>
  <c r="Z488" i="1"/>
  <c r="AB488" i="1"/>
  <c r="AC488" i="1"/>
  <c r="AF488" i="1"/>
  <c r="AG488" i="1"/>
  <c r="AH488" i="1"/>
  <c r="AJ488" i="1"/>
  <c r="AK488" i="1"/>
  <c r="AO488" i="1"/>
  <c r="J488" i="1" s="1"/>
  <c r="AP488" i="1"/>
  <c r="K488" i="1" s="1"/>
  <c r="BD488" i="1"/>
  <c r="BF488" i="1"/>
  <c r="BH488" i="1"/>
  <c r="AD488" i="1" s="1"/>
  <c r="BI488" i="1"/>
  <c r="AE488" i="1" s="1"/>
  <c r="BJ488" i="1"/>
  <c r="L489" i="1"/>
  <c r="Z489" i="1"/>
  <c r="AB489" i="1"/>
  <c r="AC489" i="1"/>
  <c r="AF489" i="1"/>
  <c r="AG489" i="1"/>
  <c r="AH489" i="1"/>
  <c r="AJ489" i="1"/>
  <c r="AK489" i="1"/>
  <c r="AL489" i="1"/>
  <c r="AO489" i="1"/>
  <c r="J489" i="1" s="1"/>
  <c r="AP489" i="1"/>
  <c r="K489" i="1" s="1"/>
  <c r="BD489" i="1"/>
  <c r="BF489" i="1"/>
  <c r="BH489" i="1"/>
  <c r="AD489" i="1" s="1"/>
  <c r="BJ489" i="1"/>
  <c r="K490" i="1"/>
  <c r="L490" i="1"/>
  <c r="AL490" i="1" s="1"/>
  <c r="Z490" i="1"/>
  <c r="AB490" i="1"/>
  <c r="AC490" i="1"/>
  <c r="AF490" i="1"/>
  <c r="AG490" i="1"/>
  <c r="AH490" i="1"/>
  <c r="AJ490" i="1"/>
  <c r="AK490" i="1"/>
  <c r="AO490" i="1"/>
  <c r="BH490" i="1" s="1"/>
  <c r="AD490" i="1" s="1"/>
  <c r="AP490" i="1"/>
  <c r="AW490" i="1"/>
  <c r="BD490" i="1"/>
  <c r="BF490" i="1"/>
  <c r="BJ490" i="1"/>
  <c r="L491" i="1"/>
  <c r="AL491" i="1" s="1"/>
  <c r="Z491" i="1"/>
  <c r="AB491" i="1"/>
  <c r="AC491" i="1"/>
  <c r="AF491" i="1"/>
  <c r="AG491" i="1"/>
  <c r="AH491" i="1"/>
  <c r="AJ491" i="1"/>
  <c r="AK491" i="1"/>
  <c r="AO491" i="1"/>
  <c r="AP491" i="1"/>
  <c r="K491" i="1" s="1"/>
  <c r="BD491" i="1"/>
  <c r="BF491" i="1"/>
  <c r="BJ491" i="1"/>
  <c r="L492" i="1"/>
  <c r="AL492" i="1" s="1"/>
  <c r="Z492" i="1"/>
  <c r="AB492" i="1"/>
  <c r="AC492" i="1"/>
  <c r="AF492" i="1"/>
  <c r="AG492" i="1"/>
  <c r="AH492" i="1"/>
  <c r="AJ492" i="1"/>
  <c r="AK492" i="1"/>
  <c r="AO492" i="1"/>
  <c r="J492" i="1" s="1"/>
  <c r="AP492" i="1"/>
  <c r="K492" i="1" s="1"/>
  <c r="AX492" i="1"/>
  <c r="BD492" i="1"/>
  <c r="BF492" i="1"/>
  <c r="BH492" i="1"/>
  <c r="AD492" i="1" s="1"/>
  <c r="BJ492" i="1"/>
  <c r="K493" i="1"/>
  <c r="L493" i="1"/>
  <c r="AL493" i="1" s="1"/>
  <c r="Z493" i="1"/>
  <c r="AB493" i="1"/>
  <c r="AC493" i="1"/>
  <c r="AF493" i="1"/>
  <c r="AG493" i="1"/>
  <c r="AH493" i="1"/>
  <c r="AJ493" i="1"/>
  <c r="AK493" i="1"/>
  <c r="AO493" i="1"/>
  <c r="J493" i="1" s="1"/>
  <c r="AP493" i="1"/>
  <c r="AX493" i="1" s="1"/>
  <c r="AW493" i="1"/>
  <c r="BD493" i="1"/>
  <c r="BF493" i="1"/>
  <c r="BH493" i="1"/>
  <c r="AD493" i="1" s="1"/>
  <c r="BI493" i="1"/>
  <c r="AE493" i="1" s="1"/>
  <c r="BJ493" i="1"/>
  <c r="L494" i="1"/>
  <c r="Z494" i="1"/>
  <c r="AB494" i="1"/>
  <c r="AC494" i="1"/>
  <c r="AF494" i="1"/>
  <c r="AG494" i="1"/>
  <c r="AH494" i="1"/>
  <c r="AJ494" i="1"/>
  <c r="AK494" i="1"/>
  <c r="AL494" i="1"/>
  <c r="AO494" i="1"/>
  <c r="J494" i="1" s="1"/>
  <c r="AP494" i="1"/>
  <c r="K494" i="1" s="1"/>
  <c r="AW494" i="1"/>
  <c r="AX494" i="1"/>
  <c r="BD494" i="1"/>
  <c r="BF494" i="1"/>
  <c r="BH494" i="1"/>
  <c r="AD494" i="1" s="1"/>
  <c r="BJ494" i="1"/>
  <c r="J495" i="1"/>
  <c r="L495" i="1"/>
  <c r="AL495" i="1" s="1"/>
  <c r="Z495" i="1"/>
  <c r="AB495" i="1"/>
  <c r="AC495" i="1"/>
  <c r="AF495" i="1"/>
  <c r="AG495" i="1"/>
  <c r="AH495" i="1"/>
  <c r="AJ495" i="1"/>
  <c r="AK495" i="1"/>
  <c r="AO495" i="1"/>
  <c r="BH495" i="1" s="1"/>
  <c r="AD495" i="1" s="1"/>
  <c r="AP495" i="1"/>
  <c r="AW495" i="1"/>
  <c r="BD495" i="1"/>
  <c r="BF495" i="1"/>
  <c r="BJ495" i="1"/>
  <c r="L496" i="1"/>
  <c r="AL496" i="1" s="1"/>
  <c r="Z496" i="1"/>
  <c r="AB496" i="1"/>
  <c r="AC496" i="1"/>
  <c r="AF496" i="1"/>
  <c r="AG496" i="1"/>
  <c r="AH496" i="1"/>
  <c r="AJ496" i="1"/>
  <c r="AK496" i="1"/>
  <c r="AO496" i="1"/>
  <c r="J496" i="1" s="1"/>
  <c r="AP496" i="1"/>
  <c r="K496" i="1" s="1"/>
  <c r="AX496" i="1"/>
  <c r="BD496" i="1"/>
  <c r="BF496" i="1"/>
  <c r="BH496" i="1"/>
  <c r="AD496" i="1" s="1"/>
  <c r="BI496" i="1"/>
  <c r="AE496" i="1" s="1"/>
  <c r="BJ496" i="1"/>
  <c r="K497" i="1"/>
  <c r="L497" i="1"/>
  <c r="AL497" i="1" s="1"/>
  <c r="Z497" i="1"/>
  <c r="AB497" i="1"/>
  <c r="AC497" i="1"/>
  <c r="AF497" i="1"/>
  <c r="AG497" i="1"/>
  <c r="AH497" i="1"/>
  <c r="AJ497" i="1"/>
  <c r="AK497" i="1"/>
  <c r="AO497" i="1"/>
  <c r="J497" i="1" s="1"/>
  <c r="AP497" i="1"/>
  <c r="AX497" i="1" s="1"/>
  <c r="AW497" i="1"/>
  <c r="BC497" i="1" s="1"/>
  <c r="BD497" i="1"/>
  <c r="BF497" i="1"/>
  <c r="BJ497" i="1"/>
  <c r="L498" i="1"/>
  <c r="Z498" i="1"/>
  <c r="AB498" i="1"/>
  <c r="AC498" i="1"/>
  <c r="AF498" i="1"/>
  <c r="AG498" i="1"/>
  <c r="AH498" i="1"/>
  <c r="AJ498" i="1"/>
  <c r="AK498" i="1"/>
  <c r="AL498" i="1"/>
  <c r="AO498" i="1"/>
  <c r="J498" i="1" s="1"/>
  <c r="AP498" i="1"/>
  <c r="BI498" i="1" s="1"/>
  <c r="AE498" i="1" s="1"/>
  <c r="AW498" i="1"/>
  <c r="AX498" i="1"/>
  <c r="BD498" i="1"/>
  <c r="BF498" i="1"/>
  <c r="BH498" i="1"/>
  <c r="AD498" i="1" s="1"/>
  <c r="BJ498" i="1"/>
  <c r="J499" i="1"/>
  <c r="L499" i="1"/>
  <c r="AL499" i="1" s="1"/>
  <c r="Z499" i="1"/>
  <c r="AB499" i="1"/>
  <c r="AC499" i="1"/>
  <c r="AF499" i="1"/>
  <c r="AG499" i="1"/>
  <c r="AH499" i="1"/>
  <c r="AJ499" i="1"/>
  <c r="AK499" i="1"/>
  <c r="AO499" i="1"/>
  <c r="AP499" i="1"/>
  <c r="AW499" i="1"/>
  <c r="BD499" i="1"/>
  <c r="BF499" i="1"/>
  <c r="BH499" i="1"/>
  <c r="AD499" i="1" s="1"/>
  <c r="BJ499" i="1"/>
  <c r="L500" i="1"/>
  <c r="AL500" i="1" s="1"/>
  <c r="Z500" i="1"/>
  <c r="AB500" i="1"/>
  <c r="AC500" i="1"/>
  <c r="AF500" i="1"/>
  <c r="AG500" i="1"/>
  <c r="AH500" i="1"/>
  <c r="AJ500" i="1"/>
  <c r="AK500" i="1"/>
  <c r="AO500" i="1"/>
  <c r="J500" i="1" s="1"/>
  <c r="AP500" i="1"/>
  <c r="K500" i="1" s="1"/>
  <c r="AX500" i="1"/>
  <c r="BD500" i="1"/>
  <c r="BF500" i="1"/>
  <c r="BH500" i="1"/>
  <c r="AD500" i="1" s="1"/>
  <c r="BJ500" i="1"/>
  <c r="K501" i="1"/>
  <c r="L501" i="1"/>
  <c r="AL501" i="1" s="1"/>
  <c r="Z501" i="1"/>
  <c r="AB501" i="1"/>
  <c r="AC501" i="1"/>
  <c r="AF501" i="1"/>
  <c r="AG501" i="1"/>
  <c r="AH501" i="1"/>
  <c r="AJ501" i="1"/>
  <c r="AK501" i="1"/>
  <c r="AO501" i="1"/>
  <c r="J501" i="1" s="1"/>
  <c r="AP501" i="1"/>
  <c r="AX501" i="1" s="1"/>
  <c r="AW501" i="1"/>
  <c r="BD501" i="1"/>
  <c r="BF501" i="1"/>
  <c r="BH501" i="1"/>
  <c r="AD501" i="1" s="1"/>
  <c r="BI501" i="1"/>
  <c r="AE501" i="1" s="1"/>
  <c r="BJ501" i="1"/>
  <c r="L502" i="1"/>
  <c r="Z502" i="1"/>
  <c r="AB502" i="1"/>
  <c r="AC502" i="1"/>
  <c r="AF502" i="1"/>
  <c r="AG502" i="1"/>
  <c r="AH502" i="1"/>
  <c r="AJ502" i="1"/>
  <c r="AK502" i="1"/>
  <c r="AL502" i="1"/>
  <c r="AO502" i="1"/>
  <c r="J502" i="1" s="1"/>
  <c r="AP502" i="1"/>
  <c r="K502" i="1" s="1"/>
  <c r="AW502" i="1"/>
  <c r="AX502" i="1"/>
  <c r="BD502" i="1"/>
  <c r="BF502" i="1"/>
  <c r="BH502" i="1"/>
  <c r="AD502" i="1" s="1"/>
  <c r="BJ502" i="1"/>
  <c r="J503" i="1"/>
  <c r="L503" i="1"/>
  <c r="AL503" i="1" s="1"/>
  <c r="Z503" i="1"/>
  <c r="AB503" i="1"/>
  <c r="AC503" i="1"/>
  <c r="AF503" i="1"/>
  <c r="AG503" i="1"/>
  <c r="AH503" i="1"/>
  <c r="AJ503" i="1"/>
  <c r="AK503" i="1"/>
  <c r="AO503" i="1"/>
  <c r="BH503" i="1" s="1"/>
  <c r="AD503" i="1" s="1"/>
  <c r="AP503" i="1"/>
  <c r="AW503" i="1"/>
  <c r="BD503" i="1"/>
  <c r="BF503" i="1"/>
  <c r="BJ503" i="1"/>
  <c r="L504" i="1"/>
  <c r="AL504" i="1" s="1"/>
  <c r="Z504" i="1"/>
  <c r="AB504" i="1"/>
  <c r="AC504" i="1"/>
  <c r="AF504" i="1"/>
  <c r="AG504" i="1"/>
  <c r="AH504" i="1"/>
  <c r="AJ504" i="1"/>
  <c r="AK504" i="1"/>
  <c r="AO504" i="1"/>
  <c r="J504" i="1" s="1"/>
  <c r="AP504" i="1"/>
  <c r="K504" i="1" s="1"/>
  <c r="AX504" i="1"/>
  <c r="BD504" i="1"/>
  <c r="BF504" i="1"/>
  <c r="BH504" i="1"/>
  <c r="AD504" i="1" s="1"/>
  <c r="BI504" i="1"/>
  <c r="AE504" i="1" s="1"/>
  <c r="BJ504" i="1"/>
  <c r="K505" i="1"/>
  <c r="L505" i="1"/>
  <c r="AL505" i="1" s="1"/>
  <c r="Z505" i="1"/>
  <c r="AB505" i="1"/>
  <c r="AC505" i="1"/>
  <c r="AF505" i="1"/>
  <c r="AG505" i="1"/>
  <c r="AH505" i="1"/>
  <c r="AJ505" i="1"/>
  <c r="AK505" i="1"/>
  <c r="AO505" i="1"/>
  <c r="J505" i="1" s="1"/>
  <c r="AP505" i="1"/>
  <c r="AX505" i="1" s="1"/>
  <c r="AW505" i="1"/>
  <c r="BC505" i="1" s="1"/>
  <c r="BD505" i="1"/>
  <c r="BF505" i="1"/>
  <c r="BI505" i="1"/>
  <c r="AE505" i="1" s="1"/>
  <c r="BJ505" i="1"/>
  <c r="L506" i="1"/>
  <c r="Z506" i="1"/>
  <c r="AB506" i="1"/>
  <c r="AC506" i="1"/>
  <c r="AF506" i="1"/>
  <c r="AG506" i="1"/>
  <c r="AH506" i="1"/>
  <c r="AJ506" i="1"/>
  <c r="AK506" i="1"/>
  <c r="AL506" i="1"/>
  <c r="AO506" i="1"/>
  <c r="J506" i="1" s="1"/>
  <c r="AP506" i="1"/>
  <c r="AX506" i="1" s="1"/>
  <c r="BD506" i="1"/>
  <c r="BF506" i="1"/>
  <c r="BH506" i="1"/>
  <c r="AD506" i="1" s="1"/>
  <c r="BI506" i="1"/>
  <c r="AE506" i="1" s="1"/>
  <c r="BJ506" i="1"/>
  <c r="L507" i="1"/>
  <c r="Z507" i="1"/>
  <c r="AB507" i="1"/>
  <c r="AC507" i="1"/>
  <c r="AF507" i="1"/>
  <c r="AG507" i="1"/>
  <c r="AH507" i="1"/>
  <c r="AJ507" i="1"/>
  <c r="AK507" i="1"/>
  <c r="AL507" i="1"/>
  <c r="AO507" i="1"/>
  <c r="AP507" i="1"/>
  <c r="K507" i="1" s="1"/>
  <c r="BD507" i="1"/>
  <c r="BF507" i="1"/>
  <c r="BI507" i="1"/>
  <c r="AE507" i="1" s="1"/>
  <c r="BJ507" i="1"/>
  <c r="L508" i="1"/>
  <c r="AL508" i="1" s="1"/>
  <c r="Z508" i="1"/>
  <c r="AB508" i="1"/>
  <c r="AC508" i="1"/>
  <c r="AF508" i="1"/>
  <c r="AG508" i="1"/>
  <c r="AH508" i="1"/>
  <c r="AJ508" i="1"/>
  <c r="AK508" i="1"/>
  <c r="AO508" i="1"/>
  <c r="J508" i="1" s="1"/>
  <c r="AP508" i="1"/>
  <c r="BD508" i="1"/>
  <c r="BF508" i="1"/>
  <c r="BH508" i="1"/>
  <c r="AD508" i="1" s="1"/>
  <c r="BJ508" i="1"/>
  <c r="L509" i="1"/>
  <c r="Z509" i="1"/>
  <c r="AB509" i="1"/>
  <c r="AC509" i="1"/>
  <c r="AF509" i="1"/>
  <c r="AG509" i="1"/>
  <c r="AH509" i="1"/>
  <c r="AJ509" i="1"/>
  <c r="AK509" i="1"/>
  <c r="AL509" i="1"/>
  <c r="AO509" i="1"/>
  <c r="AP509" i="1"/>
  <c r="BD509" i="1"/>
  <c r="BF509" i="1"/>
  <c r="BH509" i="1"/>
  <c r="AD509" i="1" s="1"/>
  <c r="BJ509" i="1"/>
  <c r="L510" i="1"/>
  <c r="Z510" i="1"/>
  <c r="AB510" i="1"/>
  <c r="AC510" i="1"/>
  <c r="AF510" i="1"/>
  <c r="AG510" i="1"/>
  <c r="AH510" i="1"/>
  <c r="AJ510" i="1"/>
  <c r="AK510" i="1"/>
  <c r="AL510" i="1"/>
  <c r="AO510" i="1"/>
  <c r="J510" i="1" s="1"/>
  <c r="AP510" i="1"/>
  <c r="AX510" i="1" s="1"/>
  <c r="AW510" i="1"/>
  <c r="BD510" i="1"/>
  <c r="BF510" i="1"/>
  <c r="BH510" i="1"/>
  <c r="AD510" i="1" s="1"/>
  <c r="BJ510" i="1"/>
  <c r="L511" i="1"/>
  <c r="Z511" i="1"/>
  <c r="AB511" i="1"/>
  <c r="AC511" i="1"/>
  <c r="AF511" i="1"/>
  <c r="AG511" i="1"/>
  <c r="AH511" i="1"/>
  <c r="AJ511" i="1"/>
  <c r="AK511" i="1"/>
  <c r="AL511" i="1"/>
  <c r="AO511" i="1"/>
  <c r="AW511" i="1" s="1"/>
  <c r="AP511" i="1"/>
  <c r="K511" i="1" s="1"/>
  <c r="BD511" i="1"/>
  <c r="BF511" i="1"/>
  <c r="BH511" i="1"/>
  <c r="AD511" i="1" s="1"/>
  <c r="BI511" i="1"/>
  <c r="AE511" i="1" s="1"/>
  <c r="BJ511" i="1"/>
  <c r="L512" i="1"/>
  <c r="AL512" i="1" s="1"/>
  <c r="Z512" i="1"/>
  <c r="AB512" i="1"/>
  <c r="AC512" i="1"/>
  <c r="AF512" i="1"/>
  <c r="AG512" i="1"/>
  <c r="AH512" i="1"/>
  <c r="AJ512" i="1"/>
  <c r="AK512" i="1"/>
  <c r="AO512" i="1"/>
  <c r="AP512" i="1"/>
  <c r="K512" i="1" s="1"/>
  <c r="BD512" i="1"/>
  <c r="BF512" i="1"/>
  <c r="BI512" i="1"/>
  <c r="AE512" i="1" s="1"/>
  <c r="BJ512" i="1"/>
  <c r="L513" i="1"/>
  <c r="Z513" i="1"/>
  <c r="AB513" i="1"/>
  <c r="AC513" i="1"/>
  <c r="AF513" i="1"/>
  <c r="AG513" i="1"/>
  <c r="AH513" i="1"/>
  <c r="AJ513" i="1"/>
  <c r="AK513" i="1"/>
  <c r="AL513" i="1"/>
  <c r="AO513" i="1"/>
  <c r="AP513" i="1"/>
  <c r="K513" i="1" s="1"/>
  <c r="AX513" i="1"/>
  <c r="BD513" i="1"/>
  <c r="BF513" i="1"/>
  <c r="BI513" i="1"/>
  <c r="AE513" i="1" s="1"/>
  <c r="BJ513" i="1"/>
  <c r="L514" i="1"/>
  <c r="AL514" i="1" s="1"/>
  <c r="Z514" i="1"/>
  <c r="AB514" i="1"/>
  <c r="AC514" i="1"/>
  <c r="AF514" i="1"/>
  <c r="AG514" i="1"/>
  <c r="AH514" i="1"/>
  <c r="AJ514" i="1"/>
  <c r="AK514" i="1"/>
  <c r="AO514" i="1"/>
  <c r="BH514" i="1" s="1"/>
  <c r="AD514" i="1" s="1"/>
  <c r="AP514" i="1"/>
  <c r="AX514" i="1" s="1"/>
  <c r="AW514" i="1"/>
  <c r="BC514" i="1" s="1"/>
  <c r="BD514" i="1"/>
  <c r="BF514" i="1"/>
  <c r="BJ514" i="1"/>
  <c r="L515" i="1"/>
  <c r="Z515" i="1"/>
  <c r="AB515" i="1"/>
  <c r="AC515" i="1"/>
  <c r="AF515" i="1"/>
  <c r="AG515" i="1"/>
  <c r="AH515" i="1"/>
  <c r="AJ515" i="1"/>
  <c r="AK515" i="1"/>
  <c r="AL515" i="1"/>
  <c r="AO515" i="1"/>
  <c r="AW515" i="1" s="1"/>
  <c r="AP515" i="1"/>
  <c r="K515" i="1" s="1"/>
  <c r="BD515" i="1"/>
  <c r="BF515" i="1"/>
  <c r="BH515" i="1"/>
  <c r="AD515" i="1" s="1"/>
  <c r="BI515" i="1"/>
  <c r="AE515" i="1" s="1"/>
  <c r="BJ515" i="1"/>
  <c r="L516" i="1"/>
  <c r="Z516" i="1"/>
  <c r="AB516" i="1"/>
  <c r="AC516" i="1"/>
  <c r="AF516" i="1"/>
  <c r="AG516" i="1"/>
  <c r="AH516" i="1"/>
  <c r="AJ516" i="1"/>
  <c r="AK516" i="1"/>
  <c r="AL516" i="1"/>
  <c r="AO516" i="1"/>
  <c r="J516" i="1" s="1"/>
  <c r="AP516" i="1"/>
  <c r="K516" i="1" s="1"/>
  <c r="AX516" i="1"/>
  <c r="BD516" i="1"/>
  <c r="BF516" i="1"/>
  <c r="BH516" i="1"/>
  <c r="AD516" i="1" s="1"/>
  <c r="BI516" i="1"/>
  <c r="AE516" i="1" s="1"/>
  <c r="BJ516" i="1"/>
  <c r="L517" i="1"/>
  <c r="Z517" i="1"/>
  <c r="AB517" i="1"/>
  <c r="AC517" i="1"/>
  <c r="AF517" i="1"/>
  <c r="AG517" i="1"/>
  <c r="AH517" i="1"/>
  <c r="AJ517" i="1"/>
  <c r="AK517" i="1"/>
  <c r="AL517" i="1"/>
  <c r="AO517" i="1"/>
  <c r="J517" i="1" s="1"/>
  <c r="AP517" i="1"/>
  <c r="K517" i="1" s="1"/>
  <c r="BD517" i="1"/>
  <c r="BF517" i="1"/>
  <c r="BH517" i="1"/>
  <c r="AD517" i="1" s="1"/>
  <c r="BI517" i="1"/>
  <c r="AE517" i="1" s="1"/>
  <c r="BJ517" i="1"/>
  <c r="L518" i="1"/>
  <c r="AL518" i="1" s="1"/>
  <c r="Z518" i="1"/>
  <c r="AB518" i="1"/>
  <c r="AC518" i="1"/>
  <c r="AF518" i="1"/>
  <c r="AG518" i="1"/>
  <c r="AH518" i="1"/>
  <c r="AJ518" i="1"/>
  <c r="AK518" i="1"/>
  <c r="AO518" i="1"/>
  <c r="J518" i="1" s="1"/>
  <c r="AP518" i="1"/>
  <c r="AX518" i="1" s="1"/>
  <c r="AW518" i="1"/>
  <c r="BC518" i="1" s="1"/>
  <c r="BD518" i="1"/>
  <c r="BF518" i="1"/>
  <c r="BI518" i="1"/>
  <c r="AE518" i="1" s="1"/>
  <c r="BJ518" i="1"/>
  <c r="L519" i="1"/>
  <c r="Z519" i="1"/>
  <c r="AB519" i="1"/>
  <c r="AC519" i="1"/>
  <c r="AF519" i="1"/>
  <c r="AG519" i="1"/>
  <c r="AH519" i="1"/>
  <c r="AJ519" i="1"/>
  <c r="AK519" i="1"/>
  <c r="AL519" i="1"/>
  <c r="AO519" i="1"/>
  <c r="AW519" i="1" s="1"/>
  <c r="AP519" i="1"/>
  <c r="K519" i="1" s="1"/>
  <c r="BD519" i="1"/>
  <c r="BF519" i="1"/>
  <c r="BH519" i="1"/>
  <c r="AD519" i="1" s="1"/>
  <c r="BI519" i="1"/>
  <c r="AE519" i="1" s="1"/>
  <c r="BJ519" i="1"/>
  <c r="L520" i="1"/>
  <c r="AL520" i="1" s="1"/>
  <c r="Z520" i="1"/>
  <c r="AB520" i="1"/>
  <c r="AC520" i="1"/>
  <c r="AF520" i="1"/>
  <c r="AG520" i="1"/>
  <c r="AH520" i="1"/>
  <c r="AJ520" i="1"/>
  <c r="AK520" i="1"/>
  <c r="AO520" i="1"/>
  <c r="J520" i="1" s="1"/>
  <c r="AP520" i="1"/>
  <c r="K520" i="1" s="1"/>
  <c r="BD520" i="1"/>
  <c r="BF520" i="1"/>
  <c r="BH520" i="1"/>
  <c r="AD520" i="1" s="1"/>
  <c r="BI520" i="1"/>
  <c r="AE520" i="1" s="1"/>
  <c r="BJ520" i="1"/>
  <c r="L521" i="1"/>
  <c r="Z521" i="1"/>
  <c r="AB521" i="1"/>
  <c r="AC521" i="1"/>
  <c r="AF521" i="1"/>
  <c r="AG521" i="1"/>
  <c r="AH521" i="1"/>
  <c r="AJ521" i="1"/>
  <c r="AK521" i="1"/>
  <c r="AL521" i="1"/>
  <c r="AO521" i="1"/>
  <c r="J521" i="1" s="1"/>
  <c r="AP521" i="1"/>
  <c r="K521" i="1" s="1"/>
  <c r="AW521" i="1"/>
  <c r="BD521" i="1"/>
  <c r="BF521" i="1"/>
  <c r="BH521" i="1"/>
  <c r="AD521" i="1" s="1"/>
  <c r="BJ521" i="1"/>
  <c r="J522" i="1"/>
  <c r="L522" i="1"/>
  <c r="AL522" i="1" s="1"/>
  <c r="Z522" i="1"/>
  <c r="AB522" i="1"/>
  <c r="AC522" i="1"/>
  <c r="AF522" i="1"/>
  <c r="AG522" i="1"/>
  <c r="AH522" i="1"/>
  <c r="AJ522" i="1"/>
  <c r="AK522" i="1"/>
  <c r="AO522" i="1"/>
  <c r="AP522" i="1"/>
  <c r="AX522" i="1" s="1"/>
  <c r="AW522" i="1"/>
  <c r="BD522" i="1"/>
  <c r="BF522" i="1"/>
  <c r="BH522" i="1"/>
  <c r="AD522" i="1" s="1"/>
  <c r="BJ522" i="1"/>
  <c r="L523" i="1"/>
  <c r="AL523" i="1" s="1"/>
  <c r="Z523" i="1"/>
  <c r="AB523" i="1"/>
  <c r="AC523" i="1"/>
  <c r="AF523" i="1"/>
  <c r="AG523" i="1"/>
  <c r="AH523" i="1"/>
  <c r="AJ523" i="1"/>
  <c r="AK523" i="1"/>
  <c r="AO523" i="1"/>
  <c r="AW523" i="1" s="1"/>
  <c r="AP523" i="1"/>
  <c r="K523" i="1" s="1"/>
  <c r="BD523" i="1"/>
  <c r="BF523" i="1"/>
  <c r="BH523" i="1"/>
  <c r="AD523" i="1" s="1"/>
  <c r="BI523" i="1"/>
  <c r="AE523" i="1" s="1"/>
  <c r="BJ523" i="1"/>
  <c r="L524" i="1"/>
  <c r="AL524" i="1" s="1"/>
  <c r="Z524" i="1"/>
  <c r="AB524" i="1"/>
  <c r="AC524" i="1"/>
  <c r="AF524" i="1"/>
  <c r="AG524" i="1"/>
  <c r="AH524" i="1"/>
  <c r="AJ524" i="1"/>
  <c r="AK524" i="1"/>
  <c r="AO524" i="1"/>
  <c r="J524" i="1" s="1"/>
  <c r="AP524" i="1"/>
  <c r="K524" i="1" s="1"/>
  <c r="BD524" i="1"/>
  <c r="BF524" i="1"/>
  <c r="BH524" i="1"/>
  <c r="AD524" i="1" s="1"/>
  <c r="BJ524" i="1"/>
  <c r="L525" i="1"/>
  <c r="AL525" i="1" s="1"/>
  <c r="Z525" i="1"/>
  <c r="AB525" i="1"/>
  <c r="AC525" i="1"/>
  <c r="AF525" i="1"/>
  <c r="AG525" i="1"/>
  <c r="AH525" i="1"/>
  <c r="AJ525" i="1"/>
  <c r="AK525" i="1"/>
  <c r="AO525" i="1"/>
  <c r="J525" i="1" s="1"/>
  <c r="AP525" i="1"/>
  <c r="K525" i="1" s="1"/>
  <c r="AX525" i="1"/>
  <c r="BD525" i="1"/>
  <c r="BF525" i="1"/>
  <c r="BH525" i="1"/>
  <c r="AD525" i="1" s="1"/>
  <c r="BJ525" i="1"/>
  <c r="L526" i="1"/>
  <c r="AL526" i="1" s="1"/>
  <c r="Z526" i="1"/>
  <c r="AB526" i="1"/>
  <c r="AC526" i="1"/>
  <c r="AF526" i="1"/>
  <c r="AG526" i="1"/>
  <c r="AH526" i="1"/>
  <c r="AJ526" i="1"/>
  <c r="AK526" i="1"/>
  <c r="AO526" i="1"/>
  <c r="J526" i="1" s="1"/>
  <c r="AP526" i="1"/>
  <c r="AX526" i="1" s="1"/>
  <c r="AW526" i="1"/>
  <c r="BD526" i="1"/>
  <c r="BF526" i="1"/>
  <c r="BH526" i="1"/>
  <c r="AD526" i="1" s="1"/>
  <c r="BJ526" i="1"/>
  <c r="L527" i="1"/>
  <c r="AL527" i="1" s="1"/>
  <c r="Z527" i="1"/>
  <c r="AB527" i="1"/>
  <c r="AC527" i="1"/>
  <c r="AF527" i="1"/>
  <c r="AG527" i="1"/>
  <c r="AH527" i="1"/>
  <c r="AJ527" i="1"/>
  <c r="AK527" i="1"/>
  <c r="AO527" i="1"/>
  <c r="AW527" i="1" s="1"/>
  <c r="AP527" i="1"/>
  <c r="K527" i="1" s="1"/>
  <c r="BD527" i="1"/>
  <c r="BF527" i="1"/>
  <c r="BH527" i="1"/>
  <c r="AD527" i="1" s="1"/>
  <c r="BI527" i="1"/>
  <c r="AE527" i="1" s="1"/>
  <c r="BJ527" i="1"/>
  <c r="L528" i="1"/>
  <c r="AL528" i="1" s="1"/>
  <c r="Z528" i="1"/>
  <c r="AB528" i="1"/>
  <c r="AC528" i="1"/>
  <c r="AF528" i="1"/>
  <c r="AG528" i="1"/>
  <c r="AH528" i="1"/>
  <c r="AJ528" i="1"/>
  <c r="AK528" i="1"/>
  <c r="AO528" i="1"/>
  <c r="J528" i="1" s="1"/>
  <c r="AP528" i="1"/>
  <c r="K528" i="1" s="1"/>
  <c r="AX528" i="1"/>
  <c r="BD528" i="1"/>
  <c r="BF528" i="1"/>
  <c r="BI528" i="1"/>
  <c r="AE528" i="1" s="1"/>
  <c r="BJ528" i="1"/>
  <c r="L529" i="1"/>
  <c r="Z529" i="1"/>
  <c r="AB529" i="1"/>
  <c r="AC529" i="1"/>
  <c r="AF529" i="1"/>
  <c r="AG529" i="1"/>
  <c r="AH529" i="1"/>
  <c r="AJ529" i="1"/>
  <c r="AK529" i="1"/>
  <c r="AL529" i="1"/>
  <c r="AO529" i="1"/>
  <c r="J529" i="1" s="1"/>
  <c r="AP529" i="1"/>
  <c r="K529" i="1" s="1"/>
  <c r="AX529" i="1"/>
  <c r="BD529" i="1"/>
  <c r="BF529" i="1"/>
  <c r="BI529" i="1"/>
  <c r="AE529" i="1" s="1"/>
  <c r="BJ529" i="1"/>
  <c r="L530" i="1"/>
  <c r="AL530" i="1" s="1"/>
  <c r="Z530" i="1"/>
  <c r="AB530" i="1"/>
  <c r="AC530" i="1"/>
  <c r="AF530" i="1"/>
  <c r="AG530" i="1"/>
  <c r="AH530" i="1"/>
  <c r="AJ530" i="1"/>
  <c r="AK530" i="1"/>
  <c r="AO530" i="1"/>
  <c r="J530" i="1" s="1"/>
  <c r="AP530" i="1"/>
  <c r="AX530" i="1" s="1"/>
  <c r="AW530" i="1"/>
  <c r="BC530" i="1" s="1"/>
  <c r="BD530" i="1"/>
  <c r="BF530" i="1"/>
  <c r="BH530" i="1"/>
  <c r="AD530" i="1" s="1"/>
  <c r="BJ530" i="1"/>
  <c r="L531" i="1"/>
  <c r="AL531" i="1" s="1"/>
  <c r="Z531" i="1"/>
  <c r="AB531" i="1"/>
  <c r="AC531" i="1"/>
  <c r="AF531" i="1"/>
  <c r="AG531" i="1"/>
  <c r="AH531" i="1"/>
  <c r="AJ531" i="1"/>
  <c r="AK531" i="1"/>
  <c r="AO531" i="1"/>
  <c r="AW531" i="1" s="1"/>
  <c r="AP531" i="1"/>
  <c r="K531" i="1" s="1"/>
  <c r="BD531" i="1"/>
  <c r="BF531" i="1"/>
  <c r="BH531" i="1"/>
  <c r="AD531" i="1" s="1"/>
  <c r="BI531" i="1"/>
  <c r="AE531" i="1" s="1"/>
  <c r="BJ531" i="1"/>
  <c r="L532" i="1"/>
  <c r="AL532" i="1" s="1"/>
  <c r="Z532" i="1"/>
  <c r="AB532" i="1"/>
  <c r="AC532" i="1"/>
  <c r="AF532" i="1"/>
  <c r="AG532" i="1"/>
  <c r="AH532" i="1"/>
  <c r="AJ532" i="1"/>
  <c r="AK532" i="1"/>
  <c r="AO532" i="1"/>
  <c r="J532" i="1" s="1"/>
  <c r="AP532" i="1"/>
  <c r="K532" i="1" s="1"/>
  <c r="AX532" i="1"/>
  <c r="BD532" i="1"/>
  <c r="BF532" i="1"/>
  <c r="BH532" i="1"/>
  <c r="AD532" i="1" s="1"/>
  <c r="BI532" i="1"/>
  <c r="AE532" i="1" s="1"/>
  <c r="BJ532" i="1"/>
  <c r="L533" i="1"/>
  <c r="Z533" i="1"/>
  <c r="AB533" i="1"/>
  <c r="AC533" i="1"/>
  <c r="AF533" i="1"/>
  <c r="AG533" i="1"/>
  <c r="AH533" i="1"/>
  <c r="AJ533" i="1"/>
  <c r="AK533" i="1"/>
  <c r="AL533" i="1"/>
  <c r="AO533" i="1"/>
  <c r="J533" i="1" s="1"/>
  <c r="AP533" i="1"/>
  <c r="K533" i="1" s="1"/>
  <c r="AX533" i="1"/>
  <c r="BD533" i="1"/>
  <c r="BF533" i="1"/>
  <c r="BI533" i="1"/>
  <c r="AE533" i="1" s="1"/>
  <c r="BJ533" i="1"/>
  <c r="J534" i="1"/>
  <c r="L534" i="1"/>
  <c r="AL534" i="1" s="1"/>
  <c r="Z534" i="1"/>
  <c r="AB534" i="1"/>
  <c r="AC534" i="1"/>
  <c r="AF534" i="1"/>
  <c r="AG534" i="1"/>
  <c r="AH534" i="1"/>
  <c r="AJ534" i="1"/>
  <c r="AK534" i="1"/>
  <c r="AO534" i="1"/>
  <c r="BH534" i="1" s="1"/>
  <c r="AD534" i="1" s="1"/>
  <c r="AP534" i="1"/>
  <c r="AW534" i="1"/>
  <c r="BD534" i="1"/>
  <c r="BF534" i="1"/>
  <c r="BJ534" i="1"/>
  <c r="L535" i="1"/>
  <c r="AL535" i="1" s="1"/>
  <c r="Z535" i="1"/>
  <c r="AB535" i="1"/>
  <c r="AC535" i="1"/>
  <c r="AF535" i="1"/>
  <c r="AG535" i="1"/>
  <c r="AH535" i="1"/>
  <c r="AJ535" i="1"/>
  <c r="AK535" i="1"/>
  <c r="AO535" i="1"/>
  <c r="AW535" i="1" s="1"/>
  <c r="AP535" i="1"/>
  <c r="BD535" i="1"/>
  <c r="BF535" i="1"/>
  <c r="BH535" i="1"/>
  <c r="AD535" i="1" s="1"/>
  <c r="BJ535" i="1"/>
  <c r="L536" i="1"/>
  <c r="AL536" i="1" s="1"/>
  <c r="Z536" i="1"/>
  <c r="AB536" i="1"/>
  <c r="AC536" i="1"/>
  <c r="AF536" i="1"/>
  <c r="AG536" i="1"/>
  <c r="AH536" i="1"/>
  <c r="AJ536" i="1"/>
  <c r="AK536" i="1"/>
  <c r="AO536" i="1"/>
  <c r="J536" i="1" s="1"/>
  <c r="AP536" i="1"/>
  <c r="K536" i="1" s="1"/>
  <c r="AX536" i="1"/>
  <c r="BD536" i="1"/>
  <c r="BF536" i="1"/>
  <c r="BH536" i="1"/>
  <c r="AD536" i="1" s="1"/>
  <c r="BI536" i="1"/>
  <c r="AE536" i="1" s="1"/>
  <c r="BJ536" i="1"/>
  <c r="L537" i="1"/>
  <c r="AL537" i="1" s="1"/>
  <c r="Z537" i="1"/>
  <c r="AB537" i="1"/>
  <c r="AC537" i="1"/>
  <c r="AF537" i="1"/>
  <c r="AG537" i="1"/>
  <c r="AH537" i="1"/>
  <c r="AJ537" i="1"/>
  <c r="AK537" i="1"/>
  <c r="AO537" i="1"/>
  <c r="J537" i="1" s="1"/>
  <c r="AP537" i="1"/>
  <c r="K537" i="1" s="1"/>
  <c r="AW537" i="1"/>
  <c r="BC537" i="1" s="1"/>
  <c r="AX537" i="1"/>
  <c r="BD537" i="1"/>
  <c r="BF537" i="1"/>
  <c r="BH537" i="1"/>
  <c r="AD537" i="1" s="1"/>
  <c r="BI537" i="1"/>
  <c r="AE537" i="1" s="1"/>
  <c r="BJ537" i="1"/>
  <c r="L538" i="1"/>
  <c r="Z538" i="1"/>
  <c r="AB538" i="1"/>
  <c r="AC538" i="1"/>
  <c r="AF538" i="1"/>
  <c r="AG538" i="1"/>
  <c r="AH538" i="1"/>
  <c r="AJ538" i="1"/>
  <c r="AK538" i="1"/>
  <c r="AL538" i="1"/>
  <c r="AO538" i="1"/>
  <c r="AW538" i="1" s="1"/>
  <c r="BC538" i="1" s="1"/>
  <c r="AP538" i="1"/>
  <c r="AX538" i="1" s="1"/>
  <c r="BD538" i="1"/>
  <c r="BF538" i="1"/>
  <c r="BI538" i="1"/>
  <c r="AE538" i="1" s="1"/>
  <c r="BJ538" i="1"/>
  <c r="L539" i="1"/>
  <c r="Z539" i="1"/>
  <c r="AB539" i="1"/>
  <c r="AC539" i="1"/>
  <c r="AF539" i="1"/>
  <c r="AG539" i="1"/>
  <c r="AH539" i="1"/>
  <c r="AJ539" i="1"/>
  <c r="AK539" i="1"/>
  <c r="AL539" i="1"/>
  <c r="AO539" i="1"/>
  <c r="AW539" i="1" s="1"/>
  <c r="AP539" i="1"/>
  <c r="K539" i="1" s="1"/>
  <c r="BD539" i="1"/>
  <c r="BF539" i="1"/>
  <c r="BH539" i="1"/>
  <c r="AD539" i="1" s="1"/>
  <c r="BI539" i="1"/>
  <c r="AE539" i="1" s="1"/>
  <c r="BJ539" i="1"/>
  <c r="L540" i="1"/>
  <c r="AL540" i="1" s="1"/>
  <c r="Z540" i="1"/>
  <c r="AB540" i="1"/>
  <c r="AC540" i="1"/>
  <c r="AF540" i="1"/>
  <c r="AG540" i="1"/>
  <c r="AH540" i="1"/>
  <c r="AJ540" i="1"/>
  <c r="AK540" i="1"/>
  <c r="AO540" i="1"/>
  <c r="AP540" i="1"/>
  <c r="BD540" i="1"/>
  <c r="BF540" i="1"/>
  <c r="BI540" i="1"/>
  <c r="AE540" i="1" s="1"/>
  <c r="BJ540" i="1"/>
  <c r="L541" i="1"/>
  <c r="Z541" i="1"/>
  <c r="AB541" i="1"/>
  <c r="AC541" i="1"/>
  <c r="AF541" i="1"/>
  <c r="AG541" i="1"/>
  <c r="AH541" i="1"/>
  <c r="AJ541" i="1"/>
  <c r="AK541" i="1"/>
  <c r="AL541" i="1"/>
  <c r="AO541" i="1"/>
  <c r="J541" i="1" s="1"/>
  <c r="AP541" i="1"/>
  <c r="BI541" i="1" s="1"/>
  <c r="AE541" i="1" s="1"/>
  <c r="BD541" i="1"/>
  <c r="BF541" i="1"/>
  <c r="BH541" i="1"/>
  <c r="AD541" i="1" s="1"/>
  <c r="BJ541" i="1"/>
  <c r="L542" i="1"/>
  <c r="AL542" i="1" s="1"/>
  <c r="Z542" i="1"/>
  <c r="AB542" i="1"/>
  <c r="AC542" i="1"/>
  <c r="AF542" i="1"/>
  <c r="AG542" i="1"/>
  <c r="AH542" i="1"/>
  <c r="AJ542" i="1"/>
  <c r="AK542" i="1"/>
  <c r="AO542" i="1"/>
  <c r="J542" i="1" s="1"/>
  <c r="AP542" i="1"/>
  <c r="AX542" i="1" s="1"/>
  <c r="AW542" i="1"/>
  <c r="BD542" i="1"/>
  <c r="BF542" i="1"/>
  <c r="BH542" i="1"/>
  <c r="AD542" i="1" s="1"/>
  <c r="BI542" i="1"/>
  <c r="AE542" i="1" s="1"/>
  <c r="BJ542" i="1"/>
  <c r="J543" i="1"/>
  <c r="L543" i="1"/>
  <c r="AL543" i="1" s="1"/>
  <c r="Z543" i="1"/>
  <c r="AB543" i="1"/>
  <c r="AC543" i="1"/>
  <c r="AF543" i="1"/>
  <c r="AG543" i="1"/>
  <c r="AH543" i="1"/>
  <c r="AJ543" i="1"/>
  <c r="AK543" i="1"/>
  <c r="AO543" i="1"/>
  <c r="AW543" i="1" s="1"/>
  <c r="AP543" i="1"/>
  <c r="BD543" i="1"/>
  <c r="BF543" i="1"/>
  <c r="BJ543" i="1"/>
  <c r="L544" i="1"/>
  <c r="AL544" i="1" s="1"/>
  <c r="Z544" i="1"/>
  <c r="AB544" i="1"/>
  <c r="AC544" i="1"/>
  <c r="AF544" i="1"/>
  <c r="AG544" i="1"/>
  <c r="AH544" i="1"/>
  <c r="AJ544" i="1"/>
  <c r="AK544" i="1"/>
  <c r="AO544" i="1"/>
  <c r="J544" i="1" s="1"/>
  <c r="AP544" i="1"/>
  <c r="K544" i="1" s="1"/>
  <c r="BD544" i="1"/>
  <c r="BF544" i="1"/>
  <c r="BH544" i="1"/>
  <c r="AD544" i="1" s="1"/>
  <c r="BI544" i="1"/>
  <c r="AE544" i="1" s="1"/>
  <c r="BJ544" i="1"/>
  <c r="J546" i="1"/>
  <c r="L546" i="1"/>
  <c r="AL546" i="1" s="1"/>
  <c r="Z546" i="1"/>
  <c r="AB546" i="1"/>
  <c r="AC546" i="1"/>
  <c r="AF546" i="1"/>
  <c r="AG546" i="1"/>
  <c r="AH546" i="1"/>
  <c r="AJ546" i="1"/>
  <c r="AK546" i="1"/>
  <c r="AO546" i="1"/>
  <c r="AW546" i="1" s="1"/>
  <c r="AP546" i="1"/>
  <c r="K546" i="1" s="1"/>
  <c r="BD546" i="1"/>
  <c r="BF546" i="1"/>
  <c r="BJ546" i="1"/>
  <c r="L547" i="1"/>
  <c r="AL547" i="1" s="1"/>
  <c r="Z547" i="1"/>
  <c r="AB547" i="1"/>
  <c r="AC547" i="1"/>
  <c r="AF547" i="1"/>
  <c r="AG547" i="1"/>
  <c r="AH547" i="1"/>
  <c r="AJ547" i="1"/>
  <c r="AK547" i="1"/>
  <c r="AO547" i="1"/>
  <c r="J547" i="1" s="1"/>
  <c r="AP547" i="1"/>
  <c r="K547" i="1" s="1"/>
  <c r="BD547" i="1"/>
  <c r="BF547" i="1"/>
  <c r="BH547" i="1"/>
  <c r="AD547" i="1" s="1"/>
  <c r="BJ547" i="1"/>
  <c r="L548" i="1"/>
  <c r="AL548" i="1" s="1"/>
  <c r="Z548" i="1"/>
  <c r="AB548" i="1"/>
  <c r="AC548" i="1"/>
  <c r="AF548" i="1"/>
  <c r="AG548" i="1"/>
  <c r="AH548" i="1"/>
  <c r="AJ548" i="1"/>
  <c r="AK548" i="1"/>
  <c r="AO548" i="1"/>
  <c r="J548" i="1" s="1"/>
  <c r="AP548" i="1"/>
  <c r="K548" i="1" s="1"/>
  <c r="AW548" i="1"/>
  <c r="AX548" i="1"/>
  <c r="BD548" i="1"/>
  <c r="BF548" i="1"/>
  <c r="BH548" i="1"/>
  <c r="AD548" i="1" s="1"/>
  <c r="BI548" i="1"/>
  <c r="AE548" i="1" s="1"/>
  <c r="BJ548" i="1"/>
  <c r="L549" i="1"/>
  <c r="Z549" i="1"/>
  <c r="AB549" i="1"/>
  <c r="AC549" i="1"/>
  <c r="AF549" i="1"/>
  <c r="AG549" i="1"/>
  <c r="AH549" i="1"/>
  <c r="AJ549" i="1"/>
  <c r="AK549" i="1"/>
  <c r="AL549" i="1"/>
  <c r="AO549" i="1"/>
  <c r="AP549" i="1"/>
  <c r="AX549" i="1" s="1"/>
  <c r="BD549" i="1"/>
  <c r="BF549" i="1"/>
  <c r="BI549" i="1"/>
  <c r="AE549" i="1" s="1"/>
  <c r="BJ549" i="1"/>
  <c r="L550" i="1"/>
  <c r="Z550" i="1"/>
  <c r="AB550" i="1"/>
  <c r="AC550" i="1"/>
  <c r="AF550" i="1"/>
  <c r="AG550" i="1"/>
  <c r="AH550" i="1"/>
  <c r="AJ550" i="1"/>
  <c r="AK550" i="1"/>
  <c r="AL550" i="1"/>
  <c r="AO550" i="1"/>
  <c r="AP550" i="1"/>
  <c r="K550" i="1" s="1"/>
  <c r="BD550" i="1"/>
  <c r="BF550" i="1"/>
  <c r="BI550" i="1"/>
  <c r="AE550" i="1" s="1"/>
  <c r="BJ550" i="1"/>
  <c r="L551" i="1"/>
  <c r="AL551" i="1" s="1"/>
  <c r="Z551" i="1"/>
  <c r="AB551" i="1"/>
  <c r="AC551" i="1"/>
  <c r="AF551" i="1"/>
  <c r="AG551" i="1"/>
  <c r="AH551" i="1"/>
  <c r="AJ551" i="1"/>
  <c r="AK551" i="1"/>
  <c r="AO551" i="1"/>
  <c r="J551" i="1" s="1"/>
  <c r="AP551" i="1"/>
  <c r="AX551" i="1"/>
  <c r="BD551" i="1"/>
  <c r="BF551" i="1"/>
  <c r="BH551" i="1"/>
  <c r="AD551" i="1" s="1"/>
  <c r="BJ551" i="1"/>
  <c r="L552" i="1"/>
  <c r="Z552" i="1"/>
  <c r="AB552" i="1"/>
  <c r="AC552" i="1"/>
  <c r="AF552" i="1"/>
  <c r="AG552" i="1"/>
  <c r="AH552" i="1"/>
  <c r="AJ552" i="1"/>
  <c r="AK552" i="1"/>
  <c r="AL552" i="1"/>
  <c r="AO552" i="1"/>
  <c r="AP552" i="1"/>
  <c r="AX552" i="1" s="1"/>
  <c r="BD552" i="1"/>
  <c r="BF552" i="1"/>
  <c r="BH552" i="1"/>
  <c r="AD552" i="1" s="1"/>
  <c r="BI552" i="1"/>
  <c r="AE552" i="1" s="1"/>
  <c r="BJ552" i="1"/>
  <c r="L553" i="1"/>
  <c r="AL553" i="1" s="1"/>
  <c r="Z553" i="1"/>
  <c r="AB553" i="1"/>
  <c r="AC553" i="1"/>
  <c r="AF553" i="1"/>
  <c r="AG553" i="1"/>
  <c r="AH553" i="1"/>
  <c r="AJ553" i="1"/>
  <c r="AK553" i="1"/>
  <c r="AO553" i="1"/>
  <c r="J553" i="1" s="1"/>
  <c r="AP553" i="1"/>
  <c r="AX553" i="1" s="1"/>
  <c r="AW553" i="1"/>
  <c r="BC553" i="1" s="1"/>
  <c r="BD553" i="1"/>
  <c r="BF553" i="1"/>
  <c r="BH553" i="1"/>
  <c r="AD553" i="1" s="1"/>
  <c r="BI553" i="1"/>
  <c r="AE553" i="1" s="1"/>
  <c r="BJ553" i="1"/>
  <c r="L554" i="1"/>
  <c r="AL554" i="1" s="1"/>
  <c r="Z554" i="1"/>
  <c r="AB554" i="1"/>
  <c r="AC554" i="1"/>
  <c r="AF554" i="1"/>
  <c r="AG554" i="1"/>
  <c r="AH554" i="1"/>
  <c r="AJ554" i="1"/>
  <c r="AK554" i="1"/>
  <c r="AO554" i="1"/>
  <c r="J554" i="1" s="1"/>
  <c r="AP554" i="1"/>
  <c r="K554" i="1" s="1"/>
  <c r="AW554" i="1"/>
  <c r="BD554" i="1"/>
  <c r="BF554" i="1"/>
  <c r="BI554" i="1"/>
  <c r="AE554" i="1" s="1"/>
  <c r="BJ554" i="1"/>
  <c r="L555" i="1"/>
  <c r="AL555" i="1" s="1"/>
  <c r="Z555" i="1"/>
  <c r="AB555" i="1"/>
  <c r="AC555" i="1"/>
  <c r="AF555" i="1"/>
  <c r="AG555" i="1"/>
  <c r="AH555" i="1"/>
  <c r="AJ555" i="1"/>
  <c r="AK555" i="1"/>
  <c r="AO555" i="1"/>
  <c r="J555" i="1" s="1"/>
  <c r="AP555" i="1"/>
  <c r="K555" i="1" s="1"/>
  <c r="AX555" i="1"/>
  <c r="BD555" i="1"/>
  <c r="BF555" i="1"/>
  <c r="BH555" i="1"/>
  <c r="AD555" i="1" s="1"/>
  <c r="BJ555" i="1"/>
  <c r="L556" i="1"/>
  <c r="AL556" i="1" s="1"/>
  <c r="Z556" i="1"/>
  <c r="AB556" i="1"/>
  <c r="AC556" i="1"/>
  <c r="AF556" i="1"/>
  <c r="AG556" i="1"/>
  <c r="AH556" i="1"/>
  <c r="AJ556" i="1"/>
  <c r="AK556" i="1"/>
  <c r="AO556" i="1"/>
  <c r="J556" i="1" s="1"/>
  <c r="AP556" i="1"/>
  <c r="K556" i="1" s="1"/>
  <c r="AW556" i="1"/>
  <c r="AX556" i="1"/>
  <c r="BD556" i="1"/>
  <c r="BF556" i="1"/>
  <c r="BH556" i="1"/>
  <c r="AD556" i="1" s="1"/>
  <c r="BI556" i="1"/>
  <c r="AE556" i="1" s="1"/>
  <c r="BJ556" i="1"/>
  <c r="L557" i="1"/>
  <c r="Z557" i="1"/>
  <c r="AB557" i="1"/>
  <c r="AC557" i="1"/>
  <c r="AF557" i="1"/>
  <c r="AG557" i="1"/>
  <c r="AH557" i="1"/>
  <c r="AJ557" i="1"/>
  <c r="AK557" i="1"/>
  <c r="AL557" i="1"/>
  <c r="AO557" i="1"/>
  <c r="AW557" i="1" s="1"/>
  <c r="BC557" i="1" s="1"/>
  <c r="AP557" i="1"/>
  <c r="AX557" i="1" s="1"/>
  <c r="BD557" i="1"/>
  <c r="BF557" i="1"/>
  <c r="BH557" i="1"/>
  <c r="AD557" i="1" s="1"/>
  <c r="BI557" i="1"/>
  <c r="AE557" i="1" s="1"/>
  <c r="BJ557" i="1"/>
  <c r="L558" i="1"/>
  <c r="Z558" i="1"/>
  <c r="AB558" i="1"/>
  <c r="AC558" i="1"/>
  <c r="AF558" i="1"/>
  <c r="AG558" i="1"/>
  <c r="AH558" i="1"/>
  <c r="AJ558" i="1"/>
  <c r="AK558" i="1"/>
  <c r="AL558" i="1"/>
  <c r="AO558" i="1"/>
  <c r="J558" i="1" s="1"/>
  <c r="AP558" i="1"/>
  <c r="K558" i="1" s="1"/>
  <c r="BD558" i="1"/>
  <c r="BF558" i="1"/>
  <c r="BH558" i="1"/>
  <c r="AD558" i="1" s="1"/>
  <c r="BI558" i="1"/>
  <c r="AE558" i="1" s="1"/>
  <c r="BJ558" i="1"/>
  <c r="L559" i="1"/>
  <c r="AL559" i="1" s="1"/>
  <c r="Z559" i="1"/>
  <c r="AB559" i="1"/>
  <c r="AC559" i="1"/>
  <c r="AF559" i="1"/>
  <c r="AG559" i="1"/>
  <c r="AH559" i="1"/>
  <c r="AJ559" i="1"/>
  <c r="AK559" i="1"/>
  <c r="AO559" i="1"/>
  <c r="AP559" i="1"/>
  <c r="K559" i="1" s="1"/>
  <c r="BD559" i="1"/>
  <c r="BF559" i="1"/>
  <c r="BI559" i="1"/>
  <c r="AE559" i="1" s="1"/>
  <c r="BJ559" i="1"/>
  <c r="L560" i="1"/>
  <c r="Z560" i="1"/>
  <c r="AB560" i="1"/>
  <c r="AC560" i="1"/>
  <c r="AF560" i="1"/>
  <c r="AG560" i="1"/>
  <c r="AH560" i="1"/>
  <c r="AJ560" i="1"/>
  <c r="AK560" i="1"/>
  <c r="AL560" i="1"/>
  <c r="AO560" i="1"/>
  <c r="J560" i="1" s="1"/>
  <c r="AP560" i="1"/>
  <c r="BI560" i="1" s="1"/>
  <c r="AE560" i="1" s="1"/>
  <c r="AW560" i="1"/>
  <c r="AX560" i="1"/>
  <c r="BD560" i="1"/>
  <c r="BF560" i="1"/>
  <c r="BH560" i="1"/>
  <c r="AD560" i="1" s="1"/>
  <c r="BJ560" i="1"/>
  <c r="L561" i="1"/>
  <c r="AL561" i="1" s="1"/>
  <c r="Z561" i="1"/>
  <c r="AB561" i="1"/>
  <c r="AC561" i="1"/>
  <c r="AF561" i="1"/>
  <c r="AG561" i="1"/>
  <c r="AH561" i="1"/>
  <c r="AJ561" i="1"/>
  <c r="AK561" i="1"/>
  <c r="AO561" i="1"/>
  <c r="J561" i="1" s="1"/>
  <c r="AP561" i="1"/>
  <c r="AW561" i="1"/>
  <c r="BD561" i="1"/>
  <c r="BF561" i="1"/>
  <c r="BH561" i="1"/>
  <c r="AD561" i="1" s="1"/>
  <c r="BJ561" i="1"/>
  <c r="L562" i="1"/>
  <c r="Z562" i="1"/>
  <c r="AB562" i="1"/>
  <c r="AC562" i="1"/>
  <c r="AF562" i="1"/>
  <c r="AG562" i="1"/>
  <c r="AH562" i="1"/>
  <c r="AJ562" i="1"/>
  <c r="AK562" i="1"/>
  <c r="AL562" i="1"/>
  <c r="AO562" i="1"/>
  <c r="BH562" i="1" s="1"/>
  <c r="AD562" i="1" s="1"/>
  <c r="AP562" i="1"/>
  <c r="K562" i="1" s="1"/>
  <c r="BD562" i="1"/>
  <c r="BF562" i="1"/>
  <c r="BI562" i="1"/>
  <c r="AE562" i="1" s="1"/>
  <c r="BJ562" i="1"/>
  <c r="L563" i="1"/>
  <c r="AL563" i="1" s="1"/>
  <c r="Z563" i="1"/>
  <c r="AB563" i="1"/>
  <c r="AC563" i="1"/>
  <c r="AF563" i="1"/>
  <c r="AG563" i="1"/>
  <c r="AH563" i="1"/>
  <c r="AJ563" i="1"/>
  <c r="AK563" i="1"/>
  <c r="AO563" i="1"/>
  <c r="AP563" i="1"/>
  <c r="BD563" i="1"/>
  <c r="BF563" i="1"/>
  <c r="BI563" i="1"/>
  <c r="AE563" i="1" s="1"/>
  <c r="BJ563" i="1"/>
  <c r="L564" i="1"/>
  <c r="Z564" i="1"/>
  <c r="AB564" i="1"/>
  <c r="AC564" i="1"/>
  <c r="AF564" i="1"/>
  <c r="AG564" i="1"/>
  <c r="AH564" i="1"/>
  <c r="AJ564" i="1"/>
  <c r="AK564" i="1"/>
  <c r="AL564" i="1"/>
  <c r="AO564" i="1"/>
  <c r="J564" i="1" s="1"/>
  <c r="AP564" i="1"/>
  <c r="K564" i="1" s="1"/>
  <c r="BD564" i="1"/>
  <c r="BF564" i="1"/>
  <c r="BI564" i="1"/>
  <c r="AE564" i="1" s="1"/>
  <c r="BJ564" i="1"/>
  <c r="L565" i="1"/>
  <c r="AL565" i="1" s="1"/>
  <c r="Z565" i="1"/>
  <c r="AB565" i="1"/>
  <c r="AC565" i="1"/>
  <c r="AF565" i="1"/>
  <c r="AG565" i="1"/>
  <c r="AH565" i="1"/>
  <c r="AJ565" i="1"/>
  <c r="AK565" i="1"/>
  <c r="AO565" i="1"/>
  <c r="J565" i="1" s="1"/>
  <c r="AP565" i="1"/>
  <c r="AX565" i="1" s="1"/>
  <c r="AW565" i="1"/>
  <c r="BC565" i="1" s="1"/>
  <c r="BD565" i="1"/>
  <c r="BF565" i="1"/>
  <c r="BH565" i="1"/>
  <c r="AD565" i="1" s="1"/>
  <c r="BI565" i="1"/>
  <c r="AE565" i="1" s="1"/>
  <c r="BJ565" i="1"/>
  <c r="L566" i="1"/>
  <c r="AL566" i="1" s="1"/>
  <c r="Z566" i="1"/>
  <c r="AB566" i="1"/>
  <c r="AC566" i="1"/>
  <c r="AF566" i="1"/>
  <c r="AG566" i="1"/>
  <c r="AH566" i="1"/>
  <c r="AJ566" i="1"/>
  <c r="AK566" i="1"/>
  <c r="AO566" i="1"/>
  <c r="AW566" i="1" s="1"/>
  <c r="AP566" i="1"/>
  <c r="K566" i="1" s="1"/>
  <c r="BD566" i="1"/>
  <c r="BF566" i="1"/>
  <c r="BI566" i="1"/>
  <c r="AE566" i="1" s="1"/>
  <c r="BJ566" i="1"/>
  <c r="L567" i="1"/>
  <c r="AL567" i="1" s="1"/>
  <c r="Z567" i="1"/>
  <c r="AB567" i="1"/>
  <c r="AC567" i="1"/>
  <c r="AF567" i="1"/>
  <c r="AG567" i="1"/>
  <c r="AH567" i="1"/>
  <c r="AJ567" i="1"/>
  <c r="AK567" i="1"/>
  <c r="AO567" i="1"/>
  <c r="J567" i="1" s="1"/>
  <c r="AP567" i="1"/>
  <c r="K567" i="1" s="1"/>
  <c r="BD567" i="1"/>
  <c r="BF567" i="1"/>
  <c r="BH567" i="1"/>
  <c r="AD567" i="1" s="1"/>
  <c r="BI567" i="1"/>
  <c r="AE567" i="1" s="1"/>
  <c r="BJ567" i="1"/>
  <c r="L568" i="1"/>
  <c r="Z568" i="1"/>
  <c r="AB568" i="1"/>
  <c r="AC568" i="1"/>
  <c r="AF568" i="1"/>
  <c r="AG568" i="1"/>
  <c r="AH568" i="1"/>
  <c r="AJ568" i="1"/>
  <c r="AK568" i="1"/>
  <c r="AL568" i="1"/>
  <c r="AO568" i="1"/>
  <c r="J568" i="1" s="1"/>
  <c r="AP568" i="1"/>
  <c r="K568" i="1" s="1"/>
  <c r="BD568" i="1"/>
  <c r="BF568" i="1"/>
  <c r="BI568" i="1"/>
  <c r="AE568" i="1" s="1"/>
  <c r="BJ568" i="1"/>
  <c r="K569" i="1"/>
  <c r="L569" i="1"/>
  <c r="AL569" i="1" s="1"/>
  <c r="Z569" i="1"/>
  <c r="AB569" i="1"/>
  <c r="AC569" i="1"/>
  <c r="AF569" i="1"/>
  <c r="AG569" i="1"/>
  <c r="AH569" i="1"/>
  <c r="AJ569" i="1"/>
  <c r="AK569" i="1"/>
  <c r="AO569" i="1"/>
  <c r="BH569" i="1" s="1"/>
  <c r="AD569" i="1" s="1"/>
  <c r="AP569" i="1"/>
  <c r="AW569" i="1"/>
  <c r="BD569" i="1"/>
  <c r="BF569" i="1"/>
  <c r="BJ569" i="1"/>
  <c r="L570" i="1"/>
  <c r="Z570" i="1"/>
  <c r="AB570" i="1"/>
  <c r="AC570" i="1"/>
  <c r="AF570" i="1"/>
  <c r="AG570" i="1"/>
  <c r="AH570" i="1"/>
  <c r="AJ570" i="1"/>
  <c r="AK570" i="1"/>
  <c r="AL570" i="1"/>
  <c r="AO570" i="1"/>
  <c r="J570" i="1" s="1"/>
  <c r="AP570" i="1"/>
  <c r="K570" i="1" s="1"/>
  <c r="BD570" i="1"/>
  <c r="BF570" i="1"/>
  <c r="BI570" i="1"/>
  <c r="AE570" i="1" s="1"/>
  <c r="BJ570" i="1"/>
  <c r="L571" i="1"/>
  <c r="AL571" i="1" s="1"/>
  <c r="Z571" i="1"/>
  <c r="AB571" i="1"/>
  <c r="AC571" i="1"/>
  <c r="AF571" i="1"/>
  <c r="AG571" i="1"/>
  <c r="AH571" i="1"/>
  <c r="AJ571" i="1"/>
  <c r="AK571" i="1"/>
  <c r="AO571" i="1"/>
  <c r="J571" i="1" s="1"/>
  <c r="AP571" i="1"/>
  <c r="AX571" i="1"/>
  <c r="BD571" i="1"/>
  <c r="BF571" i="1"/>
  <c r="BJ571" i="1"/>
  <c r="L572" i="1"/>
  <c r="Z572" i="1"/>
  <c r="AB572" i="1"/>
  <c r="AC572" i="1"/>
  <c r="AF572" i="1"/>
  <c r="AG572" i="1"/>
  <c r="AH572" i="1"/>
  <c r="AJ572" i="1"/>
  <c r="AK572" i="1"/>
  <c r="AL572" i="1"/>
  <c r="AO572" i="1"/>
  <c r="AP572" i="1"/>
  <c r="BD572" i="1"/>
  <c r="BF572" i="1"/>
  <c r="BJ572" i="1"/>
  <c r="L573" i="1"/>
  <c r="Z573" i="1"/>
  <c r="AB573" i="1"/>
  <c r="AC573" i="1"/>
  <c r="AF573" i="1"/>
  <c r="AG573" i="1"/>
  <c r="AH573" i="1"/>
  <c r="AJ573" i="1"/>
  <c r="AK573" i="1"/>
  <c r="AL573" i="1"/>
  <c r="AO573" i="1"/>
  <c r="J573" i="1" s="1"/>
  <c r="AP573" i="1"/>
  <c r="AX573" i="1" s="1"/>
  <c r="BD573" i="1"/>
  <c r="BF573" i="1"/>
  <c r="BI573" i="1"/>
  <c r="AE573" i="1" s="1"/>
  <c r="BJ573" i="1"/>
  <c r="J574" i="1"/>
  <c r="L574" i="1"/>
  <c r="AL574" i="1" s="1"/>
  <c r="Z574" i="1"/>
  <c r="AB574" i="1"/>
  <c r="AC574" i="1"/>
  <c r="AF574" i="1"/>
  <c r="AG574" i="1"/>
  <c r="AH574" i="1"/>
  <c r="AJ574" i="1"/>
  <c r="AK574" i="1"/>
  <c r="AO574" i="1"/>
  <c r="AW574" i="1" s="1"/>
  <c r="AP574" i="1"/>
  <c r="K574" i="1" s="1"/>
  <c r="BD574" i="1"/>
  <c r="BF574" i="1"/>
  <c r="BH574" i="1"/>
  <c r="AD574" i="1" s="1"/>
  <c r="BJ574" i="1"/>
  <c r="L575" i="1"/>
  <c r="AL575" i="1" s="1"/>
  <c r="Z575" i="1"/>
  <c r="AB575" i="1"/>
  <c r="AC575" i="1"/>
  <c r="AF575" i="1"/>
  <c r="AG575" i="1"/>
  <c r="AH575" i="1"/>
  <c r="AJ575" i="1"/>
  <c r="AK575" i="1"/>
  <c r="AO575" i="1"/>
  <c r="J575" i="1" s="1"/>
  <c r="AP575" i="1"/>
  <c r="K575" i="1" s="1"/>
  <c r="AX575" i="1"/>
  <c r="BD575" i="1"/>
  <c r="BF575" i="1"/>
  <c r="BH575" i="1"/>
  <c r="AD575" i="1" s="1"/>
  <c r="BI575" i="1"/>
  <c r="AE575" i="1" s="1"/>
  <c r="BJ575" i="1"/>
  <c r="L576" i="1"/>
  <c r="AL576" i="1" s="1"/>
  <c r="Z576" i="1"/>
  <c r="AB576" i="1"/>
  <c r="AC576" i="1"/>
  <c r="AF576" i="1"/>
  <c r="AG576" i="1"/>
  <c r="AH576" i="1"/>
  <c r="AJ576" i="1"/>
  <c r="AK576" i="1"/>
  <c r="AO576" i="1"/>
  <c r="J576" i="1" s="1"/>
  <c r="AP576" i="1"/>
  <c r="K576" i="1" s="1"/>
  <c r="AW576" i="1"/>
  <c r="AX576" i="1"/>
  <c r="BD576" i="1"/>
  <c r="BF576" i="1"/>
  <c r="BH576" i="1"/>
  <c r="AD576" i="1" s="1"/>
  <c r="BI576" i="1"/>
  <c r="AE576" i="1" s="1"/>
  <c r="BJ576" i="1"/>
  <c r="L577" i="1"/>
  <c r="Z577" i="1"/>
  <c r="AB577" i="1"/>
  <c r="AC577" i="1"/>
  <c r="AF577" i="1"/>
  <c r="AG577" i="1"/>
  <c r="AH577" i="1"/>
  <c r="AJ577" i="1"/>
  <c r="AK577" i="1"/>
  <c r="AL577" i="1"/>
  <c r="AO577" i="1"/>
  <c r="AP577" i="1"/>
  <c r="AX577" i="1" s="1"/>
  <c r="BD577" i="1"/>
  <c r="BF577" i="1"/>
  <c r="BI577" i="1"/>
  <c r="AE577" i="1" s="1"/>
  <c r="BJ577" i="1"/>
  <c r="L578" i="1"/>
  <c r="Z578" i="1"/>
  <c r="AB578" i="1"/>
  <c r="AC578" i="1"/>
  <c r="AF578" i="1"/>
  <c r="AG578" i="1"/>
  <c r="AH578" i="1"/>
  <c r="AJ578" i="1"/>
  <c r="AK578" i="1"/>
  <c r="AL578" i="1"/>
  <c r="AO578" i="1"/>
  <c r="AP578" i="1"/>
  <c r="K578" i="1" s="1"/>
  <c r="BD578" i="1"/>
  <c r="BF578" i="1"/>
  <c r="BI578" i="1"/>
  <c r="AE578" i="1" s="1"/>
  <c r="BJ578" i="1"/>
  <c r="L579" i="1"/>
  <c r="AL579" i="1" s="1"/>
  <c r="Z579" i="1"/>
  <c r="AB579" i="1"/>
  <c r="AC579" i="1"/>
  <c r="AF579" i="1"/>
  <c r="AG579" i="1"/>
  <c r="AH579" i="1"/>
  <c r="AJ579" i="1"/>
  <c r="AK579" i="1"/>
  <c r="AO579" i="1"/>
  <c r="J579" i="1" s="1"/>
  <c r="AP579" i="1"/>
  <c r="AX579" i="1"/>
  <c r="BD579" i="1"/>
  <c r="BF579" i="1"/>
  <c r="BJ579" i="1"/>
  <c r="L580" i="1"/>
  <c r="Z580" i="1"/>
  <c r="AB580" i="1"/>
  <c r="AC580" i="1"/>
  <c r="AF580" i="1"/>
  <c r="AG580" i="1"/>
  <c r="AH580" i="1"/>
  <c r="AJ580" i="1"/>
  <c r="AK580" i="1"/>
  <c r="AL580" i="1"/>
  <c r="AO580" i="1"/>
  <c r="BH580" i="1" s="1"/>
  <c r="AD580" i="1" s="1"/>
  <c r="AP580" i="1"/>
  <c r="AX580" i="1" s="1"/>
  <c r="BD580" i="1"/>
  <c r="BF580" i="1"/>
  <c r="BI580" i="1"/>
  <c r="AE580" i="1" s="1"/>
  <c r="BJ580" i="1"/>
  <c r="L581" i="1"/>
  <c r="Z581" i="1"/>
  <c r="AB581" i="1"/>
  <c r="AC581" i="1"/>
  <c r="AF581" i="1"/>
  <c r="AG581" i="1"/>
  <c r="AH581" i="1"/>
  <c r="AJ581" i="1"/>
  <c r="AK581" i="1"/>
  <c r="AL581" i="1"/>
  <c r="AO581" i="1"/>
  <c r="J581" i="1" s="1"/>
  <c r="AP581" i="1"/>
  <c r="AX581" i="1" s="1"/>
  <c r="BD581" i="1"/>
  <c r="BF581" i="1"/>
  <c r="BH581" i="1"/>
  <c r="AD581" i="1" s="1"/>
  <c r="BI581" i="1"/>
  <c r="AE581" i="1" s="1"/>
  <c r="BJ581" i="1"/>
  <c r="L582" i="1"/>
  <c r="Z582" i="1"/>
  <c r="AB582" i="1"/>
  <c r="AC582" i="1"/>
  <c r="AF582" i="1"/>
  <c r="AG582" i="1"/>
  <c r="AH582" i="1"/>
  <c r="AJ582" i="1"/>
  <c r="AK582" i="1"/>
  <c r="AL582" i="1"/>
  <c r="AO582" i="1"/>
  <c r="J582" i="1" s="1"/>
  <c r="AP582" i="1"/>
  <c r="K582" i="1" s="1"/>
  <c r="BD582" i="1"/>
  <c r="BF582" i="1"/>
  <c r="BH582" i="1"/>
  <c r="AD582" i="1" s="1"/>
  <c r="BI582" i="1"/>
  <c r="AE582" i="1" s="1"/>
  <c r="BJ582" i="1"/>
  <c r="L583" i="1"/>
  <c r="AL583" i="1" s="1"/>
  <c r="Z583" i="1"/>
  <c r="AB583" i="1"/>
  <c r="AC583" i="1"/>
  <c r="AF583" i="1"/>
  <c r="AG583" i="1"/>
  <c r="AH583" i="1"/>
  <c r="AJ583" i="1"/>
  <c r="AK583" i="1"/>
  <c r="AO583" i="1"/>
  <c r="J583" i="1" s="1"/>
  <c r="AP583" i="1"/>
  <c r="K583" i="1" s="1"/>
  <c r="BD583" i="1"/>
  <c r="BF583" i="1"/>
  <c r="BH583" i="1"/>
  <c r="AD583" i="1" s="1"/>
  <c r="BI583" i="1"/>
  <c r="AE583" i="1" s="1"/>
  <c r="BJ583" i="1"/>
  <c r="L584" i="1"/>
  <c r="Z584" i="1"/>
  <c r="AB584" i="1"/>
  <c r="AC584" i="1"/>
  <c r="AF584" i="1"/>
  <c r="AG584" i="1"/>
  <c r="AH584" i="1"/>
  <c r="AJ584" i="1"/>
  <c r="AK584" i="1"/>
  <c r="AL584" i="1"/>
  <c r="AO584" i="1"/>
  <c r="AP584" i="1"/>
  <c r="K584" i="1" s="1"/>
  <c r="AX584" i="1"/>
  <c r="BD584" i="1"/>
  <c r="BF584" i="1"/>
  <c r="BI584" i="1"/>
  <c r="AE584" i="1" s="1"/>
  <c r="BJ584" i="1"/>
  <c r="L585" i="1"/>
  <c r="Z585" i="1"/>
  <c r="AB585" i="1"/>
  <c r="AC585" i="1"/>
  <c r="AF585" i="1"/>
  <c r="AG585" i="1"/>
  <c r="AH585" i="1"/>
  <c r="AJ585" i="1"/>
  <c r="AK585" i="1"/>
  <c r="AL585" i="1"/>
  <c r="AO585" i="1"/>
  <c r="J585" i="1" s="1"/>
  <c r="AP585" i="1"/>
  <c r="AX585" i="1" s="1"/>
  <c r="BD585" i="1"/>
  <c r="BF585" i="1"/>
  <c r="BH585" i="1"/>
  <c r="AD585" i="1" s="1"/>
  <c r="BI585" i="1"/>
  <c r="AE585" i="1" s="1"/>
  <c r="BJ585" i="1"/>
  <c r="L586" i="1"/>
  <c r="Z586" i="1"/>
  <c r="AB586" i="1"/>
  <c r="AC586" i="1"/>
  <c r="AF586" i="1"/>
  <c r="AG586" i="1"/>
  <c r="AH586" i="1"/>
  <c r="AJ586" i="1"/>
  <c r="AK586" i="1"/>
  <c r="AL586" i="1"/>
  <c r="AO586" i="1"/>
  <c r="AW586" i="1" s="1"/>
  <c r="AP586" i="1"/>
  <c r="K586" i="1" s="1"/>
  <c r="BD586" i="1"/>
  <c r="BF586" i="1"/>
  <c r="BH586" i="1"/>
  <c r="AD586" i="1" s="1"/>
  <c r="BI586" i="1"/>
  <c r="AE586" i="1" s="1"/>
  <c r="BJ586" i="1"/>
  <c r="L587" i="1"/>
  <c r="Z587" i="1"/>
  <c r="AB587" i="1"/>
  <c r="AC587" i="1"/>
  <c r="AF587" i="1"/>
  <c r="AG587" i="1"/>
  <c r="AH587" i="1"/>
  <c r="AJ587" i="1"/>
  <c r="AK587" i="1"/>
  <c r="AL587" i="1"/>
  <c r="AO587" i="1"/>
  <c r="AP587" i="1"/>
  <c r="K587" i="1" s="1"/>
  <c r="BD587" i="1"/>
  <c r="BF587" i="1"/>
  <c r="BI587" i="1"/>
  <c r="AE587" i="1" s="1"/>
  <c r="BJ587" i="1"/>
  <c r="L588" i="1"/>
  <c r="Z588" i="1"/>
  <c r="AB588" i="1"/>
  <c r="AC588" i="1"/>
  <c r="AF588" i="1"/>
  <c r="AG588" i="1"/>
  <c r="AH588" i="1"/>
  <c r="AJ588" i="1"/>
  <c r="AK588" i="1"/>
  <c r="AL588" i="1"/>
  <c r="AO588" i="1"/>
  <c r="BH588" i="1" s="1"/>
  <c r="AD588" i="1" s="1"/>
  <c r="AP588" i="1"/>
  <c r="K588" i="1" s="1"/>
  <c r="BD588" i="1"/>
  <c r="BF588" i="1"/>
  <c r="BI588" i="1"/>
  <c r="AE588" i="1" s="1"/>
  <c r="BJ588" i="1"/>
  <c r="L589" i="1"/>
  <c r="AL589" i="1" s="1"/>
  <c r="Z589" i="1"/>
  <c r="AB589" i="1"/>
  <c r="AC589" i="1"/>
  <c r="AF589" i="1"/>
  <c r="AG589" i="1"/>
  <c r="AH589" i="1"/>
  <c r="AJ589" i="1"/>
  <c r="AK589" i="1"/>
  <c r="AO589" i="1"/>
  <c r="J589" i="1" s="1"/>
  <c r="AP589" i="1"/>
  <c r="AX589" i="1" s="1"/>
  <c r="AW589" i="1"/>
  <c r="BC589" i="1" s="1"/>
  <c r="BD589" i="1"/>
  <c r="BF589" i="1"/>
  <c r="BH589" i="1"/>
  <c r="AD589" i="1" s="1"/>
  <c r="BI589" i="1"/>
  <c r="AE589" i="1" s="1"/>
  <c r="BJ589" i="1"/>
  <c r="L590" i="1"/>
  <c r="Z590" i="1"/>
  <c r="AB590" i="1"/>
  <c r="AC590" i="1"/>
  <c r="AF590" i="1"/>
  <c r="AG590" i="1"/>
  <c r="AH590" i="1"/>
  <c r="AJ590" i="1"/>
  <c r="AK590" i="1"/>
  <c r="AL590" i="1"/>
  <c r="AO590" i="1"/>
  <c r="AW590" i="1" s="1"/>
  <c r="AP590" i="1"/>
  <c r="K590" i="1" s="1"/>
  <c r="BD590" i="1"/>
  <c r="BF590" i="1"/>
  <c r="BH590" i="1"/>
  <c r="AD590" i="1" s="1"/>
  <c r="BI590" i="1"/>
  <c r="AE590" i="1" s="1"/>
  <c r="BJ590" i="1"/>
  <c r="L591" i="1"/>
  <c r="AL591" i="1" s="1"/>
  <c r="Z591" i="1"/>
  <c r="AB591" i="1"/>
  <c r="AC591" i="1"/>
  <c r="AF591" i="1"/>
  <c r="AG591" i="1"/>
  <c r="AH591" i="1"/>
  <c r="AJ591" i="1"/>
  <c r="AK591" i="1"/>
  <c r="AO591" i="1"/>
  <c r="J591" i="1" s="1"/>
  <c r="AP591" i="1"/>
  <c r="K591" i="1" s="1"/>
  <c r="BD591" i="1"/>
  <c r="BF591" i="1"/>
  <c r="BH591" i="1"/>
  <c r="AD591" i="1" s="1"/>
  <c r="BI591" i="1"/>
  <c r="AE591" i="1" s="1"/>
  <c r="BJ591" i="1"/>
  <c r="L592" i="1"/>
  <c r="Z592" i="1"/>
  <c r="AB592" i="1"/>
  <c r="AC592" i="1"/>
  <c r="AF592" i="1"/>
  <c r="AG592" i="1"/>
  <c r="AH592" i="1"/>
  <c r="AJ592" i="1"/>
  <c r="AK592" i="1"/>
  <c r="AL592" i="1"/>
  <c r="AO592" i="1"/>
  <c r="J592" i="1" s="1"/>
  <c r="AP592" i="1"/>
  <c r="K592" i="1" s="1"/>
  <c r="BD592" i="1"/>
  <c r="BF592" i="1"/>
  <c r="BH592" i="1"/>
  <c r="AD592" i="1" s="1"/>
  <c r="BJ592" i="1"/>
  <c r="J593" i="1"/>
  <c r="L593" i="1"/>
  <c r="AL593" i="1" s="1"/>
  <c r="Z593" i="1"/>
  <c r="AB593" i="1"/>
  <c r="AC593" i="1"/>
  <c r="AF593" i="1"/>
  <c r="AG593" i="1"/>
  <c r="AH593" i="1"/>
  <c r="AJ593" i="1"/>
  <c r="AK593" i="1"/>
  <c r="AO593" i="1"/>
  <c r="AP593" i="1"/>
  <c r="AX593" i="1" s="1"/>
  <c r="AW593" i="1"/>
  <c r="BD593" i="1"/>
  <c r="BF593" i="1"/>
  <c r="BH593" i="1"/>
  <c r="AD593" i="1" s="1"/>
  <c r="BJ593" i="1"/>
  <c r="L594" i="1"/>
  <c r="AL594" i="1" s="1"/>
  <c r="Z594" i="1"/>
  <c r="AB594" i="1"/>
  <c r="AC594" i="1"/>
  <c r="AF594" i="1"/>
  <c r="AG594" i="1"/>
  <c r="AH594" i="1"/>
  <c r="AJ594" i="1"/>
  <c r="AK594" i="1"/>
  <c r="AO594" i="1"/>
  <c r="AW594" i="1" s="1"/>
  <c r="AP594" i="1"/>
  <c r="K594" i="1" s="1"/>
  <c r="BD594" i="1"/>
  <c r="BF594" i="1"/>
  <c r="BH594" i="1"/>
  <c r="AD594" i="1" s="1"/>
  <c r="BI594" i="1"/>
  <c r="AE594" i="1" s="1"/>
  <c r="BJ594" i="1"/>
  <c r="L595" i="1"/>
  <c r="AL595" i="1" s="1"/>
  <c r="Z595" i="1"/>
  <c r="AB595" i="1"/>
  <c r="AC595" i="1"/>
  <c r="AF595" i="1"/>
  <c r="AG595" i="1"/>
  <c r="AH595" i="1"/>
  <c r="AJ595" i="1"/>
  <c r="AK595" i="1"/>
  <c r="AO595" i="1"/>
  <c r="J595" i="1" s="1"/>
  <c r="AP595" i="1"/>
  <c r="K595" i="1" s="1"/>
  <c r="BD595" i="1"/>
  <c r="BF595" i="1"/>
  <c r="BH595" i="1"/>
  <c r="AD595" i="1" s="1"/>
  <c r="BI595" i="1"/>
  <c r="AE595" i="1" s="1"/>
  <c r="BJ595" i="1"/>
  <c r="L596" i="1"/>
  <c r="Z596" i="1"/>
  <c r="AB596" i="1"/>
  <c r="AC596" i="1"/>
  <c r="AF596" i="1"/>
  <c r="AG596" i="1"/>
  <c r="AH596" i="1"/>
  <c r="AJ596" i="1"/>
  <c r="AK596" i="1"/>
  <c r="AL596" i="1"/>
  <c r="AO596" i="1"/>
  <c r="J596" i="1" s="1"/>
  <c r="AP596" i="1"/>
  <c r="K596" i="1" s="1"/>
  <c r="AX596" i="1"/>
  <c r="BD596" i="1"/>
  <c r="BF596" i="1"/>
  <c r="BH596" i="1"/>
  <c r="AD596" i="1" s="1"/>
  <c r="BI596" i="1"/>
  <c r="AE596" i="1" s="1"/>
  <c r="BJ596" i="1"/>
  <c r="J597" i="1"/>
  <c r="L597" i="1"/>
  <c r="AL597" i="1" s="1"/>
  <c r="Z597" i="1"/>
  <c r="AB597" i="1"/>
  <c r="AC597" i="1"/>
  <c r="AF597" i="1"/>
  <c r="AG597" i="1"/>
  <c r="AH597" i="1"/>
  <c r="AJ597" i="1"/>
  <c r="AK597" i="1"/>
  <c r="AO597" i="1"/>
  <c r="BH597" i="1" s="1"/>
  <c r="AD597" i="1" s="1"/>
  <c r="AP597" i="1"/>
  <c r="AW597" i="1"/>
  <c r="BD597" i="1"/>
  <c r="BF597" i="1"/>
  <c r="BJ597" i="1"/>
  <c r="L598" i="1"/>
  <c r="AL598" i="1" s="1"/>
  <c r="Z598" i="1"/>
  <c r="AB598" i="1"/>
  <c r="AC598" i="1"/>
  <c r="AF598" i="1"/>
  <c r="AG598" i="1"/>
  <c r="AH598" i="1"/>
  <c r="AJ598" i="1"/>
  <c r="AK598" i="1"/>
  <c r="AO598" i="1"/>
  <c r="AW598" i="1" s="1"/>
  <c r="AP598" i="1"/>
  <c r="BD598" i="1"/>
  <c r="BF598" i="1"/>
  <c r="BH598" i="1"/>
  <c r="AD598" i="1" s="1"/>
  <c r="BJ598" i="1"/>
  <c r="L599" i="1"/>
  <c r="AL599" i="1" s="1"/>
  <c r="Z599" i="1"/>
  <c r="AB599" i="1"/>
  <c r="AC599" i="1"/>
  <c r="AF599" i="1"/>
  <c r="AG599" i="1"/>
  <c r="AH599" i="1"/>
  <c r="AJ599" i="1"/>
  <c r="AK599" i="1"/>
  <c r="AO599" i="1"/>
  <c r="J599" i="1" s="1"/>
  <c r="AP599" i="1"/>
  <c r="K599" i="1" s="1"/>
  <c r="AX599" i="1"/>
  <c r="BD599" i="1"/>
  <c r="BF599" i="1"/>
  <c r="BI599" i="1"/>
  <c r="AE599" i="1" s="1"/>
  <c r="BJ599" i="1"/>
  <c r="L600" i="1"/>
  <c r="AL600" i="1" s="1"/>
  <c r="Z600" i="1"/>
  <c r="AB600" i="1"/>
  <c r="AC600" i="1"/>
  <c r="AF600" i="1"/>
  <c r="AG600" i="1"/>
  <c r="AH600" i="1"/>
  <c r="AJ600" i="1"/>
  <c r="AK600" i="1"/>
  <c r="AO600" i="1"/>
  <c r="J600" i="1" s="1"/>
  <c r="AP600" i="1"/>
  <c r="K600" i="1" s="1"/>
  <c r="AW600" i="1"/>
  <c r="AX600" i="1"/>
  <c r="BD600" i="1"/>
  <c r="BF600" i="1"/>
  <c r="BH600" i="1"/>
  <c r="AD600" i="1" s="1"/>
  <c r="BI600" i="1"/>
  <c r="AE600" i="1" s="1"/>
  <c r="BJ600" i="1"/>
  <c r="J601" i="1"/>
  <c r="L601" i="1"/>
  <c r="Z601" i="1"/>
  <c r="AB601" i="1"/>
  <c r="AC601" i="1"/>
  <c r="AF601" i="1"/>
  <c r="AG601" i="1"/>
  <c r="AH601" i="1"/>
  <c r="AJ601" i="1"/>
  <c r="AK601" i="1"/>
  <c r="AL601" i="1"/>
  <c r="AO601" i="1"/>
  <c r="AP601" i="1"/>
  <c r="AX601" i="1" s="1"/>
  <c r="BD601" i="1"/>
  <c r="BF601" i="1"/>
  <c r="BJ601" i="1"/>
  <c r="L602" i="1"/>
  <c r="Z602" i="1"/>
  <c r="AB602" i="1"/>
  <c r="AC602" i="1"/>
  <c r="AF602" i="1"/>
  <c r="AG602" i="1"/>
  <c r="AH602" i="1"/>
  <c r="AJ602" i="1"/>
  <c r="AK602" i="1"/>
  <c r="AL602" i="1"/>
  <c r="AO602" i="1"/>
  <c r="AP602" i="1"/>
  <c r="BD602" i="1"/>
  <c r="BF602" i="1"/>
  <c r="BJ602" i="1"/>
  <c r="L603" i="1"/>
  <c r="AL603" i="1" s="1"/>
  <c r="Z603" i="1"/>
  <c r="AB603" i="1"/>
  <c r="AC603" i="1"/>
  <c r="AF603" i="1"/>
  <c r="AG603" i="1"/>
  <c r="AH603" i="1"/>
  <c r="AJ603" i="1"/>
  <c r="AK603" i="1"/>
  <c r="AO603" i="1"/>
  <c r="J603" i="1" s="1"/>
  <c r="AP603" i="1"/>
  <c r="K603" i="1" s="1"/>
  <c r="AX603" i="1"/>
  <c r="BD603" i="1"/>
  <c r="BF603" i="1"/>
  <c r="BH603" i="1"/>
  <c r="AD603" i="1" s="1"/>
  <c r="BJ603" i="1"/>
  <c r="K604" i="1"/>
  <c r="L604" i="1"/>
  <c r="AL604" i="1" s="1"/>
  <c r="Z604" i="1"/>
  <c r="AB604" i="1"/>
  <c r="AC604" i="1"/>
  <c r="AF604" i="1"/>
  <c r="AG604" i="1"/>
  <c r="AH604" i="1"/>
  <c r="AJ604" i="1"/>
  <c r="AK604" i="1"/>
  <c r="AO604" i="1"/>
  <c r="J604" i="1" s="1"/>
  <c r="AP604" i="1"/>
  <c r="AX604" i="1" s="1"/>
  <c r="AW604" i="1"/>
  <c r="BC604" i="1" s="1"/>
  <c r="BD604" i="1"/>
  <c r="BF604" i="1"/>
  <c r="BH604" i="1"/>
  <c r="AD604" i="1" s="1"/>
  <c r="BJ604" i="1"/>
  <c r="L605" i="1"/>
  <c r="Z605" i="1"/>
  <c r="AB605" i="1"/>
  <c r="AC605" i="1"/>
  <c r="AF605" i="1"/>
  <c r="AG605" i="1"/>
  <c r="AH605" i="1"/>
  <c r="AJ605" i="1"/>
  <c r="AK605" i="1"/>
  <c r="AL605" i="1"/>
  <c r="AO605" i="1"/>
  <c r="AP605" i="1"/>
  <c r="AX605" i="1" s="1"/>
  <c r="BD605" i="1"/>
  <c r="BF605" i="1"/>
  <c r="BJ605" i="1"/>
  <c r="L606" i="1"/>
  <c r="Z606" i="1"/>
  <c r="AB606" i="1"/>
  <c r="AC606" i="1"/>
  <c r="AF606" i="1"/>
  <c r="AG606" i="1"/>
  <c r="AH606" i="1"/>
  <c r="AJ606" i="1"/>
  <c r="AK606" i="1"/>
  <c r="AL606" i="1"/>
  <c r="AO606" i="1"/>
  <c r="AP606" i="1"/>
  <c r="BD606" i="1"/>
  <c r="BF606" i="1"/>
  <c r="BJ606" i="1"/>
  <c r="L607" i="1"/>
  <c r="AL607" i="1" s="1"/>
  <c r="Z607" i="1"/>
  <c r="AB607" i="1"/>
  <c r="AC607" i="1"/>
  <c r="AF607" i="1"/>
  <c r="AG607" i="1"/>
  <c r="AH607" i="1"/>
  <c r="AJ607" i="1"/>
  <c r="AK607" i="1"/>
  <c r="AO607" i="1"/>
  <c r="J607" i="1" s="1"/>
  <c r="AP607" i="1"/>
  <c r="AX607" i="1"/>
  <c r="BD607" i="1"/>
  <c r="BF607" i="1"/>
  <c r="BJ607" i="1"/>
  <c r="L608" i="1"/>
  <c r="Z608" i="1"/>
  <c r="AB608" i="1"/>
  <c r="AC608" i="1"/>
  <c r="AF608" i="1"/>
  <c r="AG608" i="1"/>
  <c r="AH608" i="1"/>
  <c r="AJ608" i="1"/>
  <c r="AK608" i="1"/>
  <c r="AL608" i="1"/>
  <c r="AO608" i="1"/>
  <c r="AP608" i="1"/>
  <c r="AX608" i="1" s="1"/>
  <c r="BD608" i="1"/>
  <c r="BF608" i="1"/>
  <c r="BH608" i="1"/>
  <c r="AD608" i="1" s="1"/>
  <c r="BJ608" i="1"/>
  <c r="L609" i="1"/>
  <c r="Z609" i="1"/>
  <c r="AB609" i="1"/>
  <c r="AC609" i="1"/>
  <c r="AF609" i="1"/>
  <c r="AG609" i="1"/>
  <c r="AH609" i="1"/>
  <c r="AJ609" i="1"/>
  <c r="AK609" i="1"/>
  <c r="AL609" i="1"/>
  <c r="AO609" i="1"/>
  <c r="J609" i="1" s="1"/>
  <c r="AP609" i="1"/>
  <c r="AX609" i="1" s="1"/>
  <c r="AV609" i="1" s="1"/>
  <c r="AW609" i="1"/>
  <c r="BD609" i="1"/>
  <c r="BF609" i="1"/>
  <c r="BH609" i="1"/>
  <c r="AD609" i="1" s="1"/>
  <c r="BJ609" i="1"/>
  <c r="L610" i="1"/>
  <c r="Z610" i="1"/>
  <c r="AB610" i="1"/>
  <c r="AC610" i="1"/>
  <c r="AF610" i="1"/>
  <c r="AG610" i="1"/>
  <c r="AH610" i="1"/>
  <c r="AJ610" i="1"/>
  <c r="AK610" i="1"/>
  <c r="AL610" i="1"/>
  <c r="AO610" i="1"/>
  <c r="J610" i="1" s="1"/>
  <c r="AP610" i="1"/>
  <c r="K610" i="1" s="1"/>
  <c r="BD610" i="1"/>
  <c r="BF610" i="1"/>
  <c r="BH610" i="1"/>
  <c r="AD610" i="1" s="1"/>
  <c r="BJ610" i="1"/>
  <c r="L611" i="1"/>
  <c r="AL611" i="1" s="1"/>
  <c r="Z611" i="1"/>
  <c r="AB611" i="1"/>
  <c r="AC611" i="1"/>
  <c r="AF611" i="1"/>
  <c r="AG611" i="1"/>
  <c r="AH611" i="1"/>
  <c r="AJ611" i="1"/>
  <c r="AK611" i="1"/>
  <c r="AO611" i="1"/>
  <c r="J611" i="1" s="1"/>
  <c r="AP611" i="1"/>
  <c r="K611" i="1" s="1"/>
  <c r="AX611" i="1"/>
  <c r="BD611" i="1"/>
  <c r="BF611" i="1"/>
  <c r="BH611" i="1"/>
  <c r="AD611" i="1" s="1"/>
  <c r="BI611" i="1"/>
  <c r="AE611" i="1" s="1"/>
  <c r="BJ611" i="1"/>
  <c r="L612" i="1"/>
  <c r="Z612" i="1"/>
  <c r="AB612" i="1"/>
  <c r="AC612" i="1"/>
  <c r="AF612" i="1"/>
  <c r="AG612" i="1"/>
  <c r="AH612" i="1"/>
  <c r="AJ612" i="1"/>
  <c r="AK612" i="1"/>
  <c r="AL612" i="1"/>
  <c r="AO612" i="1"/>
  <c r="AP612" i="1"/>
  <c r="K612" i="1" s="1"/>
  <c r="BD612" i="1"/>
  <c r="BF612" i="1"/>
  <c r="BH612" i="1"/>
  <c r="AD612" i="1" s="1"/>
  <c r="BI612" i="1"/>
  <c r="AE612" i="1" s="1"/>
  <c r="BJ612" i="1"/>
  <c r="L613" i="1"/>
  <c r="Z613" i="1"/>
  <c r="AB613" i="1"/>
  <c r="AC613" i="1"/>
  <c r="AF613" i="1"/>
  <c r="AG613" i="1"/>
  <c r="AH613" i="1"/>
  <c r="AJ613" i="1"/>
  <c r="AK613" i="1"/>
  <c r="AL613" i="1"/>
  <c r="AO613" i="1"/>
  <c r="J613" i="1" s="1"/>
  <c r="AP613" i="1"/>
  <c r="K613" i="1" s="1"/>
  <c r="BD613" i="1"/>
  <c r="BF613" i="1"/>
  <c r="BH613" i="1"/>
  <c r="AD613" i="1" s="1"/>
  <c r="BJ613" i="1"/>
  <c r="L614" i="1"/>
  <c r="AL614" i="1" s="1"/>
  <c r="Z614" i="1"/>
  <c r="AB614" i="1"/>
  <c r="AC614" i="1"/>
  <c r="AF614" i="1"/>
  <c r="AG614" i="1"/>
  <c r="AH614" i="1"/>
  <c r="AJ614" i="1"/>
  <c r="AK614" i="1"/>
  <c r="AO614" i="1"/>
  <c r="J614" i="1" s="1"/>
  <c r="AP614" i="1"/>
  <c r="K614" i="1" s="1"/>
  <c r="AW614" i="1"/>
  <c r="BD614" i="1"/>
  <c r="BF614" i="1"/>
  <c r="BH614" i="1"/>
  <c r="AD614" i="1" s="1"/>
  <c r="BI614" i="1"/>
  <c r="AE614" i="1" s="1"/>
  <c r="BJ614" i="1"/>
  <c r="L615" i="1"/>
  <c r="AL615" i="1" s="1"/>
  <c r="Z615" i="1"/>
  <c r="AB615" i="1"/>
  <c r="AC615" i="1"/>
  <c r="AF615" i="1"/>
  <c r="AG615" i="1"/>
  <c r="AH615" i="1"/>
  <c r="AJ615" i="1"/>
  <c r="AK615" i="1"/>
  <c r="AO615" i="1"/>
  <c r="J615" i="1" s="1"/>
  <c r="AP615" i="1"/>
  <c r="K615" i="1" s="1"/>
  <c r="BD615" i="1"/>
  <c r="BF615" i="1"/>
  <c r="BH615" i="1"/>
  <c r="AD615" i="1" s="1"/>
  <c r="BJ615" i="1"/>
  <c r="L616" i="1"/>
  <c r="Z616" i="1"/>
  <c r="AB616" i="1"/>
  <c r="AC616" i="1"/>
  <c r="AF616" i="1"/>
  <c r="AG616" i="1"/>
  <c r="AH616" i="1"/>
  <c r="AJ616" i="1"/>
  <c r="AK616" i="1"/>
  <c r="AL616" i="1"/>
  <c r="AO616" i="1"/>
  <c r="J616" i="1" s="1"/>
  <c r="AP616" i="1"/>
  <c r="K616" i="1" s="1"/>
  <c r="BD616" i="1"/>
  <c r="BF616" i="1"/>
  <c r="BH616" i="1"/>
  <c r="AD616" i="1" s="1"/>
  <c r="BI616" i="1"/>
  <c r="AE616" i="1" s="1"/>
  <c r="BJ616" i="1"/>
  <c r="L617" i="1"/>
  <c r="Z617" i="1"/>
  <c r="AB617" i="1"/>
  <c r="AC617" i="1"/>
  <c r="AF617" i="1"/>
  <c r="AG617" i="1"/>
  <c r="AH617" i="1"/>
  <c r="AJ617" i="1"/>
  <c r="AK617" i="1"/>
  <c r="AL617" i="1"/>
  <c r="AO617" i="1"/>
  <c r="J617" i="1" s="1"/>
  <c r="AP617" i="1"/>
  <c r="K617" i="1" s="1"/>
  <c r="AX617" i="1"/>
  <c r="BD617" i="1"/>
  <c r="BF617" i="1"/>
  <c r="BI617" i="1"/>
  <c r="AE617" i="1" s="1"/>
  <c r="BJ617" i="1"/>
  <c r="J618" i="1"/>
  <c r="L618" i="1"/>
  <c r="AL618" i="1" s="1"/>
  <c r="Z618" i="1"/>
  <c r="AB618" i="1"/>
  <c r="AC618" i="1"/>
  <c r="AF618" i="1"/>
  <c r="AG618" i="1"/>
  <c r="AH618" i="1"/>
  <c r="AJ618" i="1"/>
  <c r="AK618" i="1"/>
  <c r="AO618" i="1"/>
  <c r="AP618" i="1"/>
  <c r="K618" i="1" s="1"/>
  <c r="AW618" i="1"/>
  <c r="BD618" i="1"/>
  <c r="BF618" i="1"/>
  <c r="BH618" i="1"/>
  <c r="AD618" i="1" s="1"/>
  <c r="BJ618" i="1"/>
  <c r="L619" i="1"/>
  <c r="AL619" i="1" s="1"/>
  <c r="Z619" i="1"/>
  <c r="AB619" i="1"/>
  <c r="AC619" i="1"/>
  <c r="AF619" i="1"/>
  <c r="AG619" i="1"/>
  <c r="AH619" i="1"/>
  <c r="AJ619" i="1"/>
  <c r="AK619" i="1"/>
  <c r="AO619" i="1"/>
  <c r="J619" i="1" s="1"/>
  <c r="AP619" i="1"/>
  <c r="K619" i="1" s="1"/>
  <c r="AX619" i="1"/>
  <c r="BD619" i="1"/>
  <c r="BF619" i="1"/>
  <c r="BI619" i="1"/>
  <c r="AE619" i="1" s="1"/>
  <c r="BJ619" i="1"/>
  <c r="L620" i="1"/>
  <c r="AL620" i="1" s="1"/>
  <c r="Z620" i="1"/>
  <c r="AB620" i="1"/>
  <c r="AC620" i="1"/>
  <c r="AF620" i="1"/>
  <c r="AG620" i="1"/>
  <c r="AH620" i="1"/>
  <c r="AJ620" i="1"/>
  <c r="AK620" i="1"/>
  <c r="AO620" i="1"/>
  <c r="J620" i="1" s="1"/>
  <c r="AP620" i="1"/>
  <c r="K620" i="1" s="1"/>
  <c r="AW620" i="1"/>
  <c r="BD620" i="1"/>
  <c r="BF620" i="1"/>
  <c r="BI620" i="1"/>
  <c r="AE620" i="1" s="1"/>
  <c r="BJ620" i="1"/>
  <c r="L621" i="1"/>
  <c r="AL621" i="1" s="1"/>
  <c r="Z621" i="1"/>
  <c r="AB621" i="1"/>
  <c r="AC621" i="1"/>
  <c r="AF621" i="1"/>
  <c r="AG621" i="1"/>
  <c r="AH621" i="1"/>
  <c r="AJ621" i="1"/>
  <c r="AK621" i="1"/>
  <c r="AO621" i="1"/>
  <c r="J621" i="1" s="1"/>
  <c r="AP621" i="1"/>
  <c r="K621" i="1" s="1"/>
  <c r="AX621" i="1"/>
  <c r="BD621" i="1"/>
  <c r="BF621" i="1"/>
  <c r="BI621" i="1"/>
  <c r="AE621" i="1" s="1"/>
  <c r="BJ621" i="1"/>
  <c r="J622" i="1"/>
  <c r="L622" i="1"/>
  <c r="AL622" i="1" s="1"/>
  <c r="Z622" i="1"/>
  <c r="AB622" i="1"/>
  <c r="AC622" i="1"/>
  <c r="AF622" i="1"/>
  <c r="AG622" i="1"/>
  <c r="AH622" i="1"/>
  <c r="AJ622" i="1"/>
  <c r="AK622" i="1"/>
  <c r="AO622" i="1"/>
  <c r="AP622" i="1"/>
  <c r="AW622" i="1"/>
  <c r="BD622" i="1"/>
  <c r="BF622" i="1"/>
  <c r="BH622" i="1"/>
  <c r="AD622" i="1" s="1"/>
  <c r="BJ622" i="1"/>
  <c r="L623" i="1"/>
  <c r="AL623" i="1" s="1"/>
  <c r="Z623" i="1"/>
  <c r="AB623" i="1"/>
  <c r="AC623" i="1"/>
  <c r="AF623" i="1"/>
  <c r="AG623" i="1"/>
  <c r="AH623" i="1"/>
  <c r="AJ623" i="1"/>
  <c r="AK623" i="1"/>
  <c r="AO623" i="1"/>
  <c r="J623" i="1" s="1"/>
  <c r="AP623" i="1"/>
  <c r="K623" i="1" s="1"/>
  <c r="AX623" i="1"/>
  <c r="BD623" i="1"/>
  <c r="BF623" i="1"/>
  <c r="BI623" i="1"/>
  <c r="AE623" i="1" s="1"/>
  <c r="BJ623" i="1"/>
  <c r="L624" i="1"/>
  <c r="AL624" i="1" s="1"/>
  <c r="Z624" i="1"/>
  <c r="AB624" i="1"/>
  <c r="AC624" i="1"/>
  <c r="AF624" i="1"/>
  <c r="AG624" i="1"/>
  <c r="AH624" i="1"/>
  <c r="AJ624" i="1"/>
  <c r="AK624" i="1"/>
  <c r="AO624" i="1"/>
  <c r="J624" i="1" s="1"/>
  <c r="AP624" i="1"/>
  <c r="K624" i="1" s="1"/>
  <c r="AW624" i="1"/>
  <c r="BD624" i="1"/>
  <c r="BF624" i="1"/>
  <c r="BI624" i="1"/>
  <c r="AE624" i="1" s="1"/>
  <c r="BJ624" i="1"/>
  <c r="L625" i="1"/>
  <c r="AL625" i="1" s="1"/>
  <c r="Z625" i="1"/>
  <c r="AB625" i="1"/>
  <c r="AC625" i="1"/>
  <c r="AF625" i="1"/>
  <c r="AG625" i="1"/>
  <c r="AH625" i="1"/>
  <c r="AJ625" i="1"/>
  <c r="AK625" i="1"/>
  <c r="AO625" i="1"/>
  <c r="J625" i="1" s="1"/>
  <c r="AP625" i="1"/>
  <c r="K625" i="1" s="1"/>
  <c r="AX625" i="1"/>
  <c r="BD625" i="1"/>
  <c r="BF625" i="1"/>
  <c r="BI625" i="1"/>
  <c r="AE625" i="1" s="1"/>
  <c r="BJ625" i="1"/>
  <c r="J626" i="1"/>
  <c r="L626" i="1"/>
  <c r="AL626" i="1" s="1"/>
  <c r="Z626" i="1"/>
  <c r="AB626" i="1"/>
  <c r="AC626" i="1"/>
  <c r="AF626" i="1"/>
  <c r="AG626" i="1"/>
  <c r="AH626" i="1"/>
  <c r="AJ626" i="1"/>
  <c r="AK626" i="1"/>
  <c r="AO626" i="1"/>
  <c r="AP626" i="1"/>
  <c r="AW626" i="1"/>
  <c r="BD626" i="1"/>
  <c r="BF626" i="1"/>
  <c r="BH626" i="1"/>
  <c r="AD626" i="1" s="1"/>
  <c r="BJ626" i="1"/>
  <c r="L627" i="1"/>
  <c r="AL627" i="1" s="1"/>
  <c r="Z627" i="1"/>
  <c r="AB627" i="1"/>
  <c r="AC627" i="1"/>
  <c r="AF627" i="1"/>
  <c r="AG627" i="1"/>
  <c r="AH627" i="1"/>
  <c r="AJ627" i="1"/>
  <c r="AK627" i="1"/>
  <c r="AO627" i="1"/>
  <c r="J627" i="1" s="1"/>
  <c r="AP627" i="1"/>
  <c r="K627" i="1" s="1"/>
  <c r="BD627" i="1"/>
  <c r="BF627" i="1"/>
  <c r="BI627" i="1"/>
  <c r="AE627" i="1" s="1"/>
  <c r="BJ627" i="1"/>
  <c r="L628" i="1"/>
  <c r="AL628" i="1" s="1"/>
  <c r="Z628" i="1"/>
  <c r="AB628" i="1"/>
  <c r="AC628" i="1"/>
  <c r="AF628" i="1"/>
  <c r="AG628" i="1"/>
  <c r="AH628" i="1"/>
  <c r="AJ628" i="1"/>
  <c r="AK628" i="1"/>
  <c r="AO628" i="1"/>
  <c r="J628" i="1" s="1"/>
  <c r="AP628" i="1"/>
  <c r="K628" i="1" s="1"/>
  <c r="AW628" i="1"/>
  <c r="BD628" i="1"/>
  <c r="BF628" i="1"/>
  <c r="BI628" i="1"/>
  <c r="AE628" i="1" s="1"/>
  <c r="BJ628" i="1"/>
  <c r="L629" i="1"/>
  <c r="AL629" i="1" s="1"/>
  <c r="Z629" i="1"/>
  <c r="AB629" i="1"/>
  <c r="AC629" i="1"/>
  <c r="AF629" i="1"/>
  <c r="AG629" i="1"/>
  <c r="AH629" i="1"/>
  <c r="AJ629" i="1"/>
  <c r="AK629" i="1"/>
  <c r="AO629" i="1"/>
  <c r="J629" i="1" s="1"/>
  <c r="AP629" i="1"/>
  <c r="K629" i="1" s="1"/>
  <c r="BD629" i="1"/>
  <c r="BF629" i="1"/>
  <c r="BI629" i="1"/>
  <c r="AE629" i="1" s="1"/>
  <c r="BJ629" i="1"/>
  <c r="J630" i="1"/>
  <c r="L630" i="1"/>
  <c r="AL630" i="1" s="1"/>
  <c r="Z630" i="1"/>
  <c r="AB630" i="1"/>
  <c r="AC630" i="1"/>
  <c r="AF630" i="1"/>
  <c r="AG630" i="1"/>
  <c r="AH630" i="1"/>
  <c r="AJ630" i="1"/>
  <c r="AK630" i="1"/>
  <c r="AO630" i="1"/>
  <c r="AP630" i="1"/>
  <c r="AW630" i="1"/>
  <c r="BD630" i="1"/>
  <c r="BF630" i="1"/>
  <c r="BH630" i="1"/>
  <c r="AD630" i="1" s="1"/>
  <c r="BJ630" i="1"/>
  <c r="L631" i="1"/>
  <c r="AL631" i="1" s="1"/>
  <c r="Z631" i="1"/>
  <c r="AB631" i="1"/>
  <c r="AC631" i="1"/>
  <c r="AF631" i="1"/>
  <c r="AG631" i="1"/>
  <c r="AH631" i="1"/>
  <c r="AJ631" i="1"/>
  <c r="AK631" i="1"/>
  <c r="AO631" i="1"/>
  <c r="J631" i="1" s="1"/>
  <c r="AP631" i="1"/>
  <c r="K631" i="1" s="1"/>
  <c r="BD631" i="1"/>
  <c r="BF631" i="1"/>
  <c r="BI631" i="1"/>
  <c r="AE631" i="1" s="1"/>
  <c r="BJ631" i="1"/>
  <c r="L632" i="1"/>
  <c r="AL632" i="1" s="1"/>
  <c r="Z632" i="1"/>
  <c r="AB632" i="1"/>
  <c r="AC632" i="1"/>
  <c r="AF632" i="1"/>
  <c r="AG632" i="1"/>
  <c r="AH632" i="1"/>
  <c r="AJ632" i="1"/>
  <c r="AK632" i="1"/>
  <c r="AO632" i="1"/>
  <c r="J632" i="1" s="1"/>
  <c r="AP632" i="1"/>
  <c r="K632" i="1" s="1"/>
  <c r="AW632" i="1"/>
  <c r="BD632" i="1"/>
  <c r="BF632" i="1"/>
  <c r="BI632" i="1"/>
  <c r="AE632" i="1" s="1"/>
  <c r="BJ632" i="1"/>
  <c r="L633" i="1"/>
  <c r="AL633" i="1" s="1"/>
  <c r="Z633" i="1"/>
  <c r="AB633" i="1"/>
  <c r="AC633" i="1"/>
  <c r="AF633" i="1"/>
  <c r="AG633" i="1"/>
  <c r="AH633" i="1"/>
  <c r="AJ633" i="1"/>
  <c r="AK633" i="1"/>
  <c r="AO633" i="1"/>
  <c r="J633" i="1" s="1"/>
  <c r="AP633" i="1"/>
  <c r="K633" i="1" s="1"/>
  <c r="BD633" i="1"/>
  <c r="BF633" i="1"/>
  <c r="BI633" i="1"/>
  <c r="AE633" i="1" s="1"/>
  <c r="BJ633" i="1"/>
  <c r="J634" i="1"/>
  <c r="L634" i="1"/>
  <c r="AL634" i="1" s="1"/>
  <c r="Z634" i="1"/>
  <c r="AB634" i="1"/>
  <c r="AC634" i="1"/>
  <c r="AF634" i="1"/>
  <c r="AG634" i="1"/>
  <c r="AH634" i="1"/>
  <c r="AJ634" i="1"/>
  <c r="AK634" i="1"/>
  <c r="AO634" i="1"/>
  <c r="AP634" i="1"/>
  <c r="AW634" i="1"/>
  <c r="BD634" i="1"/>
  <c r="BF634" i="1"/>
  <c r="BH634" i="1"/>
  <c r="AD634" i="1" s="1"/>
  <c r="BJ634" i="1"/>
  <c r="L635" i="1"/>
  <c r="AL635" i="1" s="1"/>
  <c r="Z635" i="1"/>
  <c r="AB635" i="1"/>
  <c r="AC635" i="1"/>
  <c r="AF635" i="1"/>
  <c r="AG635" i="1"/>
  <c r="AH635" i="1"/>
  <c r="AJ635" i="1"/>
  <c r="AK635" i="1"/>
  <c r="AO635" i="1"/>
  <c r="J635" i="1" s="1"/>
  <c r="AP635" i="1"/>
  <c r="K635" i="1" s="1"/>
  <c r="BD635" i="1"/>
  <c r="BF635" i="1"/>
  <c r="BI635" i="1"/>
  <c r="AE635" i="1" s="1"/>
  <c r="BJ635" i="1"/>
  <c r="L636" i="1"/>
  <c r="AL636" i="1" s="1"/>
  <c r="Z636" i="1"/>
  <c r="AB636" i="1"/>
  <c r="AC636" i="1"/>
  <c r="AF636" i="1"/>
  <c r="AG636" i="1"/>
  <c r="AH636" i="1"/>
  <c r="AJ636" i="1"/>
  <c r="AK636" i="1"/>
  <c r="AO636" i="1"/>
  <c r="J636" i="1" s="1"/>
  <c r="AP636" i="1"/>
  <c r="K636" i="1" s="1"/>
  <c r="AW636" i="1"/>
  <c r="BD636" i="1"/>
  <c r="BF636" i="1"/>
  <c r="BI636" i="1"/>
  <c r="AE636" i="1" s="1"/>
  <c r="BJ636" i="1"/>
  <c r="L637" i="1"/>
  <c r="AL637" i="1" s="1"/>
  <c r="Z637" i="1"/>
  <c r="AB637" i="1"/>
  <c r="AC637" i="1"/>
  <c r="AF637" i="1"/>
  <c r="AG637" i="1"/>
  <c r="AH637" i="1"/>
  <c r="AJ637" i="1"/>
  <c r="AK637" i="1"/>
  <c r="AO637" i="1"/>
  <c r="J637" i="1" s="1"/>
  <c r="AP637" i="1"/>
  <c r="K637" i="1" s="1"/>
  <c r="BD637" i="1"/>
  <c r="BF637" i="1"/>
  <c r="BI637" i="1"/>
  <c r="AE637" i="1" s="1"/>
  <c r="BJ637" i="1"/>
  <c r="J638" i="1"/>
  <c r="L638" i="1"/>
  <c r="AL638" i="1" s="1"/>
  <c r="Z638" i="1"/>
  <c r="AB638" i="1"/>
  <c r="AC638" i="1"/>
  <c r="AF638" i="1"/>
  <c r="AG638" i="1"/>
  <c r="AH638" i="1"/>
  <c r="AJ638" i="1"/>
  <c r="AK638" i="1"/>
  <c r="AO638" i="1"/>
  <c r="AP638" i="1"/>
  <c r="AW638" i="1"/>
  <c r="BD638" i="1"/>
  <c r="BF638" i="1"/>
  <c r="BH638" i="1"/>
  <c r="AD638" i="1" s="1"/>
  <c r="BJ638" i="1"/>
  <c r="L639" i="1"/>
  <c r="AL639" i="1" s="1"/>
  <c r="Z639" i="1"/>
  <c r="AB639" i="1"/>
  <c r="AC639" i="1"/>
  <c r="AF639" i="1"/>
  <c r="AG639" i="1"/>
  <c r="AH639" i="1"/>
  <c r="AJ639" i="1"/>
  <c r="AK639" i="1"/>
  <c r="AO639" i="1"/>
  <c r="J639" i="1" s="1"/>
  <c r="AP639" i="1"/>
  <c r="K639" i="1" s="1"/>
  <c r="BD639" i="1"/>
  <c r="BF639" i="1"/>
  <c r="BI639" i="1"/>
  <c r="AE639" i="1" s="1"/>
  <c r="BJ639" i="1"/>
  <c r="L640" i="1"/>
  <c r="AL640" i="1" s="1"/>
  <c r="Z640" i="1"/>
  <c r="AB640" i="1"/>
  <c r="AC640" i="1"/>
  <c r="AF640" i="1"/>
  <c r="AG640" i="1"/>
  <c r="AH640" i="1"/>
  <c r="AJ640" i="1"/>
  <c r="AK640" i="1"/>
  <c r="AO640" i="1"/>
  <c r="J640" i="1" s="1"/>
  <c r="AP640" i="1"/>
  <c r="K640" i="1" s="1"/>
  <c r="AW640" i="1"/>
  <c r="BD640" i="1"/>
  <c r="BF640" i="1"/>
  <c r="BI640" i="1"/>
  <c r="AE640" i="1" s="1"/>
  <c r="BJ640" i="1"/>
  <c r="L641" i="1"/>
  <c r="AL641" i="1" s="1"/>
  <c r="Z641" i="1"/>
  <c r="AB641" i="1"/>
  <c r="AC641" i="1"/>
  <c r="AF641" i="1"/>
  <c r="AG641" i="1"/>
  <c r="AH641" i="1"/>
  <c r="AJ641" i="1"/>
  <c r="AK641" i="1"/>
  <c r="AO641" i="1"/>
  <c r="J641" i="1" s="1"/>
  <c r="AP641" i="1"/>
  <c r="K641" i="1" s="1"/>
  <c r="AX641" i="1"/>
  <c r="BD641" i="1"/>
  <c r="BF641" i="1"/>
  <c r="BI641" i="1"/>
  <c r="AE641" i="1" s="1"/>
  <c r="BJ641" i="1"/>
  <c r="J642" i="1"/>
  <c r="L642" i="1"/>
  <c r="AL642" i="1" s="1"/>
  <c r="Z642" i="1"/>
  <c r="AB642" i="1"/>
  <c r="AC642" i="1"/>
  <c r="AF642" i="1"/>
  <c r="AG642" i="1"/>
  <c r="AH642" i="1"/>
  <c r="AJ642" i="1"/>
  <c r="AK642" i="1"/>
  <c r="AO642" i="1"/>
  <c r="AP642" i="1"/>
  <c r="AW642" i="1"/>
  <c r="BD642" i="1"/>
  <c r="BF642" i="1"/>
  <c r="BH642" i="1"/>
  <c r="AD642" i="1" s="1"/>
  <c r="BJ642" i="1"/>
  <c r="L643" i="1"/>
  <c r="AL643" i="1" s="1"/>
  <c r="Z643" i="1"/>
  <c r="AB643" i="1"/>
  <c r="AC643" i="1"/>
  <c r="AF643" i="1"/>
  <c r="AG643" i="1"/>
  <c r="AH643" i="1"/>
  <c r="AJ643" i="1"/>
  <c r="AK643" i="1"/>
  <c r="AO643" i="1"/>
  <c r="J643" i="1" s="1"/>
  <c r="AP643" i="1"/>
  <c r="K643" i="1" s="1"/>
  <c r="BD643" i="1"/>
  <c r="BF643" i="1"/>
  <c r="BI643" i="1"/>
  <c r="AE643" i="1" s="1"/>
  <c r="BJ643" i="1"/>
  <c r="L644" i="1"/>
  <c r="AL644" i="1" s="1"/>
  <c r="Z644" i="1"/>
  <c r="AB644" i="1"/>
  <c r="AC644" i="1"/>
  <c r="AF644" i="1"/>
  <c r="AG644" i="1"/>
  <c r="AH644" i="1"/>
  <c r="AJ644" i="1"/>
  <c r="AK644" i="1"/>
  <c r="AO644" i="1"/>
  <c r="J644" i="1" s="1"/>
  <c r="AP644" i="1"/>
  <c r="K644" i="1" s="1"/>
  <c r="AW644" i="1"/>
  <c r="BD644" i="1"/>
  <c r="BF644" i="1"/>
  <c r="BI644" i="1"/>
  <c r="AE644" i="1" s="1"/>
  <c r="BJ644" i="1"/>
  <c r="L645" i="1"/>
  <c r="AL645" i="1" s="1"/>
  <c r="Z645" i="1"/>
  <c r="AB645" i="1"/>
  <c r="AC645" i="1"/>
  <c r="AF645" i="1"/>
  <c r="AG645" i="1"/>
  <c r="AH645" i="1"/>
  <c r="AJ645" i="1"/>
  <c r="AK645" i="1"/>
  <c r="AO645" i="1"/>
  <c r="J645" i="1" s="1"/>
  <c r="AP645" i="1"/>
  <c r="K645" i="1" s="1"/>
  <c r="BD645" i="1"/>
  <c r="BF645" i="1"/>
  <c r="BI645" i="1"/>
  <c r="AE645" i="1" s="1"/>
  <c r="BJ645" i="1"/>
  <c r="J646" i="1"/>
  <c r="L646" i="1"/>
  <c r="AL646" i="1" s="1"/>
  <c r="Z646" i="1"/>
  <c r="AB646" i="1"/>
  <c r="AC646" i="1"/>
  <c r="AF646" i="1"/>
  <c r="AG646" i="1"/>
  <c r="AH646" i="1"/>
  <c r="AJ646" i="1"/>
  <c r="AK646" i="1"/>
  <c r="AO646" i="1"/>
  <c r="AP646" i="1"/>
  <c r="AW646" i="1"/>
  <c r="BD646" i="1"/>
  <c r="BF646" i="1"/>
  <c r="BH646" i="1"/>
  <c r="AD646" i="1" s="1"/>
  <c r="BJ646" i="1"/>
  <c r="L647" i="1"/>
  <c r="AL647" i="1" s="1"/>
  <c r="Z647" i="1"/>
  <c r="AB647" i="1"/>
  <c r="AC647" i="1"/>
  <c r="AF647" i="1"/>
  <c r="AG647" i="1"/>
  <c r="AH647" i="1"/>
  <c r="AJ647" i="1"/>
  <c r="AK647" i="1"/>
  <c r="AO647" i="1"/>
  <c r="J647" i="1" s="1"/>
  <c r="AP647" i="1"/>
  <c r="K647" i="1" s="1"/>
  <c r="BD647" i="1"/>
  <c r="BF647" i="1"/>
  <c r="BI647" i="1"/>
  <c r="AE647" i="1" s="1"/>
  <c r="BJ647" i="1"/>
  <c r="L648" i="1"/>
  <c r="AL648" i="1" s="1"/>
  <c r="Z648" i="1"/>
  <c r="AB648" i="1"/>
  <c r="AC648" i="1"/>
  <c r="AF648" i="1"/>
  <c r="AG648" i="1"/>
  <c r="AH648" i="1"/>
  <c r="AJ648" i="1"/>
  <c r="AK648" i="1"/>
  <c r="AO648" i="1"/>
  <c r="J648" i="1" s="1"/>
  <c r="AP648" i="1"/>
  <c r="K648" i="1" s="1"/>
  <c r="AW648" i="1"/>
  <c r="BD648" i="1"/>
  <c r="BF648" i="1"/>
  <c r="BI648" i="1"/>
  <c r="AE648" i="1" s="1"/>
  <c r="BJ648" i="1"/>
  <c r="L649" i="1"/>
  <c r="AL649" i="1" s="1"/>
  <c r="Z649" i="1"/>
  <c r="AB649" i="1"/>
  <c r="AC649" i="1"/>
  <c r="AF649" i="1"/>
  <c r="AG649" i="1"/>
  <c r="AH649" i="1"/>
  <c r="AJ649" i="1"/>
  <c r="AK649" i="1"/>
  <c r="AO649" i="1"/>
  <c r="J649" i="1" s="1"/>
  <c r="AP649" i="1"/>
  <c r="K649" i="1" s="1"/>
  <c r="BD649" i="1"/>
  <c r="BF649" i="1"/>
  <c r="BI649" i="1"/>
  <c r="AE649" i="1" s="1"/>
  <c r="BJ649" i="1"/>
  <c r="J650" i="1"/>
  <c r="L650" i="1"/>
  <c r="AL650" i="1" s="1"/>
  <c r="Z650" i="1"/>
  <c r="AB650" i="1"/>
  <c r="AC650" i="1"/>
  <c r="AF650" i="1"/>
  <c r="AG650" i="1"/>
  <c r="AH650" i="1"/>
  <c r="AJ650" i="1"/>
  <c r="AK650" i="1"/>
  <c r="AO650" i="1"/>
  <c r="AP650" i="1"/>
  <c r="AW650" i="1"/>
  <c r="BD650" i="1"/>
  <c r="BF650" i="1"/>
  <c r="BH650" i="1"/>
  <c r="AD650" i="1" s="1"/>
  <c r="BJ650" i="1"/>
  <c r="L651" i="1"/>
  <c r="AL651" i="1" s="1"/>
  <c r="Z651" i="1"/>
  <c r="AB651" i="1"/>
  <c r="AC651" i="1"/>
  <c r="AF651" i="1"/>
  <c r="AG651" i="1"/>
  <c r="AH651" i="1"/>
  <c r="AJ651" i="1"/>
  <c r="AK651" i="1"/>
  <c r="AO651" i="1"/>
  <c r="J651" i="1" s="1"/>
  <c r="AP651" i="1"/>
  <c r="K651" i="1" s="1"/>
  <c r="BD651" i="1"/>
  <c r="BF651" i="1"/>
  <c r="BI651" i="1"/>
  <c r="AE651" i="1" s="1"/>
  <c r="BJ651" i="1"/>
  <c r="L652" i="1"/>
  <c r="AL652" i="1" s="1"/>
  <c r="Z652" i="1"/>
  <c r="AB652" i="1"/>
  <c r="AC652" i="1"/>
  <c r="AF652" i="1"/>
  <c r="AG652" i="1"/>
  <c r="AH652" i="1"/>
  <c r="AJ652" i="1"/>
  <c r="AK652" i="1"/>
  <c r="AO652" i="1"/>
  <c r="J652" i="1" s="1"/>
  <c r="AP652" i="1"/>
  <c r="K652" i="1" s="1"/>
  <c r="AW652" i="1"/>
  <c r="BD652" i="1"/>
  <c r="BF652" i="1"/>
  <c r="BI652" i="1"/>
  <c r="AE652" i="1" s="1"/>
  <c r="BJ652" i="1"/>
  <c r="L653" i="1"/>
  <c r="AL653" i="1" s="1"/>
  <c r="Z653" i="1"/>
  <c r="AB653" i="1"/>
  <c r="AC653" i="1"/>
  <c r="AF653" i="1"/>
  <c r="AG653" i="1"/>
  <c r="AH653" i="1"/>
  <c r="AJ653" i="1"/>
  <c r="AK653" i="1"/>
  <c r="AO653" i="1"/>
  <c r="J653" i="1" s="1"/>
  <c r="AP653" i="1"/>
  <c r="K653" i="1" s="1"/>
  <c r="BD653" i="1"/>
  <c r="BF653" i="1"/>
  <c r="BI653" i="1"/>
  <c r="AE653" i="1" s="1"/>
  <c r="BJ653" i="1"/>
  <c r="J654" i="1"/>
  <c r="L654" i="1"/>
  <c r="AL654" i="1" s="1"/>
  <c r="Z654" i="1"/>
  <c r="AB654" i="1"/>
  <c r="AC654" i="1"/>
  <c r="AF654" i="1"/>
  <c r="AG654" i="1"/>
  <c r="AH654" i="1"/>
  <c r="AJ654" i="1"/>
  <c r="AK654" i="1"/>
  <c r="AO654" i="1"/>
  <c r="AP654" i="1"/>
  <c r="AW654" i="1"/>
  <c r="BD654" i="1"/>
  <c r="BF654" i="1"/>
  <c r="BH654" i="1"/>
  <c r="AD654" i="1" s="1"/>
  <c r="BJ654" i="1"/>
  <c r="K656" i="1"/>
  <c r="L656" i="1"/>
  <c r="Z656" i="1"/>
  <c r="AB656" i="1"/>
  <c r="AC656" i="1"/>
  <c r="AF656" i="1"/>
  <c r="AG656" i="1"/>
  <c r="AH656" i="1"/>
  <c r="AJ656" i="1"/>
  <c r="AK656" i="1"/>
  <c r="AO656" i="1"/>
  <c r="J656" i="1" s="1"/>
  <c r="AP656" i="1"/>
  <c r="AX656" i="1"/>
  <c r="BD656" i="1"/>
  <c r="BF656" i="1"/>
  <c r="BH656" i="1"/>
  <c r="AD656" i="1" s="1"/>
  <c r="BI656" i="1"/>
  <c r="AE656" i="1" s="1"/>
  <c r="BJ656" i="1"/>
  <c r="L657" i="1"/>
  <c r="AL657" i="1" s="1"/>
  <c r="Z657" i="1"/>
  <c r="AB657" i="1"/>
  <c r="AC657" i="1"/>
  <c r="AF657" i="1"/>
  <c r="AG657" i="1"/>
  <c r="AH657" i="1"/>
  <c r="AJ657" i="1"/>
  <c r="AK657" i="1"/>
  <c r="AO657" i="1"/>
  <c r="BH657" i="1" s="1"/>
  <c r="AD657" i="1" s="1"/>
  <c r="AP657" i="1"/>
  <c r="BD657" i="1"/>
  <c r="BF657" i="1"/>
  <c r="BJ657" i="1"/>
  <c r="L658" i="1"/>
  <c r="AL658" i="1" s="1"/>
  <c r="Z658" i="1"/>
  <c r="AB658" i="1"/>
  <c r="AC658" i="1"/>
  <c r="AF658" i="1"/>
  <c r="AG658" i="1"/>
  <c r="AH658" i="1"/>
  <c r="AJ658" i="1"/>
  <c r="AK658" i="1"/>
  <c r="AO658" i="1"/>
  <c r="J658" i="1" s="1"/>
  <c r="AP658" i="1"/>
  <c r="K658" i="1" s="1"/>
  <c r="AX658" i="1"/>
  <c r="BD658" i="1"/>
  <c r="BF658" i="1"/>
  <c r="BH658" i="1"/>
  <c r="AD658" i="1" s="1"/>
  <c r="BI658" i="1"/>
  <c r="AE658" i="1" s="1"/>
  <c r="BJ658" i="1"/>
  <c r="L659" i="1"/>
  <c r="AL659" i="1" s="1"/>
  <c r="Z659" i="1"/>
  <c r="AB659" i="1"/>
  <c r="AC659" i="1"/>
  <c r="AF659" i="1"/>
  <c r="AG659" i="1"/>
  <c r="AH659" i="1"/>
  <c r="AJ659" i="1"/>
  <c r="AK659" i="1"/>
  <c r="AO659" i="1"/>
  <c r="J659" i="1" s="1"/>
  <c r="AP659" i="1"/>
  <c r="AW659" i="1"/>
  <c r="BD659" i="1"/>
  <c r="BF659" i="1"/>
  <c r="BH659" i="1"/>
  <c r="AD659" i="1" s="1"/>
  <c r="BJ659" i="1"/>
  <c r="K660" i="1"/>
  <c r="L660" i="1"/>
  <c r="AL660" i="1" s="1"/>
  <c r="Z660" i="1"/>
  <c r="AB660" i="1"/>
  <c r="AC660" i="1"/>
  <c r="AF660" i="1"/>
  <c r="AG660" i="1"/>
  <c r="AH660" i="1"/>
  <c r="AJ660" i="1"/>
  <c r="AK660" i="1"/>
  <c r="AO660" i="1"/>
  <c r="J660" i="1" s="1"/>
  <c r="AP660" i="1"/>
  <c r="BI660" i="1" s="1"/>
  <c r="AE660" i="1" s="1"/>
  <c r="AX660" i="1"/>
  <c r="BD660" i="1"/>
  <c r="BF660" i="1"/>
  <c r="BH660" i="1"/>
  <c r="AD660" i="1" s="1"/>
  <c r="BJ660" i="1"/>
  <c r="J661" i="1"/>
  <c r="L661" i="1"/>
  <c r="Z661" i="1"/>
  <c r="AB661" i="1"/>
  <c r="AC661" i="1"/>
  <c r="AF661" i="1"/>
  <c r="AG661" i="1"/>
  <c r="AH661" i="1"/>
  <c r="AJ661" i="1"/>
  <c r="AK661" i="1"/>
  <c r="AL661" i="1"/>
  <c r="AO661" i="1"/>
  <c r="AP661" i="1"/>
  <c r="K661" i="1" s="1"/>
  <c r="BD661" i="1"/>
  <c r="BF661" i="1"/>
  <c r="BJ661" i="1"/>
  <c r="L662" i="1"/>
  <c r="AL662" i="1" s="1"/>
  <c r="Z662" i="1"/>
  <c r="AB662" i="1"/>
  <c r="AC662" i="1"/>
  <c r="AF662" i="1"/>
  <c r="AG662" i="1"/>
  <c r="AH662" i="1"/>
  <c r="AJ662" i="1"/>
  <c r="AK662" i="1"/>
  <c r="AO662" i="1"/>
  <c r="J662" i="1" s="1"/>
  <c r="AP662" i="1"/>
  <c r="K662" i="1" s="1"/>
  <c r="AX662" i="1"/>
  <c r="BD662" i="1"/>
  <c r="BF662" i="1"/>
  <c r="BH662" i="1"/>
  <c r="AD662" i="1" s="1"/>
  <c r="BI662" i="1"/>
  <c r="AE662" i="1" s="1"/>
  <c r="BJ662" i="1"/>
  <c r="L663" i="1"/>
  <c r="AL663" i="1" s="1"/>
  <c r="Z663" i="1"/>
  <c r="AB663" i="1"/>
  <c r="AC663" i="1"/>
  <c r="AF663" i="1"/>
  <c r="AG663" i="1"/>
  <c r="AH663" i="1"/>
  <c r="AJ663" i="1"/>
  <c r="AK663" i="1"/>
  <c r="AO663" i="1"/>
  <c r="AP663" i="1"/>
  <c r="AW663" i="1"/>
  <c r="BD663" i="1"/>
  <c r="BF663" i="1"/>
  <c r="BJ663" i="1"/>
  <c r="L664" i="1"/>
  <c r="Z664" i="1"/>
  <c r="AB664" i="1"/>
  <c r="AC664" i="1"/>
  <c r="AF664" i="1"/>
  <c r="AG664" i="1"/>
  <c r="AH664" i="1"/>
  <c r="AJ664" i="1"/>
  <c r="AK664" i="1"/>
  <c r="AL664" i="1"/>
  <c r="AO664" i="1"/>
  <c r="J664" i="1" s="1"/>
  <c r="AP664" i="1"/>
  <c r="BD664" i="1"/>
  <c r="BF664" i="1"/>
  <c r="BJ664" i="1"/>
  <c r="L665" i="1"/>
  <c r="Z665" i="1"/>
  <c r="AB665" i="1"/>
  <c r="AC665" i="1"/>
  <c r="AF665" i="1"/>
  <c r="AG665" i="1"/>
  <c r="AH665" i="1"/>
  <c r="AJ665" i="1"/>
  <c r="AK665" i="1"/>
  <c r="AL665" i="1"/>
  <c r="AO665" i="1"/>
  <c r="AP665" i="1"/>
  <c r="K665" i="1" s="1"/>
  <c r="BD665" i="1"/>
  <c r="BF665" i="1"/>
  <c r="BH665" i="1"/>
  <c r="AD665" i="1" s="1"/>
  <c r="BI665" i="1"/>
  <c r="AE665" i="1" s="1"/>
  <c r="BJ665" i="1"/>
  <c r="L666" i="1"/>
  <c r="AL666" i="1" s="1"/>
  <c r="Z666" i="1"/>
  <c r="AB666" i="1"/>
  <c r="AC666" i="1"/>
  <c r="AF666" i="1"/>
  <c r="AG666" i="1"/>
  <c r="AH666" i="1"/>
  <c r="AJ666" i="1"/>
  <c r="AK666" i="1"/>
  <c r="AO666" i="1"/>
  <c r="J666" i="1" s="1"/>
  <c r="AP666" i="1"/>
  <c r="BD666" i="1"/>
  <c r="BF666" i="1"/>
  <c r="BI666" i="1"/>
  <c r="AE666" i="1" s="1"/>
  <c r="BJ666" i="1"/>
  <c r="L667" i="1"/>
  <c r="Z667" i="1"/>
  <c r="AB667" i="1"/>
  <c r="AC667" i="1"/>
  <c r="AF667" i="1"/>
  <c r="AG667" i="1"/>
  <c r="AH667" i="1"/>
  <c r="AJ667" i="1"/>
  <c r="AK667" i="1"/>
  <c r="AL667" i="1"/>
  <c r="AO667" i="1"/>
  <c r="AP667" i="1"/>
  <c r="K667" i="1" s="1"/>
  <c r="BD667" i="1"/>
  <c r="BF667" i="1"/>
  <c r="BJ667" i="1"/>
  <c r="L668" i="1"/>
  <c r="AL668" i="1" s="1"/>
  <c r="Z668" i="1"/>
  <c r="AB668" i="1"/>
  <c r="AC668" i="1"/>
  <c r="AF668" i="1"/>
  <c r="AG668" i="1"/>
  <c r="AH668" i="1"/>
  <c r="AJ668" i="1"/>
  <c r="AK668" i="1"/>
  <c r="AO668" i="1"/>
  <c r="J668" i="1" s="1"/>
  <c r="AP668" i="1"/>
  <c r="BI668" i="1" s="1"/>
  <c r="AE668" i="1" s="1"/>
  <c r="BD668" i="1"/>
  <c r="BF668" i="1"/>
  <c r="BH668" i="1"/>
  <c r="AD668" i="1" s="1"/>
  <c r="BJ668" i="1"/>
  <c r="L669" i="1"/>
  <c r="Z669" i="1"/>
  <c r="AB669" i="1"/>
  <c r="AC669" i="1"/>
  <c r="AF669" i="1"/>
  <c r="AG669" i="1"/>
  <c r="AH669" i="1"/>
  <c r="AJ669" i="1"/>
  <c r="AK669" i="1"/>
  <c r="AL669" i="1"/>
  <c r="AO669" i="1"/>
  <c r="J669" i="1" s="1"/>
  <c r="AP669" i="1"/>
  <c r="K669" i="1" s="1"/>
  <c r="AW669" i="1"/>
  <c r="BD669" i="1"/>
  <c r="BF669" i="1"/>
  <c r="BH669" i="1"/>
  <c r="AD669" i="1" s="1"/>
  <c r="BI669" i="1"/>
  <c r="AE669" i="1" s="1"/>
  <c r="BJ669" i="1"/>
  <c r="L670" i="1"/>
  <c r="AL670" i="1" s="1"/>
  <c r="Z670" i="1"/>
  <c r="AB670" i="1"/>
  <c r="AC670" i="1"/>
  <c r="AF670" i="1"/>
  <c r="AG670" i="1"/>
  <c r="AH670" i="1"/>
  <c r="AJ670" i="1"/>
  <c r="AK670" i="1"/>
  <c r="AO670" i="1"/>
  <c r="J670" i="1" s="1"/>
  <c r="AP670" i="1"/>
  <c r="BD670" i="1"/>
  <c r="BF670" i="1"/>
  <c r="BH670" i="1"/>
  <c r="AD670" i="1" s="1"/>
  <c r="BI670" i="1"/>
  <c r="AE670" i="1" s="1"/>
  <c r="BJ670" i="1"/>
  <c r="L671" i="1"/>
  <c r="Z671" i="1"/>
  <c r="AB671" i="1"/>
  <c r="AC671" i="1"/>
  <c r="AF671" i="1"/>
  <c r="AG671" i="1"/>
  <c r="AH671" i="1"/>
  <c r="AJ671" i="1"/>
  <c r="AK671" i="1"/>
  <c r="AL671" i="1"/>
  <c r="AO671" i="1"/>
  <c r="AP671" i="1"/>
  <c r="BD671" i="1"/>
  <c r="BF671" i="1"/>
  <c r="BJ671" i="1"/>
  <c r="L672" i="1"/>
  <c r="AL672" i="1" s="1"/>
  <c r="Z672" i="1"/>
  <c r="AB672" i="1"/>
  <c r="AC672" i="1"/>
  <c r="AF672" i="1"/>
  <c r="AG672" i="1"/>
  <c r="AH672" i="1"/>
  <c r="AJ672" i="1"/>
  <c r="AK672" i="1"/>
  <c r="AO672" i="1"/>
  <c r="J672" i="1" s="1"/>
  <c r="AP672" i="1"/>
  <c r="BD672" i="1"/>
  <c r="BF672" i="1"/>
  <c r="BH672" i="1"/>
  <c r="AD672" i="1" s="1"/>
  <c r="BJ672" i="1"/>
  <c r="L673" i="1"/>
  <c r="Z673" i="1"/>
  <c r="AB673" i="1"/>
  <c r="AC673" i="1"/>
  <c r="AF673" i="1"/>
  <c r="AG673" i="1"/>
  <c r="AH673" i="1"/>
  <c r="AJ673" i="1"/>
  <c r="AK673" i="1"/>
  <c r="AL673" i="1"/>
  <c r="AO673" i="1"/>
  <c r="J673" i="1" s="1"/>
  <c r="AP673" i="1"/>
  <c r="K673" i="1" s="1"/>
  <c r="BD673" i="1"/>
  <c r="BF673" i="1"/>
  <c r="BH673" i="1"/>
  <c r="AD673" i="1" s="1"/>
  <c r="BI673" i="1"/>
  <c r="AE673" i="1" s="1"/>
  <c r="BJ673" i="1"/>
  <c r="L674" i="1"/>
  <c r="AL674" i="1" s="1"/>
  <c r="Z674" i="1"/>
  <c r="AB674" i="1"/>
  <c r="AC674" i="1"/>
  <c r="AF674" i="1"/>
  <c r="AG674" i="1"/>
  <c r="AH674" i="1"/>
  <c r="AJ674" i="1"/>
  <c r="AK674" i="1"/>
  <c r="AO674" i="1"/>
  <c r="J674" i="1" s="1"/>
  <c r="AP674" i="1"/>
  <c r="BD674" i="1"/>
  <c r="BF674" i="1"/>
  <c r="BH674" i="1"/>
  <c r="AD674" i="1" s="1"/>
  <c r="BI674" i="1"/>
  <c r="AE674" i="1" s="1"/>
  <c r="BJ674" i="1"/>
  <c r="L675" i="1"/>
  <c r="Z675" i="1"/>
  <c r="AB675" i="1"/>
  <c r="AC675" i="1"/>
  <c r="AF675" i="1"/>
  <c r="AG675" i="1"/>
  <c r="AH675" i="1"/>
  <c r="AJ675" i="1"/>
  <c r="AK675" i="1"/>
  <c r="AL675" i="1"/>
  <c r="AO675" i="1"/>
  <c r="AP675" i="1"/>
  <c r="K675" i="1" s="1"/>
  <c r="BD675" i="1"/>
  <c r="BF675" i="1"/>
  <c r="BJ675" i="1"/>
  <c r="L676" i="1"/>
  <c r="AL676" i="1" s="1"/>
  <c r="Z676" i="1"/>
  <c r="AB676" i="1"/>
  <c r="AC676" i="1"/>
  <c r="AF676" i="1"/>
  <c r="AG676" i="1"/>
  <c r="AH676" i="1"/>
  <c r="AJ676" i="1"/>
  <c r="AK676" i="1"/>
  <c r="AO676" i="1"/>
  <c r="J676" i="1" s="1"/>
  <c r="AP676" i="1"/>
  <c r="K676" i="1" s="1"/>
  <c r="AX676" i="1"/>
  <c r="BD676" i="1"/>
  <c r="BF676" i="1"/>
  <c r="BH676" i="1"/>
  <c r="AD676" i="1" s="1"/>
  <c r="BJ676" i="1"/>
  <c r="J677" i="1"/>
  <c r="L677" i="1"/>
  <c r="AL677" i="1" s="1"/>
  <c r="Z677" i="1"/>
  <c r="AB677" i="1"/>
  <c r="AC677" i="1"/>
  <c r="AF677" i="1"/>
  <c r="AG677" i="1"/>
  <c r="AH677" i="1"/>
  <c r="AJ677" i="1"/>
  <c r="AK677" i="1"/>
  <c r="AO677" i="1"/>
  <c r="AW677" i="1" s="1"/>
  <c r="AP677" i="1"/>
  <c r="BD677" i="1"/>
  <c r="BF677" i="1"/>
  <c r="BJ677" i="1"/>
  <c r="L678" i="1"/>
  <c r="AL678" i="1" s="1"/>
  <c r="Z678" i="1"/>
  <c r="AB678" i="1"/>
  <c r="AC678" i="1"/>
  <c r="AF678" i="1"/>
  <c r="AG678" i="1"/>
  <c r="AH678" i="1"/>
  <c r="AJ678" i="1"/>
  <c r="AK678" i="1"/>
  <c r="AO678" i="1"/>
  <c r="J678" i="1" s="1"/>
  <c r="AP678" i="1"/>
  <c r="K678" i="1" s="1"/>
  <c r="AX678" i="1"/>
  <c r="BD678" i="1"/>
  <c r="BF678" i="1"/>
  <c r="BH678" i="1"/>
  <c r="AD678" i="1" s="1"/>
  <c r="BJ678" i="1"/>
  <c r="L679" i="1"/>
  <c r="AL679" i="1" s="1"/>
  <c r="Z679" i="1"/>
  <c r="AB679" i="1"/>
  <c r="AC679" i="1"/>
  <c r="AF679" i="1"/>
  <c r="AG679" i="1"/>
  <c r="AH679" i="1"/>
  <c r="AJ679" i="1"/>
  <c r="AK679" i="1"/>
  <c r="AO679" i="1"/>
  <c r="J679" i="1" s="1"/>
  <c r="AP679" i="1"/>
  <c r="K679" i="1" s="1"/>
  <c r="AW679" i="1"/>
  <c r="BD679" i="1"/>
  <c r="BF679" i="1"/>
  <c r="BH679" i="1"/>
  <c r="AD679" i="1" s="1"/>
  <c r="BJ679" i="1"/>
  <c r="L680" i="1"/>
  <c r="AL680" i="1" s="1"/>
  <c r="Z680" i="1"/>
  <c r="AB680" i="1"/>
  <c r="AC680" i="1"/>
  <c r="AF680" i="1"/>
  <c r="AG680" i="1"/>
  <c r="AH680" i="1"/>
  <c r="AJ680" i="1"/>
  <c r="AK680" i="1"/>
  <c r="AO680" i="1"/>
  <c r="J680" i="1" s="1"/>
  <c r="AP680" i="1"/>
  <c r="K680" i="1" s="1"/>
  <c r="BD680" i="1"/>
  <c r="BF680" i="1"/>
  <c r="BI680" i="1"/>
  <c r="AE680" i="1" s="1"/>
  <c r="BJ680" i="1"/>
  <c r="L681" i="1"/>
  <c r="Z681" i="1"/>
  <c r="AB681" i="1"/>
  <c r="AC681" i="1"/>
  <c r="AF681" i="1"/>
  <c r="AG681" i="1"/>
  <c r="AH681" i="1"/>
  <c r="AJ681" i="1"/>
  <c r="AK681" i="1"/>
  <c r="AL681" i="1"/>
  <c r="AO681" i="1"/>
  <c r="AP681" i="1"/>
  <c r="K681" i="1" s="1"/>
  <c r="BD681" i="1"/>
  <c r="BF681" i="1"/>
  <c r="BJ681" i="1"/>
  <c r="L682" i="1"/>
  <c r="AL682" i="1" s="1"/>
  <c r="Z682" i="1"/>
  <c r="AB682" i="1"/>
  <c r="AC682" i="1"/>
  <c r="AF682" i="1"/>
  <c r="AG682" i="1"/>
  <c r="AH682" i="1"/>
  <c r="AJ682" i="1"/>
  <c r="AK682" i="1"/>
  <c r="AO682" i="1"/>
  <c r="J682" i="1" s="1"/>
  <c r="AP682" i="1"/>
  <c r="K682" i="1" s="1"/>
  <c r="BD682" i="1"/>
  <c r="BF682" i="1"/>
  <c r="BI682" i="1"/>
  <c r="AE682" i="1" s="1"/>
  <c r="BJ682" i="1"/>
  <c r="L683" i="1"/>
  <c r="AL683" i="1" s="1"/>
  <c r="Z683" i="1"/>
  <c r="AB683" i="1"/>
  <c r="AC683" i="1"/>
  <c r="AF683" i="1"/>
  <c r="AG683" i="1"/>
  <c r="AH683" i="1"/>
  <c r="AJ683" i="1"/>
  <c r="AK683" i="1"/>
  <c r="AO683" i="1"/>
  <c r="J683" i="1" s="1"/>
  <c r="AP683" i="1"/>
  <c r="BD683" i="1"/>
  <c r="BF683" i="1"/>
  <c r="BJ683" i="1"/>
  <c r="L684" i="1"/>
  <c r="AL684" i="1" s="1"/>
  <c r="Z684" i="1"/>
  <c r="AB684" i="1"/>
  <c r="AC684" i="1"/>
  <c r="AF684" i="1"/>
  <c r="AG684" i="1"/>
  <c r="AH684" i="1"/>
  <c r="AJ684" i="1"/>
  <c r="AK684" i="1"/>
  <c r="AO684" i="1"/>
  <c r="J684" i="1" s="1"/>
  <c r="AP684" i="1"/>
  <c r="K684" i="1" s="1"/>
  <c r="AX684" i="1"/>
  <c r="BD684" i="1"/>
  <c r="BF684" i="1"/>
  <c r="BH684" i="1"/>
  <c r="AD684" i="1" s="1"/>
  <c r="BI684" i="1"/>
  <c r="AE684" i="1" s="1"/>
  <c r="BJ684" i="1"/>
  <c r="L685" i="1"/>
  <c r="Z685" i="1"/>
  <c r="AB685" i="1"/>
  <c r="AC685" i="1"/>
  <c r="AF685" i="1"/>
  <c r="AG685" i="1"/>
  <c r="AH685" i="1"/>
  <c r="AJ685" i="1"/>
  <c r="AK685" i="1"/>
  <c r="AL685" i="1"/>
  <c r="AO685" i="1"/>
  <c r="J685" i="1" s="1"/>
  <c r="AP685" i="1"/>
  <c r="K685" i="1" s="1"/>
  <c r="BD685" i="1"/>
  <c r="BF685" i="1"/>
  <c r="BI685" i="1"/>
  <c r="AE685" i="1" s="1"/>
  <c r="BJ685" i="1"/>
  <c r="L686" i="1"/>
  <c r="AL686" i="1" s="1"/>
  <c r="Z686" i="1"/>
  <c r="AB686" i="1"/>
  <c r="AC686" i="1"/>
  <c r="AF686" i="1"/>
  <c r="AG686" i="1"/>
  <c r="AH686" i="1"/>
  <c r="AJ686" i="1"/>
  <c r="AK686" i="1"/>
  <c r="AO686" i="1"/>
  <c r="J686" i="1" s="1"/>
  <c r="AP686" i="1"/>
  <c r="K686" i="1" s="1"/>
  <c r="AX686" i="1"/>
  <c r="BD686" i="1"/>
  <c r="BF686" i="1"/>
  <c r="BH686" i="1"/>
  <c r="AD686" i="1" s="1"/>
  <c r="BI686" i="1"/>
  <c r="AE686" i="1" s="1"/>
  <c r="BJ686" i="1"/>
  <c r="L687" i="1"/>
  <c r="Z687" i="1"/>
  <c r="AB687" i="1"/>
  <c r="AC687" i="1"/>
  <c r="AF687" i="1"/>
  <c r="AG687" i="1"/>
  <c r="AH687" i="1"/>
  <c r="AJ687" i="1"/>
  <c r="AK687" i="1"/>
  <c r="AL687" i="1"/>
  <c r="AO687" i="1"/>
  <c r="AP687" i="1"/>
  <c r="K687" i="1" s="1"/>
  <c r="BD687" i="1"/>
  <c r="BF687" i="1"/>
  <c r="BJ687" i="1"/>
  <c r="L688" i="1"/>
  <c r="Z688" i="1"/>
  <c r="AB688" i="1"/>
  <c r="AC688" i="1"/>
  <c r="AF688" i="1"/>
  <c r="AG688" i="1"/>
  <c r="AH688" i="1"/>
  <c r="AJ688" i="1"/>
  <c r="AK688" i="1"/>
  <c r="AL688" i="1"/>
  <c r="AO688" i="1"/>
  <c r="J688" i="1" s="1"/>
  <c r="AP688" i="1"/>
  <c r="BD688" i="1"/>
  <c r="BF688" i="1"/>
  <c r="BH688" i="1"/>
  <c r="AD688" i="1" s="1"/>
  <c r="BJ688" i="1"/>
  <c r="L689" i="1"/>
  <c r="Z689" i="1"/>
  <c r="AB689" i="1"/>
  <c r="AC689" i="1"/>
  <c r="AF689" i="1"/>
  <c r="AG689" i="1"/>
  <c r="AH689" i="1"/>
  <c r="AJ689" i="1"/>
  <c r="AK689" i="1"/>
  <c r="AL689" i="1"/>
  <c r="AO689" i="1"/>
  <c r="J689" i="1" s="1"/>
  <c r="AP689" i="1"/>
  <c r="K689" i="1" s="1"/>
  <c r="BD689" i="1"/>
  <c r="BF689" i="1"/>
  <c r="BH689" i="1"/>
  <c r="AD689" i="1" s="1"/>
  <c r="BI689" i="1"/>
  <c r="AE689" i="1" s="1"/>
  <c r="BJ689" i="1"/>
  <c r="L690" i="1"/>
  <c r="AL690" i="1" s="1"/>
  <c r="Z690" i="1"/>
  <c r="AB690" i="1"/>
  <c r="AC690" i="1"/>
  <c r="AF690" i="1"/>
  <c r="AG690" i="1"/>
  <c r="AH690" i="1"/>
  <c r="AJ690" i="1"/>
  <c r="AK690" i="1"/>
  <c r="AO690" i="1"/>
  <c r="J690" i="1" s="1"/>
  <c r="AP690" i="1"/>
  <c r="BD690" i="1"/>
  <c r="BF690" i="1"/>
  <c r="BH690" i="1"/>
  <c r="AD690" i="1" s="1"/>
  <c r="BJ690" i="1"/>
  <c r="L691" i="1"/>
  <c r="Z691" i="1"/>
  <c r="AB691" i="1"/>
  <c r="AC691" i="1"/>
  <c r="AF691" i="1"/>
  <c r="AG691" i="1"/>
  <c r="AH691" i="1"/>
  <c r="AJ691" i="1"/>
  <c r="AK691" i="1"/>
  <c r="AL691" i="1"/>
  <c r="AO691" i="1"/>
  <c r="J691" i="1" s="1"/>
  <c r="AP691" i="1"/>
  <c r="K691" i="1" s="1"/>
  <c r="BD691" i="1"/>
  <c r="BF691" i="1"/>
  <c r="BI691" i="1"/>
  <c r="AE691" i="1" s="1"/>
  <c r="BJ691" i="1"/>
  <c r="L692" i="1"/>
  <c r="Z692" i="1"/>
  <c r="AB692" i="1"/>
  <c r="AC692" i="1"/>
  <c r="AF692" i="1"/>
  <c r="AG692" i="1"/>
  <c r="AH692" i="1"/>
  <c r="AJ692" i="1"/>
  <c r="AK692" i="1"/>
  <c r="AL692" i="1"/>
  <c r="AO692" i="1"/>
  <c r="AP692" i="1"/>
  <c r="K692" i="1" s="1"/>
  <c r="AX692" i="1"/>
  <c r="BD692" i="1"/>
  <c r="BF692" i="1"/>
  <c r="BI692" i="1"/>
  <c r="AE692" i="1" s="1"/>
  <c r="BJ692" i="1"/>
  <c r="L693" i="1"/>
  <c r="Z693" i="1"/>
  <c r="AB693" i="1"/>
  <c r="AC693" i="1"/>
  <c r="AF693" i="1"/>
  <c r="AG693" i="1"/>
  <c r="AH693" i="1"/>
  <c r="AJ693" i="1"/>
  <c r="AK693" i="1"/>
  <c r="AL693" i="1"/>
  <c r="AO693" i="1"/>
  <c r="J693" i="1" s="1"/>
  <c r="AP693" i="1"/>
  <c r="K693" i="1" s="1"/>
  <c r="BD693" i="1"/>
  <c r="BF693" i="1"/>
  <c r="BH693" i="1"/>
  <c r="AD693" i="1" s="1"/>
  <c r="BJ693" i="1"/>
  <c r="L694" i="1"/>
  <c r="AL694" i="1" s="1"/>
  <c r="Z694" i="1"/>
  <c r="AB694" i="1"/>
  <c r="AC694" i="1"/>
  <c r="AF694" i="1"/>
  <c r="AG694" i="1"/>
  <c r="AH694" i="1"/>
  <c r="AJ694" i="1"/>
  <c r="AK694" i="1"/>
  <c r="AO694" i="1"/>
  <c r="AP694" i="1"/>
  <c r="K694" i="1" s="1"/>
  <c r="AX694" i="1"/>
  <c r="BD694" i="1"/>
  <c r="BF694" i="1"/>
  <c r="BI694" i="1"/>
  <c r="AE694" i="1" s="1"/>
  <c r="BJ694" i="1"/>
  <c r="L695" i="1"/>
  <c r="Z695" i="1"/>
  <c r="AB695" i="1"/>
  <c r="AC695" i="1"/>
  <c r="AF695" i="1"/>
  <c r="AG695" i="1"/>
  <c r="AH695" i="1"/>
  <c r="AJ695" i="1"/>
  <c r="AK695" i="1"/>
  <c r="AL695" i="1"/>
  <c r="AO695" i="1"/>
  <c r="J695" i="1" s="1"/>
  <c r="AP695" i="1"/>
  <c r="K695" i="1" s="1"/>
  <c r="BD695" i="1"/>
  <c r="BF695" i="1"/>
  <c r="BH695" i="1"/>
  <c r="AD695" i="1" s="1"/>
  <c r="BI695" i="1"/>
  <c r="AE695" i="1" s="1"/>
  <c r="BJ695" i="1"/>
  <c r="L696" i="1"/>
  <c r="Z696" i="1"/>
  <c r="AB696" i="1"/>
  <c r="AC696" i="1"/>
  <c r="AF696" i="1"/>
  <c r="AG696" i="1"/>
  <c r="AH696" i="1"/>
  <c r="AJ696" i="1"/>
  <c r="AK696" i="1"/>
  <c r="AL696" i="1"/>
  <c r="AO696" i="1"/>
  <c r="J696" i="1" s="1"/>
  <c r="AP696" i="1"/>
  <c r="K696" i="1" s="1"/>
  <c r="AX696" i="1"/>
  <c r="BD696" i="1"/>
  <c r="BF696" i="1"/>
  <c r="BH696" i="1"/>
  <c r="AD696" i="1" s="1"/>
  <c r="BI696" i="1"/>
  <c r="AE696" i="1" s="1"/>
  <c r="BJ696" i="1"/>
  <c r="J697" i="1"/>
  <c r="L697" i="1"/>
  <c r="AL697" i="1" s="1"/>
  <c r="Z697" i="1"/>
  <c r="AB697" i="1"/>
  <c r="AC697" i="1"/>
  <c r="AF697" i="1"/>
  <c r="AG697" i="1"/>
  <c r="AH697" i="1"/>
  <c r="AJ697" i="1"/>
  <c r="AK697" i="1"/>
  <c r="AO697" i="1"/>
  <c r="BH697" i="1" s="1"/>
  <c r="AD697" i="1" s="1"/>
  <c r="AP697" i="1"/>
  <c r="K697" i="1" s="1"/>
  <c r="AW697" i="1"/>
  <c r="BD697" i="1"/>
  <c r="BF697" i="1"/>
  <c r="BJ697" i="1"/>
  <c r="L698" i="1"/>
  <c r="AL698" i="1" s="1"/>
  <c r="Z698" i="1"/>
  <c r="AB698" i="1"/>
  <c r="AC698" i="1"/>
  <c r="AF698" i="1"/>
  <c r="AG698" i="1"/>
  <c r="AH698" i="1"/>
  <c r="AJ698" i="1"/>
  <c r="AK698" i="1"/>
  <c r="AO698" i="1"/>
  <c r="J698" i="1" s="1"/>
  <c r="AP698" i="1"/>
  <c r="K698" i="1" s="1"/>
  <c r="AX698" i="1"/>
  <c r="BD698" i="1"/>
  <c r="BF698" i="1"/>
  <c r="BH698" i="1"/>
  <c r="AD698" i="1" s="1"/>
  <c r="BI698" i="1"/>
  <c r="AE698" i="1" s="1"/>
  <c r="BJ698" i="1"/>
  <c r="L699" i="1"/>
  <c r="Z699" i="1"/>
  <c r="AB699" i="1"/>
  <c r="AC699" i="1"/>
  <c r="AF699" i="1"/>
  <c r="AG699" i="1"/>
  <c r="AH699" i="1"/>
  <c r="AJ699" i="1"/>
  <c r="AK699" i="1"/>
  <c r="AL699" i="1"/>
  <c r="AO699" i="1"/>
  <c r="J699" i="1" s="1"/>
  <c r="AP699" i="1"/>
  <c r="K699" i="1" s="1"/>
  <c r="BD699" i="1"/>
  <c r="BF699" i="1"/>
  <c r="BH699" i="1"/>
  <c r="AD699" i="1" s="1"/>
  <c r="BI699" i="1"/>
  <c r="AE699" i="1" s="1"/>
  <c r="BJ699" i="1"/>
  <c r="L700" i="1"/>
  <c r="AL700" i="1" s="1"/>
  <c r="Z700" i="1"/>
  <c r="AB700" i="1"/>
  <c r="AC700" i="1"/>
  <c r="AF700" i="1"/>
  <c r="AG700" i="1"/>
  <c r="AH700" i="1"/>
  <c r="AJ700" i="1"/>
  <c r="AK700" i="1"/>
  <c r="AO700" i="1"/>
  <c r="J700" i="1" s="1"/>
  <c r="AP700" i="1"/>
  <c r="BI700" i="1" s="1"/>
  <c r="AE700" i="1" s="1"/>
  <c r="AX700" i="1"/>
  <c r="BD700" i="1"/>
  <c r="BF700" i="1"/>
  <c r="BH700" i="1"/>
  <c r="AD700" i="1" s="1"/>
  <c r="BJ700" i="1"/>
  <c r="J701" i="1"/>
  <c r="L701" i="1"/>
  <c r="AL701" i="1" s="1"/>
  <c r="Z701" i="1"/>
  <c r="AB701" i="1"/>
  <c r="AC701" i="1"/>
  <c r="AF701" i="1"/>
  <c r="AG701" i="1"/>
  <c r="AH701" i="1"/>
  <c r="AJ701" i="1"/>
  <c r="AK701" i="1"/>
  <c r="AO701" i="1"/>
  <c r="BH701" i="1" s="1"/>
  <c r="AD701" i="1" s="1"/>
  <c r="AP701" i="1"/>
  <c r="K701" i="1" s="1"/>
  <c r="AW701" i="1"/>
  <c r="BD701" i="1"/>
  <c r="BF701" i="1"/>
  <c r="BI701" i="1"/>
  <c r="AE701" i="1" s="1"/>
  <c r="BJ701" i="1"/>
  <c r="L702" i="1"/>
  <c r="AL702" i="1" s="1"/>
  <c r="Z702" i="1"/>
  <c r="AB702" i="1"/>
  <c r="AC702" i="1"/>
  <c r="AF702" i="1"/>
  <c r="AG702" i="1"/>
  <c r="AH702" i="1"/>
  <c r="AJ702" i="1"/>
  <c r="AK702" i="1"/>
  <c r="AO702" i="1"/>
  <c r="J702" i="1" s="1"/>
  <c r="AP702" i="1"/>
  <c r="K702" i="1" s="1"/>
  <c r="AX702" i="1"/>
  <c r="BD702" i="1"/>
  <c r="BF702" i="1"/>
  <c r="BH702" i="1"/>
  <c r="AD702" i="1" s="1"/>
  <c r="BJ702" i="1"/>
  <c r="L703" i="1"/>
  <c r="AL703" i="1" s="1"/>
  <c r="Z703" i="1"/>
  <c r="AB703" i="1"/>
  <c r="AC703" i="1"/>
  <c r="AF703" i="1"/>
  <c r="AG703" i="1"/>
  <c r="AH703" i="1"/>
  <c r="AJ703" i="1"/>
  <c r="AK703" i="1"/>
  <c r="AO703" i="1"/>
  <c r="J703" i="1" s="1"/>
  <c r="AP703" i="1"/>
  <c r="K703" i="1" s="1"/>
  <c r="AW703" i="1"/>
  <c r="BD703" i="1"/>
  <c r="BF703" i="1"/>
  <c r="BH703" i="1"/>
  <c r="AD703" i="1" s="1"/>
  <c r="BJ703" i="1"/>
  <c r="L704" i="1"/>
  <c r="AL704" i="1" s="1"/>
  <c r="Z704" i="1"/>
  <c r="AB704" i="1"/>
  <c r="AC704" i="1"/>
  <c r="AF704" i="1"/>
  <c r="AG704" i="1"/>
  <c r="AH704" i="1"/>
  <c r="AJ704" i="1"/>
  <c r="AK704" i="1"/>
  <c r="AO704" i="1"/>
  <c r="J704" i="1" s="1"/>
  <c r="AP704" i="1"/>
  <c r="BD704" i="1"/>
  <c r="BF704" i="1"/>
  <c r="BJ704" i="1"/>
  <c r="L705" i="1"/>
  <c r="AL705" i="1" s="1"/>
  <c r="Z705" i="1"/>
  <c r="AB705" i="1"/>
  <c r="AC705" i="1"/>
  <c r="AF705" i="1"/>
  <c r="AG705" i="1"/>
  <c r="AH705" i="1"/>
  <c r="AJ705" i="1"/>
  <c r="AK705" i="1"/>
  <c r="AO705" i="1"/>
  <c r="J705" i="1" s="1"/>
  <c r="AP705" i="1"/>
  <c r="K705" i="1" s="1"/>
  <c r="AW705" i="1"/>
  <c r="BD705" i="1"/>
  <c r="BF705" i="1"/>
  <c r="BH705" i="1"/>
  <c r="AD705" i="1" s="1"/>
  <c r="BI705" i="1"/>
  <c r="AE705" i="1" s="1"/>
  <c r="BJ705" i="1"/>
  <c r="L706" i="1"/>
  <c r="AL706" i="1" s="1"/>
  <c r="Z706" i="1"/>
  <c r="AB706" i="1"/>
  <c r="AC706" i="1"/>
  <c r="AF706" i="1"/>
  <c r="AG706" i="1"/>
  <c r="AH706" i="1"/>
  <c r="AJ706" i="1"/>
  <c r="AK706" i="1"/>
  <c r="AO706" i="1"/>
  <c r="J706" i="1" s="1"/>
  <c r="AP706" i="1"/>
  <c r="BD706" i="1"/>
  <c r="BF706" i="1"/>
  <c r="BJ706" i="1"/>
  <c r="L707" i="1"/>
  <c r="AL707" i="1" s="1"/>
  <c r="Z707" i="1"/>
  <c r="AB707" i="1"/>
  <c r="AC707" i="1"/>
  <c r="AF707" i="1"/>
  <c r="AG707" i="1"/>
  <c r="AH707" i="1"/>
  <c r="AJ707" i="1"/>
  <c r="AK707" i="1"/>
  <c r="AO707" i="1"/>
  <c r="J707" i="1" s="1"/>
  <c r="AP707" i="1"/>
  <c r="K707" i="1" s="1"/>
  <c r="AW707" i="1"/>
  <c r="BD707" i="1"/>
  <c r="BF707" i="1"/>
  <c r="BI707" i="1"/>
  <c r="AE707" i="1" s="1"/>
  <c r="BJ707" i="1"/>
  <c r="L708" i="1"/>
  <c r="Z708" i="1"/>
  <c r="AB708" i="1"/>
  <c r="AC708" i="1"/>
  <c r="AF708" i="1"/>
  <c r="AG708" i="1"/>
  <c r="AH708" i="1"/>
  <c r="AJ708" i="1"/>
  <c r="AK708" i="1"/>
  <c r="AL708" i="1"/>
  <c r="AO708" i="1"/>
  <c r="AP708" i="1"/>
  <c r="K708" i="1" s="1"/>
  <c r="BD708" i="1"/>
  <c r="BF708" i="1"/>
  <c r="BJ708" i="1"/>
  <c r="J709" i="1"/>
  <c r="L709" i="1"/>
  <c r="Z709" i="1"/>
  <c r="AB709" i="1"/>
  <c r="AC709" i="1"/>
  <c r="AF709" i="1"/>
  <c r="AG709" i="1"/>
  <c r="AH709" i="1"/>
  <c r="AJ709" i="1"/>
  <c r="AK709" i="1"/>
  <c r="AL709" i="1"/>
  <c r="AO709" i="1"/>
  <c r="AW709" i="1" s="1"/>
  <c r="AP709" i="1"/>
  <c r="BD709" i="1"/>
  <c r="BF709" i="1"/>
  <c r="BH709" i="1"/>
  <c r="AD709" i="1" s="1"/>
  <c r="BJ709" i="1"/>
  <c r="L710" i="1"/>
  <c r="AL710" i="1" s="1"/>
  <c r="Z710" i="1"/>
  <c r="AB710" i="1"/>
  <c r="AC710" i="1"/>
  <c r="AF710" i="1"/>
  <c r="AG710" i="1"/>
  <c r="AH710" i="1"/>
  <c r="AJ710" i="1"/>
  <c r="AK710" i="1"/>
  <c r="AO710" i="1"/>
  <c r="AP710" i="1"/>
  <c r="K710" i="1" s="1"/>
  <c r="BD710" i="1"/>
  <c r="BF710" i="1"/>
  <c r="BJ710" i="1"/>
  <c r="L711" i="1"/>
  <c r="AL711" i="1" s="1"/>
  <c r="Z711" i="1"/>
  <c r="AB711" i="1"/>
  <c r="AC711" i="1"/>
  <c r="AF711" i="1"/>
  <c r="AG711" i="1"/>
  <c r="AH711" i="1"/>
  <c r="AJ711" i="1"/>
  <c r="AK711" i="1"/>
  <c r="AO711" i="1"/>
  <c r="J711" i="1" s="1"/>
  <c r="AP711" i="1"/>
  <c r="K711" i="1" s="1"/>
  <c r="AW711" i="1"/>
  <c r="BD711" i="1"/>
  <c r="BF711" i="1"/>
  <c r="BH711" i="1"/>
  <c r="AD711" i="1" s="1"/>
  <c r="BI711" i="1"/>
  <c r="AE711" i="1" s="1"/>
  <c r="BJ711" i="1"/>
  <c r="L712" i="1"/>
  <c r="Z712" i="1"/>
  <c r="AB712" i="1"/>
  <c r="AC712" i="1"/>
  <c r="AF712" i="1"/>
  <c r="AG712" i="1"/>
  <c r="AH712" i="1"/>
  <c r="AJ712" i="1"/>
  <c r="AK712" i="1"/>
  <c r="AL712" i="1"/>
  <c r="AO712" i="1"/>
  <c r="J712" i="1" s="1"/>
  <c r="AP712" i="1"/>
  <c r="K712" i="1" s="1"/>
  <c r="AX712" i="1"/>
  <c r="BD712" i="1"/>
  <c r="BF712" i="1"/>
  <c r="BI712" i="1"/>
  <c r="AE712" i="1" s="1"/>
  <c r="BJ712" i="1"/>
  <c r="L713" i="1"/>
  <c r="Z713" i="1"/>
  <c r="AB713" i="1"/>
  <c r="AC713" i="1"/>
  <c r="AF713" i="1"/>
  <c r="AG713" i="1"/>
  <c r="AH713" i="1"/>
  <c r="AJ713" i="1"/>
  <c r="AK713" i="1"/>
  <c r="AL713" i="1"/>
  <c r="AO713" i="1"/>
  <c r="AP713" i="1"/>
  <c r="K713" i="1" s="1"/>
  <c r="BD713" i="1"/>
  <c r="BF713" i="1"/>
  <c r="BI713" i="1"/>
  <c r="AE713" i="1" s="1"/>
  <c r="BJ713" i="1"/>
  <c r="L714" i="1"/>
  <c r="AL714" i="1" s="1"/>
  <c r="Z714" i="1"/>
  <c r="AB714" i="1"/>
  <c r="AC714" i="1"/>
  <c r="AF714" i="1"/>
  <c r="AG714" i="1"/>
  <c r="AH714" i="1"/>
  <c r="AJ714" i="1"/>
  <c r="AK714" i="1"/>
  <c r="AO714" i="1"/>
  <c r="J714" i="1" s="1"/>
  <c r="AP714" i="1"/>
  <c r="K714" i="1" s="1"/>
  <c r="AX714" i="1"/>
  <c r="BD714" i="1"/>
  <c r="BF714" i="1"/>
  <c r="BI714" i="1"/>
  <c r="AE714" i="1" s="1"/>
  <c r="BJ714" i="1"/>
  <c r="L715" i="1"/>
  <c r="Z715" i="1"/>
  <c r="AB715" i="1"/>
  <c r="AC715" i="1"/>
  <c r="AF715" i="1"/>
  <c r="AG715" i="1"/>
  <c r="AH715" i="1"/>
  <c r="AJ715" i="1"/>
  <c r="AK715" i="1"/>
  <c r="AL715" i="1"/>
  <c r="AO715" i="1"/>
  <c r="J715" i="1" s="1"/>
  <c r="AP715" i="1"/>
  <c r="BD715" i="1"/>
  <c r="BF715" i="1"/>
  <c r="BH715" i="1"/>
  <c r="AD715" i="1" s="1"/>
  <c r="BJ715" i="1"/>
  <c r="L716" i="1"/>
  <c r="Z716" i="1"/>
  <c r="AB716" i="1"/>
  <c r="AC716" i="1"/>
  <c r="AF716" i="1"/>
  <c r="AG716" i="1"/>
  <c r="AH716" i="1"/>
  <c r="AJ716" i="1"/>
  <c r="AK716" i="1"/>
  <c r="AL716" i="1"/>
  <c r="AO716" i="1"/>
  <c r="J716" i="1" s="1"/>
  <c r="AP716" i="1"/>
  <c r="K716" i="1" s="1"/>
  <c r="BD716" i="1"/>
  <c r="BF716" i="1"/>
  <c r="BH716" i="1"/>
  <c r="AD716" i="1" s="1"/>
  <c r="BI716" i="1"/>
  <c r="AE716" i="1" s="1"/>
  <c r="BJ716" i="1"/>
  <c r="J717" i="1"/>
  <c r="L717" i="1"/>
  <c r="Z717" i="1"/>
  <c r="AB717" i="1"/>
  <c r="AC717" i="1"/>
  <c r="AF717" i="1"/>
  <c r="AG717" i="1"/>
  <c r="AH717" i="1"/>
  <c r="AJ717" i="1"/>
  <c r="AK717" i="1"/>
  <c r="AL717" i="1"/>
  <c r="AO717" i="1"/>
  <c r="AP717" i="1"/>
  <c r="K717" i="1" s="1"/>
  <c r="AW717" i="1"/>
  <c r="BD717" i="1"/>
  <c r="BF717" i="1"/>
  <c r="BH717" i="1"/>
  <c r="AD717" i="1" s="1"/>
  <c r="BI717" i="1"/>
  <c r="AE717" i="1" s="1"/>
  <c r="BJ717" i="1"/>
  <c r="L718" i="1"/>
  <c r="AL718" i="1" s="1"/>
  <c r="Z718" i="1"/>
  <c r="AB718" i="1"/>
  <c r="AC718" i="1"/>
  <c r="AF718" i="1"/>
  <c r="AG718" i="1"/>
  <c r="AH718" i="1"/>
  <c r="AJ718" i="1"/>
  <c r="AK718" i="1"/>
  <c r="AO718" i="1"/>
  <c r="J718" i="1" s="1"/>
  <c r="AP718" i="1"/>
  <c r="K718" i="1" s="1"/>
  <c r="BD718" i="1"/>
  <c r="BF718" i="1"/>
  <c r="BH718" i="1"/>
  <c r="AD718" i="1" s="1"/>
  <c r="BI718" i="1"/>
  <c r="AE718" i="1" s="1"/>
  <c r="BJ718" i="1"/>
  <c r="L719" i="1"/>
  <c r="Z719" i="1"/>
  <c r="AB719" i="1"/>
  <c r="AC719" i="1"/>
  <c r="AF719" i="1"/>
  <c r="AG719" i="1"/>
  <c r="AH719" i="1"/>
  <c r="AJ719" i="1"/>
  <c r="AK719" i="1"/>
  <c r="AL719" i="1"/>
  <c r="AO719" i="1"/>
  <c r="AP719" i="1"/>
  <c r="K719" i="1" s="1"/>
  <c r="BD719" i="1"/>
  <c r="BF719" i="1"/>
  <c r="BI719" i="1"/>
  <c r="AE719" i="1" s="1"/>
  <c r="BJ719" i="1"/>
  <c r="L720" i="1"/>
  <c r="Z720" i="1"/>
  <c r="AB720" i="1"/>
  <c r="AC720" i="1"/>
  <c r="AF720" i="1"/>
  <c r="AG720" i="1"/>
  <c r="AH720" i="1"/>
  <c r="AJ720" i="1"/>
  <c r="AK720" i="1"/>
  <c r="AL720" i="1"/>
  <c r="AO720" i="1"/>
  <c r="J720" i="1" s="1"/>
  <c r="AP720" i="1"/>
  <c r="K720" i="1" s="1"/>
  <c r="AX720" i="1"/>
  <c r="BD720" i="1"/>
  <c r="BF720" i="1"/>
  <c r="BH720" i="1"/>
  <c r="AD720" i="1" s="1"/>
  <c r="BI720" i="1"/>
  <c r="AE720" i="1" s="1"/>
  <c r="BJ720" i="1"/>
  <c r="J721" i="1"/>
  <c r="L721" i="1"/>
  <c r="AL721" i="1" s="1"/>
  <c r="Z721" i="1"/>
  <c r="AB721" i="1"/>
  <c r="AC721" i="1"/>
  <c r="AF721" i="1"/>
  <c r="AG721" i="1"/>
  <c r="AH721" i="1"/>
  <c r="AJ721" i="1"/>
  <c r="AK721" i="1"/>
  <c r="AO721" i="1"/>
  <c r="AP721" i="1"/>
  <c r="K721" i="1" s="1"/>
  <c r="AW721" i="1"/>
  <c r="BD721" i="1"/>
  <c r="BF721" i="1"/>
  <c r="BH721" i="1"/>
  <c r="AD721" i="1" s="1"/>
  <c r="BJ721" i="1"/>
  <c r="L723" i="1"/>
  <c r="AL723" i="1" s="1"/>
  <c r="Z723" i="1"/>
  <c r="AB723" i="1"/>
  <c r="AC723" i="1"/>
  <c r="AF723" i="1"/>
  <c r="AG723" i="1"/>
  <c r="AH723" i="1"/>
  <c r="AJ723" i="1"/>
  <c r="AK723" i="1"/>
  <c r="AO723" i="1"/>
  <c r="J723" i="1" s="1"/>
  <c r="AP723" i="1"/>
  <c r="K723" i="1" s="1"/>
  <c r="AX723" i="1"/>
  <c r="BD723" i="1"/>
  <c r="BF723" i="1"/>
  <c r="BI723" i="1"/>
  <c r="AE723" i="1" s="1"/>
  <c r="BJ723" i="1"/>
  <c r="L724" i="1"/>
  <c r="Z724" i="1"/>
  <c r="AB724" i="1"/>
  <c r="AC724" i="1"/>
  <c r="AF724" i="1"/>
  <c r="AG724" i="1"/>
  <c r="AH724" i="1"/>
  <c r="AJ724" i="1"/>
  <c r="AK724" i="1"/>
  <c r="AL724" i="1"/>
  <c r="AO724" i="1"/>
  <c r="AP724" i="1"/>
  <c r="K724" i="1" s="1"/>
  <c r="BD724" i="1"/>
  <c r="BF724" i="1"/>
  <c r="BJ724" i="1"/>
  <c r="L725" i="1"/>
  <c r="AL725" i="1" s="1"/>
  <c r="Z725" i="1"/>
  <c r="AB725" i="1"/>
  <c r="AC725" i="1"/>
  <c r="AF725" i="1"/>
  <c r="AG725" i="1"/>
  <c r="AH725" i="1"/>
  <c r="AJ725" i="1"/>
  <c r="AK725" i="1"/>
  <c r="AO725" i="1"/>
  <c r="J725" i="1" s="1"/>
  <c r="AP725" i="1"/>
  <c r="K725" i="1" s="1"/>
  <c r="AX725" i="1"/>
  <c r="BD725" i="1"/>
  <c r="BF725" i="1"/>
  <c r="BI725" i="1"/>
  <c r="AE725" i="1" s="1"/>
  <c r="BJ725" i="1"/>
  <c r="L726" i="1"/>
  <c r="AL726" i="1" s="1"/>
  <c r="Z726" i="1"/>
  <c r="AB726" i="1"/>
  <c r="AC726" i="1"/>
  <c r="AF726" i="1"/>
  <c r="AG726" i="1"/>
  <c r="AH726" i="1"/>
  <c r="AJ726" i="1"/>
  <c r="AK726" i="1"/>
  <c r="AO726" i="1"/>
  <c r="J726" i="1" s="1"/>
  <c r="AP726" i="1"/>
  <c r="BD726" i="1"/>
  <c r="BF726" i="1"/>
  <c r="BJ726" i="1"/>
  <c r="L727" i="1"/>
  <c r="AL727" i="1" s="1"/>
  <c r="Z727" i="1"/>
  <c r="AB727" i="1"/>
  <c r="AC727" i="1"/>
  <c r="AF727" i="1"/>
  <c r="AG727" i="1"/>
  <c r="AH727" i="1"/>
  <c r="AJ727" i="1"/>
  <c r="AK727" i="1"/>
  <c r="AO727" i="1"/>
  <c r="J727" i="1" s="1"/>
  <c r="AP727" i="1"/>
  <c r="K727" i="1" s="1"/>
  <c r="AX727" i="1"/>
  <c r="BD727" i="1"/>
  <c r="BF727" i="1"/>
  <c r="BH727" i="1"/>
  <c r="AD727" i="1" s="1"/>
  <c r="BI727" i="1"/>
  <c r="AE727" i="1" s="1"/>
  <c r="BJ727" i="1"/>
  <c r="L728" i="1"/>
  <c r="Z728" i="1"/>
  <c r="AB728" i="1"/>
  <c r="AC728" i="1"/>
  <c r="AF728" i="1"/>
  <c r="AG728" i="1"/>
  <c r="AH728" i="1"/>
  <c r="AJ728" i="1"/>
  <c r="AK728" i="1"/>
  <c r="AL728" i="1"/>
  <c r="AO728" i="1"/>
  <c r="J728" i="1" s="1"/>
  <c r="AP728" i="1"/>
  <c r="K728" i="1" s="1"/>
  <c r="BD728" i="1"/>
  <c r="BF728" i="1"/>
  <c r="BI728" i="1"/>
  <c r="AE728" i="1" s="1"/>
  <c r="BJ728" i="1"/>
  <c r="L729" i="1"/>
  <c r="AL729" i="1" s="1"/>
  <c r="Z729" i="1"/>
  <c r="AB729" i="1"/>
  <c r="AC729" i="1"/>
  <c r="AF729" i="1"/>
  <c r="AG729" i="1"/>
  <c r="AH729" i="1"/>
  <c r="AJ729" i="1"/>
  <c r="AK729" i="1"/>
  <c r="AO729" i="1"/>
  <c r="J729" i="1" s="1"/>
  <c r="AP729" i="1"/>
  <c r="K729" i="1" s="1"/>
  <c r="AX729" i="1"/>
  <c r="BD729" i="1"/>
  <c r="BF729" i="1"/>
  <c r="BH729" i="1"/>
  <c r="AD729" i="1" s="1"/>
  <c r="BI729" i="1"/>
  <c r="AE729" i="1" s="1"/>
  <c r="BJ729" i="1"/>
  <c r="L730" i="1"/>
  <c r="Z730" i="1"/>
  <c r="AB730" i="1"/>
  <c r="AC730" i="1"/>
  <c r="AF730" i="1"/>
  <c r="AG730" i="1"/>
  <c r="AH730" i="1"/>
  <c r="AJ730" i="1"/>
  <c r="AK730" i="1"/>
  <c r="AL730" i="1"/>
  <c r="AO730" i="1"/>
  <c r="AP730" i="1"/>
  <c r="K730" i="1" s="1"/>
  <c r="BD730" i="1"/>
  <c r="BF730" i="1"/>
  <c r="BJ730" i="1"/>
  <c r="L731" i="1"/>
  <c r="Z731" i="1"/>
  <c r="AB731" i="1"/>
  <c r="AC731" i="1"/>
  <c r="AF731" i="1"/>
  <c r="AG731" i="1"/>
  <c r="AH731" i="1"/>
  <c r="AJ731" i="1"/>
  <c r="AK731" i="1"/>
  <c r="AL731" i="1"/>
  <c r="AO731" i="1"/>
  <c r="J731" i="1" s="1"/>
  <c r="AP731" i="1"/>
  <c r="BD731" i="1"/>
  <c r="BF731" i="1"/>
  <c r="BH731" i="1"/>
  <c r="AD731" i="1" s="1"/>
  <c r="BJ731" i="1"/>
  <c r="J732" i="1"/>
  <c r="L732" i="1"/>
  <c r="Z732" i="1"/>
  <c r="AB732" i="1"/>
  <c r="AC732" i="1"/>
  <c r="AF732" i="1"/>
  <c r="AG732" i="1"/>
  <c r="AH732" i="1"/>
  <c r="AJ732" i="1"/>
  <c r="AK732" i="1"/>
  <c r="AL732" i="1"/>
  <c r="AO732" i="1"/>
  <c r="AW732" i="1" s="1"/>
  <c r="AP732" i="1"/>
  <c r="K732" i="1" s="1"/>
  <c r="BD732" i="1"/>
  <c r="BF732" i="1"/>
  <c r="BH732" i="1"/>
  <c r="AD732" i="1" s="1"/>
  <c r="BI732" i="1"/>
  <c r="AE732" i="1" s="1"/>
  <c r="BJ732" i="1"/>
  <c r="L733" i="1"/>
  <c r="AL733" i="1" s="1"/>
  <c r="Z733" i="1"/>
  <c r="AB733" i="1"/>
  <c r="AC733" i="1"/>
  <c r="AF733" i="1"/>
  <c r="AG733" i="1"/>
  <c r="AH733" i="1"/>
  <c r="AJ733" i="1"/>
  <c r="AK733" i="1"/>
  <c r="AO733" i="1"/>
  <c r="J733" i="1" s="1"/>
  <c r="AP733" i="1"/>
  <c r="BD733" i="1"/>
  <c r="BF733" i="1"/>
  <c r="BH733" i="1"/>
  <c r="AD733" i="1" s="1"/>
  <c r="BJ733" i="1"/>
  <c r="L734" i="1"/>
  <c r="Z734" i="1"/>
  <c r="AB734" i="1"/>
  <c r="AC734" i="1"/>
  <c r="AF734" i="1"/>
  <c r="AG734" i="1"/>
  <c r="AH734" i="1"/>
  <c r="AJ734" i="1"/>
  <c r="AK734" i="1"/>
  <c r="AL734" i="1"/>
  <c r="AO734" i="1"/>
  <c r="J734" i="1" s="1"/>
  <c r="AP734" i="1"/>
  <c r="K734" i="1" s="1"/>
  <c r="BD734" i="1"/>
  <c r="BF734" i="1"/>
  <c r="BI734" i="1"/>
  <c r="AE734" i="1" s="1"/>
  <c r="BJ734" i="1"/>
  <c r="L735" i="1"/>
  <c r="Z735" i="1"/>
  <c r="AB735" i="1"/>
  <c r="AC735" i="1"/>
  <c r="AF735" i="1"/>
  <c r="AG735" i="1"/>
  <c r="AH735" i="1"/>
  <c r="AJ735" i="1"/>
  <c r="AK735" i="1"/>
  <c r="AL735" i="1"/>
  <c r="AO735" i="1"/>
  <c r="AP735" i="1"/>
  <c r="K735" i="1" s="1"/>
  <c r="AX735" i="1"/>
  <c r="BD735" i="1"/>
  <c r="BF735" i="1"/>
  <c r="BI735" i="1"/>
  <c r="AE735" i="1" s="1"/>
  <c r="BJ735" i="1"/>
  <c r="L736" i="1"/>
  <c r="Z736" i="1"/>
  <c r="AB736" i="1"/>
  <c r="AC736" i="1"/>
  <c r="AF736" i="1"/>
  <c r="AG736" i="1"/>
  <c r="AH736" i="1"/>
  <c r="AJ736" i="1"/>
  <c r="AK736" i="1"/>
  <c r="AL736" i="1"/>
  <c r="AO736" i="1"/>
  <c r="J736" i="1" s="1"/>
  <c r="AP736" i="1"/>
  <c r="K736" i="1" s="1"/>
  <c r="BD736" i="1"/>
  <c r="BF736" i="1"/>
  <c r="BH736" i="1"/>
  <c r="AD736" i="1" s="1"/>
  <c r="BI736" i="1"/>
  <c r="AE736" i="1" s="1"/>
  <c r="BJ736" i="1"/>
  <c r="L737" i="1"/>
  <c r="AL737" i="1" s="1"/>
  <c r="Z737" i="1"/>
  <c r="AB737" i="1"/>
  <c r="AC737" i="1"/>
  <c r="AF737" i="1"/>
  <c r="AG737" i="1"/>
  <c r="AH737" i="1"/>
  <c r="AJ737" i="1"/>
  <c r="AK737" i="1"/>
  <c r="AO737" i="1"/>
  <c r="AP737" i="1"/>
  <c r="K737" i="1" s="1"/>
  <c r="BD737" i="1"/>
  <c r="BF737" i="1"/>
  <c r="BI737" i="1"/>
  <c r="AE737" i="1" s="1"/>
  <c r="BJ737" i="1"/>
  <c r="L738" i="1"/>
  <c r="Z738" i="1"/>
  <c r="AB738" i="1"/>
  <c r="AC738" i="1"/>
  <c r="AF738" i="1"/>
  <c r="AG738" i="1"/>
  <c r="AH738" i="1"/>
  <c r="AJ738" i="1"/>
  <c r="AK738" i="1"/>
  <c r="AL738" i="1"/>
  <c r="AO738" i="1"/>
  <c r="J738" i="1" s="1"/>
  <c r="AP738" i="1"/>
  <c r="K738" i="1" s="1"/>
  <c r="BD738" i="1"/>
  <c r="BF738" i="1"/>
  <c r="BH738" i="1"/>
  <c r="AD738" i="1" s="1"/>
  <c r="BI738" i="1"/>
  <c r="AE738" i="1" s="1"/>
  <c r="BJ738" i="1"/>
  <c r="L739" i="1"/>
  <c r="Z739" i="1"/>
  <c r="AB739" i="1"/>
  <c r="AC739" i="1"/>
  <c r="AF739" i="1"/>
  <c r="AG739" i="1"/>
  <c r="AH739" i="1"/>
  <c r="AJ739" i="1"/>
  <c r="AK739" i="1"/>
  <c r="AL739" i="1"/>
  <c r="AO739" i="1"/>
  <c r="J739" i="1" s="1"/>
  <c r="AP739" i="1"/>
  <c r="K739" i="1" s="1"/>
  <c r="AX739" i="1"/>
  <c r="BD739" i="1"/>
  <c r="BF739" i="1"/>
  <c r="BH739" i="1"/>
  <c r="AD739" i="1" s="1"/>
  <c r="BI739" i="1"/>
  <c r="AE739" i="1" s="1"/>
  <c r="BJ739" i="1"/>
  <c r="L740" i="1"/>
  <c r="AL740" i="1" s="1"/>
  <c r="Z740" i="1"/>
  <c r="AB740" i="1"/>
  <c r="AC740" i="1"/>
  <c r="AF740" i="1"/>
  <c r="AG740" i="1"/>
  <c r="AH740" i="1"/>
  <c r="AJ740" i="1"/>
  <c r="AK740" i="1"/>
  <c r="AO740" i="1"/>
  <c r="J740" i="1" s="1"/>
  <c r="AP740" i="1"/>
  <c r="K740" i="1" s="1"/>
  <c r="AW740" i="1"/>
  <c r="BD740" i="1"/>
  <c r="BF740" i="1"/>
  <c r="BH740" i="1"/>
  <c r="AD740" i="1" s="1"/>
  <c r="BJ740" i="1"/>
  <c r="L741" i="1"/>
  <c r="AL741" i="1" s="1"/>
  <c r="Z741" i="1"/>
  <c r="AB741" i="1"/>
  <c r="AC741" i="1"/>
  <c r="AF741" i="1"/>
  <c r="AG741" i="1"/>
  <c r="AH741" i="1"/>
  <c r="AJ741" i="1"/>
  <c r="AK741" i="1"/>
  <c r="AO741" i="1"/>
  <c r="J741" i="1" s="1"/>
  <c r="AP741" i="1"/>
  <c r="K741" i="1" s="1"/>
  <c r="AX741" i="1"/>
  <c r="BD741" i="1"/>
  <c r="BF741" i="1"/>
  <c r="BH741" i="1"/>
  <c r="AD741" i="1" s="1"/>
  <c r="BI741" i="1"/>
  <c r="AE741" i="1" s="1"/>
  <c r="BJ741" i="1"/>
  <c r="L742" i="1"/>
  <c r="Z742" i="1"/>
  <c r="AB742" i="1"/>
  <c r="AC742" i="1"/>
  <c r="AF742" i="1"/>
  <c r="AG742" i="1"/>
  <c r="AH742" i="1"/>
  <c r="AJ742" i="1"/>
  <c r="AK742" i="1"/>
  <c r="AL742" i="1"/>
  <c r="AO742" i="1"/>
  <c r="J742" i="1" s="1"/>
  <c r="AP742" i="1"/>
  <c r="K742" i="1" s="1"/>
  <c r="BD742" i="1"/>
  <c r="BF742" i="1"/>
  <c r="BH742" i="1"/>
  <c r="AD742" i="1" s="1"/>
  <c r="BI742" i="1"/>
  <c r="AE742" i="1" s="1"/>
  <c r="BJ742" i="1"/>
  <c r="L743" i="1"/>
  <c r="AL743" i="1" s="1"/>
  <c r="Z743" i="1"/>
  <c r="AB743" i="1"/>
  <c r="AC743" i="1"/>
  <c r="AF743" i="1"/>
  <c r="AG743" i="1"/>
  <c r="AH743" i="1"/>
  <c r="AJ743" i="1"/>
  <c r="AK743" i="1"/>
  <c r="AO743" i="1"/>
  <c r="J743" i="1" s="1"/>
  <c r="AP743" i="1"/>
  <c r="BI743" i="1" s="1"/>
  <c r="AE743" i="1" s="1"/>
  <c r="AX743" i="1"/>
  <c r="BD743" i="1"/>
  <c r="BF743" i="1"/>
  <c r="BH743" i="1"/>
  <c r="AD743" i="1" s="1"/>
  <c r="BJ743" i="1"/>
  <c r="J744" i="1"/>
  <c r="L744" i="1"/>
  <c r="AL744" i="1" s="1"/>
  <c r="Z744" i="1"/>
  <c r="AB744" i="1"/>
  <c r="AC744" i="1"/>
  <c r="AF744" i="1"/>
  <c r="AG744" i="1"/>
  <c r="AH744" i="1"/>
  <c r="AJ744" i="1"/>
  <c r="AK744" i="1"/>
  <c r="AO744" i="1"/>
  <c r="BH744" i="1" s="1"/>
  <c r="AD744" i="1" s="1"/>
  <c r="AP744" i="1"/>
  <c r="K744" i="1" s="1"/>
  <c r="AW744" i="1"/>
  <c r="BD744" i="1"/>
  <c r="BF744" i="1"/>
  <c r="BI744" i="1"/>
  <c r="AE744" i="1" s="1"/>
  <c r="BJ744" i="1"/>
  <c r="L745" i="1"/>
  <c r="AL745" i="1" s="1"/>
  <c r="Z745" i="1"/>
  <c r="AB745" i="1"/>
  <c r="AC745" i="1"/>
  <c r="AF745" i="1"/>
  <c r="AG745" i="1"/>
  <c r="AH745" i="1"/>
  <c r="AJ745" i="1"/>
  <c r="AK745" i="1"/>
  <c r="AO745" i="1"/>
  <c r="J745" i="1" s="1"/>
  <c r="AP745" i="1"/>
  <c r="K745" i="1" s="1"/>
  <c r="AX745" i="1"/>
  <c r="BD745" i="1"/>
  <c r="BF745" i="1"/>
  <c r="BH745" i="1"/>
  <c r="AD745" i="1" s="1"/>
  <c r="BJ745" i="1"/>
  <c r="L746" i="1"/>
  <c r="AL746" i="1" s="1"/>
  <c r="Z746" i="1"/>
  <c r="AB746" i="1"/>
  <c r="AC746" i="1"/>
  <c r="AF746" i="1"/>
  <c r="AG746" i="1"/>
  <c r="AH746" i="1"/>
  <c r="AJ746" i="1"/>
  <c r="AK746" i="1"/>
  <c r="AO746" i="1"/>
  <c r="J746" i="1" s="1"/>
  <c r="AP746" i="1"/>
  <c r="K746" i="1" s="1"/>
  <c r="AW746" i="1"/>
  <c r="BD746" i="1"/>
  <c r="BF746" i="1"/>
  <c r="BJ746" i="1"/>
  <c r="K747" i="1"/>
  <c r="L747" i="1"/>
  <c r="AL747" i="1" s="1"/>
  <c r="Z747" i="1"/>
  <c r="AB747" i="1"/>
  <c r="AC747" i="1"/>
  <c r="AF747" i="1"/>
  <c r="AG747" i="1"/>
  <c r="AH747" i="1"/>
  <c r="AJ747" i="1"/>
  <c r="AK747" i="1"/>
  <c r="AO747" i="1"/>
  <c r="J747" i="1" s="1"/>
  <c r="AP747" i="1"/>
  <c r="BD747" i="1"/>
  <c r="BF747" i="1"/>
  <c r="BJ747" i="1"/>
  <c r="J748" i="1"/>
  <c r="L748" i="1"/>
  <c r="AL748" i="1" s="1"/>
  <c r="Z748" i="1"/>
  <c r="AB748" i="1"/>
  <c r="AC748" i="1"/>
  <c r="AF748" i="1"/>
  <c r="AG748" i="1"/>
  <c r="AH748" i="1"/>
  <c r="AJ748" i="1"/>
  <c r="AK748" i="1"/>
  <c r="AO748" i="1"/>
  <c r="AP748" i="1"/>
  <c r="K748" i="1" s="1"/>
  <c r="AW748" i="1"/>
  <c r="BD748" i="1"/>
  <c r="BF748" i="1"/>
  <c r="BH748" i="1"/>
  <c r="AD748" i="1" s="1"/>
  <c r="BI748" i="1"/>
  <c r="AE748" i="1" s="1"/>
  <c r="BJ748" i="1"/>
  <c r="L749" i="1"/>
  <c r="AL749" i="1" s="1"/>
  <c r="Z749" i="1"/>
  <c r="AB749" i="1"/>
  <c r="AC749" i="1"/>
  <c r="AF749" i="1"/>
  <c r="AG749" i="1"/>
  <c r="AH749" i="1"/>
  <c r="AJ749" i="1"/>
  <c r="AK749" i="1"/>
  <c r="AO749" i="1"/>
  <c r="J749" i="1" s="1"/>
  <c r="AP749" i="1"/>
  <c r="BD749" i="1"/>
  <c r="BF749" i="1"/>
  <c r="BJ749" i="1"/>
  <c r="L750" i="1"/>
  <c r="AL750" i="1" s="1"/>
  <c r="Z750" i="1"/>
  <c r="AB750" i="1"/>
  <c r="AC750" i="1"/>
  <c r="AF750" i="1"/>
  <c r="AG750" i="1"/>
  <c r="AH750" i="1"/>
  <c r="AJ750" i="1"/>
  <c r="AK750" i="1"/>
  <c r="AO750" i="1"/>
  <c r="J750" i="1" s="1"/>
  <c r="AP750" i="1"/>
  <c r="K750" i="1" s="1"/>
  <c r="AW750" i="1"/>
  <c r="BD750" i="1"/>
  <c r="BF750" i="1"/>
  <c r="BH750" i="1"/>
  <c r="AD750" i="1" s="1"/>
  <c r="BI750" i="1"/>
  <c r="AE750" i="1" s="1"/>
  <c r="BJ750" i="1"/>
  <c r="L751" i="1"/>
  <c r="AL751" i="1" s="1"/>
  <c r="Z751" i="1"/>
  <c r="AB751" i="1"/>
  <c r="AC751" i="1"/>
  <c r="AF751" i="1"/>
  <c r="AG751" i="1"/>
  <c r="AH751" i="1"/>
  <c r="AJ751" i="1"/>
  <c r="AK751" i="1"/>
  <c r="AO751" i="1"/>
  <c r="J751" i="1" s="1"/>
  <c r="AP751" i="1"/>
  <c r="BD751" i="1"/>
  <c r="BF751" i="1"/>
  <c r="BJ751" i="1"/>
  <c r="J752" i="1"/>
  <c r="L752" i="1"/>
  <c r="AL752" i="1" s="1"/>
  <c r="Z752" i="1"/>
  <c r="AB752" i="1"/>
  <c r="AC752" i="1"/>
  <c r="AF752" i="1"/>
  <c r="AG752" i="1"/>
  <c r="AH752" i="1"/>
  <c r="AJ752" i="1"/>
  <c r="AK752" i="1"/>
  <c r="AO752" i="1"/>
  <c r="AP752" i="1"/>
  <c r="K752" i="1" s="1"/>
  <c r="AW752" i="1"/>
  <c r="BD752" i="1"/>
  <c r="BF752" i="1"/>
  <c r="BH752" i="1"/>
  <c r="AD752" i="1" s="1"/>
  <c r="BI752" i="1"/>
  <c r="AE752" i="1" s="1"/>
  <c r="BJ752" i="1"/>
  <c r="L753" i="1"/>
  <c r="AL753" i="1" s="1"/>
  <c r="Z753" i="1"/>
  <c r="AB753" i="1"/>
  <c r="AC753" i="1"/>
  <c r="AF753" i="1"/>
  <c r="AG753" i="1"/>
  <c r="AH753" i="1"/>
  <c r="AJ753" i="1"/>
  <c r="AK753" i="1"/>
  <c r="AO753" i="1"/>
  <c r="J753" i="1" s="1"/>
  <c r="AP753" i="1"/>
  <c r="BD753" i="1"/>
  <c r="BF753" i="1"/>
  <c r="BJ753" i="1"/>
  <c r="L754" i="1"/>
  <c r="AL754" i="1" s="1"/>
  <c r="Z754" i="1"/>
  <c r="AB754" i="1"/>
  <c r="AC754" i="1"/>
  <c r="AF754" i="1"/>
  <c r="AG754" i="1"/>
  <c r="AH754" i="1"/>
  <c r="AJ754" i="1"/>
  <c r="AK754" i="1"/>
  <c r="AO754" i="1"/>
  <c r="J754" i="1" s="1"/>
  <c r="AP754" i="1"/>
  <c r="K754" i="1" s="1"/>
  <c r="AW754" i="1"/>
  <c r="BD754" i="1"/>
  <c r="BF754" i="1"/>
  <c r="BH754" i="1"/>
  <c r="AD754" i="1" s="1"/>
  <c r="BI754" i="1"/>
  <c r="AE754" i="1" s="1"/>
  <c r="BJ754" i="1"/>
  <c r="L755" i="1"/>
  <c r="AL755" i="1" s="1"/>
  <c r="Z755" i="1"/>
  <c r="AB755" i="1"/>
  <c r="AC755" i="1"/>
  <c r="AF755" i="1"/>
  <c r="AG755" i="1"/>
  <c r="AH755" i="1"/>
  <c r="AJ755" i="1"/>
  <c r="AK755" i="1"/>
  <c r="AO755" i="1"/>
  <c r="J755" i="1" s="1"/>
  <c r="AP755" i="1"/>
  <c r="BD755" i="1"/>
  <c r="BF755" i="1"/>
  <c r="BJ755" i="1"/>
  <c r="J756" i="1"/>
  <c r="L756" i="1"/>
  <c r="AL756" i="1" s="1"/>
  <c r="Z756" i="1"/>
  <c r="AB756" i="1"/>
  <c r="AC756" i="1"/>
  <c r="AF756" i="1"/>
  <c r="AG756" i="1"/>
  <c r="AH756" i="1"/>
  <c r="AJ756" i="1"/>
  <c r="AK756" i="1"/>
  <c r="AO756" i="1"/>
  <c r="AP756" i="1"/>
  <c r="K756" i="1" s="1"/>
  <c r="AW756" i="1"/>
  <c r="BD756" i="1"/>
  <c r="BF756" i="1"/>
  <c r="BH756" i="1"/>
  <c r="AD756" i="1" s="1"/>
  <c r="BI756" i="1"/>
  <c r="AE756" i="1" s="1"/>
  <c r="BJ756" i="1"/>
  <c r="L757" i="1"/>
  <c r="AL757" i="1" s="1"/>
  <c r="Z757" i="1"/>
  <c r="AB757" i="1"/>
  <c r="AC757" i="1"/>
  <c r="AF757" i="1"/>
  <c r="AG757" i="1"/>
  <c r="AH757" i="1"/>
  <c r="AJ757" i="1"/>
  <c r="AK757" i="1"/>
  <c r="AO757" i="1"/>
  <c r="J757" i="1" s="1"/>
  <c r="AP757" i="1"/>
  <c r="BD757" i="1"/>
  <c r="BF757" i="1"/>
  <c r="BJ757" i="1"/>
  <c r="L758" i="1"/>
  <c r="AL758" i="1" s="1"/>
  <c r="Z758" i="1"/>
  <c r="AB758" i="1"/>
  <c r="AC758" i="1"/>
  <c r="AF758" i="1"/>
  <c r="AG758" i="1"/>
  <c r="AH758" i="1"/>
  <c r="AJ758" i="1"/>
  <c r="AK758" i="1"/>
  <c r="AO758" i="1"/>
  <c r="J758" i="1" s="1"/>
  <c r="AP758" i="1"/>
  <c r="K758" i="1" s="1"/>
  <c r="AW758" i="1"/>
  <c r="BD758" i="1"/>
  <c r="BF758" i="1"/>
  <c r="BH758" i="1"/>
  <c r="AD758" i="1" s="1"/>
  <c r="BI758" i="1"/>
  <c r="AE758" i="1" s="1"/>
  <c r="BJ758" i="1"/>
  <c r="L759" i="1"/>
  <c r="AL759" i="1" s="1"/>
  <c r="Z759" i="1"/>
  <c r="AB759" i="1"/>
  <c r="AC759" i="1"/>
  <c r="AF759" i="1"/>
  <c r="AG759" i="1"/>
  <c r="AH759" i="1"/>
  <c r="AJ759" i="1"/>
  <c r="AK759" i="1"/>
  <c r="AO759" i="1"/>
  <c r="J759" i="1" s="1"/>
  <c r="AP759" i="1"/>
  <c r="BD759" i="1"/>
  <c r="BF759" i="1"/>
  <c r="BJ759" i="1"/>
  <c r="J760" i="1"/>
  <c r="L760" i="1"/>
  <c r="AL760" i="1" s="1"/>
  <c r="Z760" i="1"/>
  <c r="AB760" i="1"/>
  <c r="AC760" i="1"/>
  <c r="AF760" i="1"/>
  <c r="AG760" i="1"/>
  <c r="AH760" i="1"/>
  <c r="AJ760" i="1"/>
  <c r="AK760" i="1"/>
  <c r="AO760" i="1"/>
  <c r="AP760" i="1"/>
  <c r="K760" i="1" s="1"/>
  <c r="AW760" i="1"/>
  <c r="BD760" i="1"/>
  <c r="BF760" i="1"/>
  <c r="BH760" i="1"/>
  <c r="AD760" i="1" s="1"/>
  <c r="BI760" i="1"/>
  <c r="AE760" i="1" s="1"/>
  <c r="BJ760" i="1"/>
  <c r="L761" i="1"/>
  <c r="AL761" i="1" s="1"/>
  <c r="Z761" i="1"/>
  <c r="AB761" i="1"/>
  <c r="AC761" i="1"/>
  <c r="AF761" i="1"/>
  <c r="AG761" i="1"/>
  <c r="AH761" i="1"/>
  <c r="AJ761" i="1"/>
  <c r="AK761" i="1"/>
  <c r="AO761" i="1"/>
  <c r="J761" i="1" s="1"/>
  <c r="AP761" i="1"/>
  <c r="BD761" i="1"/>
  <c r="BF761" i="1"/>
  <c r="BJ761" i="1"/>
  <c r="L762" i="1"/>
  <c r="AL762" i="1" s="1"/>
  <c r="Z762" i="1"/>
  <c r="AB762" i="1"/>
  <c r="AC762" i="1"/>
  <c r="AF762" i="1"/>
  <c r="AG762" i="1"/>
  <c r="AH762" i="1"/>
  <c r="AJ762" i="1"/>
  <c r="AK762" i="1"/>
  <c r="AO762" i="1"/>
  <c r="J762" i="1" s="1"/>
  <c r="AP762" i="1"/>
  <c r="K762" i="1" s="1"/>
  <c r="AW762" i="1"/>
  <c r="BD762" i="1"/>
  <c r="BF762" i="1"/>
  <c r="BH762" i="1"/>
  <c r="AD762" i="1" s="1"/>
  <c r="BI762" i="1"/>
  <c r="AE762" i="1" s="1"/>
  <c r="BJ762" i="1"/>
  <c r="L763" i="1"/>
  <c r="AL763" i="1" s="1"/>
  <c r="Z763" i="1"/>
  <c r="AB763" i="1"/>
  <c r="AC763" i="1"/>
  <c r="AF763" i="1"/>
  <c r="AG763" i="1"/>
  <c r="AH763" i="1"/>
  <c r="AJ763" i="1"/>
  <c r="AK763" i="1"/>
  <c r="AO763" i="1"/>
  <c r="J763" i="1" s="1"/>
  <c r="AP763" i="1"/>
  <c r="BD763" i="1"/>
  <c r="BF763" i="1"/>
  <c r="BJ763" i="1"/>
  <c r="J764" i="1"/>
  <c r="L764" i="1"/>
  <c r="AL764" i="1" s="1"/>
  <c r="Z764" i="1"/>
  <c r="AB764" i="1"/>
  <c r="AC764" i="1"/>
  <c r="AF764" i="1"/>
  <c r="AG764" i="1"/>
  <c r="AH764" i="1"/>
  <c r="AJ764" i="1"/>
  <c r="AK764" i="1"/>
  <c r="AO764" i="1"/>
  <c r="AP764" i="1"/>
  <c r="K764" i="1" s="1"/>
  <c r="AW764" i="1"/>
  <c r="BD764" i="1"/>
  <c r="BF764" i="1"/>
  <c r="BH764" i="1"/>
  <c r="AD764" i="1" s="1"/>
  <c r="BI764" i="1"/>
  <c r="AE764" i="1" s="1"/>
  <c r="BJ764" i="1"/>
  <c r="L765" i="1"/>
  <c r="AL765" i="1" s="1"/>
  <c r="Z765" i="1"/>
  <c r="AB765" i="1"/>
  <c r="AC765" i="1"/>
  <c r="AF765" i="1"/>
  <c r="AG765" i="1"/>
  <c r="AH765" i="1"/>
  <c r="AJ765" i="1"/>
  <c r="AK765" i="1"/>
  <c r="AO765" i="1"/>
  <c r="J765" i="1" s="1"/>
  <c r="AP765" i="1"/>
  <c r="BD765" i="1"/>
  <c r="BF765" i="1"/>
  <c r="BJ765" i="1"/>
  <c r="L766" i="1"/>
  <c r="AL766" i="1" s="1"/>
  <c r="Z766" i="1"/>
  <c r="AB766" i="1"/>
  <c r="AC766" i="1"/>
  <c r="AF766" i="1"/>
  <c r="AG766" i="1"/>
  <c r="AH766" i="1"/>
  <c r="AJ766" i="1"/>
  <c r="AK766" i="1"/>
  <c r="AO766" i="1"/>
  <c r="J766" i="1" s="1"/>
  <c r="AP766" i="1"/>
  <c r="K766" i="1" s="1"/>
  <c r="AW766" i="1"/>
  <c r="BD766" i="1"/>
  <c r="BF766" i="1"/>
  <c r="BH766" i="1"/>
  <c r="AD766" i="1" s="1"/>
  <c r="BI766" i="1"/>
  <c r="AE766" i="1" s="1"/>
  <c r="BJ766" i="1"/>
  <c r="L768" i="1"/>
  <c r="Z768" i="1"/>
  <c r="AB768" i="1"/>
  <c r="AC768" i="1"/>
  <c r="AF768" i="1"/>
  <c r="AG768" i="1"/>
  <c r="AH768" i="1"/>
  <c r="AJ768" i="1"/>
  <c r="AK768" i="1"/>
  <c r="AO768" i="1"/>
  <c r="J768" i="1" s="1"/>
  <c r="AP768" i="1"/>
  <c r="K768" i="1" s="1"/>
  <c r="AX768" i="1"/>
  <c r="BD768" i="1"/>
  <c r="BF768" i="1"/>
  <c r="BH768" i="1"/>
  <c r="AD768" i="1" s="1"/>
  <c r="BJ768" i="1"/>
  <c r="L769" i="1"/>
  <c r="Z769" i="1"/>
  <c r="AB769" i="1"/>
  <c r="AC769" i="1"/>
  <c r="AF769" i="1"/>
  <c r="AG769" i="1"/>
  <c r="AH769" i="1"/>
  <c r="AJ769" i="1"/>
  <c r="AK769" i="1"/>
  <c r="AL769" i="1"/>
  <c r="AO769" i="1"/>
  <c r="J769" i="1" s="1"/>
  <c r="AP769" i="1"/>
  <c r="K769" i="1" s="1"/>
  <c r="AW769" i="1"/>
  <c r="BD769" i="1"/>
  <c r="BF769" i="1"/>
  <c r="BH769" i="1"/>
  <c r="AD769" i="1" s="1"/>
  <c r="BI769" i="1"/>
  <c r="AE769" i="1" s="1"/>
  <c r="BJ769" i="1"/>
  <c r="K770" i="1"/>
  <c r="L770" i="1"/>
  <c r="AL770" i="1" s="1"/>
  <c r="Z770" i="1"/>
  <c r="AB770" i="1"/>
  <c r="AC770" i="1"/>
  <c r="AF770" i="1"/>
  <c r="AG770" i="1"/>
  <c r="AH770" i="1"/>
  <c r="AJ770" i="1"/>
  <c r="AK770" i="1"/>
  <c r="AO770" i="1"/>
  <c r="J770" i="1" s="1"/>
  <c r="AP770" i="1"/>
  <c r="BI770" i="1" s="1"/>
  <c r="AE770" i="1" s="1"/>
  <c r="AX770" i="1"/>
  <c r="BD770" i="1"/>
  <c r="BF770" i="1"/>
  <c r="BH770" i="1"/>
  <c r="AD770" i="1" s="1"/>
  <c r="BJ770" i="1"/>
  <c r="J771" i="1"/>
  <c r="L771" i="1"/>
  <c r="AL771" i="1" s="1"/>
  <c r="Z771" i="1"/>
  <c r="AB771" i="1"/>
  <c r="AC771" i="1"/>
  <c r="AF771" i="1"/>
  <c r="AG771" i="1"/>
  <c r="AH771" i="1"/>
  <c r="AJ771" i="1"/>
  <c r="AK771" i="1"/>
  <c r="AO771" i="1"/>
  <c r="AP771" i="1"/>
  <c r="K771" i="1" s="1"/>
  <c r="AW771" i="1"/>
  <c r="BD771" i="1"/>
  <c r="BF771" i="1"/>
  <c r="BH771" i="1"/>
  <c r="AD771" i="1" s="1"/>
  <c r="BI771" i="1"/>
  <c r="AE771" i="1" s="1"/>
  <c r="BJ771" i="1"/>
  <c r="L772" i="1"/>
  <c r="AL772" i="1" s="1"/>
  <c r="Z772" i="1"/>
  <c r="AB772" i="1"/>
  <c r="AC772" i="1"/>
  <c r="AF772" i="1"/>
  <c r="AG772" i="1"/>
  <c r="AH772" i="1"/>
  <c r="AJ772" i="1"/>
  <c r="AK772" i="1"/>
  <c r="AO772" i="1"/>
  <c r="J772" i="1" s="1"/>
  <c r="AP772" i="1"/>
  <c r="K772" i="1" s="1"/>
  <c r="AX772" i="1"/>
  <c r="BD772" i="1"/>
  <c r="BF772" i="1"/>
  <c r="BH772" i="1"/>
  <c r="AD772" i="1" s="1"/>
  <c r="BJ772" i="1"/>
  <c r="L773" i="1"/>
  <c r="Z773" i="1"/>
  <c r="AB773" i="1"/>
  <c r="AC773" i="1"/>
  <c r="AF773" i="1"/>
  <c r="AG773" i="1"/>
  <c r="AH773" i="1"/>
  <c r="AJ773" i="1"/>
  <c r="AK773" i="1"/>
  <c r="AL773" i="1"/>
  <c r="AO773" i="1"/>
  <c r="J773" i="1" s="1"/>
  <c r="AP773" i="1"/>
  <c r="K773" i="1" s="1"/>
  <c r="AW773" i="1"/>
  <c r="BD773" i="1"/>
  <c r="BF773" i="1"/>
  <c r="BH773" i="1"/>
  <c r="AD773" i="1" s="1"/>
  <c r="BI773" i="1"/>
  <c r="AE773" i="1" s="1"/>
  <c r="BJ773" i="1"/>
  <c r="K774" i="1"/>
  <c r="L774" i="1"/>
  <c r="AL774" i="1" s="1"/>
  <c r="Z774" i="1"/>
  <c r="AB774" i="1"/>
  <c r="AC774" i="1"/>
  <c r="AF774" i="1"/>
  <c r="AG774" i="1"/>
  <c r="AH774" i="1"/>
  <c r="AJ774" i="1"/>
  <c r="AK774" i="1"/>
  <c r="AO774" i="1"/>
  <c r="J774" i="1" s="1"/>
  <c r="AP774" i="1"/>
  <c r="BI774" i="1" s="1"/>
  <c r="AE774" i="1" s="1"/>
  <c r="AX774" i="1"/>
  <c r="BD774" i="1"/>
  <c r="BF774" i="1"/>
  <c r="BH774" i="1"/>
  <c r="AD774" i="1" s="1"/>
  <c r="BJ774" i="1"/>
  <c r="J775" i="1"/>
  <c r="L775" i="1"/>
  <c r="AL775" i="1" s="1"/>
  <c r="Z775" i="1"/>
  <c r="AB775" i="1"/>
  <c r="AC775" i="1"/>
  <c r="AF775" i="1"/>
  <c r="AG775" i="1"/>
  <c r="AH775" i="1"/>
  <c r="AJ775" i="1"/>
  <c r="AK775" i="1"/>
  <c r="AO775" i="1"/>
  <c r="AP775" i="1"/>
  <c r="K775" i="1" s="1"/>
  <c r="AW775" i="1"/>
  <c r="BD775" i="1"/>
  <c r="BF775" i="1"/>
  <c r="BH775" i="1"/>
  <c r="AD775" i="1" s="1"/>
  <c r="BI775" i="1"/>
  <c r="AE775" i="1" s="1"/>
  <c r="BJ775" i="1"/>
  <c r="L776" i="1"/>
  <c r="AL776" i="1" s="1"/>
  <c r="Z776" i="1"/>
  <c r="AB776" i="1"/>
  <c r="AC776" i="1"/>
  <c r="AF776" i="1"/>
  <c r="AG776" i="1"/>
  <c r="AH776" i="1"/>
  <c r="AJ776" i="1"/>
  <c r="AK776" i="1"/>
  <c r="AO776" i="1"/>
  <c r="J776" i="1" s="1"/>
  <c r="AP776" i="1"/>
  <c r="K776" i="1" s="1"/>
  <c r="AX776" i="1"/>
  <c r="BD776" i="1"/>
  <c r="BF776" i="1"/>
  <c r="BH776" i="1"/>
  <c r="AD776" i="1" s="1"/>
  <c r="BJ776" i="1"/>
  <c r="L777" i="1"/>
  <c r="Z777" i="1"/>
  <c r="AB777" i="1"/>
  <c r="AC777" i="1"/>
  <c r="AF777" i="1"/>
  <c r="AG777" i="1"/>
  <c r="AH777" i="1"/>
  <c r="AJ777" i="1"/>
  <c r="AK777" i="1"/>
  <c r="AL777" i="1"/>
  <c r="AO777" i="1"/>
  <c r="J777" i="1" s="1"/>
  <c r="AP777" i="1"/>
  <c r="K777" i="1" s="1"/>
  <c r="AW777" i="1"/>
  <c r="BD777" i="1"/>
  <c r="BF777" i="1"/>
  <c r="BH777" i="1"/>
  <c r="AD777" i="1" s="1"/>
  <c r="BI777" i="1"/>
  <c r="AE777" i="1" s="1"/>
  <c r="BJ777" i="1"/>
  <c r="K778" i="1"/>
  <c r="L778" i="1"/>
  <c r="AL778" i="1" s="1"/>
  <c r="Z778" i="1"/>
  <c r="AB778" i="1"/>
  <c r="AC778" i="1"/>
  <c r="AF778" i="1"/>
  <c r="AG778" i="1"/>
  <c r="AH778" i="1"/>
  <c r="AJ778" i="1"/>
  <c r="AK778" i="1"/>
  <c r="AO778" i="1"/>
  <c r="J778" i="1" s="1"/>
  <c r="AP778" i="1"/>
  <c r="BI778" i="1" s="1"/>
  <c r="AE778" i="1" s="1"/>
  <c r="AX778" i="1"/>
  <c r="BD778" i="1"/>
  <c r="BF778" i="1"/>
  <c r="BH778" i="1"/>
  <c r="AD778" i="1" s="1"/>
  <c r="BJ778" i="1"/>
  <c r="J779" i="1"/>
  <c r="L779" i="1"/>
  <c r="AL779" i="1" s="1"/>
  <c r="Z779" i="1"/>
  <c r="AB779" i="1"/>
  <c r="AC779" i="1"/>
  <c r="AF779" i="1"/>
  <c r="AG779" i="1"/>
  <c r="AH779" i="1"/>
  <c r="AJ779" i="1"/>
  <c r="AK779" i="1"/>
  <c r="AO779" i="1"/>
  <c r="AP779" i="1"/>
  <c r="K779" i="1" s="1"/>
  <c r="AW779" i="1"/>
  <c r="BD779" i="1"/>
  <c r="BF779" i="1"/>
  <c r="BH779" i="1"/>
  <c r="AD779" i="1" s="1"/>
  <c r="BI779" i="1"/>
  <c r="AE779" i="1" s="1"/>
  <c r="BJ779" i="1"/>
  <c r="L780" i="1"/>
  <c r="AL780" i="1" s="1"/>
  <c r="Z780" i="1"/>
  <c r="AB780" i="1"/>
  <c r="AC780" i="1"/>
  <c r="AF780" i="1"/>
  <c r="AG780" i="1"/>
  <c r="AH780" i="1"/>
  <c r="AJ780" i="1"/>
  <c r="AK780" i="1"/>
  <c r="AO780" i="1"/>
  <c r="J780" i="1" s="1"/>
  <c r="AP780" i="1"/>
  <c r="K780" i="1" s="1"/>
  <c r="AX780" i="1"/>
  <c r="BD780" i="1"/>
  <c r="BF780" i="1"/>
  <c r="BH780" i="1"/>
  <c r="AD780" i="1" s="1"/>
  <c r="BJ780" i="1"/>
  <c r="L781" i="1"/>
  <c r="Z781" i="1"/>
  <c r="AB781" i="1"/>
  <c r="AC781" i="1"/>
  <c r="AF781" i="1"/>
  <c r="AG781" i="1"/>
  <c r="AH781" i="1"/>
  <c r="AJ781" i="1"/>
  <c r="AK781" i="1"/>
  <c r="AL781" i="1"/>
  <c r="AO781" i="1"/>
  <c r="J781" i="1" s="1"/>
  <c r="AP781" i="1"/>
  <c r="K781" i="1" s="1"/>
  <c r="AW781" i="1"/>
  <c r="BD781" i="1"/>
  <c r="BF781" i="1"/>
  <c r="BH781" i="1"/>
  <c r="AD781" i="1" s="1"/>
  <c r="BI781" i="1"/>
  <c r="AE781" i="1" s="1"/>
  <c r="BJ781" i="1"/>
  <c r="K782" i="1"/>
  <c r="L782" i="1"/>
  <c r="AL782" i="1" s="1"/>
  <c r="Z782" i="1"/>
  <c r="AB782" i="1"/>
  <c r="AC782" i="1"/>
  <c r="AF782" i="1"/>
  <c r="AG782" i="1"/>
  <c r="AH782" i="1"/>
  <c r="AJ782" i="1"/>
  <c r="AK782" i="1"/>
  <c r="AO782" i="1"/>
  <c r="J782" i="1" s="1"/>
  <c r="AP782" i="1"/>
  <c r="BI782" i="1" s="1"/>
  <c r="AE782" i="1" s="1"/>
  <c r="AX782" i="1"/>
  <c r="BD782" i="1"/>
  <c r="BF782" i="1"/>
  <c r="BH782" i="1"/>
  <c r="AD782" i="1" s="1"/>
  <c r="BJ782" i="1"/>
  <c r="J783" i="1"/>
  <c r="L783" i="1"/>
  <c r="AL783" i="1" s="1"/>
  <c r="Z783" i="1"/>
  <c r="AB783" i="1"/>
  <c r="AC783" i="1"/>
  <c r="AF783" i="1"/>
  <c r="AG783" i="1"/>
  <c r="AH783" i="1"/>
  <c r="AJ783" i="1"/>
  <c r="AK783" i="1"/>
  <c r="AO783" i="1"/>
  <c r="AP783" i="1"/>
  <c r="K783" i="1" s="1"/>
  <c r="AW783" i="1"/>
  <c r="BD783" i="1"/>
  <c r="BF783" i="1"/>
  <c r="BH783" i="1"/>
  <c r="AD783" i="1" s="1"/>
  <c r="BI783" i="1"/>
  <c r="AE783" i="1" s="1"/>
  <c r="BJ783" i="1"/>
  <c r="L784" i="1"/>
  <c r="AL784" i="1" s="1"/>
  <c r="Z784" i="1"/>
  <c r="AB784" i="1"/>
  <c r="AC784" i="1"/>
  <c r="AF784" i="1"/>
  <c r="AG784" i="1"/>
  <c r="AH784" i="1"/>
  <c r="AJ784" i="1"/>
  <c r="AK784" i="1"/>
  <c r="AO784" i="1"/>
  <c r="J784" i="1" s="1"/>
  <c r="AP784" i="1"/>
  <c r="K784" i="1" s="1"/>
  <c r="AX784" i="1"/>
  <c r="BD784" i="1"/>
  <c r="BF784" i="1"/>
  <c r="BH784" i="1"/>
  <c r="AD784" i="1" s="1"/>
  <c r="BJ784" i="1"/>
  <c r="L785" i="1"/>
  <c r="Z785" i="1"/>
  <c r="AB785" i="1"/>
  <c r="AC785" i="1"/>
  <c r="AF785" i="1"/>
  <c r="AG785" i="1"/>
  <c r="AH785" i="1"/>
  <c r="AJ785" i="1"/>
  <c r="AK785" i="1"/>
  <c r="AL785" i="1"/>
  <c r="AO785" i="1"/>
  <c r="J785" i="1" s="1"/>
  <c r="AP785" i="1"/>
  <c r="K785" i="1" s="1"/>
  <c r="AW785" i="1"/>
  <c r="BD785" i="1"/>
  <c r="BF785" i="1"/>
  <c r="BH785" i="1"/>
  <c r="AD785" i="1" s="1"/>
  <c r="BI785" i="1"/>
  <c r="AE785" i="1" s="1"/>
  <c r="BJ785" i="1"/>
  <c r="K786" i="1"/>
  <c r="L786" i="1"/>
  <c r="AL786" i="1" s="1"/>
  <c r="Z786" i="1"/>
  <c r="AB786" i="1"/>
  <c r="AC786" i="1"/>
  <c r="AF786" i="1"/>
  <c r="AG786" i="1"/>
  <c r="AH786" i="1"/>
  <c r="AJ786" i="1"/>
  <c r="AK786" i="1"/>
  <c r="AO786" i="1"/>
  <c r="J786" i="1" s="1"/>
  <c r="AP786" i="1"/>
  <c r="BI786" i="1" s="1"/>
  <c r="AE786" i="1" s="1"/>
  <c r="AX786" i="1"/>
  <c r="BD786" i="1"/>
  <c r="BF786" i="1"/>
  <c r="BH786" i="1"/>
  <c r="AD786" i="1" s="1"/>
  <c r="BJ786" i="1"/>
  <c r="J787" i="1"/>
  <c r="L787" i="1"/>
  <c r="AL787" i="1" s="1"/>
  <c r="Z787" i="1"/>
  <c r="AB787" i="1"/>
  <c r="AC787" i="1"/>
  <c r="AF787" i="1"/>
  <c r="AG787" i="1"/>
  <c r="AH787" i="1"/>
  <c r="AJ787" i="1"/>
  <c r="AK787" i="1"/>
  <c r="AO787" i="1"/>
  <c r="AP787" i="1"/>
  <c r="K787" i="1" s="1"/>
  <c r="AW787" i="1"/>
  <c r="BD787" i="1"/>
  <c r="BF787" i="1"/>
  <c r="BH787" i="1"/>
  <c r="AD787" i="1" s="1"/>
  <c r="BI787" i="1"/>
  <c r="AE787" i="1" s="1"/>
  <c r="BJ787" i="1"/>
  <c r="L788" i="1"/>
  <c r="AL788" i="1" s="1"/>
  <c r="Z788" i="1"/>
  <c r="AB788" i="1"/>
  <c r="AC788" i="1"/>
  <c r="AF788" i="1"/>
  <c r="AG788" i="1"/>
  <c r="AH788" i="1"/>
  <c r="AJ788" i="1"/>
  <c r="AK788" i="1"/>
  <c r="AO788" i="1"/>
  <c r="J788" i="1" s="1"/>
  <c r="AP788" i="1"/>
  <c r="K788" i="1" s="1"/>
  <c r="AX788" i="1"/>
  <c r="BD788" i="1"/>
  <c r="BF788" i="1"/>
  <c r="BH788" i="1"/>
  <c r="AD788" i="1" s="1"/>
  <c r="BJ788" i="1"/>
  <c r="L789" i="1"/>
  <c r="Z789" i="1"/>
  <c r="AB789" i="1"/>
  <c r="AC789" i="1"/>
  <c r="AF789" i="1"/>
  <c r="AG789" i="1"/>
  <c r="AH789" i="1"/>
  <c r="AJ789" i="1"/>
  <c r="AK789" i="1"/>
  <c r="AL789" i="1"/>
  <c r="AO789" i="1"/>
  <c r="J789" i="1" s="1"/>
  <c r="AP789" i="1"/>
  <c r="K789" i="1" s="1"/>
  <c r="AW789" i="1"/>
  <c r="BD789" i="1"/>
  <c r="BF789" i="1"/>
  <c r="BH789" i="1"/>
  <c r="AD789" i="1" s="1"/>
  <c r="BI789" i="1"/>
  <c r="AE789" i="1" s="1"/>
  <c r="BJ789" i="1"/>
  <c r="K790" i="1"/>
  <c r="L790" i="1"/>
  <c r="AL790" i="1" s="1"/>
  <c r="Z790" i="1"/>
  <c r="AB790" i="1"/>
  <c r="AC790" i="1"/>
  <c r="AF790" i="1"/>
  <c r="AG790" i="1"/>
  <c r="AH790" i="1"/>
  <c r="AJ790" i="1"/>
  <c r="AK790" i="1"/>
  <c r="AO790" i="1"/>
  <c r="J790" i="1" s="1"/>
  <c r="AP790" i="1"/>
  <c r="BI790" i="1" s="1"/>
  <c r="AE790" i="1" s="1"/>
  <c r="AX790" i="1"/>
  <c r="BD790" i="1"/>
  <c r="BF790" i="1"/>
  <c r="BH790" i="1"/>
  <c r="AD790" i="1" s="1"/>
  <c r="BJ790" i="1"/>
  <c r="J791" i="1"/>
  <c r="L791" i="1"/>
  <c r="AL791" i="1" s="1"/>
  <c r="Z791" i="1"/>
  <c r="AB791" i="1"/>
  <c r="AC791" i="1"/>
  <c r="AF791" i="1"/>
  <c r="AG791" i="1"/>
  <c r="AH791" i="1"/>
  <c r="AJ791" i="1"/>
  <c r="AK791" i="1"/>
  <c r="AO791" i="1"/>
  <c r="AP791" i="1"/>
  <c r="K791" i="1" s="1"/>
  <c r="AW791" i="1"/>
  <c r="BD791" i="1"/>
  <c r="BF791" i="1"/>
  <c r="BH791" i="1"/>
  <c r="AD791" i="1" s="1"/>
  <c r="BI791" i="1"/>
  <c r="AE791" i="1" s="1"/>
  <c r="BJ791" i="1"/>
  <c r="L792" i="1"/>
  <c r="AL792" i="1" s="1"/>
  <c r="Z792" i="1"/>
  <c r="AB792" i="1"/>
  <c r="AC792" i="1"/>
  <c r="AF792" i="1"/>
  <c r="AG792" i="1"/>
  <c r="AH792" i="1"/>
  <c r="AJ792" i="1"/>
  <c r="AK792" i="1"/>
  <c r="AO792" i="1"/>
  <c r="J792" i="1" s="1"/>
  <c r="AP792" i="1"/>
  <c r="K792" i="1" s="1"/>
  <c r="AX792" i="1"/>
  <c r="BD792" i="1"/>
  <c r="BF792" i="1"/>
  <c r="BH792" i="1"/>
  <c r="AD792" i="1" s="1"/>
  <c r="BJ792" i="1"/>
  <c r="L793" i="1"/>
  <c r="Z793" i="1"/>
  <c r="AB793" i="1"/>
  <c r="AC793" i="1"/>
  <c r="AF793" i="1"/>
  <c r="AG793" i="1"/>
  <c r="AH793" i="1"/>
  <c r="AJ793" i="1"/>
  <c r="AK793" i="1"/>
  <c r="AL793" i="1"/>
  <c r="AO793" i="1"/>
  <c r="J793" i="1" s="1"/>
  <c r="AP793" i="1"/>
  <c r="K793" i="1" s="1"/>
  <c r="AW793" i="1"/>
  <c r="BD793" i="1"/>
  <c r="BF793" i="1"/>
  <c r="BH793" i="1"/>
  <c r="AD793" i="1" s="1"/>
  <c r="BI793" i="1"/>
  <c r="AE793" i="1" s="1"/>
  <c r="BJ793" i="1"/>
  <c r="K794" i="1"/>
  <c r="L794" i="1"/>
  <c r="AL794" i="1" s="1"/>
  <c r="Z794" i="1"/>
  <c r="AB794" i="1"/>
  <c r="AC794" i="1"/>
  <c r="AF794" i="1"/>
  <c r="AG794" i="1"/>
  <c r="AH794" i="1"/>
  <c r="AJ794" i="1"/>
  <c r="AK794" i="1"/>
  <c r="AO794" i="1"/>
  <c r="J794" i="1" s="1"/>
  <c r="AP794" i="1"/>
  <c r="BI794" i="1" s="1"/>
  <c r="AE794" i="1" s="1"/>
  <c r="AX794" i="1"/>
  <c r="BD794" i="1"/>
  <c r="BF794" i="1"/>
  <c r="BH794" i="1"/>
  <c r="AD794" i="1" s="1"/>
  <c r="BJ794" i="1"/>
  <c r="J795" i="1"/>
  <c r="L795" i="1"/>
  <c r="AL795" i="1" s="1"/>
  <c r="Z795" i="1"/>
  <c r="AB795" i="1"/>
  <c r="AC795" i="1"/>
  <c r="AF795" i="1"/>
  <c r="AG795" i="1"/>
  <c r="AH795" i="1"/>
  <c r="AJ795" i="1"/>
  <c r="AK795" i="1"/>
  <c r="AO795" i="1"/>
  <c r="AP795" i="1"/>
  <c r="K795" i="1" s="1"/>
  <c r="AW795" i="1"/>
  <c r="BD795" i="1"/>
  <c r="BF795" i="1"/>
  <c r="BH795" i="1"/>
  <c r="AD795" i="1" s="1"/>
  <c r="BI795" i="1"/>
  <c r="AE795" i="1" s="1"/>
  <c r="BJ795" i="1"/>
  <c r="L796" i="1"/>
  <c r="AL796" i="1" s="1"/>
  <c r="Z796" i="1"/>
  <c r="AB796" i="1"/>
  <c r="AC796" i="1"/>
  <c r="AF796" i="1"/>
  <c r="AG796" i="1"/>
  <c r="AH796" i="1"/>
  <c r="AJ796" i="1"/>
  <c r="AK796" i="1"/>
  <c r="AO796" i="1"/>
  <c r="J796" i="1" s="1"/>
  <c r="AP796" i="1"/>
  <c r="K796" i="1" s="1"/>
  <c r="AX796" i="1"/>
  <c r="BD796" i="1"/>
  <c r="BF796" i="1"/>
  <c r="BH796" i="1"/>
  <c r="AD796" i="1" s="1"/>
  <c r="BJ796" i="1"/>
  <c r="L797" i="1"/>
  <c r="Z797" i="1"/>
  <c r="AB797" i="1"/>
  <c r="AC797" i="1"/>
  <c r="AF797" i="1"/>
  <c r="AG797" i="1"/>
  <c r="AH797" i="1"/>
  <c r="AJ797" i="1"/>
  <c r="AK797" i="1"/>
  <c r="AL797" i="1"/>
  <c r="AO797" i="1"/>
  <c r="J797" i="1" s="1"/>
  <c r="AP797" i="1"/>
  <c r="K797" i="1" s="1"/>
  <c r="AW797" i="1"/>
  <c r="BD797" i="1"/>
  <c r="BF797" i="1"/>
  <c r="BH797" i="1"/>
  <c r="AD797" i="1" s="1"/>
  <c r="BI797" i="1"/>
  <c r="AE797" i="1" s="1"/>
  <c r="BJ797" i="1"/>
  <c r="K798" i="1"/>
  <c r="L798" i="1"/>
  <c r="AL798" i="1" s="1"/>
  <c r="Z798" i="1"/>
  <c r="AB798" i="1"/>
  <c r="AC798" i="1"/>
  <c r="AF798" i="1"/>
  <c r="AG798" i="1"/>
  <c r="AH798" i="1"/>
  <c r="AJ798" i="1"/>
  <c r="AK798" i="1"/>
  <c r="AO798" i="1"/>
  <c r="J798" i="1" s="1"/>
  <c r="AP798" i="1"/>
  <c r="BI798" i="1" s="1"/>
  <c r="AE798" i="1" s="1"/>
  <c r="AX798" i="1"/>
  <c r="BD798" i="1"/>
  <c r="BF798" i="1"/>
  <c r="BH798" i="1"/>
  <c r="AD798" i="1" s="1"/>
  <c r="BJ798" i="1"/>
  <c r="J799" i="1"/>
  <c r="L799" i="1"/>
  <c r="AL799" i="1" s="1"/>
  <c r="Z799" i="1"/>
  <c r="AB799" i="1"/>
  <c r="AC799" i="1"/>
  <c r="AF799" i="1"/>
  <c r="AG799" i="1"/>
  <c r="AH799" i="1"/>
  <c r="AJ799" i="1"/>
  <c r="AK799" i="1"/>
  <c r="AO799" i="1"/>
  <c r="AP799" i="1"/>
  <c r="K799" i="1" s="1"/>
  <c r="AW799" i="1"/>
  <c r="BD799" i="1"/>
  <c r="BF799" i="1"/>
  <c r="BH799" i="1"/>
  <c r="AD799" i="1" s="1"/>
  <c r="BI799" i="1"/>
  <c r="AE799" i="1" s="1"/>
  <c r="BJ799" i="1"/>
  <c r="L800" i="1"/>
  <c r="AL800" i="1" s="1"/>
  <c r="Z800" i="1"/>
  <c r="AB800" i="1"/>
  <c r="AC800" i="1"/>
  <c r="AF800" i="1"/>
  <c r="AG800" i="1"/>
  <c r="AH800" i="1"/>
  <c r="AJ800" i="1"/>
  <c r="AK800" i="1"/>
  <c r="AO800" i="1"/>
  <c r="J800" i="1" s="1"/>
  <c r="AP800" i="1"/>
  <c r="K800" i="1" s="1"/>
  <c r="AX800" i="1"/>
  <c r="BD800" i="1"/>
  <c r="BF800" i="1"/>
  <c r="BH800" i="1"/>
  <c r="AD800" i="1" s="1"/>
  <c r="BJ800" i="1"/>
  <c r="L801" i="1"/>
  <c r="Z801" i="1"/>
  <c r="AB801" i="1"/>
  <c r="AC801" i="1"/>
  <c r="AF801" i="1"/>
  <c r="AG801" i="1"/>
  <c r="AH801" i="1"/>
  <c r="AJ801" i="1"/>
  <c r="AK801" i="1"/>
  <c r="AL801" i="1"/>
  <c r="AO801" i="1"/>
  <c r="J801" i="1" s="1"/>
  <c r="AP801" i="1"/>
  <c r="K801" i="1" s="1"/>
  <c r="AW801" i="1"/>
  <c r="BD801" i="1"/>
  <c r="BF801" i="1"/>
  <c r="BH801" i="1"/>
  <c r="AD801" i="1" s="1"/>
  <c r="BI801" i="1"/>
  <c r="AE801" i="1" s="1"/>
  <c r="BJ801" i="1"/>
  <c r="K802" i="1"/>
  <c r="L802" i="1"/>
  <c r="AL802" i="1" s="1"/>
  <c r="Z802" i="1"/>
  <c r="AB802" i="1"/>
  <c r="AC802" i="1"/>
  <c r="AF802" i="1"/>
  <c r="AG802" i="1"/>
  <c r="AH802" i="1"/>
  <c r="AJ802" i="1"/>
  <c r="AK802" i="1"/>
  <c r="AO802" i="1"/>
  <c r="J802" i="1" s="1"/>
  <c r="AP802" i="1"/>
  <c r="BI802" i="1" s="1"/>
  <c r="AE802" i="1" s="1"/>
  <c r="AX802" i="1"/>
  <c r="BD802" i="1"/>
  <c r="BF802" i="1"/>
  <c r="BH802" i="1"/>
  <c r="AD802" i="1" s="1"/>
  <c r="BJ802" i="1"/>
  <c r="J803" i="1"/>
  <c r="L803" i="1"/>
  <c r="AL803" i="1" s="1"/>
  <c r="Z803" i="1"/>
  <c r="AB803" i="1"/>
  <c r="AC803" i="1"/>
  <c r="AF803" i="1"/>
  <c r="AG803" i="1"/>
  <c r="AH803" i="1"/>
  <c r="AJ803" i="1"/>
  <c r="AK803" i="1"/>
  <c r="AO803" i="1"/>
  <c r="AP803" i="1"/>
  <c r="K803" i="1" s="1"/>
  <c r="AW803" i="1"/>
  <c r="BD803" i="1"/>
  <c r="BF803" i="1"/>
  <c r="BH803" i="1"/>
  <c r="AD803" i="1" s="1"/>
  <c r="BI803" i="1"/>
  <c r="AE803" i="1" s="1"/>
  <c r="BJ803" i="1"/>
  <c r="L804" i="1"/>
  <c r="AL804" i="1" s="1"/>
  <c r="Z804" i="1"/>
  <c r="AB804" i="1"/>
  <c r="AC804" i="1"/>
  <c r="AF804" i="1"/>
  <c r="AG804" i="1"/>
  <c r="AH804" i="1"/>
  <c r="AJ804" i="1"/>
  <c r="AK804" i="1"/>
  <c r="AO804" i="1"/>
  <c r="J804" i="1" s="1"/>
  <c r="AP804" i="1"/>
  <c r="K804" i="1" s="1"/>
  <c r="AX804" i="1"/>
  <c r="BD804" i="1"/>
  <c r="BF804" i="1"/>
  <c r="BH804" i="1"/>
  <c r="AD804" i="1" s="1"/>
  <c r="BJ804" i="1"/>
  <c r="L805" i="1"/>
  <c r="Z805" i="1"/>
  <c r="AB805" i="1"/>
  <c r="AC805" i="1"/>
  <c r="AF805" i="1"/>
  <c r="AG805" i="1"/>
  <c r="AH805" i="1"/>
  <c r="AJ805" i="1"/>
  <c r="AK805" i="1"/>
  <c r="AL805" i="1"/>
  <c r="AO805" i="1"/>
  <c r="J805" i="1" s="1"/>
  <c r="AP805" i="1"/>
  <c r="K805" i="1" s="1"/>
  <c r="AW805" i="1"/>
  <c r="BD805" i="1"/>
  <c r="BF805" i="1"/>
  <c r="BH805" i="1"/>
  <c r="AD805" i="1" s="1"/>
  <c r="BI805" i="1"/>
  <c r="AE805" i="1" s="1"/>
  <c r="BJ805" i="1"/>
  <c r="K806" i="1"/>
  <c r="L806" i="1"/>
  <c r="AL806" i="1" s="1"/>
  <c r="Z806" i="1"/>
  <c r="AB806" i="1"/>
  <c r="AC806" i="1"/>
  <c r="AF806" i="1"/>
  <c r="AG806" i="1"/>
  <c r="AH806" i="1"/>
  <c r="AJ806" i="1"/>
  <c r="AK806" i="1"/>
  <c r="AO806" i="1"/>
  <c r="J806" i="1" s="1"/>
  <c r="AP806" i="1"/>
  <c r="BD806" i="1"/>
  <c r="BF806" i="1"/>
  <c r="BJ806" i="1"/>
  <c r="J807" i="1"/>
  <c r="L807" i="1"/>
  <c r="AL807" i="1" s="1"/>
  <c r="Z807" i="1"/>
  <c r="AB807" i="1"/>
  <c r="AC807" i="1"/>
  <c r="AF807" i="1"/>
  <c r="AG807" i="1"/>
  <c r="AH807" i="1"/>
  <c r="AJ807" i="1"/>
  <c r="AK807" i="1"/>
  <c r="AO807" i="1"/>
  <c r="AP807" i="1"/>
  <c r="K807" i="1" s="1"/>
  <c r="AW807" i="1"/>
  <c r="BD807" i="1"/>
  <c r="BF807" i="1"/>
  <c r="BH807" i="1"/>
  <c r="AD807" i="1" s="1"/>
  <c r="BI807" i="1"/>
  <c r="AE807" i="1" s="1"/>
  <c r="BJ807" i="1"/>
  <c r="L808" i="1"/>
  <c r="AL808" i="1" s="1"/>
  <c r="Z808" i="1"/>
  <c r="AB808" i="1"/>
  <c r="AC808" i="1"/>
  <c r="AF808" i="1"/>
  <c r="AG808" i="1"/>
  <c r="AH808" i="1"/>
  <c r="AJ808" i="1"/>
  <c r="AK808" i="1"/>
  <c r="AO808" i="1"/>
  <c r="J808" i="1" s="1"/>
  <c r="AP808" i="1"/>
  <c r="BD808" i="1"/>
  <c r="BF808" i="1"/>
  <c r="BJ808" i="1"/>
  <c r="L809" i="1"/>
  <c r="AL809" i="1" s="1"/>
  <c r="Z809" i="1"/>
  <c r="AB809" i="1"/>
  <c r="AC809" i="1"/>
  <c r="AF809" i="1"/>
  <c r="AG809" i="1"/>
  <c r="AH809" i="1"/>
  <c r="AJ809" i="1"/>
  <c r="AK809" i="1"/>
  <c r="AO809" i="1"/>
  <c r="J809" i="1" s="1"/>
  <c r="AP809" i="1"/>
  <c r="K809" i="1" s="1"/>
  <c r="AW809" i="1"/>
  <c r="BD809" i="1"/>
  <c r="BF809" i="1"/>
  <c r="BH809" i="1"/>
  <c r="AD809" i="1" s="1"/>
  <c r="BI809" i="1"/>
  <c r="AE809" i="1" s="1"/>
  <c r="BJ809" i="1"/>
  <c r="L810" i="1"/>
  <c r="AL810" i="1" s="1"/>
  <c r="Z810" i="1"/>
  <c r="AB810" i="1"/>
  <c r="AC810" i="1"/>
  <c r="AF810" i="1"/>
  <c r="AG810" i="1"/>
  <c r="AH810" i="1"/>
  <c r="AJ810" i="1"/>
  <c r="AK810" i="1"/>
  <c r="AO810" i="1"/>
  <c r="J810" i="1" s="1"/>
  <c r="AP810" i="1"/>
  <c r="BD810" i="1"/>
  <c r="BF810" i="1"/>
  <c r="BJ810" i="1"/>
  <c r="J811" i="1"/>
  <c r="L811" i="1"/>
  <c r="AL811" i="1" s="1"/>
  <c r="Z811" i="1"/>
  <c r="AB811" i="1"/>
  <c r="AC811" i="1"/>
  <c r="AF811" i="1"/>
  <c r="AG811" i="1"/>
  <c r="AH811" i="1"/>
  <c r="AJ811" i="1"/>
  <c r="AK811" i="1"/>
  <c r="AO811" i="1"/>
  <c r="AP811" i="1"/>
  <c r="K811" i="1" s="1"/>
  <c r="AW811" i="1"/>
  <c r="BD811" i="1"/>
  <c r="BF811" i="1"/>
  <c r="BH811" i="1"/>
  <c r="AD811" i="1" s="1"/>
  <c r="BI811" i="1"/>
  <c r="AE811" i="1" s="1"/>
  <c r="BJ811" i="1"/>
  <c r="L812" i="1"/>
  <c r="AL812" i="1" s="1"/>
  <c r="Z812" i="1"/>
  <c r="AB812" i="1"/>
  <c r="AC812" i="1"/>
  <c r="AF812" i="1"/>
  <c r="AG812" i="1"/>
  <c r="AH812" i="1"/>
  <c r="AJ812" i="1"/>
  <c r="AK812" i="1"/>
  <c r="AO812" i="1"/>
  <c r="J812" i="1" s="1"/>
  <c r="AP812" i="1"/>
  <c r="BD812" i="1"/>
  <c r="BF812" i="1"/>
  <c r="BJ812" i="1"/>
  <c r="L813" i="1"/>
  <c r="AL813" i="1" s="1"/>
  <c r="Z813" i="1"/>
  <c r="AB813" i="1"/>
  <c r="AC813" i="1"/>
  <c r="AF813" i="1"/>
  <c r="AG813" i="1"/>
  <c r="AH813" i="1"/>
  <c r="AJ813" i="1"/>
  <c r="AK813" i="1"/>
  <c r="AO813" i="1"/>
  <c r="J813" i="1" s="1"/>
  <c r="AP813" i="1"/>
  <c r="K813" i="1" s="1"/>
  <c r="AW813" i="1"/>
  <c r="BD813" i="1"/>
  <c r="BF813" i="1"/>
  <c r="BH813" i="1"/>
  <c r="AD813" i="1" s="1"/>
  <c r="BI813" i="1"/>
  <c r="AE813" i="1" s="1"/>
  <c r="BJ813" i="1"/>
  <c r="L814" i="1"/>
  <c r="AL814" i="1" s="1"/>
  <c r="Z814" i="1"/>
  <c r="AB814" i="1"/>
  <c r="AC814" i="1"/>
  <c r="AF814" i="1"/>
  <c r="AG814" i="1"/>
  <c r="AH814" i="1"/>
  <c r="AJ814" i="1"/>
  <c r="AK814" i="1"/>
  <c r="AO814" i="1"/>
  <c r="BH814" i="1" s="1"/>
  <c r="AD814" i="1" s="1"/>
  <c r="AP814" i="1"/>
  <c r="BD814" i="1"/>
  <c r="BF814" i="1"/>
  <c r="BJ814" i="1"/>
  <c r="J815" i="1"/>
  <c r="L815" i="1"/>
  <c r="AL815" i="1" s="1"/>
  <c r="Z815" i="1"/>
  <c r="AB815" i="1"/>
  <c r="AC815" i="1"/>
  <c r="AF815" i="1"/>
  <c r="AG815" i="1"/>
  <c r="AH815" i="1"/>
  <c r="AJ815" i="1"/>
  <c r="AK815" i="1"/>
  <c r="AO815" i="1"/>
  <c r="AP815" i="1"/>
  <c r="AX815" i="1" s="1"/>
  <c r="AW815" i="1"/>
  <c r="BC815" i="1" s="1"/>
  <c r="BD815" i="1"/>
  <c r="BF815" i="1"/>
  <c r="BH815" i="1"/>
  <c r="AD815" i="1" s="1"/>
  <c r="BJ815" i="1"/>
  <c r="L816" i="1"/>
  <c r="AL816" i="1" s="1"/>
  <c r="Z816" i="1"/>
  <c r="AB816" i="1"/>
  <c r="AC816" i="1"/>
  <c r="AF816" i="1"/>
  <c r="AG816" i="1"/>
  <c r="AH816" i="1"/>
  <c r="AJ816" i="1"/>
  <c r="AK816" i="1"/>
  <c r="AO816" i="1"/>
  <c r="AW816" i="1" s="1"/>
  <c r="AP816" i="1"/>
  <c r="K816" i="1" s="1"/>
  <c r="AX816" i="1"/>
  <c r="BC816" i="1" s="1"/>
  <c r="BD816" i="1"/>
  <c r="BF816" i="1"/>
  <c r="BJ816" i="1"/>
  <c r="L817" i="1"/>
  <c r="AL817" i="1" s="1"/>
  <c r="Z817" i="1"/>
  <c r="AB817" i="1"/>
  <c r="AC817" i="1"/>
  <c r="AF817" i="1"/>
  <c r="AG817" i="1"/>
  <c r="AH817" i="1"/>
  <c r="AJ817" i="1"/>
  <c r="AK817" i="1"/>
  <c r="AO817" i="1"/>
  <c r="J817" i="1" s="1"/>
  <c r="AP817" i="1"/>
  <c r="K817" i="1" s="1"/>
  <c r="BD817" i="1"/>
  <c r="BF817" i="1"/>
  <c r="BJ817" i="1"/>
  <c r="J818" i="1"/>
  <c r="L818" i="1"/>
  <c r="AL818" i="1" s="1"/>
  <c r="Z818" i="1"/>
  <c r="AB818" i="1"/>
  <c r="AC818" i="1"/>
  <c r="AF818" i="1"/>
  <c r="AG818" i="1"/>
  <c r="AH818" i="1"/>
  <c r="AJ818" i="1"/>
  <c r="AK818" i="1"/>
  <c r="AO818" i="1"/>
  <c r="AP818" i="1"/>
  <c r="K818" i="1" s="1"/>
  <c r="AX818" i="1"/>
  <c r="BD818" i="1"/>
  <c r="BF818" i="1"/>
  <c r="BI818" i="1"/>
  <c r="AE818" i="1" s="1"/>
  <c r="BJ818" i="1"/>
  <c r="L819" i="1"/>
  <c r="AL819" i="1" s="1"/>
  <c r="Z819" i="1"/>
  <c r="AB819" i="1"/>
  <c r="AC819" i="1"/>
  <c r="AF819" i="1"/>
  <c r="AG819" i="1"/>
  <c r="AH819" i="1"/>
  <c r="AJ819" i="1"/>
  <c r="AK819" i="1"/>
  <c r="AO819" i="1"/>
  <c r="J819" i="1" s="1"/>
  <c r="AP819" i="1"/>
  <c r="AX819" i="1" s="1"/>
  <c r="AW819" i="1"/>
  <c r="BC819" i="1" s="1"/>
  <c r="BD819" i="1"/>
  <c r="BF819" i="1"/>
  <c r="BH819" i="1"/>
  <c r="AD819" i="1" s="1"/>
  <c r="BI819" i="1"/>
  <c r="AE819" i="1" s="1"/>
  <c r="BJ819" i="1"/>
  <c r="L820" i="1"/>
  <c r="AL820" i="1" s="1"/>
  <c r="Z820" i="1"/>
  <c r="AB820" i="1"/>
  <c r="AC820" i="1"/>
  <c r="AF820" i="1"/>
  <c r="AG820" i="1"/>
  <c r="AH820" i="1"/>
  <c r="AJ820" i="1"/>
  <c r="AK820" i="1"/>
  <c r="AO820" i="1"/>
  <c r="AW820" i="1" s="1"/>
  <c r="AP820" i="1"/>
  <c r="K820" i="1" s="1"/>
  <c r="BD820" i="1"/>
  <c r="BF820" i="1"/>
  <c r="BJ820" i="1"/>
  <c r="L821" i="1"/>
  <c r="Z821" i="1"/>
  <c r="AB821" i="1"/>
  <c r="AC821" i="1"/>
  <c r="AF821" i="1"/>
  <c r="AG821" i="1"/>
  <c r="AH821" i="1"/>
  <c r="AJ821" i="1"/>
  <c r="AK821" i="1"/>
  <c r="AL821" i="1"/>
  <c r="AO821" i="1"/>
  <c r="J821" i="1" s="1"/>
  <c r="AP821" i="1"/>
  <c r="K821" i="1" s="1"/>
  <c r="BD821" i="1"/>
  <c r="BF821" i="1"/>
  <c r="BH821" i="1"/>
  <c r="AD821" i="1" s="1"/>
  <c r="BJ821" i="1"/>
  <c r="L822" i="1"/>
  <c r="Z822" i="1"/>
  <c r="AB822" i="1"/>
  <c r="AC822" i="1"/>
  <c r="AF822" i="1"/>
  <c r="AG822" i="1"/>
  <c r="AH822" i="1"/>
  <c r="AJ822" i="1"/>
  <c r="AK822" i="1"/>
  <c r="AL822" i="1"/>
  <c r="AO822" i="1"/>
  <c r="J822" i="1" s="1"/>
  <c r="AP822" i="1"/>
  <c r="BI822" i="1" s="1"/>
  <c r="AE822" i="1" s="1"/>
  <c r="AW822" i="1"/>
  <c r="AX822" i="1"/>
  <c r="BD822" i="1"/>
  <c r="BF822" i="1"/>
  <c r="BH822" i="1"/>
  <c r="AD822" i="1" s="1"/>
  <c r="BJ822" i="1"/>
  <c r="L823" i="1"/>
  <c r="AL823" i="1" s="1"/>
  <c r="Z823" i="1"/>
  <c r="AB823" i="1"/>
  <c r="AC823" i="1"/>
  <c r="AF823" i="1"/>
  <c r="AG823" i="1"/>
  <c r="AH823" i="1"/>
  <c r="AJ823" i="1"/>
  <c r="AK823" i="1"/>
  <c r="AO823" i="1"/>
  <c r="J823" i="1" s="1"/>
  <c r="AP823" i="1"/>
  <c r="AX823" i="1" s="1"/>
  <c r="AW823" i="1"/>
  <c r="BD823" i="1"/>
  <c r="BF823" i="1"/>
  <c r="BH823" i="1"/>
  <c r="AD823" i="1" s="1"/>
  <c r="BI823" i="1"/>
  <c r="AE823" i="1" s="1"/>
  <c r="BJ823" i="1"/>
  <c r="L824" i="1"/>
  <c r="AL824" i="1" s="1"/>
  <c r="Z824" i="1"/>
  <c r="AB824" i="1"/>
  <c r="AC824" i="1"/>
  <c r="AF824" i="1"/>
  <c r="AG824" i="1"/>
  <c r="AH824" i="1"/>
  <c r="AJ824" i="1"/>
  <c r="AK824" i="1"/>
  <c r="AO824" i="1"/>
  <c r="AW824" i="1" s="1"/>
  <c r="AP824" i="1"/>
  <c r="K824" i="1" s="1"/>
  <c r="BD824" i="1"/>
  <c r="BF824" i="1"/>
  <c r="BJ824" i="1"/>
  <c r="L825" i="1"/>
  <c r="AL825" i="1" s="1"/>
  <c r="Z825" i="1"/>
  <c r="AB825" i="1"/>
  <c r="AC825" i="1"/>
  <c r="AF825" i="1"/>
  <c r="AG825" i="1"/>
  <c r="AH825" i="1"/>
  <c r="AJ825" i="1"/>
  <c r="AK825" i="1"/>
  <c r="AO825" i="1"/>
  <c r="J825" i="1" s="1"/>
  <c r="AP825" i="1"/>
  <c r="K825" i="1" s="1"/>
  <c r="AW825" i="1"/>
  <c r="BD825" i="1"/>
  <c r="BF825" i="1"/>
  <c r="BH825" i="1"/>
  <c r="AD825" i="1" s="1"/>
  <c r="BI825" i="1"/>
  <c r="AE825" i="1" s="1"/>
  <c r="BJ825" i="1"/>
  <c r="L826" i="1"/>
  <c r="Z826" i="1"/>
  <c r="AB826" i="1"/>
  <c r="AC826" i="1"/>
  <c r="AF826" i="1"/>
  <c r="AG826" i="1"/>
  <c r="AH826" i="1"/>
  <c r="AJ826" i="1"/>
  <c r="AK826" i="1"/>
  <c r="AL826" i="1"/>
  <c r="AO826" i="1"/>
  <c r="J826" i="1" s="1"/>
  <c r="AP826" i="1"/>
  <c r="K826" i="1" s="1"/>
  <c r="BD826" i="1"/>
  <c r="BF826" i="1"/>
  <c r="BI826" i="1"/>
  <c r="AE826" i="1" s="1"/>
  <c r="BJ826" i="1"/>
  <c r="L827" i="1"/>
  <c r="Z827" i="1"/>
  <c r="AB827" i="1"/>
  <c r="AC827" i="1"/>
  <c r="AF827" i="1"/>
  <c r="AG827" i="1"/>
  <c r="AH827" i="1"/>
  <c r="AJ827" i="1"/>
  <c r="AK827" i="1"/>
  <c r="AL827" i="1"/>
  <c r="AO827" i="1"/>
  <c r="AP827" i="1"/>
  <c r="AX827" i="1" s="1"/>
  <c r="BD827" i="1"/>
  <c r="BF827" i="1"/>
  <c r="BJ827" i="1"/>
  <c r="L828" i="1"/>
  <c r="AL828" i="1" s="1"/>
  <c r="Z828" i="1"/>
  <c r="AB828" i="1"/>
  <c r="AC828" i="1"/>
  <c r="AF828" i="1"/>
  <c r="AG828" i="1"/>
  <c r="AH828" i="1"/>
  <c r="AJ828" i="1"/>
  <c r="AK828" i="1"/>
  <c r="AO828" i="1"/>
  <c r="AW828" i="1" s="1"/>
  <c r="AP828" i="1"/>
  <c r="K828" i="1" s="1"/>
  <c r="AX828" i="1"/>
  <c r="BD828" i="1"/>
  <c r="BF828" i="1"/>
  <c r="BI828" i="1"/>
  <c r="AE828" i="1" s="1"/>
  <c r="BJ828" i="1"/>
  <c r="L829" i="1"/>
  <c r="AL829" i="1" s="1"/>
  <c r="Z829" i="1"/>
  <c r="AB829" i="1"/>
  <c r="AC829" i="1"/>
  <c r="AF829" i="1"/>
  <c r="AG829" i="1"/>
  <c r="AH829" i="1"/>
  <c r="AJ829" i="1"/>
  <c r="AK829" i="1"/>
  <c r="AO829" i="1"/>
  <c r="J829" i="1" s="1"/>
  <c r="AP829" i="1"/>
  <c r="BI829" i="1" s="1"/>
  <c r="AE829" i="1" s="1"/>
  <c r="BD829" i="1"/>
  <c r="BF829" i="1"/>
  <c r="BJ829" i="1"/>
  <c r="L830" i="1"/>
  <c r="AL830" i="1" s="1"/>
  <c r="Z830" i="1"/>
  <c r="AB830" i="1"/>
  <c r="AC830" i="1"/>
  <c r="AF830" i="1"/>
  <c r="AG830" i="1"/>
  <c r="AH830" i="1"/>
  <c r="AJ830" i="1"/>
  <c r="AK830" i="1"/>
  <c r="AO830" i="1"/>
  <c r="J830" i="1" s="1"/>
  <c r="AP830" i="1"/>
  <c r="K830" i="1" s="1"/>
  <c r="BD830" i="1"/>
  <c r="BF830" i="1"/>
  <c r="BJ830" i="1"/>
  <c r="J831" i="1"/>
  <c r="L831" i="1"/>
  <c r="AL831" i="1" s="1"/>
  <c r="Z831" i="1"/>
  <c r="AB831" i="1"/>
  <c r="AC831" i="1"/>
  <c r="AF831" i="1"/>
  <c r="AG831" i="1"/>
  <c r="AH831" i="1"/>
  <c r="AJ831" i="1"/>
  <c r="AK831" i="1"/>
  <c r="AO831" i="1"/>
  <c r="AW831" i="1" s="1"/>
  <c r="BC831" i="1" s="1"/>
  <c r="AP831" i="1"/>
  <c r="AX831" i="1" s="1"/>
  <c r="BD831" i="1"/>
  <c r="BF831" i="1"/>
  <c r="BH831" i="1"/>
  <c r="AD831" i="1" s="1"/>
  <c r="BJ831" i="1"/>
  <c r="L832" i="1"/>
  <c r="AL832" i="1" s="1"/>
  <c r="Z832" i="1"/>
  <c r="AB832" i="1"/>
  <c r="AC832" i="1"/>
  <c r="AF832" i="1"/>
  <c r="AG832" i="1"/>
  <c r="AH832" i="1"/>
  <c r="AJ832" i="1"/>
  <c r="AK832" i="1"/>
  <c r="AO832" i="1"/>
  <c r="AW832" i="1" s="1"/>
  <c r="AP832" i="1"/>
  <c r="BD832" i="1"/>
  <c r="BF832" i="1"/>
  <c r="BJ832" i="1"/>
  <c r="L833" i="1"/>
  <c r="AL833" i="1" s="1"/>
  <c r="Z833" i="1"/>
  <c r="AB833" i="1"/>
  <c r="AC833" i="1"/>
  <c r="AF833" i="1"/>
  <c r="AG833" i="1"/>
  <c r="AH833" i="1"/>
  <c r="AJ833" i="1"/>
  <c r="AK833" i="1"/>
  <c r="AO833" i="1"/>
  <c r="J833" i="1" s="1"/>
  <c r="AP833" i="1"/>
  <c r="K833" i="1" s="1"/>
  <c r="BD833" i="1"/>
  <c r="BF833" i="1"/>
  <c r="BI833" i="1"/>
  <c r="AE833" i="1" s="1"/>
  <c r="BJ833" i="1"/>
  <c r="L834" i="1"/>
  <c r="AL834" i="1" s="1"/>
  <c r="Z834" i="1"/>
  <c r="AB834" i="1"/>
  <c r="AC834" i="1"/>
  <c r="AF834" i="1"/>
  <c r="AG834" i="1"/>
  <c r="AH834" i="1"/>
  <c r="AJ834" i="1"/>
  <c r="AK834" i="1"/>
  <c r="AO834" i="1"/>
  <c r="BH834" i="1" s="1"/>
  <c r="AD834" i="1" s="1"/>
  <c r="AP834" i="1"/>
  <c r="AX834" i="1" s="1"/>
  <c r="AV834" i="1" s="1"/>
  <c r="AW834" i="1"/>
  <c r="BD834" i="1"/>
  <c r="BF834" i="1"/>
  <c r="BJ834" i="1"/>
  <c r="L835" i="1"/>
  <c r="Z835" i="1"/>
  <c r="AB835" i="1"/>
  <c r="AC835" i="1"/>
  <c r="AF835" i="1"/>
  <c r="AG835" i="1"/>
  <c r="AH835" i="1"/>
  <c r="AJ835" i="1"/>
  <c r="AK835" i="1"/>
  <c r="AL835" i="1"/>
  <c r="AO835" i="1"/>
  <c r="J835" i="1" s="1"/>
  <c r="AP835" i="1"/>
  <c r="AX835" i="1" s="1"/>
  <c r="BD835" i="1"/>
  <c r="BF835" i="1"/>
  <c r="BI835" i="1"/>
  <c r="AE835" i="1" s="1"/>
  <c r="BJ835" i="1"/>
  <c r="L836" i="1"/>
  <c r="AL836" i="1" s="1"/>
  <c r="Z836" i="1"/>
  <c r="AB836" i="1"/>
  <c r="AC836" i="1"/>
  <c r="AF836" i="1"/>
  <c r="AG836" i="1"/>
  <c r="AH836" i="1"/>
  <c r="AJ836" i="1"/>
  <c r="AK836" i="1"/>
  <c r="AO836" i="1"/>
  <c r="AW836" i="1" s="1"/>
  <c r="AP836" i="1"/>
  <c r="K836" i="1" s="1"/>
  <c r="BD836" i="1"/>
  <c r="BF836" i="1"/>
  <c r="BJ836" i="1"/>
  <c r="L837" i="1"/>
  <c r="AL837" i="1" s="1"/>
  <c r="Z837" i="1"/>
  <c r="AB837" i="1"/>
  <c r="AC837" i="1"/>
  <c r="AF837" i="1"/>
  <c r="AG837" i="1"/>
  <c r="AH837" i="1"/>
  <c r="AJ837" i="1"/>
  <c r="AK837" i="1"/>
  <c r="AO837" i="1"/>
  <c r="J837" i="1" s="1"/>
  <c r="AP837" i="1"/>
  <c r="K837" i="1" s="1"/>
  <c r="AW837" i="1"/>
  <c r="BD837" i="1"/>
  <c r="BF837" i="1"/>
  <c r="BH837" i="1"/>
  <c r="AD837" i="1" s="1"/>
  <c r="BJ837" i="1"/>
  <c r="J838" i="1"/>
  <c r="L838" i="1"/>
  <c r="Z838" i="1"/>
  <c r="AB838" i="1"/>
  <c r="AC838" i="1"/>
  <c r="AF838" i="1"/>
  <c r="AG838" i="1"/>
  <c r="AH838" i="1"/>
  <c r="AJ838" i="1"/>
  <c r="AK838" i="1"/>
  <c r="AL838" i="1"/>
  <c r="AO838" i="1"/>
  <c r="AP838" i="1"/>
  <c r="K838" i="1" s="1"/>
  <c r="BD838" i="1"/>
  <c r="BF838" i="1"/>
  <c r="BJ838" i="1"/>
  <c r="L839" i="1"/>
  <c r="Z839" i="1"/>
  <c r="AB839" i="1"/>
  <c r="AC839" i="1"/>
  <c r="AF839" i="1"/>
  <c r="AG839" i="1"/>
  <c r="AH839" i="1"/>
  <c r="AJ839" i="1"/>
  <c r="AK839" i="1"/>
  <c r="AL839" i="1"/>
  <c r="AO839" i="1"/>
  <c r="AP839" i="1"/>
  <c r="K839" i="1" s="1"/>
  <c r="AX839" i="1"/>
  <c r="BD839" i="1"/>
  <c r="BF839" i="1"/>
  <c r="BI839" i="1"/>
  <c r="AE839" i="1" s="1"/>
  <c r="BJ839" i="1"/>
  <c r="L840" i="1"/>
  <c r="Z840" i="1"/>
  <c r="AB840" i="1"/>
  <c r="AC840" i="1"/>
  <c r="AF840" i="1"/>
  <c r="AG840" i="1"/>
  <c r="AH840" i="1"/>
  <c r="AJ840" i="1"/>
  <c r="AK840" i="1"/>
  <c r="AL840" i="1"/>
  <c r="AO840" i="1"/>
  <c r="J840" i="1" s="1"/>
  <c r="AP840" i="1"/>
  <c r="K840" i="1" s="1"/>
  <c r="AW840" i="1"/>
  <c r="AX840" i="1"/>
  <c r="BD840" i="1"/>
  <c r="BF840" i="1"/>
  <c r="BH840" i="1"/>
  <c r="AD840" i="1" s="1"/>
  <c r="BI840" i="1"/>
  <c r="AE840" i="1" s="1"/>
  <c r="BJ840" i="1"/>
  <c r="L841" i="1"/>
  <c r="Z841" i="1"/>
  <c r="AB841" i="1"/>
  <c r="AC841" i="1"/>
  <c r="AF841" i="1"/>
  <c r="AG841" i="1"/>
  <c r="AH841" i="1"/>
  <c r="AJ841" i="1"/>
  <c r="AK841" i="1"/>
  <c r="AL841" i="1"/>
  <c r="AO841" i="1"/>
  <c r="AP841" i="1"/>
  <c r="K841" i="1" s="1"/>
  <c r="BD841" i="1"/>
  <c r="BF841" i="1"/>
  <c r="BJ841" i="1"/>
  <c r="L842" i="1"/>
  <c r="AL842" i="1" s="1"/>
  <c r="Z842" i="1"/>
  <c r="AB842" i="1"/>
  <c r="AC842" i="1"/>
  <c r="AF842" i="1"/>
  <c r="AG842" i="1"/>
  <c r="AH842" i="1"/>
  <c r="AJ842" i="1"/>
  <c r="AK842" i="1"/>
  <c r="AO842" i="1"/>
  <c r="J842" i="1" s="1"/>
  <c r="AP842" i="1"/>
  <c r="K842" i="1" s="1"/>
  <c r="BD842" i="1"/>
  <c r="BF842" i="1"/>
  <c r="BI842" i="1"/>
  <c r="AE842" i="1" s="1"/>
  <c r="BJ842" i="1"/>
  <c r="K843" i="1"/>
  <c r="L843" i="1"/>
  <c r="AL843" i="1" s="1"/>
  <c r="Z843" i="1"/>
  <c r="AB843" i="1"/>
  <c r="AC843" i="1"/>
  <c r="AF843" i="1"/>
  <c r="AG843" i="1"/>
  <c r="AH843" i="1"/>
  <c r="AJ843" i="1"/>
  <c r="AK843" i="1"/>
  <c r="AO843" i="1"/>
  <c r="J843" i="1" s="1"/>
  <c r="AP843" i="1"/>
  <c r="BI843" i="1" s="1"/>
  <c r="AE843" i="1" s="1"/>
  <c r="AX843" i="1"/>
  <c r="BD843" i="1"/>
  <c r="BF843" i="1"/>
  <c r="BH843" i="1"/>
  <c r="AD843" i="1" s="1"/>
  <c r="BJ843" i="1"/>
  <c r="L844" i="1"/>
  <c r="AL844" i="1" s="1"/>
  <c r="Z844" i="1"/>
  <c r="AB844" i="1"/>
  <c r="AC844" i="1"/>
  <c r="AF844" i="1"/>
  <c r="AG844" i="1"/>
  <c r="AH844" i="1"/>
  <c r="AJ844" i="1"/>
  <c r="AK844" i="1"/>
  <c r="AO844" i="1"/>
  <c r="J844" i="1" s="1"/>
  <c r="AP844" i="1"/>
  <c r="K844" i="1" s="1"/>
  <c r="AW844" i="1"/>
  <c r="BD844" i="1"/>
  <c r="BF844" i="1"/>
  <c r="BH844" i="1"/>
  <c r="AD844" i="1" s="1"/>
  <c r="BI844" i="1"/>
  <c r="AE844" i="1" s="1"/>
  <c r="BJ844" i="1"/>
  <c r="J845" i="1"/>
  <c r="L845" i="1"/>
  <c r="Z845" i="1"/>
  <c r="AB845" i="1"/>
  <c r="AC845" i="1"/>
  <c r="AF845" i="1"/>
  <c r="AG845" i="1"/>
  <c r="AH845" i="1"/>
  <c r="AJ845" i="1"/>
  <c r="AK845" i="1"/>
  <c r="AL845" i="1"/>
  <c r="AO845" i="1"/>
  <c r="AW845" i="1" s="1"/>
  <c r="AP845" i="1"/>
  <c r="K845" i="1" s="1"/>
  <c r="BD845" i="1"/>
  <c r="BF845" i="1"/>
  <c r="BH845" i="1"/>
  <c r="AD845" i="1" s="1"/>
  <c r="BI845" i="1"/>
  <c r="AE845" i="1" s="1"/>
  <c r="BJ845" i="1"/>
  <c r="L846" i="1"/>
  <c r="AL846" i="1" s="1"/>
  <c r="Z846" i="1"/>
  <c r="AB846" i="1"/>
  <c r="AC846" i="1"/>
  <c r="AF846" i="1"/>
  <c r="AG846" i="1"/>
  <c r="AH846" i="1"/>
  <c r="AJ846" i="1"/>
  <c r="AK846" i="1"/>
  <c r="AO846" i="1"/>
  <c r="J846" i="1" s="1"/>
  <c r="AP846" i="1"/>
  <c r="K846" i="1" s="1"/>
  <c r="BD846" i="1"/>
  <c r="BF846" i="1"/>
  <c r="BH846" i="1"/>
  <c r="AD846" i="1" s="1"/>
  <c r="BI846" i="1"/>
  <c r="AE846" i="1" s="1"/>
  <c r="BJ846" i="1"/>
  <c r="L847" i="1"/>
  <c r="Z847" i="1"/>
  <c r="AB847" i="1"/>
  <c r="AC847" i="1"/>
  <c r="AF847" i="1"/>
  <c r="AG847" i="1"/>
  <c r="AH847" i="1"/>
  <c r="AJ847" i="1"/>
  <c r="AK847" i="1"/>
  <c r="AL847" i="1"/>
  <c r="AO847" i="1"/>
  <c r="J847" i="1" s="1"/>
  <c r="AP847" i="1"/>
  <c r="K847" i="1" s="1"/>
  <c r="AX847" i="1"/>
  <c r="BD847" i="1"/>
  <c r="BF847" i="1"/>
  <c r="BI847" i="1"/>
  <c r="AE847" i="1" s="1"/>
  <c r="BJ847" i="1"/>
  <c r="L848" i="1"/>
  <c r="AL848" i="1" s="1"/>
  <c r="Z848" i="1"/>
  <c r="AB848" i="1"/>
  <c r="AC848" i="1"/>
  <c r="AF848" i="1"/>
  <c r="AG848" i="1"/>
  <c r="AH848" i="1"/>
  <c r="AJ848" i="1"/>
  <c r="AK848" i="1"/>
  <c r="AO848" i="1"/>
  <c r="J848" i="1" s="1"/>
  <c r="AP848" i="1"/>
  <c r="BI848" i="1" s="1"/>
  <c r="AE848" i="1" s="1"/>
  <c r="AW848" i="1"/>
  <c r="AX848" i="1"/>
  <c r="BD848" i="1"/>
  <c r="BF848" i="1"/>
  <c r="BH848" i="1"/>
  <c r="AD848" i="1" s="1"/>
  <c r="BJ848" i="1"/>
  <c r="L849" i="1"/>
  <c r="AL849" i="1" s="1"/>
  <c r="Z849" i="1"/>
  <c r="AB849" i="1"/>
  <c r="AC849" i="1"/>
  <c r="AF849" i="1"/>
  <c r="AG849" i="1"/>
  <c r="AH849" i="1"/>
  <c r="AJ849" i="1"/>
  <c r="AK849" i="1"/>
  <c r="AO849" i="1"/>
  <c r="J849" i="1" s="1"/>
  <c r="AP849" i="1"/>
  <c r="K849" i="1" s="1"/>
  <c r="AW849" i="1"/>
  <c r="BD849" i="1"/>
  <c r="BF849" i="1"/>
  <c r="BH849" i="1"/>
  <c r="AD849" i="1" s="1"/>
  <c r="BI849" i="1"/>
  <c r="AE849" i="1" s="1"/>
  <c r="BJ849" i="1"/>
  <c r="L850" i="1"/>
  <c r="AL850" i="1" s="1"/>
  <c r="Z850" i="1"/>
  <c r="AB850" i="1"/>
  <c r="AC850" i="1"/>
  <c r="AF850" i="1"/>
  <c r="AG850" i="1"/>
  <c r="AH850" i="1"/>
  <c r="AJ850" i="1"/>
  <c r="AK850" i="1"/>
  <c r="AO850" i="1"/>
  <c r="J850" i="1" s="1"/>
  <c r="AP850" i="1"/>
  <c r="BD850" i="1"/>
  <c r="BF850" i="1"/>
  <c r="BJ850" i="1"/>
  <c r="L851" i="1"/>
  <c r="Z851" i="1"/>
  <c r="AB851" i="1"/>
  <c r="AC851" i="1"/>
  <c r="AF851" i="1"/>
  <c r="AG851" i="1"/>
  <c r="AH851" i="1"/>
  <c r="AJ851" i="1"/>
  <c r="AK851" i="1"/>
  <c r="AL851" i="1"/>
  <c r="AO851" i="1"/>
  <c r="J851" i="1" s="1"/>
  <c r="AP851" i="1"/>
  <c r="K851" i="1" s="1"/>
  <c r="BD851" i="1"/>
  <c r="BF851" i="1"/>
  <c r="BH851" i="1"/>
  <c r="AD851" i="1" s="1"/>
  <c r="BI851" i="1"/>
  <c r="AE851" i="1" s="1"/>
  <c r="BJ851" i="1"/>
  <c r="L852" i="1"/>
  <c r="Z852" i="1"/>
  <c r="AB852" i="1"/>
  <c r="AC852" i="1"/>
  <c r="AF852" i="1"/>
  <c r="AG852" i="1"/>
  <c r="AH852" i="1"/>
  <c r="AJ852" i="1"/>
  <c r="AK852" i="1"/>
  <c r="AL852" i="1"/>
  <c r="AO852" i="1"/>
  <c r="J852" i="1" s="1"/>
  <c r="AP852" i="1"/>
  <c r="K852" i="1" s="1"/>
  <c r="BD852" i="1"/>
  <c r="BF852" i="1"/>
  <c r="BJ852" i="1"/>
  <c r="L853" i="1"/>
  <c r="Z853" i="1"/>
  <c r="AB853" i="1"/>
  <c r="AC853" i="1"/>
  <c r="AF853" i="1"/>
  <c r="AG853" i="1"/>
  <c r="AH853" i="1"/>
  <c r="AJ853" i="1"/>
  <c r="AK853" i="1"/>
  <c r="AL853" i="1"/>
  <c r="AO853" i="1"/>
  <c r="AP853" i="1"/>
  <c r="K853" i="1" s="1"/>
  <c r="BD853" i="1"/>
  <c r="BF853" i="1"/>
  <c r="BI853" i="1"/>
  <c r="AE853" i="1" s="1"/>
  <c r="BJ853" i="1"/>
  <c r="L854" i="1"/>
  <c r="AL854" i="1" s="1"/>
  <c r="Z854" i="1"/>
  <c r="AB854" i="1"/>
  <c r="AC854" i="1"/>
  <c r="AF854" i="1"/>
  <c r="AG854" i="1"/>
  <c r="AH854" i="1"/>
  <c r="AJ854" i="1"/>
  <c r="AK854" i="1"/>
  <c r="AO854" i="1"/>
  <c r="J854" i="1" s="1"/>
  <c r="AP854" i="1"/>
  <c r="K854" i="1" s="1"/>
  <c r="BD854" i="1"/>
  <c r="BF854" i="1"/>
  <c r="BJ854" i="1"/>
  <c r="L855" i="1"/>
  <c r="Z855" i="1"/>
  <c r="AB855" i="1"/>
  <c r="AC855" i="1"/>
  <c r="AF855" i="1"/>
  <c r="AG855" i="1"/>
  <c r="AH855" i="1"/>
  <c r="AJ855" i="1"/>
  <c r="AK855" i="1"/>
  <c r="AL855" i="1"/>
  <c r="AO855" i="1"/>
  <c r="J855" i="1" s="1"/>
  <c r="AP855" i="1"/>
  <c r="BD855" i="1"/>
  <c r="BF855" i="1"/>
  <c r="BH855" i="1"/>
  <c r="AD855" i="1" s="1"/>
  <c r="BJ855" i="1"/>
  <c r="L856" i="1"/>
  <c r="Z856" i="1"/>
  <c r="AB856" i="1"/>
  <c r="AC856" i="1"/>
  <c r="AF856" i="1"/>
  <c r="AG856" i="1"/>
  <c r="AH856" i="1"/>
  <c r="AJ856" i="1"/>
  <c r="AK856" i="1"/>
  <c r="AL856" i="1"/>
  <c r="AO856" i="1"/>
  <c r="J856" i="1" s="1"/>
  <c r="AP856" i="1"/>
  <c r="K856" i="1" s="1"/>
  <c r="AX856" i="1"/>
  <c r="BD856" i="1"/>
  <c r="BF856" i="1"/>
  <c r="BI856" i="1"/>
  <c r="AE856" i="1" s="1"/>
  <c r="BJ856" i="1"/>
  <c r="J857" i="1"/>
  <c r="L857" i="1"/>
  <c r="AL857" i="1" s="1"/>
  <c r="Z857" i="1"/>
  <c r="AB857" i="1"/>
  <c r="AC857" i="1"/>
  <c r="AF857" i="1"/>
  <c r="AG857" i="1"/>
  <c r="AH857" i="1"/>
  <c r="AJ857" i="1"/>
  <c r="AK857" i="1"/>
  <c r="AO857" i="1"/>
  <c r="AP857" i="1"/>
  <c r="BD857" i="1"/>
  <c r="BF857" i="1"/>
  <c r="BJ857" i="1"/>
  <c r="L858" i="1"/>
  <c r="AL858" i="1" s="1"/>
  <c r="Z858" i="1"/>
  <c r="AB858" i="1"/>
  <c r="AC858" i="1"/>
  <c r="AF858" i="1"/>
  <c r="AG858" i="1"/>
  <c r="AH858" i="1"/>
  <c r="AJ858" i="1"/>
  <c r="AK858" i="1"/>
  <c r="AO858" i="1"/>
  <c r="J858" i="1" s="1"/>
  <c r="AP858" i="1"/>
  <c r="K858" i="1" s="1"/>
  <c r="BD858" i="1"/>
  <c r="BF858" i="1"/>
  <c r="BH858" i="1"/>
  <c r="AD858" i="1" s="1"/>
  <c r="BI858" i="1"/>
  <c r="AE858" i="1" s="1"/>
  <c r="BJ858" i="1"/>
  <c r="L859" i="1"/>
  <c r="AL859" i="1" s="1"/>
  <c r="Z859" i="1"/>
  <c r="AB859" i="1"/>
  <c r="AC859" i="1"/>
  <c r="AF859" i="1"/>
  <c r="AG859" i="1"/>
  <c r="AH859" i="1"/>
  <c r="AJ859" i="1"/>
  <c r="AK859" i="1"/>
  <c r="AO859" i="1"/>
  <c r="J859" i="1" s="1"/>
  <c r="AP859" i="1"/>
  <c r="BI859" i="1" s="1"/>
  <c r="AE859" i="1" s="1"/>
  <c r="BD859" i="1"/>
  <c r="BF859" i="1"/>
  <c r="BH859" i="1"/>
  <c r="AD859" i="1" s="1"/>
  <c r="BJ859" i="1"/>
  <c r="L860" i="1"/>
  <c r="AL860" i="1" s="1"/>
  <c r="Z860" i="1"/>
  <c r="AB860" i="1"/>
  <c r="AC860" i="1"/>
  <c r="AF860" i="1"/>
  <c r="AG860" i="1"/>
  <c r="AH860" i="1"/>
  <c r="AJ860" i="1"/>
  <c r="AK860" i="1"/>
  <c r="AO860" i="1"/>
  <c r="J860" i="1" s="1"/>
  <c r="AP860" i="1"/>
  <c r="K860" i="1" s="1"/>
  <c r="AW860" i="1"/>
  <c r="BD860" i="1"/>
  <c r="BF860" i="1"/>
  <c r="BH860" i="1"/>
  <c r="AD860" i="1" s="1"/>
  <c r="BI860" i="1"/>
  <c r="AE860" i="1" s="1"/>
  <c r="BJ860" i="1"/>
  <c r="J861" i="1"/>
  <c r="L861" i="1"/>
  <c r="Z861" i="1"/>
  <c r="AB861" i="1"/>
  <c r="AC861" i="1"/>
  <c r="AF861" i="1"/>
  <c r="AG861" i="1"/>
  <c r="AH861" i="1"/>
  <c r="AJ861" i="1"/>
  <c r="AK861" i="1"/>
  <c r="AL861" i="1"/>
  <c r="AO861" i="1"/>
  <c r="AW861" i="1" s="1"/>
  <c r="AP861" i="1"/>
  <c r="K861" i="1" s="1"/>
  <c r="BD861" i="1"/>
  <c r="BF861" i="1"/>
  <c r="BH861" i="1"/>
  <c r="AD861" i="1" s="1"/>
  <c r="BI861" i="1"/>
  <c r="AE861" i="1" s="1"/>
  <c r="BJ861" i="1"/>
  <c r="L862" i="1"/>
  <c r="AL862" i="1" s="1"/>
  <c r="Z862" i="1"/>
  <c r="AB862" i="1"/>
  <c r="AC862" i="1"/>
  <c r="AF862" i="1"/>
  <c r="AG862" i="1"/>
  <c r="AH862" i="1"/>
  <c r="AJ862" i="1"/>
  <c r="AK862" i="1"/>
  <c r="AO862" i="1"/>
  <c r="J862" i="1" s="1"/>
  <c r="AP862" i="1"/>
  <c r="K862" i="1" s="1"/>
  <c r="BD862" i="1"/>
  <c r="BF862" i="1"/>
  <c r="BH862" i="1"/>
  <c r="AD862" i="1" s="1"/>
  <c r="BI862" i="1"/>
  <c r="AE862" i="1" s="1"/>
  <c r="BJ862" i="1"/>
  <c r="L863" i="1"/>
  <c r="Z863" i="1"/>
  <c r="AB863" i="1"/>
  <c r="AC863" i="1"/>
  <c r="AF863" i="1"/>
  <c r="AG863" i="1"/>
  <c r="AH863" i="1"/>
  <c r="AJ863" i="1"/>
  <c r="AK863" i="1"/>
  <c r="AL863" i="1"/>
  <c r="AO863" i="1"/>
  <c r="J863" i="1" s="1"/>
  <c r="AP863" i="1"/>
  <c r="K863" i="1" s="1"/>
  <c r="AX863" i="1"/>
  <c r="BD863" i="1"/>
  <c r="BF863" i="1"/>
  <c r="BI863" i="1"/>
  <c r="AE863" i="1" s="1"/>
  <c r="BJ863" i="1"/>
  <c r="L864" i="1"/>
  <c r="AL864" i="1" s="1"/>
  <c r="Z864" i="1"/>
  <c r="AB864" i="1"/>
  <c r="AC864" i="1"/>
  <c r="AF864" i="1"/>
  <c r="AG864" i="1"/>
  <c r="AH864" i="1"/>
  <c r="AJ864" i="1"/>
  <c r="AK864" i="1"/>
  <c r="AO864" i="1"/>
  <c r="J864" i="1" s="1"/>
  <c r="AP864" i="1"/>
  <c r="BI864" i="1" s="1"/>
  <c r="AE864" i="1" s="1"/>
  <c r="AW864" i="1"/>
  <c r="AX864" i="1"/>
  <c r="BD864" i="1"/>
  <c r="BF864" i="1"/>
  <c r="BH864" i="1"/>
  <c r="AD864" i="1" s="1"/>
  <c r="BJ864" i="1"/>
  <c r="L865" i="1"/>
  <c r="AL865" i="1" s="1"/>
  <c r="Z865" i="1"/>
  <c r="AB865" i="1"/>
  <c r="AC865" i="1"/>
  <c r="AF865" i="1"/>
  <c r="AG865" i="1"/>
  <c r="AH865" i="1"/>
  <c r="AJ865" i="1"/>
  <c r="AK865" i="1"/>
  <c r="AO865" i="1"/>
  <c r="J865" i="1" s="1"/>
  <c r="AP865" i="1"/>
  <c r="K865" i="1" s="1"/>
  <c r="AW865" i="1"/>
  <c r="BD865" i="1"/>
  <c r="BF865" i="1"/>
  <c r="BH865" i="1"/>
  <c r="AD865" i="1" s="1"/>
  <c r="BI865" i="1"/>
  <c r="AE865" i="1" s="1"/>
  <c r="BJ865" i="1"/>
  <c r="L866" i="1"/>
  <c r="AL866" i="1" s="1"/>
  <c r="Z866" i="1"/>
  <c r="AB866" i="1"/>
  <c r="AC866" i="1"/>
  <c r="AF866" i="1"/>
  <c r="AG866" i="1"/>
  <c r="AH866" i="1"/>
  <c r="AJ866" i="1"/>
  <c r="AK866" i="1"/>
  <c r="AO866" i="1"/>
  <c r="J866" i="1" s="1"/>
  <c r="AP866" i="1"/>
  <c r="BD866" i="1"/>
  <c r="BF866" i="1"/>
  <c r="BJ866" i="1"/>
  <c r="L867" i="1"/>
  <c r="Z867" i="1"/>
  <c r="AB867" i="1"/>
  <c r="AC867" i="1"/>
  <c r="AF867" i="1"/>
  <c r="AG867" i="1"/>
  <c r="AH867" i="1"/>
  <c r="AJ867" i="1"/>
  <c r="AK867" i="1"/>
  <c r="AL867" i="1"/>
  <c r="AO867" i="1"/>
  <c r="J867" i="1" s="1"/>
  <c r="AP867" i="1"/>
  <c r="K867" i="1" s="1"/>
  <c r="BD867" i="1"/>
  <c r="BF867" i="1"/>
  <c r="BH867" i="1"/>
  <c r="AD867" i="1" s="1"/>
  <c r="BI867" i="1"/>
  <c r="AE867" i="1" s="1"/>
  <c r="BJ867" i="1"/>
  <c r="J868" i="1"/>
  <c r="L868" i="1"/>
  <c r="Z868" i="1"/>
  <c r="AB868" i="1"/>
  <c r="AC868" i="1"/>
  <c r="AF868" i="1"/>
  <c r="AG868" i="1"/>
  <c r="AH868" i="1"/>
  <c r="AJ868" i="1"/>
  <c r="AK868" i="1"/>
  <c r="AL868" i="1"/>
  <c r="AO868" i="1"/>
  <c r="AP868" i="1"/>
  <c r="K868" i="1" s="1"/>
  <c r="BD868" i="1"/>
  <c r="BF868" i="1"/>
  <c r="BJ868" i="1"/>
  <c r="L869" i="1"/>
  <c r="Z869" i="1"/>
  <c r="AB869" i="1"/>
  <c r="AC869" i="1"/>
  <c r="AF869" i="1"/>
  <c r="AG869" i="1"/>
  <c r="AH869" i="1"/>
  <c r="AJ869" i="1"/>
  <c r="AK869" i="1"/>
  <c r="AL869" i="1"/>
  <c r="AO869" i="1"/>
  <c r="AP869" i="1"/>
  <c r="K869" i="1" s="1"/>
  <c r="BD869" i="1"/>
  <c r="BF869" i="1"/>
  <c r="BI869" i="1"/>
  <c r="AE869" i="1" s="1"/>
  <c r="BJ869" i="1"/>
  <c r="L870" i="1"/>
  <c r="AL870" i="1" s="1"/>
  <c r="Z870" i="1"/>
  <c r="AB870" i="1"/>
  <c r="AC870" i="1"/>
  <c r="AF870" i="1"/>
  <c r="AG870" i="1"/>
  <c r="AH870" i="1"/>
  <c r="AJ870" i="1"/>
  <c r="AK870" i="1"/>
  <c r="AO870" i="1"/>
  <c r="J870" i="1" s="1"/>
  <c r="AP870" i="1"/>
  <c r="K870" i="1" s="1"/>
  <c r="BD870" i="1"/>
  <c r="BF870" i="1"/>
  <c r="BJ870" i="1"/>
  <c r="L871" i="1"/>
  <c r="Z871" i="1"/>
  <c r="AB871" i="1"/>
  <c r="AC871" i="1"/>
  <c r="AF871" i="1"/>
  <c r="AG871" i="1"/>
  <c r="AH871" i="1"/>
  <c r="AJ871" i="1"/>
  <c r="AK871" i="1"/>
  <c r="AL871" i="1"/>
  <c r="AO871" i="1"/>
  <c r="J871" i="1" s="1"/>
  <c r="AP871" i="1"/>
  <c r="BD871" i="1"/>
  <c r="BF871" i="1"/>
  <c r="BH871" i="1"/>
  <c r="AD871" i="1" s="1"/>
  <c r="BJ871" i="1"/>
  <c r="L872" i="1"/>
  <c r="Z872" i="1"/>
  <c r="AB872" i="1"/>
  <c r="AC872" i="1"/>
  <c r="AF872" i="1"/>
  <c r="AG872" i="1"/>
  <c r="AH872" i="1"/>
  <c r="AJ872" i="1"/>
  <c r="AK872" i="1"/>
  <c r="AL872" i="1"/>
  <c r="AO872" i="1"/>
  <c r="J872" i="1" s="1"/>
  <c r="AP872" i="1"/>
  <c r="K872" i="1" s="1"/>
  <c r="AX872" i="1"/>
  <c r="BD872" i="1"/>
  <c r="BF872" i="1"/>
  <c r="BI872" i="1"/>
  <c r="AE872" i="1" s="1"/>
  <c r="BJ872" i="1"/>
  <c r="L873" i="1"/>
  <c r="AL873" i="1" s="1"/>
  <c r="Z873" i="1"/>
  <c r="AB873" i="1"/>
  <c r="AC873" i="1"/>
  <c r="AF873" i="1"/>
  <c r="AG873" i="1"/>
  <c r="AH873" i="1"/>
  <c r="AJ873" i="1"/>
  <c r="AK873" i="1"/>
  <c r="AO873" i="1"/>
  <c r="J873" i="1" s="1"/>
  <c r="AP873" i="1"/>
  <c r="BD873" i="1"/>
  <c r="BF873" i="1"/>
  <c r="BJ873" i="1"/>
  <c r="L874" i="1"/>
  <c r="AL874" i="1" s="1"/>
  <c r="Z874" i="1"/>
  <c r="AB874" i="1"/>
  <c r="AC874" i="1"/>
  <c r="AF874" i="1"/>
  <c r="AG874" i="1"/>
  <c r="AH874" i="1"/>
  <c r="AJ874" i="1"/>
  <c r="AK874" i="1"/>
  <c r="AO874" i="1"/>
  <c r="J874" i="1" s="1"/>
  <c r="AP874" i="1"/>
  <c r="K874" i="1" s="1"/>
  <c r="BD874" i="1"/>
  <c r="BF874" i="1"/>
  <c r="BH874" i="1"/>
  <c r="AD874" i="1" s="1"/>
  <c r="BI874" i="1"/>
  <c r="AE874" i="1" s="1"/>
  <c r="BJ874" i="1"/>
  <c r="L875" i="1"/>
  <c r="AL875" i="1" s="1"/>
  <c r="Z875" i="1"/>
  <c r="AB875" i="1"/>
  <c r="AC875" i="1"/>
  <c r="AF875" i="1"/>
  <c r="AG875" i="1"/>
  <c r="AH875" i="1"/>
  <c r="AJ875" i="1"/>
  <c r="AK875" i="1"/>
  <c r="AO875" i="1"/>
  <c r="AP875" i="1"/>
  <c r="K875" i="1" s="1"/>
  <c r="BD875" i="1"/>
  <c r="BF875" i="1"/>
  <c r="BJ875" i="1"/>
  <c r="J876" i="1"/>
  <c r="L876" i="1"/>
  <c r="Z876" i="1"/>
  <c r="AB876" i="1"/>
  <c r="AC876" i="1"/>
  <c r="AF876" i="1"/>
  <c r="AG876" i="1"/>
  <c r="AH876" i="1"/>
  <c r="AJ876" i="1"/>
  <c r="AK876" i="1"/>
  <c r="AL876" i="1"/>
  <c r="AO876" i="1"/>
  <c r="BH876" i="1" s="1"/>
  <c r="AD876" i="1" s="1"/>
  <c r="AP876" i="1"/>
  <c r="K876" i="1" s="1"/>
  <c r="AW876" i="1"/>
  <c r="AX876" i="1"/>
  <c r="BD876" i="1"/>
  <c r="BF876" i="1"/>
  <c r="BI876" i="1"/>
  <c r="AE876" i="1" s="1"/>
  <c r="BJ876" i="1"/>
  <c r="L877" i="1"/>
  <c r="AL877" i="1" s="1"/>
  <c r="Z877" i="1"/>
  <c r="AB877" i="1"/>
  <c r="AC877" i="1"/>
  <c r="AF877" i="1"/>
  <c r="AG877" i="1"/>
  <c r="AH877" i="1"/>
  <c r="AJ877" i="1"/>
  <c r="AK877" i="1"/>
  <c r="AO877" i="1"/>
  <c r="J877" i="1" s="1"/>
  <c r="AP877" i="1"/>
  <c r="K877" i="1" s="1"/>
  <c r="AW877" i="1"/>
  <c r="BD877" i="1"/>
  <c r="BF877" i="1"/>
  <c r="BH877" i="1"/>
  <c r="AD877" i="1" s="1"/>
  <c r="BI877" i="1"/>
  <c r="AE877" i="1" s="1"/>
  <c r="BJ877" i="1"/>
  <c r="L878" i="1"/>
  <c r="AL878" i="1" s="1"/>
  <c r="Z878" i="1"/>
  <c r="AB878" i="1"/>
  <c r="AC878" i="1"/>
  <c r="AF878" i="1"/>
  <c r="AG878" i="1"/>
  <c r="AH878" i="1"/>
  <c r="AJ878" i="1"/>
  <c r="AK878" i="1"/>
  <c r="AO878" i="1"/>
  <c r="J878" i="1" s="1"/>
  <c r="AP878" i="1"/>
  <c r="AX878" i="1" s="1"/>
  <c r="BD878" i="1"/>
  <c r="BF878" i="1"/>
  <c r="BH878" i="1"/>
  <c r="AD878" i="1" s="1"/>
  <c r="BJ878" i="1"/>
  <c r="L879" i="1"/>
  <c r="AL879" i="1" s="1"/>
  <c r="Z879" i="1"/>
  <c r="AB879" i="1"/>
  <c r="AC879" i="1"/>
  <c r="AF879" i="1"/>
  <c r="AG879" i="1"/>
  <c r="AH879" i="1"/>
  <c r="AJ879" i="1"/>
  <c r="AK879" i="1"/>
  <c r="AO879" i="1"/>
  <c r="J879" i="1" s="1"/>
  <c r="AP879" i="1"/>
  <c r="K879" i="1" s="1"/>
  <c r="AW879" i="1"/>
  <c r="AX879" i="1"/>
  <c r="BD879" i="1"/>
  <c r="BF879" i="1"/>
  <c r="BH879" i="1"/>
  <c r="AD879" i="1" s="1"/>
  <c r="BI879" i="1"/>
  <c r="AE879" i="1" s="1"/>
  <c r="BJ879" i="1"/>
  <c r="L880" i="1"/>
  <c r="Z880" i="1"/>
  <c r="AB880" i="1"/>
  <c r="AC880" i="1"/>
  <c r="AF880" i="1"/>
  <c r="AG880" i="1"/>
  <c r="AH880" i="1"/>
  <c r="AJ880" i="1"/>
  <c r="AK880" i="1"/>
  <c r="AL880" i="1"/>
  <c r="AO880" i="1"/>
  <c r="J880" i="1" s="1"/>
  <c r="AP880" i="1"/>
  <c r="K880" i="1" s="1"/>
  <c r="AW880" i="1"/>
  <c r="BD880" i="1"/>
  <c r="BF880" i="1"/>
  <c r="BH880" i="1"/>
  <c r="AD880" i="1" s="1"/>
  <c r="BJ880" i="1"/>
  <c r="L881" i="1"/>
  <c r="AL881" i="1" s="1"/>
  <c r="Z881" i="1"/>
  <c r="AB881" i="1"/>
  <c r="AC881" i="1"/>
  <c r="AF881" i="1"/>
  <c r="AG881" i="1"/>
  <c r="AH881" i="1"/>
  <c r="AJ881" i="1"/>
  <c r="AK881" i="1"/>
  <c r="AO881" i="1"/>
  <c r="J881" i="1" s="1"/>
  <c r="AP881" i="1"/>
  <c r="BD881" i="1"/>
  <c r="BF881" i="1"/>
  <c r="BJ881" i="1"/>
  <c r="L882" i="1"/>
  <c r="AL882" i="1" s="1"/>
  <c r="Z882" i="1"/>
  <c r="AB882" i="1"/>
  <c r="AC882" i="1"/>
  <c r="AF882" i="1"/>
  <c r="AG882" i="1"/>
  <c r="AH882" i="1"/>
  <c r="AJ882" i="1"/>
  <c r="AK882" i="1"/>
  <c r="AO882" i="1"/>
  <c r="J882" i="1" s="1"/>
  <c r="AP882" i="1"/>
  <c r="K882" i="1" s="1"/>
  <c r="BD882" i="1"/>
  <c r="BF882" i="1"/>
  <c r="BH882" i="1"/>
  <c r="AD882" i="1" s="1"/>
  <c r="BI882" i="1"/>
  <c r="AE882" i="1" s="1"/>
  <c r="BJ882" i="1"/>
  <c r="K883" i="1"/>
  <c r="L883" i="1"/>
  <c r="AL883" i="1" s="1"/>
  <c r="Z883" i="1"/>
  <c r="AB883" i="1"/>
  <c r="AC883" i="1"/>
  <c r="AF883" i="1"/>
  <c r="AG883" i="1"/>
  <c r="AH883" i="1"/>
  <c r="AJ883" i="1"/>
  <c r="AK883" i="1"/>
  <c r="AO883" i="1"/>
  <c r="AP883" i="1"/>
  <c r="BD883" i="1"/>
  <c r="BF883" i="1"/>
  <c r="BJ883" i="1"/>
  <c r="J884" i="1"/>
  <c r="L884" i="1"/>
  <c r="Z884" i="1"/>
  <c r="AB884" i="1"/>
  <c r="AC884" i="1"/>
  <c r="AF884" i="1"/>
  <c r="AG884" i="1"/>
  <c r="AH884" i="1"/>
  <c r="AJ884" i="1"/>
  <c r="AK884" i="1"/>
  <c r="AL884" i="1"/>
  <c r="AO884" i="1"/>
  <c r="BH884" i="1" s="1"/>
  <c r="AD884" i="1" s="1"/>
  <c r="AP884" i="1"/>
  <c r="K884" i="1" s="1"/>
  <c r="AX884" i="1"/>
  <c r="BD884" i="1"/>
  <c r="BF884" i="1"/>
  <c r="BI884" i="1"/>
  <c r="AE884" i="1" s="1"/>
  <c r="BJ884" i="1"/>
  <c r="L885" i="1"/>
  <c r="AL885" i="1" s="1"/>
  <c r="Z885" i="1"/>
  <c r="AB885" i="1"/>
  <c r="AC885" i="1"/>
  <c r="AF885" i="1"/>
  <c r="AG885" i="1"/>
  <c r="AH885" i="1"/>
  <c r="AJ885" i="1"/>
  <c r="AK885" i="1"/>
  <c r="AO885" i="1"/>
  <c r="J885" i="1" s="1"/>
  <c r="AP885" i="1"/>
  <c r="K885" i="1" s="1"/>
  <c r="AW885" i="1"/>
  <c r="BD885" i="1"/>
  <c r="BF885" i="1"/>
  <c r="BH885" i="1"/>
  <c r="AD885" i="1" s="1"/>
  <c r="BI885" i="1"/>
  <c r="AE885" i="1" s="1"/>
  <c r="BJ885" i="1"/>
  <c r="L886" i="1"/>
  <c r="AL886" i="1" s="1"/>
  <c r="Z886" i="1"/>
  <c r="AB886" i="1"/>
  <c r="AC886" i="1"/>
  <c r="AF886" i="1"/>
  <c r="AG886" i="1"/>
  <c r="AH886" i="1"/>
  <c r="AJ886" i="1"/>
  <c r="AK886" i="1"/>
  <c r="AO886" i="1"/>
  <c r="J886" i="1" s="1"/>
  <c r="AP886" i="1"/>
  <c r="AX886" i="1"/>
  <c r="BD886" i="1"/>
  <c r="BF886" i="1"/>
  <c r="BJ886" i="1"/>
  <c r="L887" i="1"/>
  <c r="AL887" i="1" s="1"/>
  <c r="Z887" i="1"/>
  <c r="AB887" i="1"/>
  <c r="AC887" i="1"/>
  <c r="AF887" i="1"/>
  <c r="AG887" i="1"/>
  <c r="AH887" i="1"/>
  <c r="AJ887" i="1"/>
  <c r="AK887" i="1"/>
  <c r="AO887" i="1"/>
  <c r="J887" i="1" s="1"/>
  <c r="AP887" i="1"/>
  <c r="K887" i="1" s="1"/>
  <c r="AW887" i="1"/>
  <c r="AX887" i="1"/>
  <c r="BD887" i="1"/>
  <c r="BF887" i="1"/>
  <c r="BH887" i="1"/>
  <c r="AD887" i="1" s="1"/>
  <c r="BI887" i="1"/>
  <c r="AE887" i="1" s="1"/>
  <c r="BJ887" i="1"/>
  <c r="L888" i="1"/>
  <c r="Z888" i="1"/>
  <c r="AB888" i="1"/>
  <c r="AC888" i="1"/>
  <c r="AF888" i="1"/>
  <c r="AG888" i="1"/>
  <c r="AH888" i="1"/>
  <c r="AJ888" i="1"/>
  <c r="AK888" i="1"/>
  <c r="AL888" i="1"/>
  <c r="AO888" i="1"/>
  <c r="J888" i="1" s="1"/>
  <c r="AP888" i="1"/>
  <c r="K888" i="1" s="1"/>
  <c r="AW888" i="1"/>
  <c r="BC888" i="1" s="1"/>
  <c r="AX888" i="1"/>
  <c r="BD888" i="1"/>
  <c r="BF888" i="1"/>
  <c r="BH888" i="1"/>
  <c r="AD888" i="1" s="1"/>
  <c r="BI888" i="1"/>
  <c r="AE888" i="1" s="1"/>
  <c r="BJ888" i="1"/>
  <c r="J889" i="1"/>
  <c r="L889" i="1"/>
  <c r="AL889" i="1" s="1"/>
  <c r="Z889" i="1"/>
  <c r="AB889" i="1"/>
  <c r="AC889" i="1"/>
  <c r="AF889" i="1"/>
  <c r="AG889" i="1"/>
  <c r="AH889" i="1"/>
  <c r="AJ889" i="1"/>
  <c r="AK889" i="1"/>
  <c r="AO889" i="1"/>
  <c r="BH889" i="1" s="1"/>
  <c r="AD889" i="1" s="1"/>
  <c r="AP889" i="1"/>
  <c r="AW889" i="1"/>
  <c r="BD889" i="1"/>
  <c r="BF889" i="1"/>
  <c r="BJ889" i="1"/>
  <c r="L890" i="1"/>
  <c r="AL890" i="1" s="1"/>
  <c r="Z890" i="1"/>
  <c r="AB890" i="1"/>
  <c r="AC890" i="1"/>
  <c r="AF890" i="1"/>
  <c r="AG890" i="1"/>
  <c r="AH890" i="1"/>
  <c r="AJ890" i="1"/>
  <c r="AK890" i="1"/>
  <c r="AO890" i="1"/>
  <c r="J890" i="1" s="1"/>
  <c r="AP890" i="1"/>
  <c r="K890" i="1" s="1"/>
  <c r="BD890" i="1"/>
  <c r="BF890" i="1"/>
  <c r="BH890" i="1"/>
  <c r="AD890" i="1" s="1"/>
  <c r="BI890" i="1"/>
  <c r="AE890" i="1" s="1"/>
  <c r="BJ890" i="1"/>
  <c r="L891" i="1"/>
  <c r="AL891" i="1" s="1"/>
  <c r="Z891" i="1"/>
  <c r="AB891" i="1"/>
  <c r="AC891" i="1"/>
  <c r="AF891" i="1"/>
  <c r="AG891" i="1"/>
  <c r="AH891" i="1"/>
  <c r="AJ891" i="1"/>
  <c r="AK891" i="1"/>
  <c r="AO891" i="1"/>
  <c r="J891" i="1" s="1"/>
  <c r="AP891" i="1"/>
  <c r="BI891" i="1" s="1"/>
  <c r="AE891" i="1" s="1"/>
  <c r="AX891" i="1"/>
  <c r="BD891" i="1"/>
  <c r="BF891" i="1"/>
  <c r="BJ891" i="1"/>
  <c r="L892" i="1"/>
  <c r="AL892" i="1" s="1"/>
  <c r="Z892" i="1"/>
  <c r="AB892" i="1"/>
  <c r="AC892" i="1"/>
  <c r="AF892" i="1"/>
  <c r="AG892" i="1"/>
  <c r="AH892" i="1"/>
  <c r="AJ892" i="1"/>
  <c r="AK892" i="1"/>
  <c r="AO892" i="1"/>
  <c r="J892" i="1" s="1"/>
  <c r="AP892" i="1"/>
  <c r="K892" i="1" s="1"/>
  <c r="AW892" i="1"/>
  <c r="AX892" i="1"/>
  <c r="BD892" i="1"/>
  <c r="BF892" i="1"/>
  <c r="BH892" i="1"/>
  <c r="AD892" i="1" s="1"/>
  <c r="BI892" i="1"/>
  <c r="AE892" i="1" s="1"/>
  <c r="BJ892" i="1"/>
  <c r="L893" i="1"/>
  <c r="Z893" i="1"/>
  <c r="AB893" i="1"/>
  <c r="AC893" i="1"/>
  <c r="AF893" i="1"/>
  <c r="AG893" i="1"/>
  <c r="AH893" i="1"/>
  <c r="AJ893" i="1"/>
  <c r="AK893" i="1"/>
  <c r="AL893" i="1"/>
  <c r="AO893" i="1"/>
  <c r="J893" i="1" s="1"/>
  <c r="AP893" i="1"/>
  <c r="K893" i="1" s="1"/>
  <c r="BD893" i="1"/>
  <c r="BF893" i="1"/>
  <c r="BI893" i="1"/>
  <c r="AE893" i="1" s="1"/>
  <c r="BJ893" i="1"/>
  <c r="L894" i="1"/>
  <c r="AL894" i="1" s="1"/>
  <c r="Z894" i="1"/>
  <c r="AB894" i="1"/>
  <c r="AC894" i="1"/>
  <c r="AF894" i="1"/>
  <c r="AG894" i="1"/>
  <c r="AH894" i="1"/>
  <c r="AJ894" i="1"/>
  <c r="AK894" i="1"/>
  <c r="AO894" i="1"/>
  <c r="J894" i="1" s="1"/>
  <c r="AP894" i="1"/>
  <c r="K894" i="1" s="1"/>
  <c r="BD894" i="1"/>
  <c r="BF894" i="1"/>
  <c r="BI894" i="1"/>
  <c r="AE894" i="1" s="1"/>
  <c r="BJ894" i="1"/>
  <c r="L895" i="1"/>
  <c r="Z895" i="1"/>
  <c r="AB895" i="1"/>
  <c r="AC895" i="1"/>
  <c r="AF895" i="1"/>
  <c r="AG895" i="1"/>
  <c r="AH895" i="1"/>
  <c r="AJ895" i="1"/>
  <c r="AK895" i="1"/>
  <c r="AL895" i="1"/>
  <c r="AO895" i="1"/>
  <c r="AP895" i="1"/>
  <c r="K895" i="1" s="1"/>
  <c r="BD895" i="1"/>
  <c r="BF895" i="1"/>
  <c r="BJ895" i="1"/>
  <c r="L896" i="1"/>
  <c r="Z896" i="1"/>
  <c r="AB896" i="1"/>
  <c r="AC896" i="1"/>
  <c r="AF896" i="1"/>
  <c r="AG896" i="1"/>
  <c r="AH896" i="1"/>
  <c r="AJ896" i="1"/>
  <c r="AK896" i="1"/>
  <c r="AL896" i="1"/>
  <c r="AO896" i="1"/>
  <c r="J896" i="1" s="1"/>
  <c r="AP896" i="1"/>
  <c r="BI896" i="1" s="1"/>
  <c r="AE896" i="1" s="1"/>
  <c r="AX896" i="1"/>
  <c r="BD896" i="1"/>
  <c r="BF896" i="1"/>
  <c r="BJ896" i="1"/>
  <c r="L897" i="1"/>
  <c r="AL897" i="1" s="1"/>
  <c r="Z897" i="1"/>
  <c r="AB897" i="1"/>
  <c r="AC897" i="1"/>
  <c r="AF897" i="1"/>
  <c r="AG897" i="1"/>
  <c r="AH897" i="1"/>
  <c r="AJ897" i="1"/>
  <c r="AK897" i="1"/>
  <c r="AO897" i="1"/>
  <c r="J897" i="1" s="1"/>
  <c r="AP897" i="1"/>
  <c r="K897" i="1" s="1"/>
  <c r="AW897" i="1"/>
  <c r="BD897" i="1"/>
  <c r="BF897" i="1"/>
  <c r="BH897" i="1"/>
  <c r="AD897" i="1" s="1"/>
  <c r="BI897" i="1"/>
  <c r="AE897" i="1" s="1"/>
  <c r="BJ897" i="1"/>
  <c r="L898" i="1"/>
  <c r="AL898" i="1" s="1"/>
  <c r="Z898" i="1"/>
  <c r="AB898" i="1"/>
  <c r="AC898" i="1"/>
  <c r="AF898" i="1"/>
  <c r="AG898" i="1"/>
  <c r="AH898" i="1"/>
  <c r="AJ898" i="1"/>
  <c r="AK898" i="1"/>
  <c r="AO898" i="1"/>
  <c r="J898" i="1" s="1"/>
  <c r="AP898" i="1"/>
  <c r="K898" i="1" s="1"/>
  <c r="BD898" i="1"/>
  <c r="BF898" i="1"/>
  <c r="BH898" i="1"/>
  <c r="AD898" i="1" s="1"/>
  <c r="BI898" i="1"/>
  <c r="AE898" i="1" s="1"/>
  <c r="BJ898" i="1"/>
  <c r="L899" i="1"/>
  <c r="Z899" i="1"/>
  <c r="AB899" i="1"/>
  <c r="AC899" i="1"/>
  <c r="AF899" i="1"/>
  <c r="AG899" i="1"/>
  <c r="AH899" i="1"/>
  <c r="AJ899" i="1"/>
  <c r="AK899" i="1"/>
  <c r="AL899" i="1"/>
  <c r="AO899" i="1"/>
  <c r="J899" i="1" s="1"/>
  <c r="AP899" i="1"/>
  <c r="K899" i="1" s="1"/>
  <c r="BD899" i="1"/>
  <c r="BF899" i="1"/>
  <c r="BH899" i="1"/>
  <c r="AD899" i="1" s="1"/>
  <c r="BI899" i="1"/>
  <c r="AE899" i="1" s="1"/>
  <c r="BJ899" i="1"/>
  <c r="K900" i="1"/>
  <c r="L900" i="1"/>
  <c r="AL900" i="1" s="1"/>
  <c r="Z900" i="1"/>
  <c r="AB900" i="1"/>
  <c r="AC900" i="1"/>
  <c r="AF900" i="1"/>
  <c r="AG900" i="1"/>
  <c r="AH900" i="1"/>
  <c r="AJ900" i="1"/>
  <c r="AK900" i="1"/>
  <c r="AO900" i="1"/>
  <c r="J900" i="1" s="1"/>
  <c r="AP900" i="1"/>
  <c r="BD900" i="1"/>
  <c r="BF900" i="1"/>
  <c r="BJ900" i="1"/>
  <c r="J901" i="1"/>
  <c r="L901" i="1"/>
  <c r="Z901" i="1"/>
  <c r="AB901" i="1"/>
  <c r="AC901" i="1"/>
  <c r="AF901" i="1"/>
  <c r="AG901" i="1"/>
  <c r="AH901" i="1"/>
  <c r="AJ901" i="1"/>
  <c r="AK901" i="1"/>
  <c r="AL901" i="1"/>
  <c r="AO901" i="1"/>
  <c r="AW901" i="1" s="1"/>
  <c r="AP901" i="1"/>
  <c r="BD901" i="1"/>
  <c r="BF901" i="1"/>
  <c r="BH901" i="1"/>
  <c r="AD901" i="1" s="1"/>
  <c r="BJ901" i="1"/>
  <c r="L902" i="1"/>
  <c r="AL902" i="1" s="1"/>
  <c r="Z902" i="1"/>
  <c r="AB902" i="1"/>
  <c r="AC902" i="1"/>
  <c r="AF902" i="1"/>
  <c r="AG902" i="1"/>
  <c r="AH902" i="1"/>
  <c r="AJ902" i="1"/>
  <c r="AK902" i="1"/>
  <c r="AO902" i="1"/>
  <c r="AP902" i="1"/>
  <c r="K902" i="1" s="1"/>
  <c r="BD902" i="1"/>
  <c r="BF902" i="1"/>
  <c r="BJ902" i="1"/>
  <c r="L903" i="1"/>
  <c r="AL903" i="1" s="1"/>
  <c r="Z903" i="1"/>
  <c r="AB903" i="1"/>
  <c r="AC903" i="1"/>
  <c r="AF903" i="1"/>
  <c r="AG903" i="1"/>
  <c r="AH903" i="1"/>
  <c r="AJ903" i="1"/>
  <c r="AK903" i="1"/>
  <c r="AO903" i="1"/>
  <c r="J903" i="1" s="1"/>
  <c r="AP903" i="1"/>
  <c r="K903" i="1" s="1"/>
  <c r="AX903" i="1"/>
  <c r="BD903" i="1"/>
  <c r="BF903" i="1"/>
  <c r="BH903" i="1"/>
  <c r="AD903" i="1" s="1"/>
  <c r="BI903" i="1"/>
  <c r="AE903" i="1" s="1"/>
  <c r="BJ903" i="1"/>
  <c r="L904" i="1"/>
  <c r="Z904" i="1"/>
  <c r="AB904" i="1"/>
  <c r="AC904" i="1"/>
  <c r="AF904" i="1"/>
  <c r="AG904" i="1"/>
  <c r="AH904" i="1"/>
  <c r="AJ904" i="1"/>
  <c r="AK904" i="1"/>
  <c r="AL904" i="1"/>
  <c r="AO904" i="1"/>
  <c r="J904" i="1" s="1"/>
  <c r="AP904" i="1"/>
  <c r="K904" i="1" s="1"/>
  <c r="AX904" i="1"/>
  <c r="BD904" i="1"/>
  <c r="BF904" i="1"/>
  <c r="BH904" i="1"/>
  <c r="AD904" i="1" s="1"/>
  <c r="BI904" i="1"/>
  <c r="AE904" i="1" s="1"/>
  <c r="BJ904" i="1"/>
  <c r="J905" i="1"/>
  <c r="L905" i="1"/>
  <c r="AL905" i="1" s="1"/>
  <c r="Z905" i="1"/>
  <c r="AB905" i="1"/>
  <c r="AC905" i="1"/>
  <c r="AF905" i="1"/>
  <c r="AG905" i="1"/>
  <c r="AH905" i="1"/>
  <c r="AJ905" i="1"/>
  <c r="AK905" i="1"/>
  <c r="AO905" i="1"/>
  <c r="AP905" i="1"/>
  <c r="AW905" i="1"/>
  <c r="BD905" i="1"/>
  <c r="BF905" i="1"/>
  <c r="BH905" i="1"/>
  <c r="AD905" i="1" s="1"/>
  <c r="BJ905" i="1"/>
  <c r="L906" i="1"/>
  <c r="AL906" i="1" s="1"/>
  <c r="Z906" i="1"/>
  <c r="AB906" i="1"/>
  <c r="AC906" i="1"/>
  <c r="AF906" i="1"/>
  <c r="AG906" i="1"/>
  <c r="AH906" i="1"/>
  <c r="AJ906" i="1"/>
  <c r="AK906" i="1"/>
  <c r="AO906" i="1"/>
  <c r="J906" i="1" s="1"/>
  <c r="AP906" i="1"/>
  <c r="K906" i="1" s="1"/>
  <c r="BD906" i="1"/>
  <c r="BF906" i="1"/>
  <c r="BH906" i="1"/>
  <c r="AD906" i="1" s="1"/>
  <c r="BI906" i="1"/>
  <c r="AE906" i="1" s="1"/>
  <c r="BJ906" i="1"/>
  <c r="L907" i="1"/>
  <c r="AL907" i="1" s="1"/>
  <c r="Z907" i="1"/>
  <c r="AB907" i="1"/>
  <c r="AC907" i="1"/>
  <c r="AF907" i="1"/>
  <c r="AG907" i="1"/>
  <c r="AH907" i="1"/>
  <c r="AJ907" i="1"/>
  <c r="AK907" i="1"/>
  <c r="AO907" i="1"/>
  <c r="J907" i="1" s="1"/>
  <c r="AP907" i="1"/>
  <c r="K907" i="1" s="1"/>
  <c r="AX907" i="1"/>
  <c r="BD907" i="1"/>
  <c r="BF907" i="1"/>
  <c r="BI907" i="1"/>
  <c r="AE907" i="1" s="1"/>
  <c r="BJ907" i="1"/>
  <c r="L908" i="1"/>
  <c r="AL908" i="1" s="1"/>
  <c r="Z908" i="1"/>
  <c r="AB908" i="1"/>
  <c r="AC908" i="1"/>
  <c r="AF908" i="1"/>
  <c r="AG908" i="1"/>
  <c r="AH908" i="1"/>
  <c r="AJ908" i="1"/>
  <c r="AK908" i="1"/>
  <c r="AO908" i="1"/>
  <c r="J908" i="1" s="1"/>
  <c r="AP908" i="1"/>
  <c r="K908" i="1" s="1"/>
  <c r="AW908" i="1"/>
  <c r="AX908" i="1"/>
  <c r="BD908" i="1"/>
  <c r="BF908" i="1"/>
  <c r="BH908" i="1"/>
  <c r="AD908" i="1" s="1"/>
  <c r="BI908" i="1"/>
  <c r="AE908" i="1" s="1"/>
  <c r="BJ908" i="1"/>
  <c r="L910" i="1"/>
  <c r="Z910" i="1"/>
  <c r="AB910" i="1"/>
  <c r="AC910" i="1"/>
  <c r="AF910" i="1"/>
  <c r="AG910" i="1"/>
  <c r="AH910" i="1"/>
  <c r="AJ910" i="1"/>
  <c r="AK910" i="1"/>
  <c r="AL910" i="1"/>
  <c r="AO910" i="1"/>
  <c r="J910" i="1" s="1"/>
  <c r="AP910" i="1"/>
  <c r="K910" i="1" s="1"/>
  <c r="AX910" i="1"/>
  <c r="BD910" i="1"/>
  <c r="BF910" i="1"/>
  <c r="BI910" i="1"/>
  <c r="AE910" i="1" s="1"/>
  <c r="BJ910" i="1"/>
  <c r="L911" i="1"/>
  <c r="Z911" i="1"/>
  <c r="AB911" i="1"/>
  <c r="AC911" i="1"/>
  <c r="AF911" i="1"/>
  <c r="AG911" i="1"/>
  <c r="AH911" i="1"/>
  <c r="AJ911" i="1"/>
  <c r="AK911" i="1"/>
  <c r="AL911" i="1"/>
  <c r="AO911" i="1"/>
  <c r="J911" i="1" s="1"/>
  <c r="AP911" i="1"/>
  <c r="K911" i="1" s="1"/>
  <c r="AW911" i="1"/>
  <c r="BC911" i="1" s="1"/>
  <c r="AX911" i="1"/>
  <c r="BD911" i="1"/>
  <c r="BF911" i="1"/>
  <c r="BH911" i="1"/>
  <c r="AD911" i="1" s="1"/>
  <c r="BI911" i="1"/>
  <c r="AE911" i="1" s="1"/>
  <c r="BJ911" i="1"/>
  <c r="L912" i="1"/>
  <c r="AL912" i="1" s="1"/>
  <c r="Z912" i="1"/>
  <c r="AB912" i="1"/>
  <c r="AC912" i="1"/>
  <c r="AF912" i="1"/>
  <c r="AG912" i="1"/>
  <c r="AH912" i="1"/>
  <c r="AJ912" i="1"/>
  <c r="AK912" i="1"/>
  <c r="AO912" i="1"/>
  <c r="J912" i="1" s="1"/>
  <c r="AP912" i="1"/>
  <c r="K912" i="1" s="1"/>
  <c r="AW912" i="1"/>
  <c r="BD912" i="1"/>
  <c r="BF912" i="1"/>
  <c r="BI912" i="1"/>
  <c r="AE912" i="1" s="1"/>
  <c r="BJ912" i="1"/>
  <c r="L913" i="1"/>
  <c r="AL913" i="1" s="1"/>
  <c r="Z913" i="1"/>
  <c r="AB913" i="1"/>
  <c r="AC913" i="1"/>
  <c r="AF913" i="1"/>
  <c r="AG913" i="1"/>
  <c r="AH913" i="1"/>
  <c r="AJ913" i="1"/>
  <c r="AK913" i="1"/>
  <c r="AO913" i="1"/>
  <c r="J913" i="1" s="1"/>
  <c r="AP913" i="1"/>
  <c r="BD913" i="1"/>
  <c r="BF913" i="1"/>
  <c r="BH913" i="1"/>
  <c r="AD913" i="1" s="1"/>
  <c r="BJ913" i="1"/>
  <c r="L914" i="1"/>
  <c r="Z914" i="1"/>
  <c r="AB914" i="1"/>
  <c r="AC914" i="1"/>
  <c r="AF914" i="1"/>
  <c r="AG914" i="1"/>
  <c r="AH914" i="1"/>
  <c r="AJ914" i="1"/>
  <c r="AK914" i="1"/>
  <c r="AL914" i="1"/>
  <c r="AO914" i="1"/>
  <c r="J914" i="1" s="1"/>
  <c r="AP914" i="1"/>
  <c r="K914" i="1" s="1"/>
  <c r="AX914" i="1"/>
  <c r="BD914" i="1"/>
  <c r="BF914" i="1"/>
  <c r="BJ914" i="1"/>
  <c r="L915" i="1"/>
  <c r="Z915" i="1"/>
  <c r="AB915" i="1"/>
  <c r="AC915" i="1"/>
  <c r="AF915" i="1"/>
  <c r="AG915" i="1"/>
  <c r="AH915" i="1"/>
  <c r="AJ915" i="1"/>
  <c r="AK915" i="1"/>
  <c r="AL915" i="1"/>
  <c r="AO915" i="1"/>
  <c r="J915" i="1" s="1"/>
  <c r="AP915" i="1"/>
  <c r="K915" i="1" s="1"/>
  <c r="AX915" i="1"/>
  <c r="BD915" i="1"/>
  <c r="BF915" i="1"/>
  <c r="BI915" i="1"/>
  <c r="AE915" i="1" s="1"/>
  <c r="BJ915" i="1"/>
  <c r="L916" i="1"/>
  <c r="Z916" i="1"/>
  <c r="AB916" i="1"/>
  <c r="AC916" i="1"/>
  <c r="AF916" i="1"/>
  <c r="AG916" i="1"/>
  <c r="AH916" i="1"/>
  <c r="AJ916" i="1"/>
  <c r="AK916" i="1"/>
  <c r="AL916" i="1"/>
  <c r="AO916" i="1"/>
  <c r="AP916" i="1"/>
  <c r="K916" i="1" s="1"/>
  <c r="BD916" i="1"/>
  <c r="BF916" i="1"/>
  <c r="BI916" i="1"/>
  <c r="AE916" i="1" s="1"/>
  <c r="BJ916" i="1"/>
  <c r="L917" i="1"/>
  <c r="AL917" i="1" s="1"/>
  <c r="Z917" i="1"/>
  <c r="AB917" i="1"/>
  <c r="AC917" i="1"/>
  <c r="AF917" i="1"/>
  <c r="AG917" i="1"/>
  <c r="AH917" i="1"/>
  <c r="AJ917" i="1"/>
  <c r="AK917" i="1"/>
  <c r="AO917" i="1"/>
  <c r="J917" i="1" s="1"/>
  <c r="AP917" i="1"/>
  <c r="K917" i="1" s="1"/>
  <c r="BD917" i="1"/>
  <c r="BF917" i="1"/>
  <c r="BJ917" i="1"/>
  <c r="L918" i="1"/>
  <c r="Z918" i="1"/>
  <c r="AB918" i="1"/>
  <c r="AC918" i="1"/>
  <c r="AF918" i="1"/>
  <c r="AG918" i="1"/>
  <c r="AH918" i="1"/>
  <c r="AJ918" i="1"/>
  <c r="AK918" i="1"/>
  <c r="AL918" i="1"/>
  <c r="AO918" i="1"/>
  <c r="J918" i="1" s="1"/>
  <c r="AP918" i="1"/>
  <c r="BD918" i="1"/>
  <c r="BF918" i="1"/>
  <c r="BH918" i="1"/>
  <c r="AD918" i="1" s="1"/>
  <c r="BJ918" i="1"/>
  <c r="L919" i="1"/>
  <c r="Z919" i="1"/>
  <c r="AB919" i="1"/>
  <c r="AC919" i="1"/>
  <c r="AF919" i="1"/>
  <c r="AG919" i="1"/>
  <c r="AH919" i="1"/>
  <c r="AJ919" i="1"/>
  <c r="AK919" i="1"/>
  <c r="AL919" i="1"/>
  <c r="AO919" i="1"/>
  <c r="J919" i="1" s="1"/>
  <c r="AP919" i="1"/>
  <c r="K919" i="1" s="1"/>
  <c r="AX919" i="1"/>
  <c r="BD919" i="1"/>
  <c r="BF919" i="1"/>
  <c r="BJ919" i="1"/>
  <c r="L920" i="1"/>
  <c r="Z920" i="1"/>
  <c r="AB920" i="1"/>
  <c r="AC920" i="1"/>
  <c r="AF920" i="1"/>
  <c r="AG920" i="1"/>
  <c r="AH920" i="1"/>
  <c r="AJ920" i="1"/>
  <c r="AK920" i="1"/>
  <c r="AL920" i="1"/>
  <c r="AO920" i="1"/>
  <c r="J920" i="1" s="1"/>
  <c r="AP920" i="1"/>
  <c r="BD920" i="1"/>
  <c r="BF920" i="1"/>
  <c r="BJ920" i="1"/>
  <c r="L921" i="1"/>
  <c r="AL921" i="1" s="1"/>
  <c r="Z921" i="1"/>
  <c r="AB921" i="1"/>
  <c r="AC921" i="1"/>
  <c r="AF921" i="1"/>
  <c r="AG921" i="1"/>
  <c r="AH921" i="1"/>
  <c r="AJ921" i="1"/>
  <c r="AK921" i="1"/>
  <c r="AO921" i="1"/>
  <c r="J921" i="1" s="1"/>
  <c r="AP921" i="1"/>
  <c r="K921" i="1" s="1"/>
  <c r="BD921" i="1"/>
  <c r="BF921" i="1"/>
  <c r="BH921" i="1"/>
  <c r="AD921" i="1" s="1"/>
  <c r="BI921" i="1"/>
  <c r="AE921" i="1" s="1"/>
  <c r="BJ921" i="1"/>
  <c r="L922" i="1"/>
  <c r="AL922" i="1" s="1"/>
  <c r="Z922" i="1"/>
  <c r="AB922" i="1"/>
  <c r="AC922" i="1"/>
  <c r="AF922" i="1"/>
  <c r="AG922" i="1"/>
  <c r="AH922" i="1"/>
  <c r="AJ922" i="1"/>
  <c r="AK922" i="1"/>
  <c r="AO922" i="1"/>
  <c r="J922" i="1" s="1"/>
  <c r="AP922" i="1"/>
  <c r="BI922" i="1" s="1"/>
  <c r="AE922" i="1" s="1"/>
  <c r="BD922" i="1"/>
  <c r="BF922" i="1"/>
  <c r="BH922" i="1"/>
  <c r="AD922" i="1" s="1"/>
  <c r="BJ922" i="1"/>
  <c r="L923" i="1"/>
  <c r="AL923" i="1" s="1"/>
  <c r="Z923" i="1"/>
  <c r="AB923" i="1"/>
  <c r="AC923" i="1"/>
  <c r="AF923" i="1"/>
  <c r="AG923" i="1"/>
  <c r="AH923" i="1"/>
  <c r="AJ923" i="1"/>
  <c r="AK923" i="1"/>
  <c r="AO923" i="1"/>
  <c r="J923" i="1" s="1"/>
  <c r="AP923" i="1"/>
  <c r="BI923" i="1" s="1"/>
  <c r="AE923" i="1" s="1"/>
  <c r="AW923" i="1"/>
  <c r="BD923" i="1"/>
  <c r="BF923" i="1"/>
  <c r="BH923" i="1"/>
  <c r="AD923" i="1" s="1"/>
  <c r="BJ923" i="1"/>
  <c r="L924" i="1"/>
  <c r="Z924" i="1"/>
  <c r="AB924" i="1"/>
  <c r="AC924" i="1"/>
  <c r="AF924" i="1"/>
  <c r="AG924" i="1"/>
  <c r="AH924" i="1"/>
  <c r="AJ924" i="1"/>
  <c r="AK924" i="1"/>
  <c r="AL924" i="1"/>
  <c r="AO924" i="1"/>
  <c r="J924" i="1" s="1"/>
  <c r="AP924" i="1"/>
  <c r="K924" i="1" s="1"/>
  <c r="BD924" i="1"/>
  <c r="BF924" i="1"/>
  <c r="BH924" i="1"/>
  <c r="AD924" i="1" s="1"/>
  <c r="BI924" i="1"/>
  <c r="AE924" i="1" s="1"/>
  <c r="BJ924" i="1"/>
  <c r="L925" i="1"/>
  <c r="AL925" i="1" s="1"/>
  <c r="Z925" i="1"/>
  <c r="AB925" i="1"/>
  <c r="AC925" i="1"/>
  <c r="AF925" i="1"/>
  <c r="AG925" i="1"/>
  <c r="AH925" i="1"/>
  <c r="AJ925" i="1"/>
  <c r="AK925" i="1"/>
  <c r="AO925" i="1"/>
  <c r="J925" i="1" s="1"/>
  <c r="AP925" i="1"/>
  <c r="K925" i="1" s="1"/>
  <c r="BD925" i="1"/>
  <c r="BF925" i="1"/>
  <c r="BH925" i="1"/>
  <c r="AD925" i="1" s="1"/>
  <c r="BI925" i="1"/>
  <c r="AE925" i="1" s="1"/>
  <c r="BJ925" i="1"/>
  <c r="L926" i="1"/>
  <c r="Z926" i="1"/>
  <c r="AB926" i="1"/>
  <c r="AC926" i="1"/>
  <c r="AF926" i="1"/>
  <c r="AG926" i="1"/>
  <c r="AH926" i="1"/>
  <c r="AJ926" i="1"/>
  <c r="AK926" i="1"/>
  <c r="AL926" i="1"/>
  <c r="AO926" i="1"/>
  <c r="J926" i="1" s="1"/>
  <c r="AP926" i="1"/>
  <c r="K926" i="1" s="1"/>
  <c r="AX926" i="1"/>
  <c r="BD926" i="1"/>
  <c r="BF926" i="1"/>
  <c r="BH926" i="1"/>
  <c r="AD926" i="1" s="1"/>
  <c r="BI926" i="1"/>
  <c r="AE926" i="1" s="1"/>
  <c r="BJ926" i="1"/>
  <c r="L927" i="1"/>
  <c r="Z927" i="1"/>
  <c r="AB927" i="1"/>
  <c r="AC927" i="1"/>
  <c r="AF927" i="1"/>
  <c r="AG927" i="1"/>
  <c r="AH927" i="1"/>
  <c r="AJ927" i="1"/>
  <c r="AK927" i="1"/>
  <c r="AL927" i="1"/>
  <c r="AO927" i="1"/>
  <c r="J927" i="1" s="1"/>
  <c r="AP927" i="1"/>
  <c r="K927" i="1" s="1"/>
  <c r="AW927" i="1"/>
  <c r="AX927" i="1"/>
  <c r="BD927" i="1"/>
  <c r="BF927" i="1"/>
  <c r="BH927" i="1"/>
  <c r="AD927" i="1" s="1"/>
  <c r="BI927" i="1"/>
  <c r="AE927" i="1" s="1"/>
  <c r="BJ927" i="1"/>
  <c r="J928" i="1"/>
  <c r="L928" i="1"/>
  <c r="AL928" i="1" s="1"/>
  <c r="Z928" i="1"/>
  <c r="AB928" i="1"/>
  <c r="AC928" i="1"/>
  <c r="AF928" i="1"/>
  <c r="AG928" i="1"/>
  <c r="AH928" i="1"/>
  <c r="AJ928" i="1"/>
  <c r="AK928" i="1"/>
  <c r="AO928" i="1"/>
  <c r="BH928" i="1" s="1"/>
  <c r="AD928" i="1" s="1"/>
  <c r="AP928" i="1"/>
  <c r="K928" i="1" s="1"/>
  <c r="AW928" i="1"/>
  <c r="BD928" i="1"/>
  <c r="BF928" i="1"/>
  <c r="BI928" i="1"/>
  <c r="AE928" i="1" s="1"/>
  <c r="BJ928" i="1"/>
  <c r="L929" i="1"/>
  <c r="AL929" i="1" s="1"/>
  <c r="Z929" i="1"/>
  <c r="AB929" i="1"/>
  <c r="AC929" i="1"/>
  <c r="AF929" i="1"/>
  <c r="AG929" i="1"/>
  <c r="AH929" i="1"/>
  <c r="AJ929" i="1"/>
  <c r="AK929" i="1"/>
  <c r="AO929" i="1"/>
  <c r="J929" i="1" s="1"/>
  <c r="AP929" i="1"/>
  <c r="BD929" i="1"/>
  <c r="BF929" i="1"/>
  <c r="BH929" i="1"/>
  <c r="AD929" i="1" s="1"/>
  <c r="BJ929" i="1"/>
  <c r="L930" i="1"/>
  <c r="AL930" i="1" s="1"/>
  <c r="Z930" i="1"/>
  <c r="AB930" i="1"/>
  <c r="AC930" i="1"/>
  <c r="AF930" i="1"/>
  <c r="AG930" i="1"/>
  <c r="AH930" i="1"/>
  <c r="AJ930" i="1"/>
  <c r="AK930" i="1"/>
  <c r="AO930" i="1"/>
  <c r="J930" i="1" s="1"/>
  <c r="AP930" i="1"/>
  <c r="K930" i="1" s="1"/>
  <c r="AX930" i="1"/>
  <c r="BD930" i="1"/>
  <c r="BF930" i="1"/>
  <c r="BI930" i="1"/>
  <c r="AE930" i="1" s="1"/>
  <c r="BJ930" i="1"/>
  <c r="L931" i="1"/>
  <c r="Z931" i="1"/>
  <c r="AB931" i="1"/>
  <c r="AC931" i="1"/>
  <c r="AF931" i="1"/>
  <c r="AG931" i="1"/>
  <c r="AH931" i="1"/>
  <c r="AJ931" i="1"/>
  <c r="AK931" i="1"/>
  <c r="AL931" i="1"/>
  <c r="AO931" i="1"/>
  <c r="J931" i="1" s="1"/>
  <c r="AP931" i="1"/>
  <c r="K931" i="1" s="1"/>
  <c r="AX931" i="1"/>
  <c r="BD931" i="1"/>
  <c r="BF931" i="1"/>
  <c r="BI931" i="1"/>
  <c r="AE931" i="1" s="1"/>
  <c r="BJ931" i="1"/>
  <c r="L932" i="1"/>
  <c r="Z932" i="1"/>
  <c r="AB932" i="1"/>
  <c r="AC932" i="1"/>
  <c r="AF932" i="1"/>
  <c r="AG932" i="1"/>
  <c r="AH932" i="1"/>
  <c r="AJ932" i="1"/>
  <c r="AK932" i="1"/>
  <c r="AL932" i="1"/>
  <c r="AO932" i="1"/>
  <c r="AP932" i="1"/>
  <c r="K932" i="1" s="1"/>
  <c r="BD932" i="1"/>
  <c r="BF932" i="1"/>
  <c r="BI932" i="1"/>
  <c r="AE932" i="1" s="1"/>
  <c r="BJ932" i="1"/>
  <c r="L933" i="1"/>
  <c r="AL933" i="1" s="1"/>
  <c r="Z933" i="1"/>
  <c r="AB933" i="1"/>
  <c r="AC933" i="1"/>
  <c r="AF933" i="1"/>
  <c r="AG933" i="1"/>
  <c r="AH933" i="1"/>
  <c r="AJ933" i="1"/>
  <c r="AK933" i="1"/>
  <c r="AO933" i="1"/>
  <c r="J933" i="1" s="1"/>
  <c r="AP933" i="1"/>
  <c r="K933" i="1" s="1"/>
  <c r="BD933" i="1"/>
  <c r="BF933" i="1"/>
  <c r="BH933" i="1"/>
  <c r="AD933" i="1" s="1"/>
  <c r="BI933" i="1"/>
  <c r="AE933" i="1" s="1"/>
  <c r="BJ933" i="1"/>
  <c r="L934" i="1"/>
  <c r="Z934" i="1"/>
  <c r="AB934" i="1"/>
  <c r="AC934" i="1"/>
  <c r="AF934" i="1"/>
  <c r="AG934" i="1"/>
  <c r="AH934" i="1"/>
  <c r="AJ934" i="1"/>
  <c r="AK934" i="1"/>
  <c r="AL934" i="1"/>
  <c r="AO934" i="1"/>
  <c r="J934" i="1" s="1"/>
  <c r="AP934" i="1"/>
  <c r="BD934" i="1"/>
  <c r="BF934" i="1"/>
  <c r="BH934" i="1"/>
  <c r="AD934" i="1" s="1"/>
  <c r="BJ934" i="1"/>
  <c r="L935" i="1"/>
  <c r="Z935" i="1"/>
  <c r="AB935" i="1"/>
  <c r="AC935" i="1"/>
  <c r="AF935" i="1"/>
  <c r="AG935" i="1"/>
  <c r="AH935" i="1"/>
  <c r="AJ935" i="1"/>
  <c r="AK935" i="1"/>
  <c r="AL935" i="1"/>
  <c r="AO935" i="1"/>
  <c r="J935" i="1" s="1"/>
  <c r="AP935" i="1"/>
  <c r="K935" i="1" s="1"/>
  <c r="AW935" i="1"/>
  <c r="AX935" i="1"/>
  <c r="BD935" i="1"/>
  <c r="BF935" i="1"/>
  <c r="BH935" i="1"/>
  <c r="AD935" i="1" s="1"/>
  <c r="BJ935" i="1"/>
  <c r="J936" i="1"/>
  <c r="L936" i="1"/>
  <c r="Z936" i="1"/>
  <c r="AB936" i="1"/>
  <c r="AC936" i="1"/>
  <c r="AF936" i="1"/>
  <c r="AG936" i="1"/>
  <c r="AH936" i="1"/>
  <c r="AJ936" i="1"/>
  <c r="AK936" i="1"/>
  <c r="AL936" i="1"/>
  <c r="AO936" i="1"/>
  <c r="AP936" i="1"/>
  <c r="BD936" i="1"/>
  <c r="BF936" i="1"/>
  <c r="BJ936" i="1"/>
  <c r="L937" i="1"/>
  <c r="AL937" i="1" s="1"/>
  <c r="Z937" i="1"/>
  <c r="AB937" i="1"/>
  <c r="AC937" i="1"/>
  <c r="AF937" i="1"/>
  <c r="AG937" i="1"/>
  <c r="AH937" i="1"/>
  <c r="AJ937" i="1"/>
  <c r="AK937" i="1"/>
  <c r="AO937" i="1"/>
  <c r="J937" i="1" s="1"/>
  <c r="AP937" i="1"/>
  <c r="K937" i="1" s="1"/>
  <c r="BD937" i="1"/>
  <c r="BF937" i="1"/>
  <c r="BH937" i="1"/>
  <c r="AD937" i="1" s="1"/>
  <c r="BI937" i="1"/>
  <c r="AE937" i="1" s="1"/>
  <c r="BJ937" i="1"/>
  <c r="K938" i="1"/>
  <c r="L938" i="1"/>
  <c r="AL938" i="1" s="1"/>
  <c r="Z938" i="1"/>
  <c r="AB938" i="1"/>
  <c r="AC938" i="1"/>
  <c r="AF938" i="1"/>
  <c r="AG938" i="1"/>
  <c r="AH938" i="1"/>
  <c r="AJ938" i="1"/>
  <c r="AK938" i="1"/>
  <c r="AO938" i="1"/>
  <c r="J938" i="1" s="1"/>
  <c r="AP938" i="1"/>
  <c r="AX938" i="1"/>
  <c r="BD938" i="1"/>
  <c r="BF938" i="1"/>
  <c r="BI938" i="1"/>
  <c r="AE938" i="1" s="1"/>
  <c r="BJ938" i="1"/>
  <c r="L939" i="1"/>
  <c r="AL939" i="1" s="1"/>
  <c r="Z939" i="1"/>
  <c r="AB939" i="1"/>
  <c r="AC939" i="1"/>
  <c r="AF939" i="1"/>
  <c r="AG939" i="1"/>
  <c r="AH939" i="1"/>
  <c r="AJ939" i="1"/>
  <c r="AK939" i="1"/>
  <c r="AO939" i="1"/>
  <c r="J939" i="1" s="1"/>
  <c r="AP939" i="1"/>
  <c r="K939" i="1" s="1"/>
  <c r="AW939" i="1"/>
  <c r="AX939" i="1"/>
  <c r="BD939" i="1"/>
  <c r="BF939" i="1"/>
  <c r="BH939" i="1"/>
  <c r="AD939" i="1" s="1"/>
  <c r="BI939" i="1"/>
  <c r="AE939" i="1" s="1"/>
  <c r="BJ939" i="1"/>
  <c r="J940" i="1"/>
  <c r="L940" i="1"/>
  <c r="Z940" i="1"/>
  <c r="AB940" i="1"/>
  <c r="AC940" i="1"/>
  <c r="AF940" i="1"/>
  <c r="AG940" i="1"/>
  <c r="AH940" i="1"/>
  <c r="AJ940" i="1"/>
  <c r="AK940" i="1"/>
  <c r="AL940" i="1"/>
  <c r="AO940" i="1"/>
  <c r="AP940" i="1"/>
  <c r="K940" i="1" s="1"/>
  <c r="AW940" i="1"/>
  <c r="BD940" i="1"/>
  <c r="BF940" i="1"/>
  <c r="BH940" i="1"/>
  <c r="AD940" i="1" s="1"/>
  <c r="BI940" i="1"/>
  <c r="AE940" i="1" s="1"/>
  <c r="BJ940" i="1"/>
  <c r="L941" i="1"/>
  <c r="AL941" i="1" s="1"/>
  <c r="Z941" i="1"/>
  <c r="AB941" i="1"/>
  <c r="AC941" i="1"/>
  <c r="AF941" i="1"/>
  <c r="AG941" i="1"/>
  <c r="AH941" i="1"/>
  <c r="AJ941" i="1"/>
  <c r="AK941" i="1"/>
  <c r="AO941" i="1"/>
  <c r="J941" i="1" s="1"/>
  <c r="AP941" i="1"/>
  <c r="K941" i="1" s="1"/>
  <c r="BD941" i="1"/>
  <c r="BF941" i="1"/>
  <c r="BI941" i="1"/>
  <c r="AE941" i="1" s="1"/>
  <c r="BJ941" i="1"/>
  <c r="L942" i="1"/>
  <c r="Z942" i="1"/>
  <c r="AB942" i="1"/>
  <c r="AC942" i="1"/>
  <c r="AF942" i="1"/>
  <c r="AG942" i="1"/>
  <c r="AH942" i="1"/>
  <c r="AJ942" i="1"/>
  <c r="AK942" i="1"/>
  <c r="AL942" i="1"/>
  <c r="AO942" i="1"/>
  <c r="AP942" i="1"/>
  <c r="K942" i="1" s="1"/>
  <c r="AX942" i="1"/>
  <c r="BD942" i="1"/>
  <c r="BF942" i="1"/>
  <c r="BI942" i="1"/>
  <c r="AE942" i="1" s="1"/>
  <c r="BJ942" i="1"/>
  <c r="L943" i="1"/>
  <c r="Z943" i="1"/>
  <c r="AB943" i="1"/>
  <c r="AC943" i="1"/>
  <c r="AF943" i="1"/>
  <c r="AG943" i="1"/>
  <c r="AH943" i="1"/>
  <c r="AJ943" i="1"/>
  <c r="AK943" i="1"/>
  <c r="AL943" i="1"/>
  <c r="AO943" i="1"/>
  <c r="J943" i="1" s="1"/>
  <c r="AP943" i="1"/>
  <c r="BI943" i="1" s="1"/>
  <c r="AE943" i="1" s="1"/>
  <c r="AX943" i="1"/>
  <c r="BD943" i="1"/>
  <c r="BF943" i="1"/>
  <c r="BJ943" i="1"/>
  <c r="L944" i="1"/>
  <c r="AL944" i="1" s="1"/>
  <c r="Z944" i="1"/>
  <c r="AB944" i="1"/>
  <c r="AC944" i="1"/>
  <c r="AF944" i="1"/>
  <c r="AG944" i="1"/>
  <c r="AH944" i="1"/>
  <c r="AJ944" i="1"/>
  <c r="AK944" i="1"/>
  <c r="AO944" i="1"/>
  <c r="J944" i="1" s="1"/>
  <c r="AP944" i="1"/>
  <c r="K944" i="1" s="1"/>
  <c r="AW944" i="1"/>
  <c r="BD944" i="1"/>
  <c r="BF944" i="1"/>
  <c r="BH944" i="1"/>
  <c r="AD944" i="1" s="1"/>
  <c r="BJ944" i="1"/>
  <c r="L945" i="1"/>
  <c r="AL945" i="1" s="1"/>
  <c r="Z945" i="1"/>
  <c r="AB945" i="1"/>
  <c r="AC945" i="1"/>
  <c r="AF945" i="1"/>
  <c r="AG945" i="1"/>
  <c r="AH945" i="1"/>
  <c r="AJ945" i="1"/>
  <c r="AK945" i="1"/>
  <c r="AO945" i="1"/>
  <c r="AP945" i="1"/>
  <c r="K945" i="1" s="1"/>
  <c r="BD945" i="1"/>
  <c r="BF945" i="1"/>
  <c r="BI945" i="1"/>
  <c r="AE945" i="1" s="1"/>
  <c r="BJ945" i="1"/>
  <c r="L946" i="1"/>
  <c r="Z946" i="1"/>
  <c r="AB946" i="1"/>
  <c r="AC946" i="1"/>
  <c r="AF946" i="1"/>
  <c r="AG946" i="1"/>
  <c r="AH946" i="1"/>
  <c r="AJ946" i="1"/>
  <c r="AK946" i="1"/>
  <c r="AL946" i="1"/>
  <c r="AO946" i="1"/>
  <c r="J946" i="1" s="1"/>
  <c r="AP946" i="1"/>
  <c r="K946" i="1" s="1"/>
  <c r="AX946" i="1"/>
  <c r="BD946" i="1"/>
  <c r="BF946" i="1"/>
  <c r="BH946" i="1"/>
  <c r="AD946" i="1" s="1"/>
  <c r="BI946" i="1"/>
  <c r="AE946" i="1" s="1"/>
  <c r="BJ946" i="1"/>
  <c r="L947" i="1"/>
  <c r="Z947" i="1"/>
  <c r="AB947" i="1"/>
  <c r="AC947" i="1"/>
  <c r="AF947" i="1"/>
  <c r="AG947" i="1"/>
  <c r="AH947" i="1"/>
  <c r="AJ947" i="1"/>
  <c r="AK947" i="1"/>
  <c r="AL947" i="1"/>
  <c r="AO947" i="1"/>
  <c r="AW947" i="1" s="1"/>
  <c r="AP947" i="1"/>
  <c r="BI947" i="1" s="1"/>
  <c r="AE947" i="1" s="1"/>
  <c r="BD947" i="1"/>
  <c r="BF947" i="1"/>
  <c r="BH947" i="1"/>
  <c r="AD947" i="1" s="1"/>
  <c r="BJ947" i="1"/>
  <c r="J948" i="1"/>
  <c r="L948" i="1"/>
  <c r="AL948" i="1" s="1"/>
  <c r="Z948" i="1"/>
  <c r="AB948" i="1"/>
  <c r="AC948" i="1"/>
  <c r="AF948" i="1"/>
  <c r="AG948" i="1"/>
  <c r="AH948" i="1"/>
  <c r="AJ948" i="1"/>
  <c r="AK948" i="1"/>
  <c r="AO948" i="1"/>
  <c r="AP948" i="1"/>
  <c r="K948" i="1" s="1"/>
  <c r="AW948" i="1"/>
  <c r="BD948" i="1"/>
  <c r="BF948" i="1"/>
  <c r="BH948" i="1"/>
  <c r="AD948" i="1" s="1"/>
  <c r="BI948" i="1"/>
  <c r="AE948" i="1" s="1"/>
  <c r="BJ948" i="1"/>
  <c r="L949" i="1"/>
  <c r="AL949" i="1" s="1"/>
  <c r="Z949" i="1"/>
  <c r="AB949" i="1"/>
  <c r="AC949" i="1"/>
  <c r="AF949" i="1"/>
  <c r="AG949" i="1"/>
  <c r="AH949" i="1"/>
  <c r="AJ949" i="1"/>
  <c r="AK949" i="1"/>
  <c r="AO949" i="1"/>
  <c r="J949" i="1" s="1"/>
  <c r="AP949" i="1"/>
  <c r="K949" i="1" s="1"/>
  <c r="BD949" i="1"/>
  <c r="BF949" i="1"/>
  <c r="BH949" i="1"/>
  <c r="AD949" i="1" s="1"/>
  <c r="BJ949" i="1"/>
  <c r="L950" i="1"/>
  <c r="Z950" i="1"/>
  <c r="AB950" i="1"/>
  <c r="AC950" i="1"/>
  <c r="AF950" i="1"/>
  <c r="AG950" i="1"/>
  <c r="AH950" i="1"/>
  <c r="AJ950" i="1"/>
  <c r="AK950" i="1"/>
  <c r="AL950" i="1"/>
  <c r="AO950" i="1"/>
  <c r="J950" i="1" s="1"/>
  <c r="AP950" i="1"/>
  <c r="K950" i="1" s="1"/>
  <c r="AX950" i="1"/>
  <c r="BD950" i="1"/>
  <c r="BF950" i="1"/>
  <c r="BH950" i="1"/>
  <c r="AD950" i="1" s="1"/>
  <c r="BI950" i="1"/>
  <c r="AE950" i="1" s="1"/>
  <c r="BJ950" i="1"/>
  <c r="L951" i="1"/>
  <c r="AL951" i="1" s="1"/>
  <c r="Z951" i="1"/>
  <c r="AB951" i="1"/>
  <c r="AC951" i="1"/>
  <c r="AF951" i="1"/>
  <c r="AG951" i="1"/>
  <c r="AH951" i="1"/>
  <c r="AJ951" i="1"/>
  <c r="AK951" i="1"/>
  <c r="AO951" i="1"/>
  <c r="J951" i="1" s="1"/>
  <c r="AP951" i="1"/>
  <c r="K951" i="1" s="1"/>
  <c r="AW951" i="1"/>
  <c r="BD951" i="1"/>
  <c r="BF951" i="1"/>
  <c r="BH951" i="1"/>
  <c r="AD951" i="1" s="1"/>
  <c r="BJ951" i="1"/>
  <c r="J952" i="1"/>
  <c r="L952" i="1"/>
  <c r="Z952" i="1"/>
  <c r="AB952" i="1"/>
  <c r="AC952" i="1"/>
  <c r="AF952" i="1"/>
  <c r="AG952" i="1"/>
  <c r="AH952" i="1"/>
  <c r="AJ952" i="1"/>
  <c r="AK952" i="1"/>
  <c r="AL952" i="1"/>
  <c r="AO952" i="1"/>
  <c r="AW952" i="1" s="1"/>
  <c r="AP952" i="1"/>
  <c r="K952" i="1" s="1"/>
  <c r="BD952" i="1"/>
  <c r="BF952" i="1"/>
  <c r="BH952" i="1"/>
  <c r="AD952" i="1" s="1"/>
  <c r="BI952" i="1"/>
  <c r="AE952" i="1" s="1"/>
  <c r="BJ952" i="1"/>
  <c r="L953" i="1"/>
  <c r="AL953" i="1" s="1"/>
  <c r="Z953" i="1"/>
  <c r="AB953" i="1"/>
  <c r="AC953" i="1"/>
  <c r="AF953" i="1"/>
  <c r="AG953" i="1"/>
  <c r="AH953" i="1"/>
  <c r="AJ953" i="1"/>
  <c r="AK953" i="1"/>
  <c r="AO953" i="1"/>
  <c r="AP953" i="1"/>
  <c r="BD953" i="1"/>
  <c r="BF953" i="1"/>
  <c r="BJ953" i="1"/>
  <c r="L954" i="1"/>
  <c r="AL954" i="1" s="1"/>
  <c r="Z954" i="1"/>
  <c r="AB954" i="1"/>
  <c r="AC954" i="1"/>
  <c r="AF954" i="1"/>
  <c r="AG954" i="1"/>
  <c r="AH954" i="1"/>
  <c r="AJ954" i="1"/>
  <c r="AK954" i="1"/>
  <c r="AO954" i="1"/>
  <c r="J954" i="1" s="1"/>
  <c r="AP954" i="1"/>
  <c r="K954" i="1" s="1"/>
  <c r="AX954" i="1"/>
  <c r="BD954" i="1"/>
  <c r="BF954" i="1"/>
  <c r="BI954" i="1"/>
  <c r="AE954" i="1" s="1"/>
  <c r="BJ954" i="1"/>
  <c r="L955" i="1"/>
  <c r="Z955" i="1"/>
  <c r="AB955" i="1"/>
  <c r="AC955" i="1"/>
  <c r="AF955" i="1"/>
  <c r="AG955" i="1"/>
  <c r="AH955" i="1"/>
  <c r="AJ955" i="1"/>
  <c r="AK955" i="1"/>
  <c r="AL955" i="1"/>
  <c r="AO955" i="1"/>
  <c r="J955" i="1" s="1"/>
  <c r="AP955" i="1"/>
  <c r="K955" i="1" s="1"/>
  <c r="AX955" i="1"/>
  <c r="BD955" i="1"/>
  <c r="BF955" i="1"/>
  <c r="BH955" i="1"/>
  <c r="AD955" i="1" s="1"/>
  <c r="BI955" i="1"/>
  <c r="AE955" i="1" s="1"/>
  <c r="BJ955" i="1"/>
  <c r="L956" i="1"/>
  <c r="AL956" i="1" s="1"/>
  <c r="Z956" i="1"/>
  <c r="AB956" i="1"/>
  <c r="AC956" i="1"/>
  <c r="AF956" i="1"/>
  <c r="AG956" i="1"/>
  <c r="AH956" i="1"/>
  <c r="AJ956" i="1"/>
  <c r="AK956" i="1"/>
  <c r="AO956" i="1"/>
  <c r="BH956" i="1" s="1"/>
  <c r="AD956" i="1" s="1"/>
  <c r="AP956" i="1"/>
  <c r="K956" i="1" s="1"/>
  <c r="AW956" i="1"/>
  <c r="BD956" i="1"/>
  <c r="BF956" i="1"/>
  <c r="BI956" i="1"/>
  <c r="AE956" i="1" s="1"/>
  <c r="BJ956" i="1"/>
  <c r="L957" i="1"/>
  <c r="AL957" i="1" s="1"/>
  <c r="Z957" i="1"/>
  <c r="AB957" i="1"/>
  <c r="AC957" i="1"/>
  <c r="AF957" i="1"/>
  <c r="AG957" i="1"/>
  <c r="AH957" i="1"/>
  <c r="AJ957" i="1"/>
  <c r="AK957" i="1"/>
  <c r="AO957" i="1"/>
  <c r="J957" i="1" s="1"/>
  <c r="AP957" i="1"/>
  <c r="K957" i="1" s="1"/>
  <c r="BD957" i="1"/>
  <c r="BF957" i="1"/>
  <c r="BH957" i="1"/>
  <c r="AD957" i="1" s="1"/>
  <c r="BI957" i="1"/>
  <c r="AE957" i="1" s="1"/>
  <c r="BJ957" i="1"/>
  <c r="L958" i="1"/>
  <c r="Z958" i="1"/>
  <c r="AB958" i="1"/>
  <c r="AC958" i="1"/>
  <c r="AF958" i="1"/>
  <c r="AG958" i="1"/>
  <c r="AH958" i="1"/>
  <c r="AJ958" i="1"/>
  <c r="AK958" i="1"/>
  <c r="AL958" i="1"/>
  <c r="AO958" i="1"/>
  <c r="J958" i="1" s="1"/>
  <c r="AP958" i="1"/>
  <c r="BI958" i="1" s="1"/>
  <c r="AE958" i="1" s="1"/>
  <c r="BD958" i="1"/>
  <c r="BF958" i="1"/>
  <c r="BJ958" i="1"/>
  <c r="L959" i="1"/>
  <c r="AL959" i="1" s="1"/>
  <c r="Z959" i="1"/>
  <c r="AB959" i="1"/>
  <c r="AC959" i="1"/>
  <c r="AF959" i="1"/>
  <c r="AG959" i="1"/>
  <c r="AH959" i="1"/>
  <c r="AJ959" i="1"/>
  <c r="AK959" i="1"/>
  <c r="AO959" i="1"/>
  <c r="J959" i="1" s="1"/>
  <c r="AP959" i="1"/>
  <c r="K959" i="1" s="1"/>
  <c r="AW959" i="1"/>
  <c r="AX959" i="1"/>
  <c r="BD959" i="1"/>
  <c r="BF959" i="1"/>
  <c r="BI959" i="1"/>
  <c r="AE959" i="1" s="1"/>
  <c r="BJ959" i="1"/>
  <c r="L960" i="1"/>
  <c r="Z960" i="1"/>
  <c r="AB960" i="1"/>
  <c r="AC960" i="1"/>
  <c r="AF960" i="1"/>
  <c r="AG960" i="1"/>
  <c r="AH960" i="1"/>
  <c r="AJ960" i="1"/>
  <c r="AK960" i="1"/>
  <c r="AL960" i="1"/>
  <c r="AO960" i="1"/>
  <c r="AP960" i="1"/>
  <c r="K960" i="1" s="1"/>
  <c r="BD960" i="1"/>
  <c r="BF960" i="1"/>
  <c r="BI960" i="1"/>
  <c r="AE960" i="1" s="1"/>
  <c r="BJ960" i="1"/>
  <c r="L961" i="1"/>
  <c r="AL961" i="1" s="1"/>
  <c r="Z961" i="1"/>
  <c r="AB961" i="1"/>
  <c r="AC961" i="1"/>
  <c r="AF961" i="1"/>
  <c r="AG961" i="1"/>
  <c r="AH961" i="1"/>
  <c r="AJ961" i="1"/>
  <c r="AK961" i="1"/>
  <c r="AO961" i="1"/>
  <c r="J961" i="1" s="1"/>
  <c r="AP961" i="1"/>
  <c r="K961" i="1" s="1"/>
  <c r="BD961" i="1"/>
  <c r="BF961" i="1"/>
  <c r="BH961" i="1"/>
  <c r="AD961" i="1" s="1"/>
  <c r="BJ961" i="1"/>
  <c r="K962" i="1"/>
  <c r="L962" i="1"/>
  <c r="AL962" i="1" s="1"/>
  <c r="Z962" i="1"/>
  <c r="AB962" i="1"/>
  <c r="AC962" i="1"/>
  <c r="AF962" i="1"/>
  <c r="AG962" i="1"/>
  <c r="AH962" i="1"/>
  <c r="AJ962" i="1"/>
  <c r="AK962" i="1"/>
  <c r="AO962" i="1"/>
  <c r="AP962" i="1"/>
  <c r="BD962" i="1"/>
  <c r="BF962" i="1"/>
  <c r="BJ962" i="1"/>
  <c r="L963" i="1"/>
  <c r="Z963" i="1"/>
  <c r="AB963" i="1"/>
  <c r="AC963" i="1"/>
  <c r="AF963" i="1"/>
  <c r="AG963" i="1"/>
  <c r="AH963" i="1"/>
  <c r="AJ963" i="1"/>
  <c r="AK963" i="1"/>
  <c r="AL963" i="1"/>
  <c r="AO963" i="1"/>
  <c r="BH963" i="1" s="1"/>
  <c r="AD963" i="1" s="1"/>
  <c r="AP963" i="1"/>
  <c r="BI963" i="1" s="1"/>
  <c r="AE963" i="1" s="1"/>
  <c r="AX963" i="1"/>
  <c r="BD963" i="1"/>
  <c r="BF963" i="1"/>
  <c r="BJ963" i="1"/>
  <c r="J964" i="1"/>
  <c r="L964" i="1"/>
  <c r="AL964" i="1" s="1"/>
  <c r="Z964" i="1"/>
  <c r="AB964" i="1"/>
  <c r="AC964" i="1"/>
  <c r="AF964" i="1"/>
  <c r="AG964" i="1"/>
  <c r="AH964" i="1"/>
  <c r="AJ964" i="1"/>
  <c r="AK964" i="1"/>
  <c r="AO964" i="1"/>
  <c r="AP964" i="1"/>
  <c r="K964" i="1" s="1"/>
  <c r="AW964" i="1"/>
  <c r="BD964" i="1"/>
  <c r="BF964" i="1"/>
  <c r="BH964" i="1"/>
  <c r="AD964" i="1" s="1"/>
  <c r="BJ964" i="1"/>
  <c r="L965" i="1"/>
  <c r="AL965" i="1" s="1"/>
  <c r="Z965" i="1"/>
  <c r="AB965" i="1"/>
  <c r="AC965" i="1"/>
  <c r="AF965" i="1"/>
  <c r="AG965" i="1"/>
  <c r="AH965" i="1"/>
  <c r="AJ965" i="1"/>
  <c r="AK965" i="1"/>
  <c r="AO965" i="1"/>
  <c r="J965" i="1" s="1"/>
  <c r="AP965" i="1"/>
  <c r="K965" i="1" s="1"/>
  <c r="AX965" i="1"/>
  <c r="BD965" i="1"/>
  <c r="BF965" i="1"/>
  <c r="BI965" i="1"/>
  <c r="AE965" i="1" s="1"/>
  <c r="BJ965" i="1"/>
  <c r="L966" i="1"/>
  <c r="AL966" i="1" s="1"/>
  <c r="Z966" i="1"/>
  <c r="AB966" i="1"/>
  <c r="AC966" i="1"/>
  <c r="AF966" i="1"/>
  <c r="AG966" i="1"/>
  <c r="AH966" i="1"/>
  <c r="AJ966" i="1"/>
  <c r="AK966" i="1"/>
  <c r="AO966" i="1"/>
  <c r="J966" i="1" s="1"/>
  <c r="AP966" i="1"/>
  <c r="K966" i="1" s="1"/>
  <c r="AW966" i="1"/>
  <c r="AX966" i="1"/>
  <c r="BD966" i="1"/>
  <c r="BF966" i="1"/>
  <c r="BI966" i="1"/>
  <c r="AE966" i="1" s="1"/>
  <c r="BJ966" i="1"/>
  <c r="L967" i="1"/>
  <c r="Z967" i="1"/>
  <c r="AB967" i="1"/>
  <c r="AC967" i="1"/>
  <c r="AF967" i="1"/>
  <c r="AG967" i="1"/>
  <c r="AH967" i="1"/>
  <c r="AJ967" i="1"/>
  <c r="AK967" i="1"/>
  <c r="AL967" i="1"/>
  <c r="AO967" i="1"/>
  <c r="J967" i="1" s="1"/>
  <c r="AP967" i="1"/>
  <c r="AX967" i="1" s="1"/>
  <c r="BD967" i="1"/>
  <c r="BF967" i="1"/>
  <c r="BH967" i="1"/>
  <c r="AD967" i="1" s="1"/>
  <c r="BI967" i="1"/>
  <c r="AE967" i="1" s="1"/>
  <c r="BJ967" i="1"/>
  <c r="J968" i="1"/>
  <c r="L968" i="1"/>
  <c r="Z968" i="1"/>
  <c r="AB968" i="1"/>
  <c r="AC968" i="1"/>
  <c r="AF968" i="1"/>
  <c r="AG968" i="1"/>
  <c r="AH968" i="1"/>
  <c r="AJ968" i="1"/>
  <c r="AK968" i="1"/>
  <c r="AL968" i="1"/>
  <c r="AO968" i="1"/>
  <c r="BH968" i="1" s="1"/>
  <c r="AD968" i="1" s="1"/>
  <c r="AP968" i="1"/>
  <c r="K968" i="1" s="1"/>
  <c r="BD968" i="1"/>
  <c r="BF968" i="1"/>
  <c r="BJ968" i="1"/>
  <c r="L969" i="1"/>
  <c r="AL969" i="1" s="1"/>
  <c r="Z969" i="1"/>
  <c r="AB969" i="1"/>
  <c r="AC969" i="1"/>
  <c r="AF969" i="1"/>
  <c r="AG969" i="1"/>
  <c r="AH969" i="1"/>
  <c r="AJ969" i="1"/>
  <c r="AK969" i="1"/>
  <c r="AO969" i="1"/>
  <c r="J969" i="1" s="1"/>
  <c r="AP969" i="1"/>
  <c r="K969" i="1" s="1"/>
  <c r="BD969" i="1"/>
  <c r="BF969" i="1"/>
  <c r="BH969" i="1"/>
  <c r="AD969" i="1" s="1"/>
  <c r="BI969" i="1"/>
  <c r="AE969" i="1" s="1"/>
  <c r="BJ969" i="1"/>
  <c r="L970" i="1"/>
  <c r="Z970" i="1"/>
  <c r="AB970" i="1"/>
  <c r="AC970" i="1"/>
  <c r="AF970" i="1"/>
  <c r="AG970" i="1"/>
  <c r="AH970" i="1"/>
  <c r="AJ970" i="1"/>
  <c r="AK970" i="1"/>
  <c r="AL970" i="1"/>
  <c r="AO970" i="1"/>
  <c r="J970" i="1" s="1"/>
  <c r="AP970" i="1"/>
  <c r="BI970" i="1" s="1"/>
  <c r="AE970" i="1" s="1"/>
  <c r="AX970" i="1"/>
  <c r="BD970" i="1"/>
  <c r="BF970" i="1"/>
  <c r="BJ970" i="1"/>
  <c r="L971" i="1"/>
  <c r="AL971" i="1" s="1"/>
  <c r="Z971" i="1"/>
  <c r="AB971" i="1"/>
  <c r="AC971" i="1"/>
  <c r="AF971" i="1"/>
  <c r="AG971" i="1"/>
  <c r="AH971" i="1"/>
  <c r="AJ971" i="1"/>
  <c r="AK971" i="1"/>
  <c r="AO971" i="1"/>
  <c r="J971" i="1" s="1"/>
  <c r="AP971" i="1"/>
  <c r="K971" i="1" s="1"/>
  <c r="AW971" i="1"/>
  <c r="BD971" i="1"/>
  <c r="BF971" i="1"/>
  <c r="BH971" i="1"/>
  <c r="AD971" i="1" s="1"/>
  <c r="BI971" i="1"/>
  <c r="AE971" i="1" s="1"/>
  <c r="BJ971" i="1"/>
  <c r="L972" i="1"/>
  <c r="Z972" i="1"/>
  <c r="AB972" i="1"/>
  <c r="AC972" i="1"/>
  <c r="AF972" i="1"/>
  <c r="AG972" i="1"/>
  <c r="AH972" i="1"/>
  <c r="AJ972" i="1"/>
  <c r="AK972" i="1"/>
  <c r="AL972" i="1"/>
  <c r="AO972" i="1"/>
  <c r="J972" i="1" s="1"/>
  <c r="AP972" i="1"/>
  <c r="K972" i="1" s="1"/>
  <c r="BD972" i="1"/>
  <c r="BF972" i="1"/>
  <c r="BH972" i="1"/>
  <c r="AD972" i="1" s="1"/>
  <c r="BI972" i="1"/>
  <c r="AE972" i="1" s="1"/>
  <c r="BJ972" i="1"/>
  <c r="L973" i="1"/>
  <c r="AL973" i="1" s="1"/>
  <c r="AB973" i="1"/>
  <c r="AC973" i="1"/>
  <c r="AD973" i="1"/>
  <c r="AE973" i="1"/>
  <c r="AF973" i="1"/>
  <c r="AG973" i="1"/>
  <c r="AH973" i="1"/>
  <c r="AJ973" i="1"/>
  <c r="AK973" i="1"/>
  <c r="AO973" i="1"/>
  <c r="J973" i="1" s="1"/>
  <c r="AP973" i="1"/>
  <c r="K973" i="1" s="1"/>
  <c r="BD973" i="1"/>
  <c r="BF973" i="1"/>
  <c r="BH973" i="1"/>
  <c r="BJ973" i="1"/>
  <c r="Z973" i="1" s="1"/>
  <c r="L975" i="1"/>
  <c r="Z975" i="1"/>
  <c r="AB975" i="1"/>
  <c r="AC975" i="1"/>
  <c r="AF975" i="1"/>
  <c r="AG975" i="1"/>
  <c r="AH975" i="1"/>
  <c r="AJ975" i="1"/>
  <c r="AK975" i="1"/>
  <c r="AL975" i="1"/>
  <c r="AO975" i="1"/>
  <c r="J975" i="1" s="1"/>
  <c r="AP975" i="1"/>
  <c r="K975" i="1" s="1"/>
  <c r="AW975" i="1"/>
  <c r="BD975" i="1"/>
  <c r="BF975" i="1"/>
  <c r="BH975" i="1"/>
  <c r="AD975" i="1" s="1"/>
  <c r="BI975" i="1"/>
  <c r="AE975" i="1" s="1"/>
  <c r="BJ975" i="1"/>
  <c r="L976" i="1"/>
  <c r="AL976" i="1" s="1"/>
  <c r="Z976" i="1"/>
  <c r="AB976" i="1"/>
  <c r="AC976" i="1"/>
  <c r="AF976" i="1"/>
  <c r="AG976" i="1"/>
  <c r="AH976" i="1"/>
  <c r="AJ976" i="1"/>
  <c r="AK976" i="1"/>
  <c r="AO976" i="1"/>
  <c r="J976" i="1" s="1"/>
  <c r="AP976" i="1"/>
  <c r="K976" i="1" s="1"/>
  <c r="BD976" i="1"/>
  <c r="BF976" i="1"/>
  <c r="BH976" i="1"/>
  <c r="AD976" i="1" s="1"/>
  <c r="BI976" i="1"/>
  <c r="AE976" i="1" s="1"/>
  <c r="BJ976" i="1"/>
  <c r="L977" i="1"/>
  <c r="Z977" i="1"/>
  <c r="AB977" i="1"/>
  <c r="AC977" i="1"/>
  <c r="AF977" i="1"/>
  <c r="AG977" i="1"/>
  <c r="AH977" i="1"/>
  <c r="AJ977" i="1"/>
  <c r="AK977" i="1"/>
  <c r="AL977" i="1"/>
  <c r="AO977" i="1"/>
  <c r="J977" i="1" s="1"/>
  <c r="AP977" i="1"/>
  <c r="K977" i="1" s="1"/>
  <c r="BD977" i="1"/>
  <c r="BF977" i="1"/>
  <c r="BH977" i="1"/>
  <c r="AD977" i="1" s="1"/>
  <c r="BI977" i="1"/>
  <c r="AE977" i="1" s="1"/>
  <c r="BJ977" i="1"/>
  <c r="L978" i="1"/>
  <c r="AL978" i="1" s="1"/>
  <c r="Z978" i="1"/>
  <c r="AB978" i="1"/>
  <c r="AC978" i="1"/>
  <c r="AF978" i="1"/>
  <c r="AG978" i="1"/>
  <c r="AH978" i="1"/>
  <c r="AJ978" i="1"/>
  <c r="AK978" i="1"/>
  <c r="AO978" i="1"/>
  <c r="BH978" i="1" s="1"/>
  <c r="AD978" i="1" s="1"/>
  <c r="AP978" i="1"/>
  <c r="K978" i="1" s="1"/>
  <c r="AW978" i="1"/>
  <c r="BC978" i="1" s="1"/>
  <c r="AX978" i="1"/>
  <c r="BD978" i="1"/>
  <c r="BF978" i="1"/>
  <c r="BI978" i="1"/>
  <c r="AE978" i="1" s="1"/>
  <c r="BJ978" i="1"/>
  <c r="J979" i="1"/>
  <c r="L979" i="1"/>
  <c r="AL979" i="1" s="1"/>
  <c r="Z979" i="1"/>
  <c r="AB979" i="1"/>
  <c r="AC979" i="1"/>
  <c r="AF979" i="1"/>
  <c r="AG979" i="1"/>
  <c r="AH979" i="1"/>
  <c r="AJ979" i="1"/>
  <c r="AK979" i="1"/>
  <c r="AO979" i="1"/>
  <c r="AW979" i="1" s="1"/>
  <c r="AP979" i="1"/>
  <c r="K979" i="1" s="1"/>
  <c r="BD979" i="1"/>
  <c r="BF979" i="1"/>
  <c r="BH979" i="1"/>
  <c r="AD979" i="1" s="1"/>
  <c r="BJ979" i="1"/>
  <c r="L980" i="1"/>
  <c r="AL980" i="1" s="1"/>
  <c r="Z980" i="1"/>
  <c r="AB980" i="1"/>
  <c r="AC980" i="1"/>
  <c r="AF980" i="1"/>
  <c r="AG980" i="1"/>
  <c r="AH980" i="1"/>
  <c r="AJ980" i="1"/>
  <c r="AK980" i="1"/>
  <c r="AO980" i="1"/>
  <c r="J980" i="1" s="1"/>
  <c r="AP980" i="1"/>
  <c r="K980" i="1" s="1"/>
  <c r="BD980" i="1"/>
  <c r="BF980" i="1"/>
  <c r="BI980" i="1"/>
  <c r="AE980" i="1" s="1"/>
  <c r="BJ980" i="1"/>
  <c r="L981" i="1"/>
  <c r="AL981" i="1" s="1"/>
  <c r="Z981" i="1"/>
  <c r="AB981" i="1"/>
  <c r="AC981" i="1"/>
  <c r="AF981" i="1"/>
  <c r="AG981" i="1"/>
  <c r="AH981" i="1"/>
  <c r="AJ981" i="1"/>
  <c r="AK981" i="1"/>
  <c r="AO981" i="1"/>
  <c r="J981" i="1" s="1"/>
  <c r="AP981" i="1"/>
  <c r="K981" i="1" s="1"/>
  <c r="AX981" i="1"/>
  <c r="BD981" i="1"/>
  <c r="BF981" i="1"/>
  <c r="BH981" i="1"/>
  <c r="AD981" i="1" s="1"/>
  <c r="BI981" i="1"/>
  <c r="AE981" i="1" s="1"/>
  <c r="BJ981" i="1"/>
  <c r="J982" i="1"/>
  <c r="K982" i="1"/>
  <c r="L982" i="1"/>
  <c r="AL982" i="1" s="1"/>
  <c r="Z982" i="1"/>
  <c r="AB982" i="1"/>
  <c r="AC982" i="1"/>
  <c r="AF982" i="1"/>
  <c r="AG982" i="1"/>
  <c r="AH982" i="1"/>
  <c r="AJ982" i="1"/>
  <c r="AK982" i="1"/>
  <c r="AO982" i="1"/>
  <c r="AP982" i="1"/>
  <c r="BD982" i="1"/>
  <c r="BF982" i="1"/>
  <c r="BJ982" i="1"/>
  <c r="L983" i="1"/>
  <c r="AL983" i="1" s="1"/>
  <c r="Z983" i="1"/>
  <c r="AB983" i="1"/>
  <c r="AC983" i="1"/>
  <c r="AF983" i="1"/>
  <c r="AG983" i="1"/>
  <c r="AH983" i="1"/>
  <c r="AJ983" i="1"/>
  <c r="AK983" i="1"/>
  <c r="AO983" i="1"/>
  <c r="J983" i="1" s="1"/>
  <c r="AP983" i="1"/>
  <c r="K983" i="1" s="1"/>
  <c r="BD983" i="1"/>
  <c r="BF983" i="1"/>
  <c r="BH983" i="1"/>
  <c r="AD983" i="1" s="1"/>
  <c r="BJ983" i="1"/>
  <c r="L984" i="1"/>
  <c r="AL984" i="1" s="1"/>
  <c r="Z984" i="1"/>
  <c r="AB984" i="1"/>
  <c r="AC984" i="1"/>
  <c r="AF984" i="1"/>
  <c r="AG984" i="1"/>
  <c r="AH984" i="1"/>
  <c r="AJ984" i="1"/>
  <c r="AK984" i="1"/>
  <c r="AO984" i="1"/>
  <c r="AP984" i="1"/>
  <c r="K984" i="1" s="1"/>
  <c r="BD984" i="1"/>
  <c r="BF984" i="1"/>
  <c r="BI984" i="1"/>
  <c r="AE984" i="1" s="1"/>
  <c r="BJ984" i="1"/>
  <c r="L985" i="1"/>
  <c r="AL985" i="1" s="1"/>
  <c r="Z985" i="1"/>
  <c r="AB985" i="1"/>
  <c r="AC985" i="1"/>
  <c r="AF985" i="1"/>
  <c r="AG985" i="1"/>
  <c r="AH985" i="1"/>
  <c r="AJ985" i="1"/>
  <c r="AK985" i="1"/>
  <c r="AO985" i="1"/>
  <c r="J985" i="1" s="1"/>
  <c r="AP985" i="1"/>
  <c r="K985" i="1" s="1"/>
  <c r="BD985" i="1"/>
  <c r="BF985" i="1"/>
  <c r="BH985" i="1"/>
  <c r="AD985" i="1" s="1"/>
  <c r="BI985" i="1"/>
  <c r="AE985" i="1" s="1"/>
  <c r="BJ985" i="1"/>
  <c r="L986" i="1"/>
  <c r="Z986" i="1"/>
  <c r="AB986" i="1"/>
  <c r="AC986" i="1"/>
  <c r="AF986" i="1"/>
  <c r="AG986" i="1"/>
  <c r="AH986" i="1"/>
  <c r="AJ986" i="1"/>
  <c r="AK986" i="1"/>
  <c r="AL986" i="1"/>
  <c r="AO986" i="1"/>
  <c r="J986" i="1" s="1"/>
  <c r="AP986" i="1"/>
  <c r="K986" i="1" s="1"/>
  <c r="AW986" i="1"/>
  <c r="AX986" i="1"/>
  <c r="BD986" i="1"/>
  <c r="BF986" i="1"/>
  <c r="BH986" i="1"/>
  <c r="AD986" i="1" s="1"/>
  <c r="BI986" i="1"/>
  <c r="AE986" i="1" s="1"/>
  <c r="BJ986" i="1"/>
  <c r="J987" i="1"/>
  <c r="L987" i="1"/>
  <c r="AL987" i="1" s="1"/>
  <c r="Z987" i="1"/>
  <c r="AB987" i="1"/>
  <c r="AC987" i="1"/>
  <c r="AF987" i="1"/>
  <c r="AG987" i="1"/>
  <c r="AH987" i="1"/>
  <c r="AJ987" i="1"/>
  <c r="AK987" i="1"/>
  <c r="AO987" i="1"/>
  <c r="AP987" i="1"/>
  <c r="AW987" i="1"/>
  <c r="BD987" i="1"/>
  <c r="BF987" i="1"/>
  <c r="BH987" i="1"/>
  <c r="AD987" i="1" s="1"/>
  <c r="BJ987" i="1"/>
  <c r="L988" i="1"/>
  <c r="AL988" i="1" s="1"/>
  <c r="Z988" i="1"/>
  <c r="AB988" i="1"/>
  <c r="AC988" i="1"/>
  <c r="AF988" i="1"/>
  <c r="AG988" i="1"/>
  <c r="AH988" i="1"/>
  <c r="AJ988" i="1"/>
  <c r="AK988" i="1"/>
  <c r="AO988" i="1"/>
  <c r="J988" i="1" s="1"/>
  <c r="AP988" i="1"/>
  <c r="K988" i="1" s="1"/>
  <c r="BD988" i="1"/>
  <c r="BF988" i="1"/>
  <c r="BH988" i="1"/>
  <c r="AD988" i="1" s="1"/>
  <c r="BI988" i="1"/>
  <c r="AE988" i="1" s="1"/>
  <c r="BJ988" i="1"/>
  <c r="L989" i="1"/>
  <c r="AL989" i="1" s="1"/>
  <c r="Z989" i="1"/>
  <c r="AB989" i="1"/>
  <c r="AC989" i="1"/>
  <c r="AF989" i="1"/>
  <c r="AG989" i="1"/>
  <c r="AH989" i="1"/>
  <c r="AJ989" i="1"/>
  <c r="AK989" i="1"/>
  <c r="AO989" i="1"/>
  <c r="J989" i="1" s="1"/>
  <c r="AP989" i="1"/>
  <c r="K989" i="1" s="1"/>
  <c r="AX989" i="1"/>
  <c r="BD989" i="1"/>
  <c r="BF989" i="1"/>
  <c r="BI989" i="1"/>
  <c r="AE989" i="1" s="1"/>
  <c r="BJ989" i="1"/>
  <c r="L990" i="1"/>
  <c r="AL990" i="1" s="1"/>
  <c r="Z990" i="1"/>
  <c r="AB990" i="1"/>
  <c r="AC990" i="1"/>
  <c r="AF990" i="1"/>
  <c r="AG990" i="1"/>
  <c r="AH990" i="1"/>
  <c r="AJ990" i="1"/>
  <c r="AK990" i="1"/>
  <c r="AO990" i="1"/>
  <c r="J990" i="1" s="1"/>
  <c r="AP990" i="1"/>
  <c r="K990" i="1" s="1"/>
  <c r="AW990" i="1"/>
  <c r="BC990" i="1" s="1"/>
  <c r="AX990" i="1"/>
  <c r="BD990" i="1"/>
  <c r="BF990" i="1"/>
  <c r="BH990" i="1"/>
  <c r="AD990" i="1" s="1"/>
  <c r="BI990" i="1"/>
  <c r="AE990" i="1" s="1"/>
  <c r="BJ990" i="1"/>
  <c r="L991" i="1"/>
  <c r="Z991" i="1"/>
  <c r="AB991" i="1"/>
  <c r="AC991" i="1"/>
  <c r="AF991" i="1"/>
  <c r="AG991" i="1"/>
  <c r="AH991" i="1"/>
  <c r="AJ991" i="1"/>
  <c r="AK991" i="1"/>
  <c r="AL991" i="1"/>
  <c r="AO991" i="1"/>
  <c r="J991" i="1" s="1"/>
  <c r="AP991" i="1"/>
  <c r="K991" i="1" s="1"/>
  <c r="BD991" i="1"/>
  <c r="BF991" i="1"/>
  <c r="BH991" i="1"/>
  <c r="AD991" i="1" s="1"/>
  <c r="BI991" i="1"/>
  <c r="AE991" i="1" s="1"/>
  <c r="BJ991" i="1"/>
  <c r="L992" i="1"/>
  <c r="AL992" i="1" s="1"/>
  <c r="Z992" i="1"/>
  <c r="AB992" i="1"/>
  <c r="AC992" i="1"/>
  <c r="AF992" i="1"/>
  <c r="AG992" i="1"/>
  <c r="AH992" i="1"/>
  <c r="AJ992" i="1"/>
  <c r="AK992" i="1"/>
  <c r="AO992" i="1"/>
  <c r="J992" i="1" s="1"/>
  <c r="AP992" i="1"/>
  <c r="K992" i="1" s="1"/>
  <c r="BD992" i="1"/>
  <c r="BF992" i="1"/>
  <c r="BI992" i="1"/>
  <c r="AE992" i="1" s="1"/>
  <c r="BJ992" i="1"/>
  <c r="L993" i="1"/>
  <c r="Z993" i="1"/>
  <c r="AB993" i="1"/>
  <c r="AC993" i="1"/>
  <c r="AF993" i="1"/>
  <c r="AG993" i="1"/>
  <c r="AH993" i="1"/>
  <c r="AJ993" i="1"/>
  <c r="AK993" i="1"/>
  <c r="AL993" i="1"/>
  <c r="AO993" i="1"/>
  <c r="AP993" i="1"/>
  <c r="K993" i="1" s="1"/>
  <c r="BD993" i="1"/>
  <c r="BF993" i="1"/>
  <c r="BI993" i="1"/>
  <c r="AE993" i="1" s="1"/>
  <c r="BJ993" i="1"/>
  <c r="L994" i="1"/>
  <c r="Z994" i="1"/>
  <c r="AB994" i="1"/>
  <c r="AC994" i="1"/>
  <c r="AF994" i="1"/>
  <c r="AG994" i="1"/>
  <c r="AH994" i="1"/>
  <c r="AJ994" i="1"/>
  <c r="AK994" i="1"/>
  <c r="AL994" i="1"/>
  <c r="AO994" i="1"/>
  <c r="BH994" i="1" s="1"/>
  <c r="AD994" i="1" s="1"/>
  <c r="AP994" i="1"/>
  <c r="AX994" i="1" s="1"/>
  <c r="BD994" i="1"/>
  <c r="BF994" i="1"/>
  <c r="BJ994" i="1"/>
  <c r="L995" i="1"/>
  <c r="AL995" i="1" s="1"/>
  <c r="Z995" i="1"/>
  <c r="AB995" i="1"/>
  <c r="AC995" i="1"/>
  <c r="AF995" i="1"/>
  <c r="AG995" i="1"/>
  <c r="AH995" i="1"/>
  <c r="AJ995" i="1"/>
  <c r="AK995" i="1"/>
  <c r="AO995" i="1"/>
  <c r="J995" i="1" s="1"/>
  <c r="AP995" i="1"/>
  <c r="K995" i="1" s="1"/>
  <c r="AW995" i="1"/>
  <c r="BD995" i="1"/>
  <c r="BF995" i="1"/>
  <c r="BH995" i="1"/>
  <c r="AD995" i="1" s="1"/>
  <c r="BI995" i="1"/>
  <c r="AE995" i="1" s="1"/>
  <c r="BJ995" i="1"/>
  <c r="L996" i="1"/>
  <c r="AL996" i="1" s="1"/>
  <c r="Z996" i="1"/>
  <c r="AB996" i="1"/>
  <c r="AC996" i="1"/>
  <c r="AF996" i="1"/>
  <c r="AG996" i="1"/>
  <c r="AH996" i="1"/>
  <c r="AJ996" i="1"/>
  <c r="AK996" i="1"/>
  <c r="AO996" i="1"/>
  <c r="J996" i="1" s="1"/>
  <c r="AP996" i="1"/>
  <c r="K996" i="1" s="1"/>
  <c r="BD996" i="1"/>
  <c r="BF996" i="1"/>
  <c r="BH996" i="1"/>
  <c r="AD996" i="1" s="1"/>
  <c r="BJ996" i="1"/>
  <c r="L997" i="1"/>
  <c r="Z997" i="1"/>
  <c r="AB997" i="1"/>
  <c r="AC997" i="1"/>
  <c r="AF997" i="1"/>
  <c r="AG997" i="1"/>
  <c r="AH997" i="1"/>
  <c r="AJ997" i="1"/>
  <c r="AK997" i="1"/>
  <c r="AL997" i="1"/>
  <c r="AO997" i="1"/>
  <c r="J997" i="1" s="1"/>
  <c r="AP997" i="1"/>
  <c r="K997" i="1" s="1"/>
  <c r="AX997" i="1"/>
  <c r="BD997" i="1"/>
  <c r="BF997" i="1"/>
  <c r="BH997" i="1"/>
  <c r="AD997" i="1" s="1"/>
  <c r="BI997" i="1"/>
  <c r="AE997" i="1" s="1"/>
  <c r="BJ997" i="1"/>
  <c r="L998" i="1"/>
  <c r="AL998" i="1" s="1"/>
  <c r="Z998" i="1"/>
  <c r="AB998" i="1"/>
  <c r="AC998" i="1"/>
  <c r="AF998" i="1"/>
  <c r="AG998" i="1"/>
  <c r="AH998" i="1"/>
  <c r="AJ998" i="1"/>
  <c r="AK998" i="1"/>
  <c r="AO998" i="1"/>
  <c r="J998" i="1" s="1"/>
  <c r="AP998" i="1"/>
  <c r="K998" i="1" s="1"/>
  <c r="AW998" i="1"/>
  <c r="BD998" i="1"/>
  <c r="BF998" i="1"/>
  <c r="BH998" i="1"/>
  <c r="AD998" i="1" s="1"/>
  <c r="BJ998" i="1"/>
  <c r="J999" i="1"/>
  <c r="L999" i="1"/>
  <c r="AL999" i="1" s="1"/>
  <c r="Z999" i="1"/>
  <c r="AB999" i="1"/>
  <c r="AC999" i="1"/>
  <c r="AF999" i="1"/>
  <c r="AG999" i="1"/>
  <c r="AH999" i="1"/>
  <c r="AJ999" i="1"/>
  <c r="AK999" i="1"/>
  <c r="AO999" i="1"/>
  <c r="AP999" i="1"/>
  <c r="K999" i="1" s="1"/>
  <c r="AW999" i="1"/>
  <c r="BD999" i="1"/>
  <c r="BF999" i="1"/>
  <c r="BH999" i="1"/>
  <c r="AD999" i="1" s="1"/>
  <c r="BI999" i="1"/>
  <c r="AE999" i="1" s="1"/>
  <c r="BJ999" i="1"/>
  <c r="L1000" i="1"/>
  <c r="AL1000" i="1" s="1"/>
  <c r="Z1000" i="1"/>
  <c r="AB1000" i="1"/>
  <c r="AC1000" i="1"/>
  <c r="AF1000" i="1"/>
  <c r="AG1000" i="1"/>
  <c r="AH1000" i="1"/>
  <c r="AJ1000" i="1"/>
  <c r="AK1000" i="1"/>
  <c r="AO1000" i="1"/>
  <c r="AP1000" i="1"/>
  <c r="BD1000" i="1"/>
  <c r="BF1000" i="1"/>
  <c r="BJ1000" i="1"/>
  <c r="L1001" i="1"/>
  <c r="AL1001" i="1" s="1"/>
  <c r="Z1001" i="1"/>
  <c r="AB1001" i="1"/>
  <c r="AC1001" i="1"/>
  <c r="AF1001" i="1"/>
  <c r="AG1001" i="1"/>
  <c r="AH1001" i="1"/>
  <c r="AJ1001" i="1"/>
  <c r="AK1001" i="1"/>
  <c r="AO1001" i="1"/>
  <c r="J1001" i="1" s="1"/>
  <c r="AP1001" i="1"/>
  <c r="K1001" i="1" s="1"/>
  <c r="AX1001" i="1"/>
  <c r="BD1001" i="1"/>
  <c r="BF1001" i="1"/>
  <c r="BI1001" i="1"/>
  <c r="AE1001" i="1" s="1"/>
  <c r="BJ1001" i="1"/>
  <c r="L1002" i="1"/>
  <c r="Z1002" i="1"/>
  <c r="AB1002" i="1"/>
  <c r="AC1002" i="1"/>
  <c r="AF1002" i="1"/>
  <c r="AG1002" i="1"/>
  <c r="AH1002" i="1"/>
  <c r="AJ1002" i="1"/>
  <c r="AK1002" i="1"/>
  <c r="AL1002" i="1"/>
  <c r="AO1002" i="1"/>
  <c r="J1002" i="1" s="1"/>
  <c r="AP1002" i="1"/>
  <c r="AX1002" i="1" s="1"/>
  <c r="BD1002" i="1"/>
  <c r="BF1002" i="1"/>
  <c r="BH1002" i="1"/>
  <c r="AD1002" i="1" s="1"/>
  <c r="BI1002" i="1"/>
  <c r="AE1002" i="1" s="1"/>
  <c r="BJ1002" i="1"/>
  <c r="L1003" i="1"/>
  <c r="Z1003" i="1"/>
  <c r="AB1003" i="1"/>
  <c r="AC1003" i="1"/>
  <c r="AF1003" i="1"/>
  <c r="AG1003" i="1"/>
  <c r="AH1003" i="1"/>
  <c r="AJ1003" i="1"/>
  <c r="AK1003" i="1"/>
  <c r="AL1003" i="1"/>
  <c r="AO1003" i="1"/>
  <c r="AW1003" i="1" s="1"/>
  <c r="AP1003" i="1"/>
  <c r="K1003" i="1" s="1"/>
  <c r="BD1003" i="1"/>
  <c r="BF1003" i="1"/>
  <c r="BH1003" i="1"/>
  <c r="AD1003" i="1" s="1"/>
  <c r="BJ1003" i="1"/>
  <c r="L1004" i="1"/>
  <c r="AL1004" i="1" s="1"/>
  <c r="Z1004" i="1"/>
  <c r="AB1004" i="1"/>
  <c r="AC1004" i="1"/>
  <c r="AF1004" i="1"/>
  <c r="AG1004" i="1"/>
  <c r="AH1004" i="1"/>
  <c r="AJ1004" i="1"/>
  <c r="AK1004" i="1"/>
  <c r="AO1004" i="1"/>
  <c r="AP1004" i="1"/>
  <c r="K1004" i="1" s="1"/>
  <c r="BD1004" i="1"/>
  <c r="BF1004" i="1"/>
  <c r="BI1004" i="1"/>
  <c r="AE1004" i="1" s="1"/>
  <c r="BJ1004" i="1"/>
  <c r="L1005" i="1"/>
  <c r="AL1005" i="1" s="1"/>
  <c r="Z1005" i="1"/>
  <c r="AB1005" i="1"/>
  <c r="AC1005" i="1"/>
  <c r="AF1005" i="1"/>
  <c r="AG1005" i="1"/>
  <c r="AH1005" i="1"/>
  <c r="AJ1005" i="1"/>
  <c r="AK1005" i="1"/>
  <c r="AO1005" i="1"/>
  <c r="J1005" i="1" s="1"/>
  <c r="AP1005" i="1"/>
  <c r="K1005" i="1" s="1"/>
  <c r="BD1005" i="1"/>
  <c r="BF1005" i="1"/>
  <c r="BH1005" i="1"/>
  <c r="AD1005" i="1" s="1"/>
  <c r="BI1005" i="1"/>
  <c r="AE1005" i="1" s="1"/>
  <c r="BJ1005" i="1"/>
  <c r="L1006" i="1"/>
  <c r="AL1006" i="1" s="1"/>
  <c r="Z1006" i="1"/>
  <c r="AB1006" i="1"/>
  <c r="AC1006" i="1"/>
  <c r="AF1006" i="1"/>
  <c r="AG1006" i="1"/>
  <c r="AH1006" i="1"/>
  <c r="AJ1006" i="1"/>
  <c r="AK1006" i="1"/>
  <c r="AO1006" i="1"/>
  <c r="J1006" i="1" s="1"/>
  <c r="AP1006" i="1"/>
  <c r="AX1006" i="1" s="1"/>
  <c r="AW1006" i="1"/>
  <c r="BC1006" i="1" s="1"/>
  <c r="BD1006" i="1"/>
  <c r="BF1006" i="1"/>
  <c r="BH1006" i="1"/>
  <c r="AD1006" i="1" s="1"/>
  <c r="BI1006" i="1"/>
  <c r="AE1006" i="1" s="1"/>
  <c r="BJ1006" i="1"/>
  <c r="L1007" i="1"/>
  <c r="AL1007" i="1" s="1"/>
  <c r="Z1007" i="1"/>
  <c r="AB1007" i="1"/>
  <c r="AC1007" i="1"/>
  <c r="AF1007" i="1"/>
  <c r="AG1007" i="1"/>
  <c r="AH1007" i="1"/>
  <c r="AJ1007" i="1"/>
  <c r="AK1007" i="1"/>
  <c r="AO1007" i="1"/>
  <c r="BH1007" i="1" s="1"/>
  <c r="AD1007" i="1" s="1"/>
  <c r="AP1007" i="1"/>
  <c r="K1007" i="1" s="1"/>
  <c r="AW1007" i="1"/>
  <c r="BD1007" i="1"/>
  <c r="BF1007" i="1"/>
  <c r="BI1007" i="1"/>
  <c r="AE1007" i="1" s="1"/>
  <c r="BJ1007" i="1"/>
  <c r="L1008" i="1"/>
  <c r="AL1008" i="1" s="1"/>
  <c r="Z1008" i="1"/>
  <c r="AB1008" i="1"/>
  <c r="AC1008" i="1"/>
  <c r="AF1008" i="1"/>
  <c r="AG1008" i="1"/>
  <c r="AH1008" i="1"/>
  <c r="AJ1008" i="1"/>
  <c r="AK1008" i="1"/>
  <c r="AO1008" i="1"/>
  <c r="J1008" i="1" s="1"/>
  <c r="AP1008" i="1"/>
  <c r="K1008" i="1" s="1"/>
  <c r="BD1008" i="1"/>
  <c r="BF1008" i="1"/>
  <c r="BH1008" i="1"/>
  <c r="AD1008" i="1" s="1"/>
  <c r="BI1008" i="1"/>
  <c r="AE1008" i="1" s="1"/>
  <c r="BJ1008" i="1"/>
  <c r="L1009" i="1"/>
  <c r="Z1009" i="1"/>
  <c r="AB1009" i="1"/>
  <c r="AC1009" i="1"/>
  <c r="AF1009" i="1"/>
  <c r="AG1009" i="1"/>
  <c r="AH1009" i="1"/>
  <c r="AJ1009" i="1"/>
  <c r="AK1009" i="1"/>
  <c r="AL1009" i="1"/>
  <c r="AO1009" i="1"/>
  <c r="J1009" i="1" s="1"/>
  <c r="AP1009" i="1"/>
  <c r="BI1009" i="1" s="1"/>
  <c r="AE1009" i="1" s="1"/>
  <c r="BD1009" i="1"/>
  <c r="BF1009" i="1"/>
  <c r="BJ1009" i="1"/>
  <c r="L1010" i="1"/>
  <c r="AL1010" i="1" s="1"/>
  <c r="Z1010" i="1"/>
  <c r="AB1010" i="1"/>
  <c r="AC1010" i="1"/>
  <c r="AF1010" i="1"/>
  <c r="AG1010" i="1"/>
  <c r="AH1010" i="1"/>
  <c r="AJ1010" i="1"/>
  <c r="AK1010" i="1"/>
  <c r="AO1010" i="1"/>
  <c r="J1010" i="1" s="1"/>
  <c r="AP1010" i="1"/>
  <c r="K1010" i="1" s="1"/>
  <c r="AW1010" i="1"/>
  <c r="AX1010" i="1"/>
  <c r="BD1010" i="1"/>
  <c r="BF1010" i="1"/>
  <c r="BI1010" i="1"/>
  <c r="AE1010" i="1" s="1"/>
  <c r="BJ1010" i="1"/>
  <c r="L1011" i="1"/>
  <c r="Z1011" i="1"/>
  <c r="AB1011" i="1"/>
  <c r="AC1011" i="1"/>
  <c r="AF1011" i="1"/>
  <c r="AG1011" i="1"/>
  <c r="AH1011" i="1"/>
  <c r="AJ1011" i="1"/>
  <c r="AK1011" i="1"/>
  <c r="AL1011" i="1"/>
  <c r="AO1011" i="1"/>
  <c r="AP1011" i="1"/>
  <c r="K1011" i="1" s="1"/>
  <c r="BD1011" i="1"/>
  <c r="BF1011" i="1"/>
  <c r="BI1011" i="1"/>
  <c r="AE1011" i="1" s="1"/>
  <c r="BJ1011" i="1"/>
  <c r="L1012" i="1"/>
  <c r="AL1012" i="1" s="1"/>
  <c r="Z1012" i="1"/>
  <c r="AB1012" i="1"/>
  <c r="AC1012" i="1"/>
  <c r="AF1012" i="1"/>
  <c r="AG1012" i="1"/>
  <c r="AH1012" i="1"/>
  <c r="AJ1012" i="1"/>
  <c r="AK1012" i="1"/>
  <c r="AO1012" i="1"/>
  <c r="J1012" i="1" s="1"/>
  <c r="AP1012" i="1"/>
  <c r="K1012" i="1" s="1"/>
  <c r="BD1012" i="1"/>
  <c r="BF1012" i="1"/>
  <c r="BH1012" i="1"/>
  <c r="AD1012" i="1" s="1"/>
  <c r="BJ1012" i="1"/>
  <c r="K1013" i="1"/>
  <c r="L1013" i="1"/>
  <c r="AL1013" i="1" s="1"/>
  <c r="Z1013" i="1"/>
  <c r="AB1013" i="1"/>
  <c r="AC1013" i="1"/>
  <c r="AF1013" i="1"/>
  <c r="AG1013" i="1"/>
  <c r="AH1013" i="1"/>
  <c r="AJ1013" i="1"/>
  <c r="AK1013" i="1"/>
  <c r="AO1013" i="1"/>
  <c r="AP1013" i="1"/>
  <c r="BD1013" i="1"/>
  <c r="BF1013" i="1"/>
  <c r="BJ1013" i="1"/>
  <c r="L1014" i="1"/>
  <c r="AL1014" i="1" s="1"/>
  <c r="Z1014" i="1"/>
  <c r="AB1014" i="1"/>
  <c r="AC1014" i="1"/>
  <c r="AF1014" i="1"/>
  <c r="AG1014" i="1"/>
  <c r="AH1014" i="1"/>
  <c r="AJ1014" i="1"/>
  <c r="AK1014" i="1"/>
  <c r="AO1014" i="1"/>
  <c r="BH1014" i="1" s="1"/>
  <c r="AD1014" i="1" s="1"/>
  <c r="AP1014" i="1"/>
  <c r="BI1014" i="1" s="1"/>
  <c r="AE1014" i="1" s="1"/>
  <c r="BD1014" i="1"/>
  <c r="BF1014" i="1"/>
  <c r="BJ1014" i="1"/>
  <c r="L1015" i="1"/>
  <c r="AL1015" i="1" s="1"/>
  <c r="Z1015" i="1"/>
  <c r="AB1015" i="1"/>
  <c r="AC1015" i="1"/>
  <c r="AF1015" i="1"/>
  <c r="AG1015" i="1"/>
  <c r="AH1015" i="1"/>
  <c r="AJ1015" i="1"/>
  <c r="AK1015" i="1"/>
  <c r="AO1015" i="1"/>
  <c r="J1015" i="1" s="1"/>
  <c r="AP1015" i="1"/>
  <c r="BD1015" i="1"/>
  <c r="BF1015" i="1"/>
  <c r="BH1015" i="1"/>
  <c r="AD1015" i="1" s="1"/>
  <c r="BJ1015" i="1"/>
  <c r="L1016" i="1"/>
  <c r="AL1016" i="1" s="1"/>
  <c r="Z1016" i="1"/>
  <c r="AB1016" i="1"/>
  <c r="AC1016" i="1"/>
  <c r="AF1016" i="1"/>
  <c r="AG1016" i="1"/>
  <c r="AH1016" i="1"/>
  <c r="AJ1016" i="1"/>
  <c r="AK1016" i="1"/>
  <c r="AO1016" i="1"/>
  <c r="AP1016" i="1"/>
  <c r="K1016" i="1" s="1"/>
  <c r="BD1016" i="1"/>
  <c r="BF1016" i="1"/>
  <c r="BI1016" i="1"/>
  <c r="AE1016" i="1" s="1"/>
  <c r="BJ1016" i="1"/>
  <c r="L1017" i="1"/>
  <c r="Z1017" i="1"/>
  <c r="AB1017" i="1"/>
  <c r="AC1017" i="1"/>
  <c r="AF1017" i="1"/>
  <c r="AG1017" i="1"/>
  <c r="AH1017" i="1"/>
  <c r="AJ1017" i="1"/>
  <c r="AK1017" i="1"/>
  <c r="AL1017" i="1"/>
  <c r="AO1017" i="1"/>
  <c r="J1017" i="1" s="1"/>
  <c r="AP1017" i="1"/>
  <c r="K1017" i="1" s="1"/>
  <c r="AX1017" i="1"/>
  <c r="BD1017" i="1"/>
  <c r="BF1017" i="1"/>
  <c r="BI1017" i="1"/>
  <c r="AE1017" i="1" s="1"/>
  <c r="BJ1017" i="1"/>
  <c r="L1018" i="1"/>
  <c r="Z1018" i="1"/>
  <c r="AB1018" i="1"/>
  <c r="AC1018" i="1"/>
  <c r="AF1018" i="1"/>
  <c r="AG1018" i="1"/>
  <c r="AH1018" i="1"/>
  <c r="AJ1018" i="1"/>
  <c r="AK1018" i="1"/>
  <c r="AL1018" i="1"/>
  <c r="AO1018" i="1"/>
  <c r="BH1018" i="1" s="1"/>
  <c r="AD1018" i="1" s="1"/>
  <c r="AP1018" i="1"/>
  <c r="AX1018" i="1" s="1"/>
  <c r="AW1018" i="1"/>
  <c r="BD1018" i="1"/>
  <c r="BF1018" i="1"/>
  <c r="BJ1018" i="1"/>
  <c r="L1019" i="1"/>
  <c r="AL1019" i="1" s="1"/>
  <c r="Z1019" i="1"/>
  <c r="AB1019" i="1"/>
  <c r="AC1019" i="1"/>
  <c r="AF1019" i="1"/>
  <c r="AG1019" i="1"/>
  <c r="AH1019" i="1"/>
  <c r="AJ1019" i="1"/>
  <c r="AK1019" i="1"/>
  <c r="AO1019" i="1"/>
  <c r="AW1019" i="1" s="1"/>
  <c r="AP1019" i="1"/>
  <c r="BD1019" i="1"/>
  <c r="BF1019" i="1"/>
  <c r="BH1019" i="1"/>
  <c r="AD1019" i="1" s="1"/>
  <c r="BJ1019" i="1"/>
  <c r="L1020" i="1"/>
  <c r="AL1020" i="1" s="1"/>
  <c r="Z1020" i="1"/>
  <c r="AB1020" i="1"/>
  <c r="AC1020" i="1"/>
  <c r="AF1020" i="1"/>
  <c r="AG1020" i="1"/>
  <c r="AH1020" i="1"/>
  <c r="AJ1020" i="1"/>
  <c r="AK1020" i="1"/>
  <c r="AO1020" i="1"/>
  <c r="AP1020" i="1"/>
  <c r="K1020" i="1" s="1"/>
  <c r="BD1020" i="1"/>
  <c r="BF1020" i="1"/>
  <c r="BH1020" i="1"/>
  <c r="AD1020" i="1" s="1"/>
  <c r="BJ1020" i="1"/>
  <c r="L1021" i="1"/>
  <c r="AL1021" i="1" s="1"/>
  <c r="AB1021" i="1"/>
  <c r="AC1021" i="1"/>
  <c r="AD1021" i="1"/>
  <c r="AE1021" i="1"/>
  <c r="AF1021" i="1"/>
  <c r="AG1021" i="1"/>
  <c r="AH1021" i="1"/>
  <c r="AJ1021" i="1"/>
  <c r="AK1021" i="1"/>
  <c r="AO1021" i="1"/>
  <c r="J1021" i="1" s="1"/>
  <c r="AP1021" i="1"/>
  <c r="K1021" i="1" s="1"/>
  <c r="BD1021" i="1"/>
  <c r="BF1021" i="1"/>
  <c r="BI1021" i="1"/>
  <c r="BJ1021" i="1"/>
  <c r="Z1021" i="1" s="1"/>
  <c r="L1023" i="1"/>
  <c r="Z1023" i="1"/>
  <c r="AB1023" i="1"/>
  <c r="AC1023" i="1"/>
  <c r="AF1023" i="1"/>
  <c r="AG1023" i="1"/>
  <c r="AH1023" i="1"/>
  <c r="AJ1023" i="1"/>
  <c r="AK1023" i="1"/>
  <c r="AO1023" i="1"/>
  <c r="AP1023" i="1"/>
  <c r="K1023" i="1" s="1"/>
  <c r="BD1023" i="1"/>
  <c r="BF1023" i="1"/>
  <c r="BJ1023" i="1"/>
  <c r="L1024" i="1"/>
  <c r="AL1024" i="1" s="1"/>
  <c r="Z1024" i="1"/>
  <c r="AB1024" i="1"/>
  <c r="AC1024" i="1"/>
  <c r="AF1024" i="1"/>
  <c r="AG1024" i="1"/>
  <c r="AH1024" i="1"/>
  <c r="AJ1024" i="1"/>
  <c r="AK1024" i="1"/>
  <c r="AO1024" i="1"/>
  <c r="J1024" i="1" s="1"/>
  <c r="AP1024" i="1"/>
  <c r="K1024" i="1" s="1"/>
  <c r="AW1024" i="1"/>
  <c r="AX1024" i="1"/>
  <c r="BD1024" i="1"/>
  <c r="BF1024" i="1"/>
  <c r="BI1024" i="1"/>
  <c r="AE1024" i="1" s="1"/>
  <c r="BJ1024" i="1"/>
  <c r="L1025" i="1"/>
  <c r="AL1025" i="1" s="1"/>
  <c r="Z1025" i="1"/>
  <c r="AB1025" i="1"/>
  <c r="AC1025" i="1"/>
  <c r="AF1025" i="1"/>
  <c r="AG1025" i="1"/>
  <c r="AH1025" i="1"/>
  <c r="AJ1025" i="1"/>
  <c r="AK1025" i="1"/>
  <c r="AO1025" i="1"/>
  <c r="BH1025" i="1" s="1"/>
  <c r="AD1025" i="1" s="1"/>
  <c r="AP1025" i="1"/>
  <c r="BI1025" i="1" s="1"/>
  <c r="AE1025" i="1" s="1"/>
  <c r="AW1025" i="1"/>
  <c r="BD1025" i="1"/>
  <c r="BF1025" i="1"/>
  <c r="BJ1025" i="1"/>
  <c r="J1026" i="1"/>
  <c r="L1026" i="1"/>
  <c r="Z1026" i="1"/>
  <c r="AB1026" i="1"/>
  <c r="AC1026" i="1"/>
  <c r="AF1026" i="1"/>
  <c r="AG1026" i="1"/>
  <c r="AH1026" i="1"/>
  <c r="AJ1026" i="1"/>
  <c r="AK1026" i="1"/>
  <c r="AL1026" i="1"/>
  <c r="AO1026" i="1"/>
  <c r="AW1026" i="1" s="1"/>
  <c r="AP1026" i="1"/>
  <c r="K1026" i="1" s="1"/>
  <c r="BD1026" i="1"/>
  <c r="BF1026" i="1"/>
  <c r="BH1026" i="1"/>
  <c r="AD1026" i="1" s="1"/>
  <c r="BI1026" i="1"/>
  <c r="AE1026" i="1" s="1"/>
  <c r="BJ1026" i="1"/>
  <c r="L1027" i="1"/>
  <c r="AL1027" i="1" s="1"/>
  <c r="Z1027" i="1"/>
  <c r="AB1027" i="1"/>
  <c r="AC1027" i="1"/>
  <c r="AF1027" i="1"/>
  <c r="AG1027" i="1"/>
  <c r="AH1027" i="1"/>
  <c r="AJ1027" i="1"/>
  <c r="AK1027" i="1"/>
  <c r="AO1027" i="1"/>
  <c r="J1027" i="1" s="1"/>
  <c r="AP1027" i="1"/>
  <c r="K1027" i="1" s="1"/>
  <c r="BD1027" i="1"/>
  <c r="BF1027" i="1"/>
  <c r="BJ1027" i="1"/>
  <c r="L1028" i="1"/>
  <c r="Z1028" i="1"/>
  <c r="AB1028" i="1"/>
  <c r="AC1028" i="1"/>
  <c r="AF1028" i="1"/>
  <c r="AG1028" i="1"/>
  <c r="AH1028" i="1"/>
  <c r="AJ1028" i="1"/>
  <c r="AK1028" i="1"/>
  <c r="AL1028" i="1"/>
  <c r="AO1028" i="1"/>
  <c r="J1028" i="1" s="1"/>
  <c r="AP1028" i="1"/>
  <c r="K1028" i="1" s="1"/>
  <c r="AX1028" i="1"/>
  <c r="BD1028" i="1"/>
  <c r="BF1028" i="1"/>
  <c r="BH1028" i="1"/>
  <c r="AD1028" i="1" s="1"/>
  <c r="BJ1028" i="1"/>
  <c r="L1029" i="1"/>
  <c r="Z1029" i="1"/>
  <c r="AB1029" i="1"/>
  <c r="AC1029" i="1"/>
  <c r="AF1029" i="1"/>
  <c r="AG1029" i="1"/>
  <c r="AH1029" i="1"/>
  <c r="AJ1029" i="1"/>
  <c r="AK1029" i="1"/>
  <c r="AL1029" i="1"/>
  <c r="AO1029" i="1"/>
  <c r="J1029" i="1" s="1"/>
  <c r="AP1029" i="1"/>
  <c r="K1029" i="1" s="1"/>
  <c r="AX1029" i="1"/>
  <c r="BD1029" i="1"/>
  <c r="BF1029" i="1"/>
  <c r="BI1029" i="1"/>
  <c r="AE1029" i="1" s="1"/>
  <c r="BJ1029" i="1"/>
  <c r="L1030" i="1"/>
  <c r="AL1030" i="1" s="1"/>
  <c r="Z1030" i="1"/>
  <c r="AB1030" i="1"/>
  <c r="AC1030" i="1"/>
  <c r="AF1030" i="1"/>
  <c r="AG1030" i="1"/>
  <c r="AH1030" i="1"/>
  <c r="AJ1030" i="1"/>
  <c r="AK1030" i="1"/>
  <c r="AO1030" i="1"/>
  <c r="BH1030" i="1" s="1"/>
  <c r="AD1030" i="1" s="1"/>
  <c r="AP1030" i="1"/>
  <c r="K1030" i="1" s="1"/>
  <c r="AW1030" i="1"/>
  <c r="BD1030" i="1"/>
  <c r="BF1030" i="1"/>
  <c r="BI1030" i="1"/>
  <c r="AE1030" i="1" s="1"/>
  <c r="BJ1030" i="1"/>
  <c r="L1031" i="1"/>
  <c r="AL1031" i="1" s="1"/>
  <c r="Z1031" i="1"/>
  <c r="AB1031" i="1"/>
  <c r="AC1031" i="1"/>
  <c r="AF1031" i="1"/>
  <c r="AG1031" i="1"/>
  <c r="AH1031" i="1"/>
  <c r="AJ1031" i="1"/>
  <c r="AK1031" i="1"/>
  <c r="AO1031" i="1"/>
  <c r="J1031" i="1" s="1"/>
  <c r="AP1031" i="1"/>
  <c r="K1031" i="1" s="1"/>
  <c r="BD1031" i="1"/>
  <c r="BF1031" i="1"/>
  <c r="BH1031" i="1"/>
  <c r="AD1031" i="1" s="1"/>
  <c r="BI1031" i="1"/>
  <c r="AE1031" i="1" s="1"/>
  <c r="BJ1031" i="1"/>
  <c r="L1032" i="1"/>
  <c r="AL1032" i="1" s="1"/>
  <c r="Z1032" i="1"/>
  <c r="AB1032" i="1"/>
  <c r="AC1032" i="1"/>
  <c r="AF1032" i="1"/>
  <c r="AG1032" i="1"/>
  <c r="AH1032" i="1"/>
  <c r="AJ1032" i="1"/>
  <c r="AK1032" i="1"/>
  <c r="AO1032" i="1"/>
  <c r="J1032" i="1" s="1"/>
  <c r="AP1032" i="1"/>
  <c r="K1032" i="1" s="1"/>
  <c r="AW1032" i="1"/>
  <c r="AX1032" i="1"/>
  <c r="BD1032" i="1"/>
  <c r="BF1032" i="1"/>
  <c r="BI1032" i="1"/>
  <c r="AE1032" i="1" s="1"/>
  <c r="BJ1032" i="1"/>
  <c r="L1033" i="1"/>
  <c r="AL1033" i="1" s="1"/>
  <c r="Z1033" i="1"/>
  <c r="AB1033" i="1"/>
  <c r="AC1033" i="1"/>
  <c r="AF1033" i="1"/>
  <c r="AG1033" i="1"/>
  <c r="AH1033" i="1"/>
  <c r="AJ1033" i="1"/>
  <c r="AK1033" i="1"/>
  <c r="AO1033" i="1"/>
  <c r="BH1033" i="1" s="1"/>
  <c r="AD1033" i="1" s="1"/>
  <c r="AP1033" i="1"/>
  <c r="BI1033" i="1" s="1"/>
  <c r="AE1033" i="1" s="1"/>
  <c r="AW1033" i="1"/>
  <c r="BD1033" i="1"/>
  <c r="BF1033" i="1"/>
  <c r="BJ1033" i="1"/>
  <c r="J1034" i="1"/>
  <c r="L1034" i="1"/>
  <c r="Z1034" i="1"/>
  <c r="AB1034" i="1"/>
  <c r="AC1034" i="1"/>
  <c r="AF1034" i="1"/>
  <c r="AG1034" i="1"/>
  <c r="AH1034" i="1"/>
  <c r="AJ1034" i="1"/>
  <c r="AK1034" i="1"/>
  <c r="AL1034" i="1"/>
  <c r="AO1034" i="1"/>
  <c r="AW1034" i="1" s="1"/>
  <c r="AP1034" i="1"/>
  <c r="K1034" i="1" s="1"/>
  <c r="BD1034" i="1"/>
  <c r="BF1034" i="1"/>
  <c r="BH1034" i="1"/>
  <c r="AD1034" i="1" s="1"/>
  <c r="BI1034" i="1"/>
  <c r="AE1034" i="1" s="1"/>
  <c r="BJ1034" i="1"/>
  <c r="L1035" i="1"/>
  <c r="AL1035" i="1" s="1"/>
  <c r="Z1035" i="1"/>
  <c r="AB1035" i="1"/>
  <c r="AC1035" i="1"/>
  <c r="AF1035" i="1"/>
  <c r="AG1035" i="1"/>
  <c r="AH1035" i="1"/>
  <c r="AJ1035" i="1"/>
  <c r="AK1035" i="1"/>
  <c r="AO1035" i="1"/>
  <c r="J1035" i="1" s="1"/>
  <c r="AP1035" i="1"/>
  <c r="K1035" i="1" s="1"/>
  <c r="BD1035" i="1"/>
  <c r="BF1035" i="1"/>
  <c r="BJ1035" i="1"/>
  <c r="L1036" i="1"/>
  <c r="Z1036" i="1"/>
  <c r="AB1036" i="1"/>
  <c r="AC1036" i="1"/>
  <c r="AF1036" i="1"/>
  <c r="AG1036" i="1"/>
  <c r="AH1036" i="1"/>
  <c r="AJ1036" i="1"/>
  <c r="AK1036" i="1"/>
  <c r="AL1036" i="1"/>
  <c r="AO1036" i="1"/>
  <c r="J1036" i="1" s="1"/>
  <c r="AP1036" i="1"/>
  <c r="K1036" i="1" s="1"/>
  <c r="AX1036" i="1"/>
  <c r="BD1036" i="1"/>
  <c r="BF1036" i="1"/>
  <c r="BH1036" i="1"/>
  <c r="AD1036" i="1" s="1"/>
  <c r="BJ1036" i="1"/>
  <c r="L1037" i="1"/>
  <c r="Z1037" i="1"/>
  <c r="AB1037" i="1"/>
  <c r="AC1037" i="1"/>
  <c r="AF1037" i="1"/>
  <c r="AG1037" i="1"/>
  <c r="AH1037" i="1"/>
  <c r="AJ1037" i="1"/>
  <c r="AK1037" i="1"/>
  <c r="AL1037" i="1"/>
  <c r="AO1037" i="1"/>
  <c r="J1037" i="1" s="1"/>
  <c r="AP1037" i="1"/>
  <c r="K1037" i="1" s="1"/>
  <c r="AX1037" i="1"/>
  <c r="BD1037" i="1"/>
  <c r="BF1037" i="1"/>
  <c r="BI1037" i="1"/>
  <c r="AE1037" i="1" s="1"/>
  <c r="BJ1037" i="1"/>
  <c r="L1038" i="1"/>
  <c r="AL1038" i="1" s="1"/>
  <c r="Z1038" i="1"/>
  <c r="AB1038" i="1"/>
  <c r="AC1038" i="1"/>
  <c r="AF1038" i="1"/>
  <c r="AG1038" i="1"/>
  <c r="AH1038" i="1"/>
  <c r="AJ1038" i="1"/>
  <c r="AK1038" i="1"/>
  <c r="AO1038" i="1"/>
  <c r="BH1038" i="1" s="1"/>
  <c r="AD1038" i="1" s="1"/>
  <c r="AP1038" i="1"/>
  <c r="K1038" i="1" s="1"/>
  <c r="AW1038" i="1"/>
  <c r="BD1038" i="1"/>
  <c r="BF1038" i="1"/>
  <c r="BI1038" i="1"/>
  <c r="AE1038" i="1" s="1"/>
  <c r="BJ1038" i="1"/>
  <c r="L1039" i="1"/>
  <c r="AL1039" i="1" s="1"/>
  <c r="Z1039" i="1"/>
  <c r="AB1039" i="1"/>
  <c r="AC1039" i="1"/>
  <c r="AF1039" i="1"/>
  <c r="AG1039" i="1"/>
  <c r="AH1039" i="1"/>
  <c r="AJ1039" i="1"/>
  <c r="AK1039" i="1"/>
  <c r="AO1039" i="1"/>
  <c r="J1039" i="1" s="1"/>
  <c r="AP1039" i="1"/>
  <c r="K1039" i="1" s="1"/>
  <c r="AX1039" i="1"/>
  <c r="BD1039" i="1"/>
  <c r="BF1039" i="1"/>
  <c r="BH1039" i="1"/>
  <c r="AD1039" i="1" s="1"/>
  <c r="BI1039" i="1"/>
  <c r="AE1039" i="1" s="1"/>
  <c r="BJ1039" i="1"/>
  <c r="L1040" i="1"/>
  <c r="AL1040" i="1" s="1"/>
  <c r="Z1040" i="1"/>
  <c r="AB1040" i="1"/>
  <c r="AC1040" i="1"/>
  <c r="AF1040" i="1"/>
  <c r="AG1040" i="1"/>
  <c r="AH1040" i="1"/>
  <c r="AJ1040" i="1"/>
  <c r="AK1040" i="1"/>
  <c r="AO1040" i="1"/>
  <c r="J1040" i="1" s="1"/>
  <c r="AP1040" i="1"/>
  <c r="K1040" i="1" s="1"/>
  <c r="AW1040" i="1"/>
  <c r="AX1040" i="1"/>
  <c r="BD1040" i="1"/>
  <c r="BF1040" i="1"/>
  <c r="BI1040" i="1"/>
  <c r="AE1040" i="1" s="1"/>
  <c r="BJ1040" i="1"/>
  <c r="L1041" i="1"/>
  <c r="AL1041" i="1" s="1"/>
  <c r="Z1041" i="1"/>
  <c r="AB1041" i="1"/>
  <c r="AC1041" i="1"/>
  <c r="AF1041" i="1"/>
  <c r="AG1041" i="1"/>
  <c r="AH1041" i="1"/>
  <c r="AJ1041" i="1"/>
  <c r="AK1041" i="1"/>
  <c r="AO1041" i="1"/>
  <c r="BH1041" i="1" s="1"/>
  <c r="AD1041" i="1" s="1"/>
  <c r="AP1041" i="1"/>
  <c r="BI1041" i="1" s="1"/>
  <c r="AE1041" i="1" s="1"/>
  <c r="AW1041" i="1"/>
  <c r="BD1041" i="1"/>
  <c r="BF1041" i="1"/>
  <c r="BJ1041" i="1"/>
  <c r="J1042" i="1"/>
  <c r="L1042" i="1"/>
  <c r="Z1042" i="1"/>
  <c r="AB1042" i="1"/>
  <c r="AC1042" i="1"/>
  <c r="AF1042" i="1"/>
  <c r="AG1042" i="1"/>
  <c r="AH1042" i="1"/>
  <c r="AJ1042" i="1"/>
  <c r="AK1042" i="1"/>
  <c r="AL1042" i="1"/>
  <c r="AO1042" i="1"/>
  <c r="AP1042" i="1"/>
  <c r="K1042" i="1" s="1"/>
  <c r="AW1042" i="1"/>
  <c r="BD1042" i="1"/>
  <c r="BF1042" i="1"/>
  <c r="BH1042" i="1"/>
  <c r="AD1042" i="1" s="1"/>
  <c r="BI1042" i="1"/>
  <c r="AE1042" i="1" s="1"/>
  <c r="BJ1042" i="1"/>
  <c r="L1043" i="1"/>
  <c r="AL1043" i="1" s="1"/>
  <c r="Z1043" i="1"/>
  <c r="AB1043" i="1"/>
  <c r="AC1043" i="1"/>
  <c r="AF1043" i="1"/>
  <c r="AG1043" i="1"/>
  <c r="AH1043" i="1"/>
  <c r="AJ1043" i="1"/>
  <c r="AK1043" i="1"/>
  <c r="AO1043" i="1"/>
  <c r="J1043" i="1" s="1"/>
  <c r="AP1043" i="1"/>
  <c r="K1043" i="1" s="1"/>
  <c r="BD1043" i="1"/>
  <c r="BF1043" i="1"/>
  <c r="BJ1043" i="1"/>
  <c r="L1044" i="1"/>
  <c r="Z1044" i="1"/>
  <c r="AB1044" i="1"/>
  <c r="AC1044" i="1"/>
  <c r="AF1044" i="1"/>
  <c r="AG1044" i="1"/>
  <c r="AH1044" i="1"/>
  <c r="AJ1044" i="1"/>
  <c r="AK1044" i="1"/>
  <c r="AL1044" i="1"/>
  <c r="AO1044" i="1"/>
  <c r="J1044" i="1" s="1"/>
  <c r="AP1044" i="1"/>
  <c r="K1044" i="1" s="1"/>
  <c r="AW1044" i="1"/>
  <c r="AX1044" i="1"/>
  <c r="BD1044" i="1"/>
  <c r="BF1044" i="1"/>
  <c r="BH1044" i="1"/>
  <c r="AD1044" i="1" s="1"/>
  <c r="BJ1044" i="1"/>
  <c r="L1045" i="1"/>
  <c r="Z1045" i="1"/>
  <c r="AB1045" i="1"/>
  <c r="AC1045" i="1"/>
  <c r="AF1045" i="1"/>
  <c r="AG1045" i="1"/>
  <c r="AH1045" i="1"/>
  <c r="AJ1045" i="1"/>
  <c r="AK1045" i="1"/>
  <c r="AL1045" i="1"/>
  <c r="AO1045" i="1"/>
  <c r="J1045" i="1" s="1"/>
  <c r="AP1045" i="1"/>
  <c r="BD1045" i="1"/>
  <c r="BF1045" i="1"/>
  <c r="BJ1045" i="1"/>
  <c r="L1046" i="1"/>
  <c r="AL1046" i="1" s="1"/>
  <c r="Z1046" i="1"/>
  <c r="AB1046" i="1"/>
  <c r="AC1046" i="1"/>
  <c r="AF1046" i="1"/>
  <c r="AG1046" i="1"/>
  <c r="AH1046" i="1"/>
  <c r="AJ1046" i="1"/>
  <c r="AK1046" i="1"/>
  <c r="AO1046" i="1"/>
  <c r="J1046" i="1" s="1"/>
  <c r="AP1046" i="1"/>
  <c r="K1046" i="1" s="1"/>
  <c r="BD1046" i="1"/>
  <c r="BF1046" i="1"/>
  <c r="BH1046" i="1"/>
  <c r="AD1046" i="1" s="1"/>
  <c r="BJ1046" i="1"/>
  <c r="L1047" i="1"/>
  <c r="AL1047" i="1" s="1"/>
  <c r="Z1047" i="1"/>
  <c r="AB1047" i="1"/>
  <c r="AC1047" i="1"/>
  <c r="AF1047" i="1"/>
  <c r="AG1047" i="1"/>
  <c r="AH1047" i="1"/>
  <c r="AJ1047" i="1"/>
  <c r="AK1047" i="1"/>
  <c r="AO1047" i="1"/>
  <c r="AP1047" i="1"/>
  <c r="K1047" i="1" s="1"/>
  <c r="AX1047" i="1"/>
  <c r="BD1047" i="1"/>
  <c r="BF1047" i="1"/>
  <c r="BI1047" i="1"/>
  <c r="AE1047" i="1" s="1"/>
  <c r="BJ1047" i="1"/>
  <c r="L1048" i="1"/>
  <c r="AL1048" i="1" s="1"/>
  <c r="Z1048" i="1"/>
  <c r="AB1048" i="1"/>
  <c r="AC1048" i="1"/>
  <c r="AF1048" i="1"/>
  <c r="AG1048" i="1"/>
  <c r="AH1048" i="1"/>
  <c r="AJ1048" i="1"/>
  <c r="AK1048" i="1"/>
  <c r="AO1048" i="1"/>
  <c r="J1048" i="1" s="1"/>
  <c r="AP1048" i="1"/>
  <c r="BI1048" i="1" s="1"/>
  <c r="AE1048" i="1" s="1"/>
  <c r="BD1048" i="1"/>
  <c r="BF1048" i="1"/>
  <c r="BJ1048" i="1"/>
  <c r="L1049" i="1"/>
  <c r="Z1049" i="1"/>
  <c r="AB1049" i="1"/>
  <c r="AC1049" i="1"/>
  <c r="AF1049" i="1"/>
  <c r="AG1049" i="1"/>
  <c r="AH1049" i="1"/>
  <c r="AJ1049" i="1"/>
  <c r="AK1049" i="1"/>
  <c r="AL1049" i="1"/>
  <c r="AO1049" i="1"/>
  <c r="J1049" i="1" s="1"/>
  <c r="AP1049" i="1"/>
  <c r="K1049" i="1" s="1"/>
  <c r="AW1049" i="1"/>
  <c r="AX1049" i="1"/>
  <c r="BD1049" i="1"/>
  <c r="BF1049" i="1"/>
  <c r="BI1049" i="1"/>
  <c r="AE1049" i="1" s="1"/>
  <c r="BJ1049" i="1"/>
  <c r="L1050" i="1"/>
  <c r="Z1050" i="1"/>
  <c r="AB1050" i="1"/>
  <c r="AC1050" i="1"/>
  <c r="AF1050" i="1"/>
  <c r="AG1050" i="1"/>
  <c r="AH1050" i="1"/>
  <c r="AJ1050" i="1"/>
  <c r="AK1050" i="1"/>
  <c r="AL1050" i="1"/>
  <c r="AO1050" i="1"/>
  <c r="AP1050" i="1"/>
  <c r="BD1050" i="1"/>
  <c r="BF1050" i="1"/>
  <c r="BJ1050" i="1"/>
  <c r="L1051" i="1"/>
  <c r="AL1051" i="1" s="1"/>
  <c r="Z1051" i="1"/>
  <c r="AB1051" i="1"/>
  <c r="AC1051" i="1"/>
  <c r="AF1051" i="1"/>
  <c r="AG1051" i="1"/>
  <c r="AH1051" i="1"/>
  <c r="AJ1051" i="1"/>
  <c r="AK1051" i="1"/>
  <c r="AO1051" i="1"/>
  <c r="J1051" i="1" s="1"/>
  <c r="AP1051" i="1"/>
  <c r="K1051" i="1" s="1"/>
  <c r="AX1051" i="1"/>
  <c r="BD1051" i="1"/>
  <c r="BF1051" i="1"/>
  <c r="BH1051" i="1"/>
  <c r="AD1051" i="1" s="1"/>
  <c r="BI1051" i="1"/>
  <c r="AE1051" i="1" s="1"/>
  <c r="BJ1051" i="1"/>
  <c r="L1052" i="1"/>
  <c r="Z1052" i="1"/>
  <c r="AB1052" i="1"/>
  <c r="AC1052" i="1"/>
  <c r="AF1052" i="1"/>
  <c r="AG1052" i="1"/>
  <c r="AH1052" i="1"/>
  <c r="AJ1052" i="1"/>
  <c r="AK1052" i="1"/>
  <c r="AL1052" i="1"/>
  <c r="AO1052" i="1"/>
  <c r="AP1052" i="1"/>
  <c r="BD1052" i="1"/>
  <c r="BF1052" i="1"/>
  <c r="BJ1052" i="1"/>
  <c r="L1053" i="1"/>
  <c r="AL1053" i="1" s="1"/>
  <c r="Z1053" i="1"/>
  <c r="AB1053" i="1"/>
  <c r="AC1053" i="1"/>
  <c r="AF1053" i="1"/>
  <c r="AG1053" i="1"/>
  <c r="AH1053" i="1"/>
  <c r="AJ1053" i="1"/>
  <c r="AK1053" i="1"/>
  <c r="AO1053" i="1"/>
  <c r="BH1053" i="1" s="1"/>
  <c r="AD1053" i="1" s="1"/>
  <c r="AP1053" i="1"/>
  <c r="K1053" i="1" s="1"/>
  <c r="AX1053" i="1"/>
  <c r="BD1053" i="1"/>
  <c r="BF1053" i="1"/>
  <c r="BJ1053" i="1"/>
  <c r="L1054" i="1"/>
  <c r="Z1054" i="1"/>
  <c r="AB1054" i="1"/>
  <c r="AC1054" i="1"/>
  <c r="AF1054" i="1"/>
  <c r="AG1054" i="1"/>
  <c r="AH1054" i="1"/>
  <c r="AJ1054" i="1"/>
  <c r="AK1054" i="1"/>
  <c r="AL1054" i="1"/>
  <c r="AO1054" i="1"/>
  <c r="J1054" i="1" s="1"/>
  <c r="AP1054" i="1"/>
  <c r="K1054" i="1" s="1"/>
  <c r="BD1054" i="1"/>
  <c r="BF1054" i="1"/>
  <c r="BH1054" i="1"/>
  <c r="AD1054" i="1" s="1"/>
  <c r="BI1054" i="1"/>
  <c r="AE1054" i="1" s="1"/>
  <c r="BJ1054" i="1"/>
  <c r="L1055" i="1"/>
  <c r="AL1055" i="1" s="1"/>
  <c r="Z1055" i="1"/>
  <c r="AB1055" i="1"/>
  <c r="AC1055" i="1"/>
  <c r="AF1055" i="1"/>
  <c r="AG1055" i="1"/>
  <c r="AH1055" i="1"/>
  <c r="AJ1055" i="1"/>
  <c r="AK1055" i="1"/>
  <c r="AO1055" i="1"/>
  <c r="J1055" i="1" s="1"/>
  <c r="AP1055" i="1"/>
  <c r="K1055" i="1" s="1"/>
  <c r="BD1055" i="1"/>
  <c r="BF1055" i="1"/>
  <c r="BJ1055" i="1"/>
  <c r="L1056" i="1"/>
  <c r="AL1056" i="1" s="1"/>
  <c r="Z1056" i="1"/>
  <c r="AB1056" i="1"/>
  <c r="AC1056" i="1"/>
  <c r="AF1056" i="1"/>
  <c r="AG1056" i="1"/>
  <c r="AH1056" i="1"/>
  <c r="AJ1056" i="1"/>
  <c r="AK1056" i="1"/>
  <c r="AO1056" i="1"/>
  <c r="J1056" i="1" s="1"/>
  <c r="AP1056" i="1"/>
  <c r="K1056" i="1" s="1"/>
  <c r="AW1056" i="1"/>
  <c r="BD1056" i="1"/>
  <c r="BF1056" i="1"/>
  <c r="BH1056" i="1"/>
  <c r="AD1056" i="1" s="1"/>
  <c r="BI1056" i="1"/>
  <c r="AE1056" i="1" s="1"/>
  <c r="BJ1056" i="1"/>
  <c r="L1057" i="1"/>
  <c r="AL1057" i="1" s="1"/>
  <c r="Z1057" i="1"/>
  <c r="AB1057" i="1"/>
  <c r="AC1057" i="1"/>
  <c r="AF1057" i="1"/>
  <c r="AG1057" i="1"/>
  <c r="AH1057" i="1"/>
  <c r="AJ1057" i="1"/>
  <c r="AK1057" i="1"/>
  <c r="AO1057" i="1"/>
  <c r="J1057" i="1" s="1"/>
  <c r="AP1057" i="1"/>
  <c r="K1057" i="1" s="1"/>
  <c r="AW1057" i="1"/>
  <c r="BD1057" i="1"/>
  <c r="BF1057" i="1"/>
  <c r="BH1057" i="1"/>
  <c r="AD1057" i="1" s="1"/>
  <c r="BJ1057" i="1"/>
  <c r="J1058" i="1"/>
  <c r="L1058" i="1"/>
  <c r="AL1058" i="1" s="1"/>
  <c r="Z1058" i="1"/>
  <c r="AB1058" i="1"/>
  <c r="AC1058" i="1"/>
  <c r="AF1058" i="1"/>
  <c r="AG1058" i="1"/>
  <c r="AH1058" i="1"/>
  <c r="AJ1058" i="1"/>
  <c r="AK1058" i="1"/>
  <c r="AO1058" i="1"/>
  <c r="AP1058" i="1"/>
  <c r="K1058" i="1" s="1"/>
  <c r="AW1058" i="1"/>
  <c r="BD1058" i="1"/>
  <c r="BF1058" i="1"/>
  <c r="BH1058" i="1"/>
  <c r="AD1058" i="1" s="1"/>
  <c r="BI1058" i="1"/>
  <c r="AE1058" i="1" s="1"/>
  <c r="BJ1058" i="1"/>
  <c r="L1059" i="1"/>
  <c r="AL1059" i="1" s="1"/>
  <c r="Z1059" i="1"/>
  <c r="AB1059" i="1"/>
  <c r="AC1059" i="1"/>
  <c r="AF1059" i="1"/>
  <c r="AG1059" i="1"/>
  <c r="AH1059" i="1"/>
  <c r="AJ1059" i="1"/>
  <c r="AK1059" i="1"/>
  <c r="AO1059" i="1"/>
  <c r="AP1059" i="1"/>
  <c r="BD1059" i="1"/>
  <c r="BF1059" i="1"/>
  <c r="BJ1059" i="1"/>
  <c r="L1060" i="1"/>
  <c r="AL1060" i="1" s="1"/>
  <c r="Z1060" i="1"/>
  <c r="AB1060" i="1"/>
  <c r="AC1060" i="1"/>
  <c r="AF1060" i="1"/>
  <c r="AG1060" i="1"/>
  <c r="AH1060" i="1"/>
  <c r="AJ1060" i="1"/>
  <c r="AK1060" i="1"/>
  <c r="AO1060" i="1"/>
  <c r="J1060" i="1" s="1"/>
  <c r="AP1060" i="1"/>
  <c r="K1060" i="1" s="1"/>
  <c r="AW1060" i="1"/>
  <c r="BC1060" i="1" s="1"/>
  <c r="AX1060" i="1"/>
  <c r="BD1060" i="1"/>
  <c r="BF1060" i="1"/>
  <c r="BH1060" i="1"/>
  <c r="AD1060" i="1" s="1"/>
  <c r="BI1060" i="1"/>
  <c r="AE1060" i="1" s="1"/>
  <c r="BJ1060" i="1"/>
  <c r="L1061" i="1"/>
  <c r="Z1061" i="1"/>
  <c r="AB1061" i="1"/>
  <c r="AC1061" i="1"/>
  <c r="AF1061" i="1"/>
  <c r="AG1061" i="1"/>
  <c r="AH1061" i="1"/>
  <c r="AJ1061" i="1"/>
  <c r="AK1061" i="1"/>
  <c r="AL1061" i="1"/>
  <c r="AO1061" i="1"/>
  <c r="J1061" i="1" s="1"/>
  <c r="AP1061" i="1"/>
  <c r="K1061" i="1" s="1"/>
  <c r="AW1061" i="1"/>
  <c r="AX1061" i="1"/>
  <c r="BD1061" i="1"/>
  <c r="BF1061" i="1"/>
  <c r="BH1061" i="1"/>
  <c r="AD1061" i="1" s="1"/>
  <c r="BI1061" i="1"/>
  <c r="AE1061" i="1" s="1"/>
  <c r="BJ1061" i="1"/>
  <c r="L1062" i="1"/>
  <c r="AL1062" i="1" s="1"/>
  <c r="Z1062" i="1"/>
  <c r="AB1062" i="1"/>
  <c r="AC1062" i="1"/>
  <c r="AF1062" i="1"/>
  <c r="AG1062" i="1"/>
  <c r="AH1062" i="1"/>
  <c r="AJ1062" i="1"/>
  <c r="AK1062" i="1"/>
  <c r="AO1062" i="1"/>
  <c r="BH1062" i="1" s="1"/>
  <c r="AD1062" i="1" s="1"/>
  <c r="AP1062" i="1"/>
  <c r="K1062" i="1" s="1"/>
  <c r="AW1062" i="1"/>
  <c r="BD1062" i="1"/>
  <c r="BF1062" i="1"/>
  <c r="BI1062" i="1"/>
  <c r="AE1062" i="1" s="1"/>
  <c r="BJ1062" i="1"/>
  <c r="L1063" i="1"/>
  <c r="AL1063" i="1" s="1"/>
  <c r="Z1063" i="1"/>
  <c r="AB1063" i="1"/>
  <c r="AC1063" i="1"/>
  <c r="AF1063" i="1"/>
  <c r="AG1063" i="1"/>
  <c r="AH1063" i="1"/>
  <c r="AJ1063" i="1"/>
  <c r="AK1063" i="1"/>
  <c r="AO1063" i="1"/>
  <c r="J1063" i="1" s="1"/>
  <c r="AP1063" i="1"/>
  <c r="K1063" i="1" s="1"/>
  <c r="AX1063" i="1"/>
  <c r="BD1063" i="1"/>
  <c r="BF1063" i="1"/>
  <c r="BH1063" i="1"/>
  <c r="AD1063" i="1" s="1"/>
  <c r="BI1063" i="1"/>
  <c r="AE1063" i="1" s="1"/>
  <c r="BJ1063" i="1"/>
  <c r="L1064" i="1"/>
  <c r="AL1064" i="1" s="1"/>
  <c r="Z1064" i="1"/>
  <c r="AB1064" i="1"/>
  <c r="AC1064" i="1"/>
  <c r="AF1064" i="1"/>
  <c r="AG1064" i="1"/>
  <c r="AH1064" i="1"/>
  <c r="AJ1064" i="1"/>
  <c r="AK1064" i="1"/>
  <c r="AO1064" i="1"/>
  <c r="J1064" i="1" s="1"/>
  <c r="AP1064" i="1"/>
  <c r="K1064" i="1" s="1"/>
  <c r="AW1064" i="1"/>
  <c r="AX1064" i="1"/>
  <c r="BD1064" i="1"/>
  <c r="BF1064" i="1"/>
  <c r="BI1064" i="1"/>
  <c r="AE1064" i="1" s="1"/>
  <c r="BJ1064" i="1"/>
  <c r="L1065" i="1"/>
  <c r="AL1065" i="1" s="1"/>
  <c r="Z1065" i="1"/>
  <c r="AB1065" i="1"/>
  <c r="AC1065" i="1"/>
  <c r="AF1065" i="1"/>
  <c r="AG1065" i="1"/>
  <c r="AH1065" i="1"/>
  <c r="AJ1065" i="1"/>
  <c r="AK1065" i="1"/>
  <c r="AO1065" i="1"/>
  <c r="BH1065" i="1" s="1"/>
  <c r="AD1065" i="1" s="1"/>
  <c r="AP1065" i="1"/>
  <c r="BI1065" i="1" s="1"/>
  <c r="AE1065" i="1" s="1"/>
  <c r="AW1065" i="1"/>
  <c r="BD1065" i="1"/>
  <c r="BF1065" i="1"/>
  <c r="BJ1065" i="1"/>
  <c r="J1066" i="1"/>
  <c r="L1066" i="1"/>
  <c r="Z1066" i="1"/>
  <c r="AB1066" i="1"/>
  <c r="AC1066" i="1"/>
  <c r="AF1066" i="1"/>
  <c r="AG1066" i="1"/>
  <c r="AH1066" i="1"/>
  <c r="AJ1066" i="1"/>
  <c r="AK1066" i="1"/>
  <c r="AL1066" i="1"/>
  <c r="AO1066" i="1"/>
  <c r="AW1066" i="1" s="1"/>
  <c r="AP1066" i="1"/>
  <c r="K1066" i="1" s="1"/>
  <c r="BD1066" i="1"/>
  <c r="BF1066" i="1"/>
  <c r="BH1066" i="1"/>
  <c r="AD1066" i="1" s="1"/>
  <c r="BI1066" i="1"/>
  <c r="AE1066" i="1" s="1"/>
  <c r="BJ1066" i="1"/>
  <c r="L1067" i="1"/>
  <c r="AL1067" i="1" s="1"/>
  <c r="Z1067" i="1"/>
  <c r="AB1067" i="1"/>
  <c r="AC1067" i="1"/>
  <c r="AF1067" i="1"/>
  <c r="AG1067" i="1"/>
  <c r="AH1067" i="1"/>
  <c r="AJ1067" i="1"/>
  <c r="AK1067" i="1"/>
  <c r="AO1067" i="1"/>
  <c r="J1067" i="1" s="1"/>
  <c r="AP1067" i="1"/>
  <c r="K1067" i="1" s="1"/>
  <c r="BD1067" i="1"/>
  <c r="BF1067" i="1"/>
  <c r="BH1067" i="1"/>
  <c r="AD1067" i="1" s="1"/>
  <c r="BJ1067" i="1"/>
  <c r="L1068" i="1"/>
  <c r="AL1068" i="1" s="1"/>
  <c r="Z1068" i="1"/>
  <c r="AB1068" i="1"/>
  <c r="AC1068" i="1"/>
  <c r="AF1068" i="1"/>
  <c r="AG1068" i="1"/>
  <c r="AH1068" i="1"/>
  <c r="AJ1068" i="1"/>
  <c r="AK1068" i="1"/>
  <c r="AO1068" i="1"/>
  <c r="J1068" i="1" s="1"/>
  <c r="AP1068" i="1"/>
  <c r="K1068" i="1" s="1"/>
  <c r="AX1068" i="1"/>
  <c r="BD1068" i="1"/>
  <c r="BF1068" i="1"/>
  <c r="BH1068" i="1"/>
  <c r="AD1068" i="1" s="1"/>
  <c r="BI1068" i="1"/>
  <c r="AE1068" i="1" s="1"/>
  <c r="BJ1068" i="1"/>
  <c r="L1069" i="1"/>
  <c r="AL1069" i="1" s="1"/>
  <c r="Z1069" i="1"/>
  <c r="AB1069" i="1"/>
  <c r="AC1069" i="1"/>
  <c r="AF1069" i="1"/>
  <c r="AG1069" i="1"/>
  <c r="AH1069" i="1"/>
  <c r="AJ1069" i="1"/>
  <c r="AK1069" i="1"/>
  <c r="AO1069" i="1"/>
  <c r="J1069" i="1" s="1"/>
  <c r="AP1069" i="1"/>
  <c r="AX1069" i="1" s="1"/>
  <c r="AW1069" i="1"/>
  <c r="BD1069" i="1"/>
  <c r="BF1069" i="1"/>
  <c r="BI1069" i="1"/>
  <c r="AE1069" i="1" s="1"/>
  <c r="BJ1069" i="1"/>
  <c r="L1070" i="1"/>
  <c r="Z1070" i="1"/>
  <c r="AB1070" i="1"/>
  <c r="AC1070" i="1"/>
  <c r="AF1070" i="1"/>
  <c r="AG1070" i="1"/>
  <c r="AH1070" i="1"/>
  <c r="AJ1070" i="1"/>
  <c r="AK1070" i="1"/>
  <c r="AL1070" i="1"/>
  <c r="AO1070" i="1"/>
  <c r="J1070" i="1" s="1"/>
  <c r="AP1070" i="1"/>
  <c r="K1070" i="1" s="1"/>
  <c r="BD1070" i="1"/>
  <c r="BF1070" i="1"/>
  <c r="BH1070" i="1"/>
  <c r="AD1070" i="1" s="1"/>
  <c r="BI1070" i="1"/>
  <c r="AE1070" i="1" s="1"/>
  <c r="BJ1070" i="1"/>
  <c r="L1071" i="1"/>
  <c r="AL1071" i="1" s="1"/>
  <c r="Z1071" i="1"/>
  <c r="AB1071" i="1"/>
  <c r="AC1071" i="1"/>
  <c r="AF1071" i="1"/>
  <c r="AG1071" i="1"/>
  <c r="AH1071" i="1"/>
  <c r="AJ1071" i="1"/>
  <c r="AK1071" i="1"/>
  <c r="AO1071" i="1"/>
  <c r="J1071" i="1" s="1"/>
  <c r="AP1071" i="1"/>
  <c r="K1071" i="1" s="1"/>
  <c r="BD1071" i="1"/>
  <c r="BF1071" i="1"/>
  <c r="BH1071" i="1"/>
  <c r="AD1071" i="1" s="1"/>
  <c r="BJ1071" i="1"/>
  <c r="L1072" i="1"/>
  <c r="AL1072" i="1" s="1"/>
  <c r="Z1072" i="1"/>
  <c r="AB1072" i="1"/>
  <c r="AC1072" i="1"/>
  <c r="AF1072" i="1"/>
  <c r="AG1072" i="1"/>
  <c r="AH1072" i="1"/>
  <c r="AJ1072" i="1"/>
  <c r="AK1072" i="1"/>
  <c r="AO1072" i="1"/>
  <c r="J1072" i="1" s="1"/>
  <c r="AP1072" i="1"/>
  <c r="K1072" i="1" s="1"/>
  <c r="AW1072" i="1"/>
  <c r="BD1072" i="1"/>
  <c r="BF1072" i="1"/>
  <c r="BH1072" i="1"/>
  <c r="AD1072" i="1" s="1"/>
  <c r="BI1072" i="1"/>
  <c r="AE1072" i="1" s="1"/>
  <c r="BJ1072" i="1"/>
  <c r="J1073" i="1"/>
  <c r="L1073" i="1"/>
  <c r="AL1073" i="1" s="1"/>
  <c r="Z1073" i="1"/>
  <c r="AB1073" i="1"/>
  <c r="AC1073" i="1"/>
  <c r="AF1073" i="1"/>
  <c r="AG1073" i="1"/>
  <c r="AH1073" i="1"/>
  <c r="AJ1073" i="1"/>
  <c r="AK1073" i="1"/>
  <c r="AO1073" i="1"/>
  <c r="AP1073" i="1"/>
  <c r="AW1073" i="1"/>
  <c r="BD1073" i="1"/>
  <c r="BF1073" i="1"/>
  <c r="BH1073" i="1"/>
  <c r="AD1073" i="1" s="1"/>
  <c r="BJ1073" i="1"/>
  <c r="L1074" i="1"/>
  <c r="Z1074" i="1"/>
  <c r="AB1074" i="1"/>
  <c r="AC1074" i="1"/>
  <c r="AF1074" i="1"/>
  <c r="AG1074" i="1"/>
  <c r="AH1074" i="1"/>
  <c r="AJ1074" i="1"/>
  <c r="AK1074" i="1"/>
  <c r="AL1074" i="1"/>
  <c r="AO1074" i="1"/>
  <c r="J1074" i="1" s="1"/>
  <c r="AP1074" i="1"/>
  <c r="K1074" i="1" s="1"/>
  <c r="BD1074" i="1"/>
  <c r="BF1074" i="1"/>
  <c r="BH1074" i="1"/>
  <c r="AD1074" i="1" s="1"/>
  <c r="BI1074" i="1"/>
  <c r="AE1074" i="1" s="1"/>
  <c r="BJ1074" i="1"/>
  <c r="L1075" i="1"/>
  <c r="AL1075" i="1" s="1"/>
  <c r="Z1075" i="1"/>
  <c r="AB1075" i="1"/>
  <c r="AC1075" i="1"/>
  <c r="AF1075" i="1"/>
  <c r="AG1075" i="1"/>
  <c r="AH1075" i="1"/>
  <c r="AJ1075" i="1"/>
  <c r="AK1075" i="1"/>
  <c r="AO1075" i="1"/>
  <c r="J1075" i="1" s="1"/>
  <c r="AP1075" i="1"/>
  <c r="K1075" i="1" s="1"/>
  <c r="BD1075" i="1"/>
  <c r="BF1075" i="1"/>
  <c r="BJ1075" i="1"/>
  <c r="L1076" i="1"/>
  <c r="Z1076" i="1"/>
  <c r="AB1076" i="1"/>
  <c r="AC1076" i="1"/>
  <c r="AF1076" i="1"/>
  <c r="AG1076" i="1"/>
  <c r="AH1076" i="1"/>
  <c r="AJ1076" i="1"/>
  <c r="AK1076" i="1"/>
  <c r="AL1076" i="1"/>
  <c r="AO1076" i="1"/>
  <c r="J1076" i="1" s="1"/>
  <c r="AP1076" i="1"/>
  <c r="K1076" i="1" s="1"/>
  <c r="AX1076" i="1"/>
  <c r="BD1076" i="1"/>
  <c r="BF1076" i="1"/>
  <c r="BH1076" i="1"/>
  <c r="AD1076" i="1" s="1"/>
  <c r="BJ1076" i="1"/>
  <c r="L1077" i="1"/>
  <c r="Z1077" i="1"/>
  <c r="AB1077" i="1"/>
  <c r="AC1077" i="1"/>
  <c r="AF1077" i="1"/>
  <c r="AG1077" i="1"/>
  <c r="AH1077" i="1"/>
  <c r="AJ1077" i="1"/>
  <c r="AK1077" i="1"/>
  <c r="AL1077" i="1"/>
  <c r="AO1077" i="1"/>
  <c r="J1077" i="1" s="1"/>
  <c r="AP1077" i="1"/>
  <c r="BD1077" i="1"/>
  <c r="BF1077" i="1"/>
  <c r="BJ1077" i="1"/>
  <c r="L1078" i="1"/>
  <c r="AL1078" i="1" s="1"/>
  <c r="Z1078" i="1"/>
  <c r="AB1078" i="1"/>
  <c r="AC1078" i="1"/>
  <c r="AF1078" i="1"/>
  <c r="AG1078" i="1"/>
  <c r="AH1078" i="1"/>
  <c r="AJ1078" i="1"/>
  <c r="AK1078" i="1"/>
  <c r="AO1078" i="1"/>
  <c r="J1078" i="1" s="1"/>
  <c r="AP1078" i="1"/>
  <c r="K1078" i="1" s="1"/>
  <c r="BD1078" i="1"/>
  <c r="BF1078" i="1"/>
  <c r="BH1078" i="1"/>
  <c r="AD1078" i="1" s="1"/>
  <c r="BJ1078" i="1"/>
  <c r="L1079" i="1"/>
  <c r="AL1079" i="1" s="1"/>
  <c r="Z1079" i="1"/>
  <c r="AB1079" i="1"/>
  <c r="AC1079" i="1"/>
  <c r="AF1079" i="1"/>
  <c r="AG1079" i="1"/>
  <c r="AH1079" i="1"/>
  <c r="AJ1079" i="1"/>
  <c r="AK1079" i="1"/>
  <c r="AO1079" i="1"/>
  <c r="J1079" i="1" s="1"/>
  <c r="AP1079" i="1"/>
  <c r="K1079" i="1" s="1"/>
  <c r="AX1079" i="1"/>
  <c r="BD1079" i="1"/>
  <c r="BF1079" i="1"/>
  <c r="BI1079" i="1"/>
  <c r="AE1079" i="1" s="1"/>
  <c r="BJ1079" i="1"/>
  <c r="L1080" i="1"/>
  <c r="Z1080" i="1"/>
  <c r="AB1080" i="1"/>
  <c r="AC1080" i="1"/>
  <c r="AF1080" i="1"/>
  <c r="AG1080" i="1"/>
  <c r="AH1080" i="1"/>
  <c r="AJ1080" i="1"/>
  <c r="AK1080" i="1"/>
  <c r="AL1080" i="1"/>
  <c r="AO1080" i="1"/>
  <c r="J1080" i="1" s="1"/>
  <c r="AP1080" i="1"/>
  <c r="K1080" i="1" s="1"/>
  <c r="AX1080" i="1"/>
  <c r="BD1080" i="1"/>
  <c r="BF1080" i="1"/>
  <c r="BH1080" i="1"/>
  <c r="AD1080" i="1" s="1"/>
  <c r="BJ1080" i="1"/>
  <c r="L1081" i="1"/>
  <c r="AL1081" i="1" s="1"/>
  <c r="Z1081" i="1"/>
  <c r="AB1081" i="1"/>
  <c r="AC1081" i="1"/>
  <c r="AF1081" i="1"/>
  <c r="AG1081" i="1"/>
  <c r="AH1081" i="1"/>
  <c r="AJ1081" i="1"/>
  <c r="AK1081" i="1"/>
  <c r="AO1081" i="1"/>
  <c r="J1081" i="1" s="1"/>
  <c r="AP1081" i="1"/>
  <c r="AW1081" i="1"/>
  <c r="BD1081" i="1"/>
  <c r="BF1081" i="1"/>
  <c r="BH1081" i="1"/>
  <c r="AD1081" i="1" s="1"/>
  <c r="BJ1081" i="1"/>
  <c r="L1082" i="1"/>
  <c r="AL1082" i="1" s="1"/>
  <c r="Z1082" i="1"/>
  <c r="AB1082" i="1"/>
  <c r="AC1082" i="1"/>
  <c r="AF1082" i="1"/>
  <c r="AG1082" i="1"/>
  <c r="AH1082" i="1"/>
  <c r="AJ1082" i="1"/>
  <c r="AK1082" i="1"/>
  <c r="AO1082" i="1"/>
  <c r="J1082" i="1" s="1"/>
  <c r="AP1082" i="1"/>
  <c r="K1082" i="1" s="1"/>
  <c r="AW1082" i="1"/>
  <c r="BD1082" i="1"/>
  <c r="BF1082" i="1"/>
  <c r="BH1082" i="1"/>
  <c r="AD1082" i="1" s="1"/>
  <c r="BI1082" i="1"/>
  <c r="AE1082" i="1" s="1"/>
  <c r="BJ1082" i="1"/>
  <c r="L1083" i="1"/>
  <c r="Z1083" i="1"/>
  <c r="AB1083" i="1"/>
  <c r="AC1083" i="1"/>
  <c r="AF1083" i="1"/>
  <c r="AG1083" i="1"/>
  <c r="AH1083" i="1"/>
  <c r="AJ1083" i="1"/>
  <c r="AK1083" i="1"/>
  <c r="AL1083" i="1"/>
  <c r="AO1083" i="1"/>
  <c r="AP1083" i="1"/>
  <c r="BD1083" i="1"/>
  <c r="BF1083" i="1"/>
  <c r="BJ1083" i="1"/>
  <c r="L1084" i="1"/>
  <c r="AL1084" i="1" s="1"/>
  <c r="Z1084" i="1"/>
  <c r="AB1084" i="1"/>
  <c r="AC1084" i="1"/>
  <c r="AF1084" i="1"/>
  <c r="AG1084" i="1"/>
  <c r="AH1084" i="1"/>
  <c r="AJ1084" i="1"/>
  <c r="AK1084" i="1"/>
  <c r="AO1084" i="1"/>
  <c r="J1084" i="1" s="1"/>
  <c r="AP1084" i="1"/>
  <c r="K1084" i="1" s="1"/>
  <c r="AX1084" i="1"/>
  <c r="BD1084" i="1"/>
  <c r="BF1084" i="1"/>
  <c r="BH1084" i="1"/>
  <c r="AD1084" i="1" s="1"/>
  <c r="BI1084" i="1"/>
  <c r="AE1084" i="1" s="1"/>
  <c r="BJ1084" i="1"/>
  <c r="L1085" i="1"/>
  <c r="Z1085" i="1"/>
  <c r="AB1085" i="1"/>
  <c r="AC1085" i="1"/>
  <c r="AF1085" i="1"/>
  <c r="AG1085" i="1"/>
  <c r="AH1085" i="1"/>
  <c r="AJ1085" i="1"/>
  <c r="AK1085" i="1"/>
  <c r="AL1085" i="1"/>
  <c r="AO1085" i="1"/>
  <c r="AP1085" i="1"/>
  <c r="BD1085" i="1"/>
  <c r="BF1085" i="1"/>
  <c r="BJ1085" i="1"/>
  <c r="J1086" i="1"/>
  <c r="L1086" i="1"/>
  <c r="AL1086" i="1" s="1"/>
  <c r="Z1086" i="1"/>
  <c r="AB1086" i="1"/>
  <c r="AC1086" i="1"/>
  <c r="AF1086" i="1"/>
  <c r="AG1086" i="1"/>
  <c r="AH1086" i="1"/>
  <c r="AJ1086" i="1"/>
  <c r="AK1086" i="1"/>
  <c r="AO1086" i="1"/>
  <c r="AP1086" i="1"/>
  <c r="K1086" i="1" s="1"/>
  <c r="AW1086" i="1"/>
  <c r="BD1086" i="1"/>
  <c r="BF1086" i="1"/>
  <c r="BH1086" i="1"/>
  <c r="AD1086" i="1" s="1"/>
  <c r="BJ1086" i="1"/>
  <c r="L1087" i="1"/>
  <c r="Z1087" i="1"/>
  <c r="AB1087" i="1"/>
  <c r="AC1087" i="1"/>
  <c r="AF1087" i="1"/>
  <c r="AG1087" i="1"/>
  <c r="AH1087" i="1"/>
  <c r="AJ1087" i="1"/>
  <c r="AK1087" i="1"/>
  <c r="AL1087" i="1"/>
  <c r="AO1087" i="1"/>
  <c r="J1087" i="1" s="1"/>
  <c r="AP1087" i="1"/>
  <c r="K1087" i="1" s="1"/>
  <c r="BD1087" i="1"/>
  <c r="BF1087" i="1"/>
  <c r="BH1087" i="1"/>
  <c r="AD1087" i="1" s="1"/>
  <c r="BI1087" i="1"/>
  <c r="AE1087" i="1" s="1"/>
  <c r="BJ1087" i="1"/>
  <c r="L1088" i="1"/>
  <c r="AL1088" i="1" s="1"/>
  <c r="Z1088" i="1"/>
  <c r="AB1088" i="1"/>
  <c r="AC1088" i="1"/>
  <c r="AF1088" i="1"/>
  <c r="AG1088" i="1"/>
  <c r="AH1088" i="1"/>
  <c r="AJ1088" i="1"/>
  <c r="AK1088" i="1"/>
  <c r="AO1088" i="1"/>
  <c r="J1088" i="1" s="1"/>
  <c r="AP1088" i="1"/>
  <c r="K1088" i="1" s="1"/>
  <c r="AX1088" i="1"/>
  <c r="BD1088" i="1"/>
  <c r="BF1088" i="1"/>
  <c r="BH1088" i="1"/>
  <c r="AD1088" i="1" s="1"/>
  <c r="BI1088" i="1"/>
  <c r="AE1088" i="1" s="1"/>
  <c r="BJ1088" i="1"/>
  <c r="L1089" i="1"/>
  <c r="Z1089" i="1"/>
  <c r="AB1089" i="1"/>
  <c r="AC1089" i="1"/>
  <c r="AF1089" i="1"/>
  <c r="AG1089" i="1"/>
  <c r="AH1089" i="1"/>
  <c r="AJ1089" i="1"/>
  <c r="AK1089" i="1"/>
  <c r="AL1089" i="1"/>
  <c r="AO1089" i="1"/>
  <c r="AP1089" i="1"/>
  <c r="K1089" i="1" s="1"/>
  <c r="AX1089" i="1"/>
  <c r="BD1089" i="1"/>
  <c r="BF1089" i="1"/>
  <c r="BI1089" i="1"/>
  <c r="AE1089" i="1" s="1"/>
  <c r="BJ1089" i="1"/>
  <c r="L1090" i="1"/>
  <c r="AL1090" i="1" s="1"/>
  <c r="Z1090" i="1"/>
  <c r="AB1090" i="1"/>
  <c r="AC1090" i="1"/>
  <c r="AF1090" i="1"/>
  <c r="AG1090" i="1"/>
  <c r="AH1090" i="1"/>
  <c r="AJ1090" i="1"/>
  <c r="AK1090" i="1"/>
  <c r="AO1090" i="1"/>
  <c r="J1090" i="1" s="1"/>
  <c r="AP1090" i="1"/>
  <c r="K1090" i="1" s="1"/>
  <c r="AW1090" i="1"/>
  <c r="BD1090" i="1"/>
  <c r="BF1090" i="1"/>
  <c r="BH1090" i="1"/>
  <c r="AD1090" i="1" s="1"/>
  <c r="BJ1090" i="1"/>
  <c r="L1091" i="1"/>
  <c r="Z1091" i="1"/>
  <c r="AB1091" i="1"/>
  <c r="AC1091" i="1"/>
  <c r="AF1091" i="1"/>
  <c r="AG1091" i="1"/>
  <c r="AH1091" i="1"/>
  <c r="AJ1091" i="1"/>
  <c r="AK1091" i="1"/>
  <c r="AL1091" i="1"/>
  <c r="AO1091" i="1"/>
  <c r="J1091" i="1" s="1"/>
  <c r="AP1091" i="1"/>
  <c r="K1091" i="1" s="1"/>
  <c r="BD1091" i="1"/>
  <c r="BF1091" i="1"/>
  <c r="BH1091" i="1"/>
  <c r="AD1091" i="1" s="1"/>
  <c r="BI1091" i="1"/>
  <c r="AE1091" i="1" s="1"/>
  <c r="BJ1091" i="1"/>
  <c r="L1092" i="1"/>
  <c r="AL1092" i="1" s="1"/>
  <c r="Z1092" i="1"/>
  <c r="AB1092" i="1"/>
  <c r="AC1092" i="1"/>
  <c r="AF1092" i="1"/>
  <c r="AG1092" i="1"/>
  <c r="AH1092" i="1"/>
  <c r="AJ1092" i="1"/>
  <c r="AK1092" i="1"/>
  <c r="AO1092" i="1"/>
  <c r="J1092" i="1" s="1"/>
  <c r="AP1092" i="1"/>
  <c r="K1092" i="1" s="1"/>
  <c r="AW1092" i="1"/>
  <c r="AX1092" i="1"/>
  <c r="BD1092" i="1"/>
  <c r="BF1092" i="1"/>
  <c r="BH1092" i="1"/>
  <c r="AD1092" i="1" s="1"/>
  <c r="BJ1092" i="1"/>
  <c r="L1093" i="1"/>
  <c r="AL1093" i="1" s="1"/>
  <c r="Z1093" i="1"/>
  <c r="AB1093" i="1"/>
  <c r="AC1093" i="1"/>
  <c r="AF1093" i="1"/>
  <c r="AG1093" i="1"/>
  <c r="AH1093" i="1"/>
  <c r="AJ1093" i="1"/>
  <c r="AK1093" i="1"/>
  <c r="AO1093" i="1"/>
  <c r="J1093" i="1" s="1"/>
  <c r="AP1093" i="1"/>
  <c r="K1093" i="1" s="1"/>
  <c r="AW1093" i="1"/>
  <c r="BD1093" i="1"/>
  <c r="BF1093" i="1"/>
  <c r="BH1093" i="1"/>
  <c r="AD1093" i="1" s="1"/>
  <c r="BI1093" i="1"/>
  <c r="AE1093" i="1" s="1"/>
  <c r="BJ1093" i="1"/>
  <c r="J1094" i="1"/>
  <c r="L1094" i="1"/>
  <c r="AL1094" i="1" s="1"/>
  <c r="Z1094" i="1"/>
  <c r="AB1094" i="1"/>
  <c r="AC1094" i="1"/>
  <c r="AF1094" i="1"/>
  <c r="AG1094" i="1"/>
  <c r="AH1094" i="1"/>
  <c r="AJ1094" i="1"/>
  <c r="AK1094" i="1"/>
  <c r="AO1094" i="1"/>
  <c r="AP1094" i="1"/>
  <c r="AW1094" i="1"/>
  <c r="BD1094" i="1"/>
  <c r="BF1094" i="1"/>
  <c r="BH1094" i="1"/>
  <c r="AD1094" i="1" s="1"/>
  <c r="BJ1094" i="1"/>
  <c r="L1095" i="1"/>
  <c r="AL1095" i="1" s="1"/>
  <c r="Z1095" i="1"/>
  <c r="AB1095" i="1"/>
  <c r="AC1095" i="1"/>
  <c r="AF1095" i="1"/>
  <c r="AG1095" i="1"/>
  <c r="AH1095" i="1"/>
  <c r="AJ1095" i="1"/>
  <c r="AK1095" i="1"/>
  <c r="AO1095" i="1"/>
  <c r="J1095" i="1" s="1"/>
  <c r="AP1095" i="1"/>
  <c r="K1095" i="1" s="1"/>
  <c r="BD1095" i="1"/>
  <c r="BF1095" i="1"/>
  <c r="BH1095" i="1"/>
  <c r="AD1095" i="1" s="1"/>
  <c r="BI1095" i="1"/>
  <c r="AE1095" i="1" s="1"/>
  <c r="BJ1095" i="1"/>
  <c r="L1096" i="1"/>
  <c r="AL1096" i="1" s="1"/>
  <c r="AB1096" i="1"/>
  <c r="AC1096" i="1"/>
  <c r="AD1096" i="1"/>
  <c r="AE1096" i="1"/>
  <c r="AF1096" i="1"/>
  <c r="AG1096" i="1"/>
  <c r="AH1096" i="1"/>
  <c r="AJ1096" i="1"/>
  <c r="AK1096" i="1"/>
  <c r="AO1096" i="1"/>
  <c r="AP1096" i="1"/>
  <c r="BD1096" i="1"/>
  <c r="BF1096" i="1"/>
  <c r="BJ1096" i="1"/>
  <c r="Z1096" i="1" s="1"/>
  <c r="L1098" i="1"/>
  <c r="Z1098" i="1"/>
  <c r="AB1098" i="1"/>
  <c r="AC1098" i="1"/>
  <c r="AF1098" i="1"/>
  <c r="AG1098" i="1"/>
  <c r="AH1098" i="1"/>
  <c r="AJ1098" i="1"/>
  <c r="AK1098" i="1"/>
  <c r="AO1098" i="1"/>
  <c r="J1098" i="1" s="1"/>
  <c r="AP1098" i="1"/>
  <c r="K1098" i="1" s="1"/>
  <c r="AX1098" i="1"/>
  <c r="BD1098" i="1"/>
  <c r="BF1098" i="1"/>
  <c r="BH1098" i="1"/>
  <c r="AD1098" i="1" s="1"/>
  <c r="BI1098" i="1"/>
  <c r="AE1098" i="1" s="1"/>
  <c r="BJ1098" i="1"/>
  <c r="L1099" i="1"/>
  <c r="Z1099" i="1"/>
  <c r="AB1099" i="1"/>
  <c r="AC1099" i="1"/>
  <c r="AF1099" i="1"/>
  <c r="AG1099" i="1"/>
  <c r="AH1099" i="1"/>
  <c r="AJ1099" i="1"/>
  <c r="AK1099" i="1"/>
  <c r="AL1099" i="1"/>
  <c r="AO1099" i="1"/>
  <c r="AP1099" i="1"/>
  <c r="K1099" i="1" s="1"/>
  <c r="AX1099" i="1"/>
  <c r="BD1099" i="1"/>
  <c r="BF1099" i="1"/>
  <c r="BI1099" i="1"/>
  <c r="AE1099" i="1" s="1"/>
  <c r="BJ1099" i="1"/>
  <c r="L1100" i="1"/>
  <c r="Z1100" i="1"/>
  <c r="AB1100" i="1"/>
  <c r="AC1100" i="1"/>
  <c r="AF1100" i="1"/>
  <c r="AG1100" i="1"/>
  <c r="AH1100" i="1"/>
  <c r="AJ1100" i="1"/>
  <c r="AK1100" i="1"/>
  <c r="AL1100" i="1"/>
  <c r="AO1100" i="1"/>
  <c r="BH1100" i="1" s="1"/>
  <c r="AD1100" i="1" s="1"/>
  <c r="AP1100" i="1"/>
  <c r="K1100" i="1" s="1"/>
  <c r="BD1100" i="1"/>
  <c r="BF1100" i="1"/>
  <c r="BJ1100" i="1"/>
  <c r="L1101" i="1"/>
  <c r="AL1101" i="1" s="1"/>
  <c r="Z1101" i="1"/>
  <c r="AB1101" i="1"/>
  <c r="AC1101" i="1"/>
  <c r="AF1101" i="1"/>
  <c r="AG1101" i="1"/>
  <c r="AH1101" i="1"/>
  <c r="AJ1101" i="1"/>
  <c r="AK1101" i="1"/>
  <c r="AO1101" i="1"/>
  <c r="J1101" i="1" s="1"/>
  <c r="AP1101" i="1"/>
  <c r="K1101" i="1" s="1"/>
  <c r="BD1101" i="1"/>
  <c r="BF1101" i="1"/>
  <c r="BH1101" i="1"/>
  <c r="AD1101" i="1" s="1"/>
  <c r="BI1101" i="1"/>
  <c r="AE1101" i="1" s="1"/>
  <c r="BJ1101" i="1"/>
  <c r="L1102" i="1"/>
  <c r="AL1102" i="1" s="1"/>
  <c r="Z1102" i="1"/>
  <c r="AB1102" i="1"/>
  <c r="AC1102" i="1"/>
  <c r="AF1102" i="1"/>
  <c r="AG1102" i="1"/>
  <c r="AH1102" i="1"/>
  <c r="AJ1102" i="1"/>
  <c r="AK1102" i="1"/>
  <c r="AO1102" i="1"/>
  <c r="J1102" i="1" s="1"/>
  <c r="AP1102" i="1"/>
  <c r="K1102" i="1" s="1"/>
  <c r="AX1102" i="1"/>
  <c r="BD1102" i="1"/>
  <c r="BF1102" i="1"/>
  <c r="BH1102" i="1"/>
  <c r="AD1102" i="1" s="1"/>
  <c r="BI1102" i="1"/>
  <c r="AE1102" i="1" s="1"/>
  <c r="BJ1102" i="1"/>
  <c r="L1103" i="1"/>
  <c r="Z1103" i="1"/>
  <c r="AB1103" i="1"/>
  <c r="AC1103" i="1"/>
  <c r="AF1103" i="1"/>
  <c r="AG1103" i="1"/>
  <c r="AH1103" i="1"/>
  <c r="AJ1103" i="1"/>
  <c r="AK1103" i="1"/>
  <c r="AL1103" i="1"/>
  <c r="AO1103" i="1"/>
  <c r="J1103" i="1" s="1"/>
  <c r="AP1103" i="1"/>
  <c r="K1103" i="1" s="1"/>
  <c r="AW1103" i="1"/>
  <c r="BC1103" i="1" s="1"/>
  <c r="AX1103" i="1"/>
  <c r="BD1103" i="1"/>
  <c r="BF1103" i="1"/>
  <c r="BH1103" i="1"/>
  <c r="AD1103" i="1" s="1"/>
  <c r="BI1103" i="1"/>
  <c r="AE1103" i="1" s="1"/>
  <c r="BJ1103" i="1"/>
  <c r="L1104" i="1"/>
  <c r="AL1104" i="1" s="1"/>
  <c r="Z1104" i="1"/>
  <c r="AB1104" i="1"/>
  <c r="AC1104" i="1"/>
  <c r="AF1104" i="1"/>
  <c r="AG1104" i="1"/>
  <c r="AH1104" i="1"/>
  <c r="AJ1104" i="1"/>
  <c r="AK1104" i="1"/>
  <c r="AO1104" i="1"/>
  <c r="BH1104" i="1" s="1"/>
  <c r="AD1104" i="1" s="1"/>
  <c r="AP1104" i="1"/>
  <c r="K1104" i="1" s="1"/>
  <c r="AW1104" i="1"/>
  <c r="BD1104" i="1"/>
  <c r="BF1104" i="1"/>
  <c r="BI1104" i="1"/>
  <c r="AE1104" i="1" s="1"/>
  <c r="BJ1104" i="1"/>
  <c r="L1105" i="1"/>
  <c r="Z1105" i="1"/>
  <c r="AB1105" i="1"/>
  <c r="AC1105" i="1"/>
  <c r="AF1105" i="1"/>
  <c r="AG1105" i="1"/>
  <c r="AH1105" i="1"/>
  <c r="AJ1105" i="1"/>
  <c r="AK1105" i="1"/>
  <c r="AL1105" i="1"/>
  <c r="AO1105" i="1"/>
  <c r="J1105" i="1" s="1"/>
  <c r="AP1105" i="1"/>
  <c r="K1105" i="1" s="1"/>
  <c r="BD1105" i="1"/>
  <c r="BF1105" i="1"/>
  <c r="BH1105" i="1"/>
  <c r="AD1105" i="1" s="1"/>
  <c r="BI1105" i="1"/>
  <c r="AE1105" i="1" s="1"/>
  <c r="BJ1105" i="1"/>
  <c r="L1106" i="1"/>
  <c r="AL1106" i="1" s="1"/>
  <c r="Z1106" i="1"/>
  <c r="AB1106" i="1"/>
  <c r="AC1106" i="1"/>
  <c r="AF1106" i="1"/>
  <c r="AG1106" i="1"/>
  <c r="AH1106" i="1"/>
  <c r="AJ1106" i="1"/>
  <c r="AK1106" i="1"/>
  <c r="AO1106" i="1"/>
  <c r="J1106" i="1" s="1"/>
  <c r="AP1106" i="1"/>
  <c r="K1106" i="1" s="1"/>
  <c r="BD1106" i="1"/>
  <c r="BF1106" i="1"/>
  <c r="BH1106" i="1"/>
  <c r="AD1106" i="1" s="1"/>
  <c r="BJ1106" i="1"/>
  <c r="L1107" i="1"/>
  <c r="AL1107" i="1" s="1"/>
  <c r="Z1107" i="1"/>
  <c r="AB1107" i="1"/>
  <c r="AC1107" i="1"/>
  <c r="AF1107" i="1"/>
  <c r="AG1107" i="1"/>
  <c r="AH1107" i="1"/>
  <c r="AJ1107" i="1"/>
  <c r="AK1107" i="1"/>
  <c r="AO1107" i="1"/>
  <c r="J1107" i="1" s="1"/>
  <c r="AP1107" i="1"/>
  <c r="K1107" i="1" s="1"/>
  <c r="AW1107" i="1"/>
  <c r="BD1107" i="1"/>
  <c r="BF1107" i="1"/>
  <c r="BH1107" i="1"/>
  <c r="AD1107" i="1" s="1"/>
  <c r="BI1107" i="1"/>
  <c r="AE1107" i="1" s="1"/>
  <c r="BJ1107" i="1"/>
  <c r="J1108" i="1"/>
  <c r="L1108" i="1"/>
  <c r="AL1108" i="1" s="1"/>
  <c r="Z1108" i="1"/>
  <c r="AB1108" i="1"/>
  <c r="AC1108" i="1"/>
  <c r="AF1108" i="1"/>
  <c r="AG1108" i="1"/>
  <c r="AH1108" i="1"/>
  <c r="AJ1108" i="1"/>
  <c r="AK1108" i="1"/>
  <c r="AO1108" i="1"/>
  <c r="AP1108" i="1"/>
  <c r="AW1108" i="1"/>
  <c r="BD1108" i="1"/>
  <c r="BF1108" i="1"/>
  <c r="BH1108" i="1"/>
  <c r="AD1108" i="1" s="1"/>
  <c r="BJ1108" i="1"/>
  <c r="L1109" i="1"/>
  <c r="Z1109" i="1"/>
  <c r="AB1109" i="1"/>
  <c r="AC1109" i="1"/>
  <c r="AF1109" i="1"/>
  <c r="AG1109" i="1"/>
  <c r="AH1109" i="1"/>
  <c r="AJ1109" i="1"/>
  <c r="AK1109" i="1"/>
  <c r="AL1109" i="1"/>
  <c r="AO1109" i="1"/>
  <c r="J1109" i="1" s="1"/>
  <c r="AP1109" i="1"/>
  <c r="K1109" i="1" s="1"/>
  <c r="BD1109" i="1"/>
  <c r="BF1109" i="1"/>
  <c r="BH1109" i="1"/>
  <c r="AD1109" i="1" s="1"/>
  <c r="BI1109" i="1"/>
  <c r="AE1109" i="1" s="1"/>
  <c r="BJ1109" i="1"/>
  <c r="L1110" i="1"/>
  <c r="AL1110" i="1" s="1"/>
  <c r="Z1110" i="1"/>
  <c r="AB1110" i="1"/>
  <c r="AC1110" i="1"/>
  <c r="AF1110" i="1"/>
  <c r="AG1110" i="1"/>
  <c r="AH1110" i="1"/>
  <c r="AJ1110" i="1"/>
  <c r="AK1110" i="1"/>
  <c r="AO1110" i="1"/>
  <c r="J1110" i="1" s="1"/>
  <c r="AP1110" i="1"/>
  <c r="K1110" i="1" s="1"/>
  <c r="BD1110" i="1"/>
  <c r="BF1110" i="1"/>
  <c r="BJ1110" i="1"/>
  <c r="L1111" i="1"/>
  <c r="AL1111" i="1" s="1"/>
  <c r="Z1111" i="1"/>
  <c r="AB1111" i="1"/>
  <c r="AC1111" i="1"/>
  <c r="AF1111" i="1"/>
  <c r="AG1111" i="1"/>
  <c r="AH1111" i="1"/>
  <c r="AJ1111" i="1"/>
  <c r="AK1111" i="1"/>
  <c r="AO1111" i="1"/>
  <c r="J1111" i="1" s="1"/>
  <c r="AP1111" i="1"/>
  <c r="K1111" i="1" s="1"/>
  <c r="AW1111" i="1"/>
  <c r="BD1111" i="1"/>
  <c r="BF1111" i="1"/>
  <c r="BH1111" i="1"/>
  <c r="AD1111" i="1" s="1"/>
  <c r="BI1111" i="1"/>
  <c r="AE1111" i="1" s="1"/>
  <c r="BJ1111" i="1"/>
  <c r="L1112" i="1"/>
  <c r="AL1112" i="1" s="1"/>
  <c r="Z1112" i="1"/>
  <c r="AB1112" i="1"/>
  <c r="AC1112" i="1"/>
  <c r="AF1112" i="1"/>
  <c r="AG1112" i="1"/>
  <c r="AH1112" i="1"/>
  <c r="AJ1112" i="1"/>
  <c r="AK1112" i="1"/>
  <c r="AO1112" i="1"/>
  <c r="J1112" i="1" s="1"/>
  <c r="AP1112" i="1"/>
  <c r="K1112" i="1" s="1"/>
  <c r="AW1112" i="1"/>
  <c r="BD1112" i="1"/>
  <c r="BF1112" i="1"/>
  <c r="BI1112" i="1"/>
  <c r="AE1112" i="1" s="1"/>
  <c r="BJ1112" i="1"/>
  <c r="L1113" i="1"/>
  <c r="Z1113" i="1"/>
  <c r="AB1113" i="1"/>
  <c r="AC1113" i="1"/>
  <c r="AF1113" i="1"/>
  <c r="AG1113" i="1"/>
  <c r="AH1113" i="1"/>
  <c r="AJ1113" i="1"/>
  <c r="AK1113" i="1"/>
  <c r="AL1113" i="1"/>
  <c r="AO1113" i="1"/>
  <c r="J1113" i="1" s="1"/>
  <c r="AP1113" i="1"/>
  <c r="K1113" i="1" s="1"/>
  <c r="BD1113" i="1"/>
  <c r="BF1113" i="1"/>
  <c r="BH1113" i="1"/>
  <c r="AD1113" i="1" s="1"/>
  <c r="BI1113" i="1"/>
  <c r="AE1113" i="1" s="1"/>
  <c r="BJ1113" i="1"/>
  <c r="L1114" i="1"/>
  <c r="Z1114" i="1"/>
  <c r="AB1114" i="1"/>
  <c r="AC1114" i="1"/>
  <c r="AF1114" i="1"/>
  <c r="AG1114" i="1"/>
  <c r="AH1114" i="1"/>
  <c r="AJ1114" i="1"/>
  <c r="AK1114" i="1"/>
  <c r="AL1114" i="1"/>
  <c r="AO1114" i="1"/>
  <c r="J1114" i="1" s="1"/>
  <c r="AP1114" i="1"/>
  <c r="K1114" i="1" s="1"/>
  <c r="BD1114" i="1"/>
  <c r="BF1114" i="1"/>
  <c r="BJ1114" i="1"/>
  <c r="L1115" i="1"/>
  <c r="AL1115" i="1" s="1"/>
  <c r="Z1115" i="1"/>
  <c r="AB1115" i="1"/>
  <c r="AC1115" i="1"/>
  <c r="AF1115" i="1"/>
  <c r="AG1115" i="1"/>
  <c r="AH1115" i="1"/>
  <c r="AJ1115" i="1"/>
  <c r="AK1115" i="1"/>
  <c r="AO1115" i="1"/>
  <c r="J1115" i="1" s="1"/>
  <c r="AP1115" i="1"/>
  <c r="K1115" i="1" s="1"/>
  <c r="AW1115" i="1"/>
  <c r="BD1115" i="1"/>
  <c r="BF1115" i="1"/>
  <c r="BH1115" i="1"/>
  <c r="AD1115" i="1" s="1"/>
  <c r="BI1115" i="1"/>
  <c r="AE1115" i="1" s="1"/>
  <c r="BJ1115" i="1"/>
  <c r="L1116" i="1"/>
  <c r="AL1116" i="1" s="1"/>
  <c r="Z1116" i="1"/>
  <c r="AB1116" i="1"/>
  <c r="AC1116" i="1"/>
  <c r="AF1116" i="1"/>
  <c r="AG1116" i="1"/>
  <c r="AH1116" i="1"/>
  <c r="AJ1116" i="1"/>
  <c r="AK1116" i="1"/>
  <c r="AO1116" i="1"/>
  <c r="J1116" i="1" s="1"/>
  <c r="AP1116" i="1"/>
  <c r="K1116" i="1" s="1"/>
  <c r="AW1116" i="1"/>
  <c r="BD1116" i="1"/>
  <c r="BF1116" i="1"/>
  <c r="BI1116" i="1"/>
  <c r="AE1116" i="1" s="1"/>
  <c r="BJ1116" i="1"/>
  <c r="L1117" i="1"/>
  <c r="Z1117" i="1"/>
  <c r="AB1117" i="1"/>
  <c r="AC1117" i="1"/>
  <c r="AF1117" i="1"/>
  <c r="AG1117" i="1"/>
  <c r="AH1117" i="1"/>
  <c r="AJ1117" i="1"/>
  <c r="AK1117" i="1"/>
  <c r="AL1117" i="1"/>
  <c r="AO1117" i="1"/>
  <c r="J1117" i="1" s="1"/>
  <c r="AP1117" i="1"/>
  <c r="K1117" i="1" s="1"/>
  <c r="BD1117" i="1"/>
  <c r="BF1117" i="1"/>
  <c r="BH1117" i="1"/>
  <c r="AD1117" i="1" s="1"/>
  <c r="BI1117" i="1"/>
  <c r="AE1117" i="1" s="1"/>
  <c r="BJ1117" i="1"/>
  <c r="L1118" i="1"/>
  <c r="AL1118" i="1" s="1"/>
  <c r="Z1118" i="1"/>
  <c r="AB1118" i="1"/>
  <c r="AC1118" i="1"/>
  <c r="AF1118" i="1"/>
  <c r="AG1118" i="1"/>
  <c r="AH1118" i="1"/>
  <c r="AJ1118" i="1"/>
  <c r="AK1118" i="1"/>
  <c r="AO1118" i="1"/>
  <c r="J1118" i="1" s="1"/>
  <c r="AP1118" i="1"/>
  <c r="K1118" i="1" s="1"/>
  <c r="BD1118" i="1"/>
  <c r="BF1118" i="1"/>
  <c r="BH1118" i="1"/>
  <c r="AD1118" i="1" s="1"/>
  <c r="BJ1118" i="1"/>
  <c r="L1119" i="1"/>
  <c r="AL1119" i="1" s="1"/>
  <c r="Z1119" i="1"/>
  <c r="AB1119" i="1"/>
  <c r="AC1119" i="1"/>
  <c r="AF1119" i="1"/>
  <c r="AG1119" i="1"/>
  <c r="AH1119" i="1"/>
  <c r="AJ1119" i="1"/>
  <c r="AK1119" i="1"/>
  <c r="AO1119" i="1"/>
  <c r="J1119" i="1" s="1"/>
  <c r="AP1119" i="1"/>
  <c r="K1119" i="1" s="1"/>
  <c r="AW1119" i="1"/>
  <c r="BD1119" i="1"/>
  <c r="BF1119" i="1"/>
  <c r="BH1119" i="1"/>
  <c r="AD1119" i="1" s="1"/>
  <c r="BI1119" i="1"/>
  <c r="AE1119" i="1" s="1"/>
  <c r="BJ1119" i="1"/>
  <c r="L1120" i="1"/>
  <c r="Z1120" i="1"/>
  <c r="AB1120" i="1"/>
  <c r="AC1120" i="1"/>
  <c r="AF1120" i="1"/>
  <c r="AG1120" i="1"/>
  <c r="AH1120" i="1"/>
  <c r="AJ1120" i="1"/>
  <c r="AK1120" i="1"/>
  <c r="AL1120" i="1"/>
  <c r="AO1120" i="1"/>
  <c r="AP1120" i="1"/>
  <c r="BD1120" i="1"/>
  <c r="BF1120" i="1"/>
  <c r="BJ1120" i="1"/>
  <c r="J1121" i="1"/>
  <c r="L1121" i="1"/>
  <c r="AL1121" i="1" s="1"/>
  <c r="Z1121" i="1"/>
  <c r="AB1121" i="1"/>
  <c r="AC1121" i="1"/>
  <c r="AF1121" i="1"/>
  <c r="AG1121" i="1"/>
  <c r="AH1121" i="1"/>
  <c r="AJ1121" i="1"/>
  <c r="AK1121" i="1"/>
  <c r="AO1121" i="1"/>
  <c r="AW1121" i="1" s="1"/>
  <c r="AP1121" i="1"/>
  <c r="K1121" i="1" s="1"/>
  <c r="BD1121" i="1"/>
  <c r="BF1121" i="1"/>
  <c r="BH1121" i="1"/>
  <c r="AD1121" i="1" s="1"/>
  <c r="BI1121" i="1"/>
  <c r="AE1121" i="1" s="1"/>
  <c r="BJ1121" i="1"/>
  <c r="L1122" i="1"/>
  <c r="AL1122" i="1" s="1"/>
  <c r="Z1122" i="1"/>
  <c r="AB1122" i="1"/>
  <c r="AC1122" i="1"/>
  <c r="AF1122" i="1"/>
  <c r="AG1122" i="1"/>
  <c r="AH1122" i="1"/>
  <c r="AJ1122" i="1"/>
  <c r="AK1122" i="1"/>
  <c r="AO1122" i="1"/>
  <c r="J1122" i="1" s="1"/>
  <c r="AP1122" i="1"/>
  <c r="AX1122" i="1" s="1"/>
  <c r="BD1122" i="1"/>
  <c r="BF1122" i="1"/>
  <c r="BH1122" i="1"/>
  <c r="AD1122" i="1" s="1"/>
  <c r="BJ1122" i="1"/>
  <c r="L1123" i="1"/>
  <c r="AL1123" i="1" s="1"/>
  <c r="Z1123" i="1"/>
  <c r="AB1123" i="1"/>
  <c r="AC1123" i="1"/>
  <c r="AF1123" i="1"/>
  <c r="AG1123" i="1"/>
  <c r="AH1123" i="1"/>
  <c r="AJ1123" i="1"/>
  <c r="AK1123" i="1"/>
  <c r="AO1123" i="1"/>
  <c r="J1123" i="1" s="1"/>
  <c r="AP1123" i="1"/>
  <c r="K1123" i="1" s="1"/>
  <c r="AW1123" i="1"/>
  <c r="AX1123" i="1"/>
  <c r="BD1123" i="1"/>
  <c r="BF1123" i="1"/>
  <c r="BH1123" i="1"/>
  <c r="AD1123" i="1" s="1"/>
  <c r="BI1123" i="1"/>
  <c r="AE1123" i="1" s="1"/>
  <c r="BJ1123" i="1"/>
  <c r="L1124" i="1"/>
  <c r="Z1124" i="1"/>
  <c r="AB1124" i="1"/>
  <c r="AC1124" i="1"/>
  <c r="AF1124" i="1"/>
  <c r="AG1124" i="1"/>
  <c r="AH1124" i="1"/>
  <c r="AJ1124" i="1"/>
  <c r="AK1124" i="1"/>
  <c r="AL1124" i="1"/>
  <c r="AO1124" i="1"/>
  <c r="J1124" i="1" s="1"/>
  <c r="AP1124" i="1"/>
  <c r="K1124" i="1" s="1"/>
  <c r="BD1124" i="1"/>
  <c r="BF1124" i="1"/>
  <c r="BH1124" i="1"/>
  <c r="AD1124" i="1" s="1"/>
  <c r="BI1124" i="1"/>
  <c r="AE1124" i="1" s="1"/>
  <c r="BJ1124" i="1"/>
  <c r="J1125" i="1"/>
  <c r="L1125" i="1"/>
  <c r="AL1125" i="1" s="1"/>
  <c r="Z1125" i="1"/>
  <c r="AB1125" i="1"/>
  <c r="AC1125" i="1"/>
  <c r="AF1125" i="1"/>
  <c r="AG1125" i="1"/>
  <c r="AH1125" i="1"/>
  <c r="AJ1125" i="1"/>
  <c r="AK1125" i="1"/>
  <c r="AO1125" i="1"/>
  <c r="AP1125" i="1"/>
  <c r="AW1125" i="1"/>
  <c r="BD1125" i="1"/>
  <c r="BF1125" i="1"/>
  <c r="BH1125" i="1"/>
  <c r="AD1125" i="1" s="1"/>
  <c r="BJ1125" i="1"/>
  <c r="L1126" i="1"/>
  <c r="AL1126" i="1" s="1"/>
  <c r="Z1126" i="1"/>
  <c r="AB1126" i="1"/>
  <c r="AC1126" i="1"/>
  <c r="AF1126" i="1"/>
  <c r="AG1126" i="1"/>
  <c r="AH1126" i="1"/>
  <c r="AJ1126" i="1"/>
  <c r="AK1126" i="1"/>
  <c r="AO1126" i="1"/>
  <c r="J1126" i="1" s="1"/>
  <c r="AP1126" i="1"/>
  <c r="K1126" i="1" s="1"/>
  <c r="BD1126" i="1"/>
  <c r="BF1126" i="1"/>
  <c r="BH1126" i="1"/>
  <c r="AD1126" i="1" s="1"/>
  <c r="BI1126" i="1"/>
  <c r="AE1126" i="1" s="1"/>
  <c r="BJ1126" i="1"/>
  <c r="L1127" i="1"/>
  <c r="AL1127" i="1" s="1"/>
  <c r="Z1127" i="1"/>
  <c r="AB1127" i="1"/>
  <c r="AC1127" i="1"/>
  <c r="AF1127" i="1"/>
  <c r="AG1127" i="1"/>
  <c r="AH1127" i="1"/>
  <c r="AJ1127" i="1"/>
  <c r="AK1127" i="1"/>
  <c r="AO1127" i="1"/>
  <c r="J1127" i="1" s="1"/>
  <c r="AP1127" i="1"/>
  <c r="K1127" i="1" s="1"/>
  <c r="AX1127" i="1"/>
  <c r="BD1127" i="1"/>
  <c r="BF1127" i="1"/>
  <c r="BI1127" i="1"/>
  <c r="AE1127" i="1" s="1"/>
  <c r="BJ1127" i="1"/>
  <c r="L1128" i="1"/>
  <c r="Z1128" i="1"/>
  <c r="AB1128" i="1"/>
  <c r="AC1128" i="1"/>
  <c r="AF1128" i="1"/>
  <c r="AG1128" i="1"/>
  <c r="AH1128" i="1"/>
  <c r="AJ1128" i="1"/>
  <c r="AK1128" i="1"/>
  <c r="AL1128" i="1"/>
  <c r="AO1128" i="1"/>
  <c r="J1128" i="1" s="1"/>
  <c r="AP1128" i="1"/>
  <c r="K1128" i="1" s="1"/>
  <c r="AX1128" i="1"/>
  <c r="BD1128" i="1"/>
  <c r="BF1128" i="1"/>
  <c r="BI1128" i="1"/>
  <c r="AE1128" i="1" s="1"/>
  <c r="BJ1128" i="1"/>
  <c r="L1129" i="1"/>
  <c r="Z1129" i="1"/>
  <c r="AB1129" i="1"/>
  <c r="AC1129" i="1"/>
  <c r="AF1129" i="1"/>
  <c r="AG1129" i="1"/>
  <c r="AH1129" i="1"/>
  <c r="AJ1129" i="1"/>
  <c r="AK1129" i="1"/>
  <c r="AL1129" i="1"/>
  <c r="AO1129" i="1"/>
  <c r="AP1129" i="1"/>
  <c r="K1129" i="1" s="1"/>
  <c r="BD1129" i="1"/>
  <c r="BF1129" i="1"/>
  <c r="BI1129" i="1"/>
  <c r="AE1129" i="1" s="1"/>
  <c r="BJ1129" i="1"/>
  <c r="L1130" i="1"/>
  <c r="AL1130" i="1" s="1"/>
  <c r="Z1130" i="1"/>
  <c r="AB1130" i="1"/>
  <c r="AC1130" i="1"/>
  <c r="AF1130" i="1"/>
  <c r="AG1130" i="1"/>
  <c r="AH1130" i="1"/>
  <c r="AJ1130" i="1"/>
  <c r="AK1130" i="1"/>
  <c r="AO1130" i="1"/>
  <c r="J1130" i="1" s="1"/>
  <c r="AP1130" i="1"/>
  <c r="K1130" i="1" s="1"/>
  <c r="BD1130" i="1"/>
  <c r="BF1130" i="1"/>
  <c r="BH1130" i="1"/>
  <c r="AD1130" i="1" s="1"/>
  <c r="BJ1130" i="1"/>
  <c r="L1131" i="1"/>
  <c r="AL1131" i="1" s="1"/>
  <c r="Z1131" i="1"/>
  <c r="AB1131" i="1"/>
  <c r="AC1131" i="1"/>
  <c r="AF1131" i="1"/>
  <c r="AG1131" i="1"/>
  <c r="AH1131" i="1"/>
  <c r="AJ1131" i="1"/>
  <c r="AK1131" i="1"/>
  <c r="AO1131" i="1"/>
  <c r="J1131" i="1" s="1"/>
  <c r="AP1131" i="1"/>
  <c r="AX1131" i="1" s="1"/>
  <c r="BD1131" i="1"/>
  <c r="BF1131" i="1"/>
  <c r="BH1131" i="1"/>
  <c r="AD1131" i="1" s="1"/>
  <c r="BJ1131" i="1"/>
  <c r="L1132" i="1"/>
  <c r="AL1132" i="1" s="1"/>
  <c r="Z1132" i="1"/>
  <c r="AB1132" i="1"/>
  <c r="AC1132" i="1"/>
  <c r="AF1132" i="1"/>
  <c r="AG1132" i="1"/>
  <c r="AH1132" i="1"/>
  <c r="AJ1132" i="1"/>
  <c r="AK1132" i="1"/>
  <c r="AO1132" i="1"/>
  <c r="J1132" i="1" s="1"/>
  <c r="AP1132" i="1"/>
  <c r="K1132" i="1" s="1"/>
  <c r="AW1132" i="1"/>
  <c r="AX1132" i="1"/>
  <c r="BD1132" i="1"/>
  <c r="BF1132" i="1"/>
  <c r="BH1132" i="1"/>
  <c r="AD1132" i="1" s="1"/>
  <c r="BI1132" i="1"/>
  <c r="AE1132" i="1" s="1"/>
  <c r="BJ1132" i="1"/>
  <c r="L1133" i="1"/>
  <c r="Z1133" i="1"/>
  <c r="AB1133" i="1"/>
  <c r="AC1133" i="1"/>
  <c r="AF1133" i="1"/>
  <c r="AG1133" i="1"/>
  <c r="AH1133" i="1"/>
  <c r="AJ1133" i="1"/>
  <c r="AK1133" i="1"/>
  <c r="AL1133" i="1"/>
  <c r="AO1133" i="1"/>
  <c r="J1133" i="1" s="1"/>
  <c r="AP1133" i="1"/>
  <c r="K1133" i="1" s="1"/>
  <c r="AW1133" i="1"/>
  <c r="BD1133" i="1"/>
  <c r="BF1133" i="1"/>
  <c r="BH1133" i="1"/>
  <c r="AD1133" i="1" s="1"/>
  <c r="BI1133" i="1"/>
  <c r="AE1133" i="1" s="1"/>
  <c r="BJ1133" i="1"/>
  <c r="L1134" i="1"/>
  <c r="AL1134" i="1" s="1"/>
  <c r="Z1134" i="1"/>
  <c r="AB1134" i="1"/>
  <c r="AC1134" i="1"/>
  <c r="AF1134" i="1"/>
  <c r="AG1134" i="1"/>
  <c r="AH1134" i="1"/>
  <c r="AJ1134" i="1"/>
  <c r="AK1134" i="1"/>
  <c r="AO1134" i="1"/>
  <c r="J1134" i="1" s="1"/>
  <c r="AP1134" i="1"/>
  <c r="K1134" i="1" s="1"/>
  <c r="BD1134" i="1"/>
  <c r="BF1134" i="1"/>
  <c r="BI1134" i="1"/>
  <c r="AE1134" i="1" s="1"/>
  <c r="BJ1134" i="1"/>
  <c r="L1135" i="1"/>
  <c r="Z1135" i="1"/>
  <c r="AB1135" i="1"/>
  <c r="AC1135" i="1"/>
  <c r="AF1135" i="1"/>
  <c r="AG1135" i="1"/>
  <c r="AH1135" i="1"/>
  <c r="AJ1135" i="1"/>
  <c r="AK1135" i="1"/>
  <c r="AL1135" i="1"/>
  <c r="AO1135" i="1"/>
  <c r="AP1135" i="1"/>
  <c r="BD1135" i="1"/>
  <c r="BF1135" i="1"/>
  <c r="BJ1135" i="1"/>
  <c r="L1136" i="1"/>
  <c r="AL1136" i="1" s="1"/>
  <c r="Z1136" i="1"/>
  <c r="AB1136" i="1"/>
  <c r="AC1136" i="1"/>
  <c r="AF1136" i="1"/>
  <c r="AG1136" i="1"/>
  <c r="AH1136" i="1"/>
  <c r="AJ1136" i="1"/>
  <c r="AK1136" i="1"/>
  <c r="AO1136" i="1"/>
  <c r="J1136" i="1" s="1"/>
  <c r="AP1136" i="1"/>
  <c r="BI1136" i="1" s="1"/>
  <c r="AE1136" i="1" s="1"/>
  <c r="AW1136" i="1"/>
  <c r="BC1136" i="1" s="1"/>
  <c r="AX1136" i="1"/>
  <c r="BD1136" i="1"/>
  <c r="BF1136" i="1"/>
  <c r="BH1136" i="1"/>
  <c r="AD1136" i="1" s="1"/>
  <c r="BJ1136" i="1"/>
  <c r="L1137" i="1"/>
  <c r="AL1137" i="1" s="1"/>
  <c r="Z1137" i="1"/>
  <c r="AB1137" i="1"/>
  <c r="AC1137" i="1"/>
  <c r="AF1137" i="1"/>
  <c r="AG1137" i="1"/>
  <c r="AH1137" i="1"/>
  <c r="AJ1137" i="1"/>
  <c r="AK1137" i="1"/>
  <c r="AO1137" i="1"/>
  <c r="J1137" i="1" s="1"/>
  <c r="AP1137" i="1"/>
  <c r="K1137" i="1" s="1"/>
  <c r="AW1137" i="1"/>
  <c r="BD1137" i="1"/>
  <c r="BF1137" i="1"/>
  <c r="BH1137" i="1"/>
  <c r="AD1137" i="1" s="1"/>
  <c r="BI1137" i="1"/>
  <c r="AE1137" i="1" s="1"/>
  <c r="BJ1137" i="1"/>
  <c r="L1138" i="1"/>
  <c r="AL1138" i="1" s="1"/>
  <c r="Z1138" i="1"/>
  <c r="AB1138" i="1"/>
  <c r="AC1138" i="1"/>
  <c r="AF1138" i="1"/>
  <c r="AG1138" i="1"/>
  <c r="AH1138" i="1"/>
  <c r="AJ1138" i="1"/>
  <c r="AK1138" i="1"/>
  <c r="AO1138" i="1"/>
  <c r="J1138" i="1" s="1"/>
  <c r="AP1138" i="1"/>
  <c r="K1138" i="1" s="1"/>
  <c r="BD1138" i="1"/>
  <c r="BF1138" i="1"/>
  <c r="BH1138" i="1"/>
  <c r="AD1138" i="1" s="1"/>
  <c r="BI1138" i="1"/>
  <c r="AE1138" i="1" s="1"/>
  <c r="BJ1138" i="1"/>
  <c r="L1139" i="1"/>
  <c r="Z1139" i="1"/>
  <c r="AB1139" i="1"/>
  <c r="AC1139" i="1"/>
  <c r="AF1139" i="1"/>
  <c r="AG1139" i="1"/>
  <c r="AH1139" i="1"/>
  <c r="AJ1139" i="1"/>
  <c r="AK1139" i="1"/>
  <c r="AL1139" i="1"/>
  <c r="AO1139" i="1"/>
  <c r="AP1139" i="1"/>
  <c r="K1139" i="1" s="1"/>
  <c r="BD1139" i="1"/>
  <c r="BF1139" i="1"/>
  <c r="BI1139" i="1"/>
  <c r="AE1139" i="1" s="1"/>
  <c r="BJ1139" i="1"/>
  <c r="K1140" i="1"/>
  <c r="L1140" i="1"/>
  <c r="AL1140" i="1" s="1"/>
  <c r="Z1140" i="1"/>
  <c r="AB1140" i="1"/>
  <c r="AC1140" i="1"/>
  <c r="AF1140" i="1"/>
  <c r="AG1140" i="1"/>
  <c r="AH1140" i="1"/>
  <c r="AJ1140" i="1"/>
  <c r="AK1140" i="1"/>
  <c r="AO1140" i="1"/>
  <c r="J1140" i="1" s="1"/>
  <c r="AP1140" i="1"/>
  <c r="AW1140" i="1"/>
  <c r="BD1140" i="1"/>
  <c r="BF1140" i="1"/>
  <c r="BJ1140" i="1"/>
  <c r="L1141" i="1"/>
  <c r="Z1141" i="1"/>
  <c r="AB1141" i="1"/>
  <c r="AC1141" i="1"/>
  <c r="AF1141" i="1"/>
  <c r="AG1141" i="1"/>
  <c r="AH1141" i="1"/>
  <c r="AJ1141" i="1"/>
  <c r="AK1141" i="1"/>
  <c r="AL1141" i="1"/>
  <c r="AO1141" i="1"/>
  <c r="J1141" i="1" s="1"/>
  <c r="AP1141" i="1"/>
  <c r="K1141" i="1" s="1"/>
  <c r="BD1141" i="1"/>
  <c r="BF1141" i="1"/>
  <c r="BH1141" i="1"/>
  <c r="AD1141" i="1" s="1"/>
  <c r="BI1141" i="1"/>
  <c r="AE1141" i="1" s="1"/>
  <c r="BJ1141" i="1"/>
  <c r="L1142" i="1"/>
  <c r="Z1142" i="1"/>
  <c r="AB1142" i="1"/>
  <c r="AC1142" i="1"/>
  <c r="AF1142" i="1"/>
  <c r="AG1142" i="1"/>
  <c r="AH1142" i="1"/>
  <c r="AJ1142" i="1"/>
  <c r="AK1142" i="1"/>
  <c r="AL1142" i="1"/>
  <c r="AO1142" i="1"/>
  <c r="J1142" i="1" s="1"/>
  <c r="AP1142" i="1"/>
  <c r="BD1142" i="1"/>
  <c r="BF1142" i="1"/>
  <c r="BJ1142" i="1"/>
  <c r="L1143" i="1"/>
  <c r="Z1143" i="1"/>
  <c r="AB1143" i="1"/>
  <c r="AC1143" i="1"/>
  <c r="AF1143" i="1"/>
  <c r="AG1143" i="1"/>
  <c r="AH1143" i="1"/>
  <c r="AJ1143" i="1"/>
  <c r="AK1143" i="1"/>
  <c r="AL1143" i="1"/>
  <c r="AO1143" i="1"/>
  <c r="J1143" i="1" s="1"/>
  <c r="AP1143" i="1"/>
  <c r="K1143" i="1" s="1"/>
  <c r="AX1143" i="1"/>
  <c r="BD1143" i="1"/>
  <c r="BF1143" i="1"/>
  <c r="BH1143" i="1"/>
  <c r="AD1143" i="1" s="1"/>
  <c r="BI1143" i="1"/>
  <c r="AE1143" i="1" s="1"/>
  <c r="BJ1143" i="1"/>
  <c r="L1144" i="1"/>
  <c r="AL1144" i="1" s="1"/>
  <c r="Z1144" i="1"/>
  <c r="AB1144" i="1"/>
  <c r="AC1144" i="1"/>
  <c r="AF1144" i="1"/>
  <c r="AG1144" i="1"/>
  <c r="AH1144" i="1"/>
  <c r="AJ1144" i="1"/>
  <c r="AK1144" i="1"/>
  <c r="AO1144" i="1"/>
  <c r="J1144" i="1" s="1"/>
  <c r="AP1144" i="1"/>
  <c r="AW1144" i="1"/>
  <c r="BD1144" i="1"/>
  <c r="BF1144" i="1"/>
  <c r="BJ1144" i="1"/>
  <c r="L1145" i="1"/>
  <c r="AL1145" i="1" s="1"/>
  <c r="Z1145" i="1"/>
  <c r="AB1145" i="1"/>
  <c r="AC1145" i="1"/>
  <c r="AF1145" i="1"/>
  <c r="AG1145" i="1"/>
  <c r="AH1145" i="1"/>
  <c r="AJ1145" i="1"/>
  <c r="AK1145" i="1"/>
  <c r="AO1145" i="1"/>
  <c r="J1145" i="1" s="1"/>
  <c r="AP1145" i="1"/>
  <c r="K1145" i="1" s="1"/>
  <c r="AX1145" i="1"/>
  <c r="BD1145" i="1"/>
  <c r="BF1145" i="1"/>
  <c r="BH1145" i="1"/>
  <c r="AD1145" i="1" s="1"/>
  <c r="BI1145" i="1"/>
  <c r="AE1145" i="1" s="1"/>
  <c r="BJ1145" i="1"/>
  <c r="L1146" i="1"/>
  <c r="Z1146" i="1"/>
  <c r="AB1146" i="1"/>
  <c r="AC1146" i="1"/>
  <c r="AF1146" i="1"/>
  <c r="AG1146" i="1"/>
  <c r="AH1146" i="1"/>
  <c r="AJ1146" i="1"/>
  <c r="AK1146" i="1"/>
  <c r="AL1146" i="1"/>
  <c r="AO1146" i="1"/>
  <c r="AW1146" i="1" s="1"/>
  <c r="BC1146" i="1" s="1"/>
  <c r="AP1146" i="1"/>
  <c r="K1146" i="1" s="1"/>
  <c r="AX1146" i="1"/>
  <c r="BD1146" i="1"/>
  <c r="BF1146" i="1"/>
  <c r="BJ1146" i="1"/>
  <c r="L1147" i="1"/>
  <c r="AL1147" i="1" s="1"/>
  <c r="Z1147" i="1"/>
  <c r="AB1147" i="1"/>
  <c r="AC1147" i="1"/>
  <c r="AF1147" i="1"/>
  <c r="AG1147" i="1"/>
  <c r="AH1147" i="1"/>
  <c r="AJ1147" i="1"/>
  <c r="AK1147" i="1"/>
  <c r="AO1147" i="1"/>
  <c r="J1147" i="1" s="1"/>
  <c r="AP1147" i="1"/>
  <c r="AX1147" i="1" s="1"/>
  <c r="AW1147" i="1"/>
  <c r="BD1147" i="1"/>
  <c r="BF1147" i="1"/>
  <c r="BH1147" i="1"/>
  <c r="AD1147" i="1" s="1"/>
  <c r="BI1147" i="1"/>
  <c r="AE1147" i="1" s="1"/>
  <c r="BJ1147" i="1"/>
  <c r="L1148" i="1"/>
  <c r="Z1148" i="1"/>
  <c r="AB1148" i="1"/>
  <c r="AC1148" i="1"/>
  <c r="AF1148" i="1"/>
  <c r="AG1148" i="1"/>
  <c r="AH1148" i="1"/>
  <c r="AJ1148" i="1"/>
  <c r="AK1148" i="1"/>
  <c r="AL1148" i="1"/>
  <c r="AO1148" i="1"/>
  <c r="AW1148" i="1" s="1"/>
  <c r="AP1148" i="1"/>
  <c r="BD1148" i="1"/>
  <c r="BF1148" i="1"/>
  <c r="BJ1148" i="1"/>
  <c r="L1149" i="1"/>
  <c r="AL1149" i="1" s="1"/>
  <c r="Z1149" i="1"/>
  <c r="AB1149" i="1"/>
  <c r="AC1149" i="1"/>
  <c r="AF1149" i="1"/>
  <c r="AG1149" i="1"/>
  <c r="AH1149" i="1"/>
  <c r="AJ1149" i="1"/>
  <c r="AK1149" i="1"/>
  <c r="AO1149" i="1"/>
  <c r="J1149" i="1" s="1"/>
  <c r="AP1149" i="1"/>
  <c r="K1149" i="1" s="1"/>
  <c r="AX1149" i="1"/>
  <c r="BD1149" i="1"/>
  <c r="BF1149" i="1"/>
  <c r="BH1149" i="1"/>
  <c r="AD1149" i="1" s="1"/>
  <c r="BI1149" i="1"/>
  <c r="AE1149" i="1" s="1"/>
  <c r="BJ1149" i="1"/>
  <c r="L1150" i="1"/>
  <c r="AL1150" i="1" s="1"/>
  <c r="Z1150" i="1"/>
  <c r="AB1150" i="1"/>
  <c r="AC1150" i="1"/>
  <c r="AF1150" i="1"/>
  <c r="AG1150" i="1"/>
  <c r="AH1150" i="1"/>
  <c r="AJ1150" i="1"/>
  <c r="AK1150" i="1"/>
  <c r="AO1150" i="1"/>
  <c r="AP1150" i="1"/>
  <c r="K1150" i="1" s="1"/>
  <c r="AW1150" i="1"/>
  <c r="AX1150" i="1"/>
  <c r="BD1150" i="1"/>
  <c r="BF1150" i="1"/>
  <c r="BJ1150" i="1"/>
  <c r="L1151" i="1"/>
  <c r="AL1151" i="1" s="1"/>
  <c r="Z1151" i="1"/>
  <c r="AB1151" i="1"/>
  <c r="AC1151" i="1"/>
  <c r="AF1151" i="1"/>
  <c r="AG1151" i="1"/>
  <c r="AH1151" i="1"/>
  <c r="AJ1151" i="1"/>
  <c r="AK1151" i="1"/>
  <c r="AO1151" i="1"/>
  <c r="J1151" i="1" s="1"/>
  <c r="AP1151" i="1"/>
  <c r="AX1151" i="1" s="1"/>
  <c r="AW1151" i="1"/>
  <c r="BD1151" i="1"/>
  <c r="BF1151" i="1"/>
  <c r="BH1151" i="1"/>
  <c r="AD1151" i="1" s="1"/>
  <c r="BI1151" i="1"/>
  <c r="AE1151" i="1" s="1"/>
  <c r="BJ1151" i="1"/>
  <c r="L1152" i="1"/>
  <c r="AL1152" i="1" s="1"/>
  <c r="Z1152" i="1"/>
  <c r="AB1152" i="1"/>
  <c r="AC1152" i="1"/>
  <c r="AF1152" i="1"/>
  <c r="AG1152" i="1"/>
  <c r="AH1152" i="1"/>
  <c r="AJ1152" i="1"/>
  <c r="AK1152" i="1"/>
  <c r="AO1152" i="1"/>
  <c r="AW1152" i="1" s="1"/>
  <c r="AP1152" i="1"/>
  <c r="BD1152" i="1"/>
  <c r="BF1152" i="1"/>
  <c r="BJ1152" i="1"/>
  <c r="L1153" i="1"/>
  <c r="AL1153" i="1" s="1"/>
  <c r="Z1153" i="1"/>
  <c r="AB1153" i="1"/>
  <c r="AC1153" i="1"/>
  <c r="AF1153" i="1"/>
  <c r="AG1153" i="1"/>
  <c r="AH1153" i="1"/>
  <c r="AJ1153" i="1"/>
  <c r="AK1153" i="1"/>
  <c r="AO1153" i="1"/>
  <c r="J1153" i="1" s="1"/>
  <c r="AP1153" i="1"/>
  <c r="K1153" i="1" s="1"/>
  <c r="BD1153" i="1"/>
  <c r="BF1153" i="1"/>
  <c r="BH1153" i="1"/>
  <c r="AD1153" i="1" s="1"/>
  <c r="BI1153" i="1"/>
  <c r="AE1153" i="1" s="1"/>
  <c r="BJ1153" i="1"/>
  <c r="L1154" i="1"/>
  <c r="AL1154" i="1" s="1"/>
  <c r="Z1154" i="1"/>
  <c r="AB1154" i="1"/>
  <c r="AC1154" i="1"/>
  <c r="AF1154" i="1"/>
  <c r="AG1154" i="1"/>
  <c r="AH1154" i="1"/>
  <c r="AJ1154" i="1"/>
  <c r="AK1154" i="1"/>
  <c r="AO1154" i="1"/>
  <c r="AW1154" i="1" s="1"/>
  <c r="AP1154" i="1"/>
  <c r="AX1154" i="1" s="1"/>
  <c r="BD1154" i="1"/>
  <c r="BF1154" i="1"/>
  <c r="BJ1154" i="1"/>
  <c r="L1155" i="1"/>
  <c r="Z1155" i="1"/>
  <c r="AB1155" i="1"/>
  <c r="AC1155" i="1"/>
  <c r="AF1155" i="1"/>
  <c r="AG1155" i="1"/>
  <c r="AH1155" i="1"/>
  <c r="AJ1155" i="1"/>
  <c r="AK1155" i="1"/>
  <c r="AL1155" i="1"/>
  <c r="AO1155" i="1"/>
  <c r="J1155" i="1" s="1"/>
  <c r="AP1155" i="1"/>
  <c r="K1155" i="1" s="1"/>
  <c r="AX1155" i="1"/>
  <c r="BD1155" i="1"/>
  <c r="BF1155" i="1"/>
  <c r="BH1155" i="1"/>
  <c r="AD1155" i="1" s="1"/>
  <c r="BI1155" i="1"/>
  <c r="AE1155" i="1" s="1"/>
  <c r="BJ1155" i="1"/>
  <c r="L1156" i="1"/>
  <c r="Z1156" i="1"/>
  <c r="AB1156" i="1"/>
  <c r="AC1156" i="1"/>
  <c r="AF1156" i="1"/>
  <c r="AG1156" i="1"/>
  <c r="AH1156" i="1"/>
  <c r="AJ1156" i="1"/>
  <c r="AK1156" i="1"/>
  <c r="AL1156" i="1"/>
  <c r="AO1156" i="1"/>
  <c r="AP1156" i="1"/>
  <c r="AW1156" i="1"/>
  <c r="BD1156" i="1"/>
  <c r="BF1156" i="1"/>
  <c r="BJ1156" i="1"/>
  <c r="L1157" i="1"/>
  <c r="AL1157" i="1" s="1"/>
  <c r="Z1157" i="1"/>
  <c r="AB1157" i="1"/>
  <c r="AC1157" i="1"/>
  <c r="AF1157" i="1"/>
  <c r="AG1157" i="1"/>
  <c r="AH1157" i="1"/>
  <c r="AJ1157" i="1"/>
  <c r="AK1157" i="1"/>
  <c r="AO1157" i="1"/>
  <c r="J1157" i="1" s="1"/>
  <c r="AP1157" i="1"/>
  <c r="K1157" i="1" s="1"/>
  <c r="BD1157" i="1"/>
  <c r="BF1157" i="1"/>
  <c r="BH1157" i="1"/>
  <c r="AD1157" i="1" s="1"/>
  <c r="BI1157" i="1"/>
  <c r="AE1157" i="1" s="1"/>
  <c r="BJ1157" i="1"/>
  <c r="L1158" i="1"/>
  <c r="AL1158" i="1" s="1"/>
  <c r="Z1158" i="1"/>
  <c r="AB1158" i="1"/>
  <c r="AC1158" i="1"/>
  <c r="AF1158" i="1"/>
  <c r="AG1158" i="1"/>
  <c r="AH1158" i="1"/>
  <c r="AJ1158" i="1"/>
  <c r="AK1158" i="1"/>
  <c r="AO1158" i="1"/>
  <c r="AP1158" i="1"/>
  <c r="K1158" i="1" s="1"/>
  <c r="AW1158" i="1"/>
  <c r="AX1158" i="1"/>
  <c r="BD1158" i="1"/>
  <c r="BF1158" i="1"/>
  <c r="BI1158" i="1"/>
  <c r="AE1158" i="1" s="1"/>
  <c r="BJ1158" i="1"/>
  <c r="L1159" i="1"/>
  <c r="Z1159" i="1"/>
  <c r="AB1159" i="1"/>
  <c r="AC1159" i="1"/>
  <c r="AF1159" i="1"/>
  <c r="AG1159" i="1"/>
  <c r="AH1159" i="1"/>
  <c r="AJ1159" i="1"/>
  <c r="AK1159" i="1"/>
  <c r="AL1159" i="1"/>
  <c r="AO1159" i="1"/>
  <c r="J1159" i="1" s="1"/>
  <c r="AP1159" i="1"/>
  <c r="K1159" i="1" s="1"/>
  <c r="BD1159" i="1"/>
  <c r="BF1159" i="1"/>
  <c r="BJ1159" i="1"/>
  <c r="L1160" i="1"/>
  <c r="AL1160" i="1" s="1"/>
  <c r="Z1160" i="1"/>
  <c r="AB1160" i="1"/>
  <c r="AC1160" i="1"/>
  <c r="AF1160" i="1"/>
  <c r="AG1160" i="1"/>
  <c r="AH1160" i="1"/>
  <c r="AJ1160" i="1"/>
  <c r="AK1160" i="1"/>
  <c r="AO1160" i="1"/>
  <c r="J1160" i="1" s="1"/>
  <c r="AP1160" i="1"/>
  <c r="BD1160" i="1"/>
  <c r="BF1160" i="1"/>
  <c r="BJ1160" i="1"/>
  <c r="L1161" i="1"/>
  <c r="AL1161" i="1" s="1"/>
  <c r="Z1161" i="1"/>
  <c r="AB1161" i="1"/>
  <c r="AC1161" i="1"/>
  <c r="AF1161" i="1"/>
  <c r="AG1161" i="1"/>
  <c r="AH1161" i="1"/>
  <c r="AJ1161" i="1"/>
  <c r="AK1161" i="1"/>
  <c r="AO1161" i="1"/>
  <c r="J1161" i="1" s="1"/>
  <c r="AP1161" i="1"/>
  <c r="K1161" i="1" s="1"/>
  <c r="BD1161" i="1"/>
  <c r="BF1161" i="1"/>
  <c r="BH1161" i="1"/>
  <c r="AD1161" i="1" s="1"/>
  <c r="BI1161" i="1"/>
  <c r="AE1161" i="1" s="1"/>
  <c r="BJ1161" i="1"/>
  <c r="L1162" i="1"/>
  <c r="AL1162" i="1" s="1"/>
  <c r="Z1162" i="1"/>
  <c r="AB1162" i="1"/>
  <c r="AC1162" i="1"/>
  <c r="AF1162" i="1"/>
  <c r="AG1162" i="1"/>
  <c r="AH1162" i="1"/>
  <c r="AJ1162" i="1"/>
  <c r="AK1162" i="1"/>
  <c r="AO1162" i="1"/>
  <c r="J1162" i="1" s="1"/>
  <c r="AP1162" i="1"/>
  <c r="K1162" i="1" s="1"/>
  <c r="AX1162" i="1"/>
  <c r="BD1162" i="1"/>
  <c r="BF1162" i="1"/>
  <c r="BH1162" i="1"/>
  <c r="AD1162" i="1" s="1"/>
  <c r="BI1162" i="1"/>
  <c r="AE1162" i="1" s="1"/>
  <c r="BJ1162" i="1"/>
  <c r="L1163" i="1"/>
  <c r="Z1163" i="1"/>
  <c r="AB1163" i="1"/>
  <c r="AC1163" i="1"/>
  <c r="AF1163" i="1"/>
  <c r="AG1163" i="1"/>
  <c r="AH1163" i="1"/>
  <c r="AJ1163" i="1"/>
  <c r="AK1163" i="1"/>
  <c r="AL1163" i="1"/>
  <c r="AO1163" i="1"/>
  <c r="J1163" i="1" s="1"/>
  <c r="AP1163" i="1"/>
  <c r="K1163" i="1" s="1"/>
  <c r="AX1163" i="1"/>
  <c r="BD1163" i="1"/>
  <c r="BF1163" i="1"/>
  <c r="BI1163" i="1"/>
  <c r="AE1163" i="1" s="1"/>
  <c r="BJ1163" i="1"/>
  <c r="L1164" i="1"/>
  <c r="AB1164" i="1"/>
  <c r="AC1164" i="1"/>
  <c r="AD1164" i="1"/>
  <c r="AE1164" i="1"/>
  <c r="AF1164" i="1"/>
  <c r="AG1164" i="1"/>
  <c r="AH1164" i="1"/>
  <c r="AJ1164" i="1"/>
  <c r="AK1164" i="1"/>
  <c r="AL1164" i="1"/>
  <c r="AO1164" i="1"/>
  <c r="J1164" i="1" s="1"/>
  <c r="AP1164" i="1"/>
  <c r="K1164" i="1" s="1"/>
  <c r="AW1164" i="1"/>
  <c r="BD1164" i="1"/>
  <c r="BF1164" i="1"/>
  <c r="BH1164" i="1"/>
  <c r="BI1164" i="1"/>
  <c r="BJ1164" i="1"/>
  <c r="Z1164" i="1" s="1"/>
  <c r="L1166" i="1"/>
  <c r="AL1166" i="1" s="1"/>
  <c r="Z1166" i="1"/>
  <c r="AB1166" i="1"/>
  <c r="AC1166" i="1"/>
  <c r="AF1166" i="1"/>
  <c r="AG1166" i="1"/>
  <c r="AH1166" i="1"/>
  <c r="AJ1166" i="1"/>
  <c r="AK1166" i="1"/>
  <c r="AO1166" i="1"/>
  <c r="J1166" i="1" s="1"/>
  <c r="AP1166" i="1"/>
  <c r="K1166" i="1" s="1"/>
  <c r="BD1166" i="1"/>
  <c r="BF1166" i="1"/>
  <c r="BJ1166" i="1"/>
  <c r="L1167" i="1"/>
  <c r="AL1167" i="1" s="1"/>
  <c r="Z1167" i="1"/>
  <c r="AB1167" i="1"/>
  <c r="AC1167" i="1"/>
  <c r="AF1167" i="1"/>
  <c r="AG1167" i="1"/>
  <c r="AH1167" i="1"/>
  <c r="AJ1167" i="1"/>
  <c r="AK1167" i="1"/>
  <c r="AO1167" i="1"/>
  <c r="J1167" i="1" s="1"/>
  <c r="AP1167" i="1"/>
  <c r="K1167" i="1" s="1"/>
  <c r="BD1167" i="1"/>
  <c r="BF1167" i="1"/>
  <c r="BH1167" i="1"/>
  <c r="AD1167" i="1" s="1"/>
  <c r="BI1167" i="1"/>
  <c r="AE1167" i="1" s="1"/>
  <c r="BJ1167" i="1"/>
  <c r="L1168" i="1"/>
  <c r="Z1168" i="1"/>
  <c r="AB1168" i="1"/>
  <c r="AC1168" i="1"/>
  <c r="AF1168" i="1"/>
  <c r="AG1168" i="1"/>
  <c r="AH1168" i="1"/>
  <c r="AJ1168" i="1"/>
  <c r="AK1168" i="1"/>
  <c r="AL1168" i="1"/>
  <c r="AO1168" i="1"/>
  <c r="J1168" i="1" s="1"/>
  <c r="AP1168" i="1"/>
  <c r="K1168" i="1" s="1"/>
  <c r="BD1168" i="1"/>
  <c r="BF1168" i="1"/>
  <c r="BI1168" i="1"/>
  <c r="AE1168" i="1" s="1"/>
  <c r="BJ1168" i="1"/>
  <c r="L1169" i="1"/>
  <c r="AL1169" i="1" s="1"/>
  <c r="Z1169" i="1"/>
  <c r="AB1169" i="1"/>
  <c r="AC1169" i="1"/>
  <c r="AF1169" i="1"/>
  <c r="AG1169" i="1"/>
  <c r="AH1169" i="1"/>
  <c r="AJ1169" i="1"/>
  <c r="AK1169" i="1"/>
  <c r="AO1169" i="1"/>
  <c r="J1169" i="1" s="1"/>
  <c r="AP1169" i="1"/>
  <c r="K1169" i="1" s="1"/>
  <c r="BD1169" i="1"/>
  <c r="BF1169" i="1"/>
  <c r="BH1169" i="1"/>
  <c r="AD1169" i="1" s="1"/>
  <c r="BJ1169" i="1"/>
  <c r="L1170" i="1"/>
  <c r="AL1170" i="1" s="1"/>
  <c r="Z1170" i="1"/>
  <c r="AB1170" i="1"/>
  <c r="AC1170" i="1"/>
  <c r="AF1170" i="1"/>
  <c r="AG1170" i="1"/>
  <c r="AH1170" i="1"/>
  <c r="AJ1170" i="1"/>
  <c r="AK1170" i="1"/>
  <c r="AO1170" i="1"/>
  <c r="J1170" i="1" s="1"/>
  <c r="AP1170" i="1"/>
  <c r="K1170" i="1" s="1"/>
  <c r="AW1170" i="1"/>
  <c r="BC1170" i="1" s="1"/>
  <c r="AX1170" i="1"/>
  <c r="BD1170" i="1"/>
  <c r="BF1170" i="1"/>
  <c r="BH1170" i="1"/>
  <c r="AD1170" i="1" s="1"/>
  <c r="BI1170" i="1"/>
  <c r="AE1170" i="1" s="1"/>
  <c r="BJ1170" i="1"/>
  <c r="L1171" i="1"/>
  <c r="Z1171" i="1"/>
  <c r="AB1171" i="1"/>
  <c r="AC1171" i="1"/>
  <c r="AF1171" i="1"/>
  <c r="AG1171" i="1"/>
  <c r="AH1171" i="1"/>
  <c r="AJ1171" i="1"/>
  <c r="AK1171" i="1"/>
  <c r="AL1171" i="1"/>
  <c r="AO1171" i="1"/>
  <c r="J1171" i="1" s="1"/>
  <c r="AP1171" i="1"/>
  <c r="K1171" i="1" s="1"/>
  <c r="BD1171" i="1"/>
  <c r="BF1171" i="1"/>
  <c r="BI1171" i="1"/>
  <c r="AE1171" i="1" s="1"/>
  <c r="BJ1171" i="1"/>
  <c r="L1172" i="1"/>
  <c r="AL1172" i="1" s="1"/>
  <c r="Z1172" i="1"/>
  <c r="AB1172" i="1"/>
  <c r="AC1172" i="1"/>
  <c r="AF1172" i="1"/>
  <c r="AG1172" i="1"/>
  <c r="AH1172" i="1"/>
  <c r="AJ1172" i="1"/>
  <c r="AK1172" i="1"/>
  <c r="AO1172" i="1"/>
  <c r="J1172" i="1" s="1"/>
  <c r="AP1172" i="1"/>
  <c r="AX1172" i="1"/>
  <c r="BD1172" i="1"/>
  <c r="BF1172" i="1"/>
  <c r="BH1172" i="1"/>
  <c r="AD1172" i="1" s="1"/>
  <c r="BJ1172" i="1"/>
  <c r="L1173" i="1"/>
  <c r="Z1173" i="1"/>
  <c r="AB1173" i="1"/>
  <c r="AC1173" i="1"/>
  <c r="AF1173" i="1"/>
  <c r="AG1173" i="1"/>
  <c r="AH1173" i="1"/>
  <c r="AJ1173" i="1"/>
  <c r="AK1173" i="1"/>
  <c r="AL1173" i="1"/>
  <c r="AO1173" i="1"/>
  <c r="J1173" i="1" s="1"/>
  <c r="AP1173" i="1"/>
  <c r="K1173" i="1" s="1"/>
  <c r="AX1173" i="1"/>
  <c r="BD1173" i="1"/>
  <c r="BF1173" i="1"/>
  <c r="BI1173" i="1"/>
  <c r="AE1173" i="1" s="1"/>
  <c r="BJ1173" i="1"/>
  <c r="L1174" i="1"/>
  <c r="Z1174" i="1"/>
  <c r="AB1174" i="1"/>
  <c r="AC1174" i="1"/>
  <c r="AF1174" i="1"/>
  <c r="AG1174" i="1"/>
  <c r="AH1174" i="1"/>
  <c r="AJ1174" i="1"/>
  <c r="AK1174" i="1"/>
  <c r="AL1174" i="1"/>
  <c r="AO1174" i="1"/>
  <c r="AP1174" i="1"/>
  <c r="BD1174" i="1"/>
  <c r="BF1174" i="1"/>
  <c r="BJ1174" i="1"/>
  <c r="L1175" i="1"/>
  <c r="AL1175" i="1" s="1"/>
  <c r="Z1175" i="1"/>
  <c r="AB1175" i="1"/>
  <c r="AC1175" i="1"/>
  <c r="AF1175" i="1"/>
  <c r="AG1175" i="1"/>
  <c r="AH1175" i="1"/>
  <c r="AJ1175" i="1"/>
  <c r="AK1175" i="1"/>
  <c r="AO1175" i="1"/>
  <c r="J1175" i="1" s="1"/>
  <c r="AP1175" i="1"/>
  <c r="K1175" i="1" s="1"/>
  <c r="AW1175" i="1"/>
  <c r="BD1175" i="1"/>
  <c r="BF1175" i="1"/>
  <c r="BH1175" i="1"/>
  <c r="AD1175" i="1" s="1"/>
  <c r="BI1175" i="1"/>
  <c r="AE1175" i="1" s="1"/>
  <c r="BJ1175" i="1"/>
  <c r="L1176" i="1"/>
  <c r="Z1176" i="1"/>
  <c r="AB1176" i="1"/>
  <c r="AC1176" i="1"/>
  <c r="AF1176" i="1"/>
  <c r="AG1176" i="1"/>
  <c r="AH1176" i="1"/>
  <c r="AJ1176" i="1"/>
  <c r="AK1176" i="1"/>
  <c r="AL1176" i="1"/>
  <c r="AO1176" i="1"/>
  <c r="AP1176" i="1"/>
  <c r="K1176" i="1" s="1"/>
  <c r="BD1176" i="1"/>
  <c r="BF1176" i="1"/>
  <c r="BJ1176" i="1"/>
  <c r="L1177" i="1"/>
  <c r="AL1177" i="1" s="1"/>
  <c r="Z1177" i="1"/>
  <c r="AB1177" i="1"/>
  <c r="AC1177" i="1"/>
  <c r="AF1177" i="1"/>
  <c r="AG1177" i="1"/>
  <c r="AH1177" i="1"/>
  <c r="AJ1177" i="1"/>
  <c r="AK1177" i="1"/>
  <c r="AO1177" i="1"/>
  <c r="J1177" i="1" s="1"/>
  <c r="AP1177" i="1"/>
  <c r="K1177" i="1" s="1"/>
  <c r="AX1177" i="1"/>
  <c r="BD1177" i="1"/>
  <c r="BF1177" i="1"/>
  <c r="BH1177" i="1"/>
  <c r="AD1177" i="1" s="1"/>
  <c r="BI1177" i="1"/>
  <c r="AE1177" i="1" s="1"/>
  <c r="BJ1177" i="1"/>
  <c r="L1178" i="1"/>
  <c r="Z1178" i="1"/>
  <c r="AB1178" i="1"/>
  <c r="AC1178" i="1"/>
  <c r="AF1178" i="1"/>
  <c r="AG1178" i="1"/>
  <c r="AH1178" i="1"/>
  <c r="AJ1178" i="1"/>
  <c r="AK1178" i="1"/>
  <c r="AL1178" i="1"/>
  <c r="AO1178" i="1"/>
  <c r="AP1178" i="1"/>
  <c r="BD1178" i="1"/>
  <c r="BF1178" i="1"/>
  <c r="BJ1178" i="1"/>
  <c r="L1179" i="1"/>
  <c r="AL1179" i="1" s="1"/>
  <c r="Z1179" i="1"/>
  <c r="AB1179" i="1"/>
  <c r="AC1179" i="1"/>
  <c r="AF1179" i="1"/>
  <c r="AG1179" i="1"/>
  <c r="AH1179" i="1"/>
  <c r="AJ1179" i="1"/>
  <c r="AK1179" i="1"/>
  <c r="AO1179" i="1"/>
  <c r="J1179" i="1" s="1"/>
  <c r="AP1179" i="1"/>
  <c r="K1179" i="1" s="1"/>
  <c r="AW1179" i="1"/>
  <c r="BD1179" i="1"/>
  <c r="BF1179" i="1"/>
  <c r="BH1179" i="1"/>
  <c r="AD1179" i="1" s="1"/>
  <c r="BI1179" i="1"/>
  <c r="AE1179" i="1" s="1"/>
  <c r="BJ1179" i="1"/>
  <c r="L1180" i="1"/>
  <c r="Z1180" i="1"/>
  <c r="AB1180" i="1"/>
  <c r="AC1180" i="1"/>
  <c r="AF1180" i="1"/>
  <c r="AG1180" i="1"/>
  <c r="AH1180" i="1"/>
  <c r="AJ1180" i="1"/>
  <c r="AK1180" i="1"/>
  <c r="AL1180" i="1"/>
  <c r="AO1180" i="1"/>
  <c r="AP1180" i="1"/>
  <c r="K1180" i="1" s="1"/>
  <c r="BD1180" i="1"/>
  <c r="BF1180" i="1"/>
  <c r="BI1180" i="1"/>
  <c r="AE1180" i="1" s="1"/>
  <c r="BJ1180" i="1"/>
  <c r="L1181" i="1"/>
  <c r="AL1181" i="1" s="1"/>
  <c r="Z1181" i="1"/>
  <c r="AB1181" i="1"/>
  <c r="AC1181" i="1"/>
  <c r="AF1181" i="1"/>
  <c r="AG1181" i="1"/>
  <c r="AH1181" i="1"/>
  <c r="AJ1181" i="1"/>
  <c r="AK1181" i="1"/>
  <c r="AO1181" i="1"/>
  <c r="J1181" i="1" s="1"/>
  <c r="AP1181" i="1"/>
  <c r="K1181" i="1" s="1"/>
  <c r="AW1181" i="1"/>
  <c r="AX1181" i="1"/>
  <c r="BD1181" i="1"/>
  <c r="BF1181" i="1"/>
  <c r="BH1181" i="1"/>
  <c r="AD1181" i="1" s="1"/>
  <c r="BI1181" i="1"/>
  <c r="AE1181" i="1" s="1"/>
  <c r="BJ1181" i="1"/>
  <c r="L1182" i="1"/>
  <c r="Z1182" i="1"/>
  <c r="AB1182" i="1"/>
  <c r="AC1182" i="1"/>
  <c r="AF1182" i="1"/>
  <c r="AG1182" i="1"/>
  <c r="AH1182" i="1"/>
  <c r="AJ1182" i="1"/>
  <c r="AK1182" i="1"/>
  <c r="AL1182" i="1"/>
  <c r="AO1182" i="1"/>
  <c r="J1182" i="1" s="1"/>
  <c r="AP1182" i="1"/>
  <c r="K1182" i="1" s="1"/>
  <c r="AW1182" i="1"/>
  <c r="BD1182" i="1"/>
  <c r="BF1182" i="1"/>
  <c r="BH1182" i="1"/>
  <c r="AD1182" i="1" s="1"/>
  <c r="BI1182" i="1"/>
  <c r="AE1182" i="1" s="1"/>
  <c r="BJ1182" i="1"/>
  <c r="L1183" i="1"/>
  <c r="Z1183" i="1"/>
  <c r="AB1183" i="1"/>
  <c r="AC1183" i="1"/>
  <c r="AF1183" i="1"/>
  <c r="AG1183" i="1"/>
  <c r="AH1183" i="1"/>
  <c r="AJ1183" i="1"/>
  <c r="AK1183" i="1"/>
  <c r="AL1183" i="1"/>
  <c r="AO1183" i="1"/>
  <c r="J1183" i="1" s="1"/>
  <c r="AP1183" i="1"/>
  <c r="K1183" i="1" s="1"/>
  <c r="BD1183" i="1"/>
  <c r="BF1183" i="1"/>
  <c r="BI1183" i="1"/>
  <c r="AE1183" i="1" s="1"/>
  <c r="BJ1183" i="1"/>
  <c r="L1184" i="1"/>
  <c r="AL1184" i="1" s="1"/>
  <c r="Z1184" i="1"/>
  <c r="AB1184" i="1"/>
  <c r="AC1184" i="1"/>
  <c r="AF1184" i="1"/>
  <c r="AG1184" i="1"/>
  <c r="AH1184" i="1"/>
  <c r="AJ1184" i="1"/>
  <c r="AK1184" i="1"/>
  <c r="AO1184" i="1"/>
  <c r="AW1184" i="1" s="1"/>
  <c r="AP1184" i="1"/>
  <c r="K1184" i="1" s="1"/>
  <c r="BD1184" i="1"/>
  <c r="BF1184" i="1"/>
  <c r="BH1184" i="1"/>
  <c r="AD1184" i="1" s="1"/>
  <c r="BI1184" i="1"/>
  <c r="AE1184" i="1" s="1"/>
  <c r="BJ1184" i="1"/>
  <c r="L1185" i="1"/>
  <c r="Z1185" i="1"/>
  <c r="AB1185" i="1"/>
  <c r="AC1185" i="1"/>
  <c r="AF1185" i="1"/>
  <c r="AG1185" i="1"/>
  <c r="AH1185" i="1"/>
  <c r="AJ1185" i="1"/>
  <c r="AK1185" i="1"/>
  <c r="AL1185" i="1"/>
  <c r="AO1185" i="1"/>
  <c r="J1185" i="1" s="1"/>
  <c r="AP1185" i="1"/>
  <c r="K1185" i="1" s="1"/>
  <c r="AX1185" i="1"/>
  <c r="BD1185" i="1"/>
  <c r="BF1185" i="1"/>
  <c r="BI1185" i="1"/>
  <c r="AE1185" i="1" s="1"/>
  <c r="BJ1185" i="1"/>
  <c r="L1186" i="1"/>
  <c r="AL1186" i="1" s="1"/>
  <c r="Z1186" i="1"/>
  <c r="AB1186" i="1"/>
  <c r="AC1186" i="1"/>
  <c r="AF1186" i="1"/>
  <c r="AG1186" i="1"/>
  <c r="AH1186" i="1"/>
  <c r="AJ1186" i="1"/>
  <c r="AK1186" i="1"/>
  <c r="AO1186" i="1"/>
  <c r="J1186" i="1" s="1"/>
  <c r="AP1186" i="1"/>
  <c r="BI1186" i="1" s="1"/>
  <c r="AE1186" i="1" s="1"/>
  <c r="AW1186" i="1"/>
  <c r="BC1186" i="1" s="1"/>
  <c r="AX1186" i="1"/>
  <c r="BD1186" i="1"/>
  <c r="BF1186" i="1"/>
  <c r="BH1186" i="1"/>
  <c r="AD1186" i="1" s="1"/>
  <c r="BJ1186" i="1"/>
  <c r="J1187" i="1"/>
  <c r="L1187" i="1"/>
  <c r="AL1187" i="1" s="1"/>
  <c r="Z1187" i="1"/>
  <c r="AB1187" i="1"/>
  <c r="AC1187" i="1"/>
  <c r="AF1187" i="1"/>
  <c r="AG1187" i="1"/>
  <c r="AH1187" i="1"/>
  <c r="AJ1187" i="1"/>
  <c r="AK1187" i="1"/>
  <c r="AO1187" i="1"/>
  <c r="AW1187" i="1" s="1"/>
  <c r="AP1187" i="1"/>
  <c r="AX1187" i="1" s="1"/>
  <c r="BD1187" i="1"/>
  <c r="BF1187" i="1"/>
  <c r="BH1187" i="1"/>
  <c r="AD1187" i="1" s="1"/>
  <c r="BI1187" i="1"/>
  <c r="AE1187" i="1" s="1"/>
  <c r="BJ1187" i="1"/>
  <c r="L1188" i="1"/>
  <c r="AL1188" i="1" s="1"/>
  <c r="Z1188" i="1"/>
  <c r="AB1188" i="1"/>
  <c r="AC1188" i="1"/>
  <c r="AF1188" i="1"/>
  <c r="AG1188" i="1"/>
  <c r="AH1188" i="1"/>
  <c r="AJ1188" i="1"/>
  <c r="AK1188" i="1"/>
  <c r="AO1188" i="1"/>
  <c r="AW1188" i="1" s="1"/>
  <c r="AP1188" i="1"/>
  <c r="K1188" i="1" s="1"/>
  <c r="BD1188" i="1"/>
  <c r="BF1188" i="1"/>
  <c r="BH1188" i="1"/>
  <c r="AD1188" i="1" s="1"/>
  <c r="BJ1188" i="1"/>
  <c r="K1189" i="1"/>
  <c r="L1189" i="1"/>
  <c r="AB1189" i="1"/>
  <c r="AC1189" i="1"/>
  <c r="AD1189" i="1"/>
  <c r="AE1189" i="1"/>
  <c r="AF1189" i="1"/>
  <c r="AG1189" i="1"/>
  <c r="AH1189" i="1"/>
  <c r="AJ1189" i="1"/>
  <c r="AK1189" i="1"/>
  <c r="AL1189" i="1"/>
  <c r="AO1189" i="1"/>
  <c r="J1189" i="1" s="1"/>
  <c r="AP1189" i="1"/>
  <c r="AX1189" i="1"/>
  <c r="BD1189" i="1"/>
  <c r="BF1189" i="1"/>
  <c r="BI1189" i="1"/>
  <c r="BJ1189" i="1"/>
  <c r="Z1189" i="1" s="1"/>
  <c r="L1191" i="1"/>
  <c r="AL1191" i="1" s="1"/>
  <c r="Z1191" i="1"/>
  <c r="AB1191" i="1"/>
  <c r="AC1191" i="1"/>
  <c r="AF1191" i="1"/>
  <c r="AG1191" i="1"/>
  <c r="AH1191" i="1"/>
  <c r="AJ1191" i="1"/>
  <c r="AK1191" i="1"/>
  <c r="AO1191" i="1"/>
  <c r="AW1191" i="1" s="1"/>
  <c r="AP1191" i="1"/>
  <c r="AX1191" i="1"/>
  <c r="BD1191" i="1"/>
  <c r="BF1191" i="1"/>
  <c r="BH1191" i="1"/>
  <c r="AD1191" i="1" s="1"/>
  <c r="BJ1191" i="1"/>
  <c r="L1192" i="1"/>
  <c r="AL1192" i="1" s="1"/>
  <c r="Z1192" i="1"/>
  <c r="AB1192" i="1"/>
  <c r="AC1192" i="1"/>
  <c r="AF1192" i="1"/>
  <c r="AG1192" i="1"/>
  <c r="AH1192" i="1"/>
  <c r="AJ1192" i="1"/>
  <c r="AK1192" i="1"/>
  <c r="AO1192" i="1"/>
  <c r="J1192" i="1" s="1"/>
  <c r="AP1192" i="1"/>
  <c r="K1192" i="1" s="1"/>
  <c r="AW1192" i="1"/>
  <c r="AX1192" i="1"/>
  <c r="BD1192" i="1"/>
  <c r="BF1192" i="1"/>
  <c r="BH1192" i="1"/>
  <c r="AD1192" i="1" s="1"/>
  <c r="BI1192" i="1"/>
  <c r="AE1192" i="1" s="1"/>
  <c r="BJ1192" i="1"/>
  <c r="L1193" i="1"/>
  <c r="AL1193" i="1" s="1"/>
  <c r="Z1193" i="1"/>
  <c r="AB1193" i="1"/>
  <c r="AC1193" i="1"/>
  <c r="AF1193" i="1"/>
  <c r="AG1193" i="1"/>
  <c r="AH1193" i="1"/>
  <c r="AJ1193" i="1"/>
  <c r="AK1193" i="1"/>
  <c r="AO1193" i="1"/>
  <c r="J1193" i="1" s="1"/>
  <c r="AP1193" i="1"/>
  <c r="K1193" i="1" s="1"/>
  <c r="BD1193" i="1"/>
  <c r="BF1193" i="1"/>
  <c r="BJ1193" i="1"/>
  <c r="J1194" i="1"/>
  <c r="L1194" i="1"/>
  <c r="Z1194" i="1"/>
  <c r="AB1194" i="1"/>
  <c r="AC1194" i="1"/>
  <c r="AF1194" i="1"/>
  <c r="AG1194" i="1"/>
  <c r="AH1194" i="1"/>
  <c r="AJ1194" i="1"/>
  <c r="AK1194" i="1"/>
  <c r="AL1194" i="1"/>
  <c r="AO1194" i="1"/>
  <c r="AP1194" i="1"/>
  <c r="BD1194" i="1"/>
  <c r="BF1194" i="1"/>
  <c r="BJ1194" i="1"/>
  <c r="L1195" i="1"/>
  <c r="AL1195" i="1" s="1"/>
  <c r="Z1195" i="1"/>
  <c r="AB1195" i="1"/>
  <c r="AC1195" i="1"/>
  <c r="AF1195" i="1"/>
  <c r="AG1195" i="1"/>
  <c r="AH1195" i="1"/>
  <c r="AJ1195" i="1"/>
  <c r="AK1195" i="1"/>
  <c r="AO1195" i="1"/>
  <c r="AW1195" i="1" s="1"/>
  <c r="AP1195" i="1"/>
  <c r="K1195" i="1" s="1"/>
  <c r="AX1195" i="1"/>
  <c r="BD1195" i="1"/>
  <c r="BF1195" i="1"/>
  <c r="BH1195" i="1"/>
  <c r="AD1195" i="1" s="1"/>
  <c r="BI1195" i="1"/>
  <c r="AE1195" i="1" s="1"/>
  <c r="BJ1195" i="1"/>
  <c r="L1196" i="1"/>
  <c r="Z1196" i="1"/>
  <c r="AB1196" i="1"/>
  <c r="AC1196" i="1"/>
  <c r="AF1196" i="1"/>
  <c r="AG1196" i="1"/>
  <c r="AH1196" i="1"/>
  <c r="AJ1196" i="1"/>
  <c r="AK1196" i="1"/>
  <c r="AL1196" i="1"/>
  <c r="AO1196" i="1"/>
  <c r="AP1196" i="1"/>
  <c r="BD1196" i="1"/>
  <c r="BF1196" i="1"/>
  <c r="BJ1196" i="1"/>
  <c r="L1197" i="1"/>
  <c r="Z1197" i="1"/>
  <c r="AB1197" i="1"/>
  <c r="AC1197" i="1"/>
  <c r="AF1197" i="1"/>
  <c r="AG1197" i="1"/>
  <c r="AH1197" i="1"/>
  <c r="AJ1197" i="1"/>
  <c r="AK1197" i="1"/>
  <c r="AL1197" i="1"/>
  <c r="AO1197" i="1"/>
  <c r="BH1197" i="1" s="1"/>
  <c r="AD1197" i="1" s="1"/>
  <c r="AP1197" i="1"/>
  <c r="BI1197" i="1" s="1"/>
  <c r="AE1197" i="1" s="1"/>
  <c r="AW1197" i="1"/>
  <c r="AX1197" i="1"/>
  <c r="BD1197" i="1"/>
  <c r="BF1197" i="1"/>
  <c r="BJ1197" i="1"/>
  <c r="J1198" i="1"/>
  <c r="L1198" i="1"/>
  <c r="AL1198" i="1" s="1"/>
  <c r="Z1198" i="1"/>
  <c r="AB1198" i="1"/>
  <c r="AC1198" i="1"/>
  <c r="AF1198" i="1"/>
  <c r="AG1198" i="1"/>
  <c r="AH1198" i="1"/>
  <c r="AJ1198" i="1"/>
  <c r="AK1198" i="1"/>
  <c r="AO1198" i="1"/>
  <c r="AP1198" i="1"/>
  <c r="AX1198" i="1" s="1"/>
  <c r="AW1198" i="1"/>
  <c r="BD1198" i="1"/>
  <c r="BF1198" i="1"/>
  <c r="BH1198" i="1"/>
  <c r="AD1198" i="1" s="1"/>
  <c r="BI1198" i="1"/>
  <c r="AE1198" i="1" s="1"/>
  <c r="BJ1198" i="1"/>
  <c r="L1199" i="1"/>
  <c r="AL1199" i="1" s="1"/>
  <c r="Z1199" i="1"/>
  <c r="AB1199" i="1"/>
  <c r="AC1199" i="1"/>
  <c r="AF1199" i="1"/>
  <c r="AG1199" i="1"/>
  <c r="AH1199" i="1"/>
  <c r="AJ1199" i="1"/>
  <c r="AK1199" i="1"/>
  <c r="AO1199" i="1"/>
  <c r="AW1199" i="1" s="1"/>
  <c r="AP1199" i="1"/>
  <c r="AX1199" i="1"/>
  <c r="BD1199" i="1"/>
  <c r="BF1199" i="1"/>
  <c r="BH1199" i="1"/>
  <c r="AD1199" i="1" s="1"/>
  <c r="BJ1199" i="1"/>
  <c r="L1200" i="1"/>
  <c r="AL1200" i="1" s="1"/>
  <c r="Z1200" i="1"/>
  <c r="AB1200" i="1"/>
  <c r="AC1200" i="1"/>
  <c r="AF1200" i="1"/>
  <c r="AG1200" i="1"/>
  <c r="AH1200" i="1"/>
  <c r="AJ1200" i="1"/>
  <c r="AK1200" i="1"/>
  <c r="AO1200" i="1"/>
  <c r="J1200" i="1" s="1"/>
  <c r="AP1200" i="1"/>
  <c r="K1200" i="1" s="1"/>
  <c r="AW1200" i="1"/>
  <c r="AX1200" i="1"/>
  <c r="BD1200" i="1"/>
  <c r="BF1200" i="1"/>
  <c r="BH1200" i="1"/>
  <c r="AD1200" i="1" s="1"/>
  <c r="BI1200" i="1"/>
  <c r="AE1200" i="1" s="1"/>
  <c r="BJ1200" i="1"/>
  <c r="L1201" i="1"/>
  <c r="AL1201" i="1" s="1"/>
  <c r="Z1201" i="1"/>
  <c r="AB1201" i="1"/>
  <c r="AC1201" i="1"/>
  <c r="AF1201" i="1"/>
  <c r="AG1201" i="1"/>
  <c r="AH1201" i="1"/>
  <c r="AJ1201" i="1"/>
  <c r="AK1201" i="1"/>
  <c r="AO1201" i="1"/>
  <c r="J1201" i="1" s="1"/>
  <c r="AP1201" i="1"/>
  <c r="K1201" i="1" s="1"/>
  <c r="BD1201" i="1"/>
  <c r="BF1201" i="1"/>
  <c r="BJ1201" i="1"/>
  <c r="J1202" i="1"/>
  <c r="L1202" i="1"/>
  <c r="Z1202" i="1"/>
  <c r="AB1202" i="1"/>
  <c r="AC1202" i="1"/>
  <c r="AF1202" i="1"/>
  <c r="AG1202" i="1"/>
  <c r="AH1202" i="1"/>
  <c r="AJ1202" i="1"/>
  <c r="AK1202" i="1"/>
  <c r="AL1202" i="1"/>
  <c r="AO1202" i="1"/>
  <c r="AP1202" i="1"/>
  <c r="BD1202" i="1"/>
  <c r="BF1202" i="1"/>
  <c r="BJ1202" i="1"/>
  <c r="L1203" i="1"/>
  <c r="AL1203" i="1" s="1"/>
  <c r="Z1203" i="1"/>
  <c r="AB1203" i="1"/>
  <c r="AC1203" i="1"/>
  <c r="AF1203" i="1"/>
  <c r="AG1203" i="1"/>
  <c r="AH1203" i="1"/>
  <c r="AJ1203" i="1"/>
  <c r="AK1203" i="1"/>
  <c r="AO1203" i="1"/>
  <c r="AW1203" i="1" s="1"/>
  <c r="AP1203" i="1"/>
  <c r="K1203" i="1" s="1"/>
  <c r="AX1203" i="1"/>
  <c r="BD1203" i="1"/>
  <c r="BF1203" i="1"/>
  <c r="BH1203" i="1"/>
  <c r="AD1203" i="1" s="1"/>
  <c r="BI1203" i="1"/>
  <c r="AE1203" i="1" s="1"/>
  <c r="BJ1203" i="1"/>
  <c r="L1204" i="1"/>
  <c r="Z1204" i="1"/>
  <c r="AB1204" i="1"/>
  <c r="AC1204" i="1"/>
  <c r="AF1204" i="1"/>
  <c r="AG1204" i="1"/>
  <c r="AH1204" i="1"/>
  <c r="AJ1204" i="1"/>
  <c r="AK1204" i="1"/>
  <c r="AL1204" i="1"/>
  <c r="AO1204" i="1"/>
  <c r="AP1204" i="1"/>
  <c r="BD1204" i="1"/>
  <c r="BF1204" i="1"/>
  <c r="BJ1204" i="1"/>
  <c r="L1205" i="1"/>
  <c r="Z1205" i="1"/>
  <c r="AB1205" i="1"/>
  <c r="AC1205" i="1"/>
  <c r="AF1205" i="1"/>
  <c r="AG1205" i="1"/>
  <c r="AH1205" i="1"/>
  <c r="AJ1205" i="1"/>
  <c r="AK1205" i="1"/>
  <c r="AL1205" i="1"/>
  <c r="AO1205" i="1"/>
  <c r="BH1205" i="1" s="1"/>
  <c r="AD1205" i="1" s="1"/>
  <c r="AP1205" i="1"/>
  <c r="BI1205" i="1" s="1"/>
  <c r="AE1205" i="1" s="1"/>
  <c r="AW1205" i="1"/>
  <c r="AX1205" i="1"/>
  <c r="BD1205" i="1"/>
  <c r="BF1205" i="1"/>
  <c r="BJ1205" i="1"/>
  <c r="J1206" i="1"/>
  <c r="L1206" i="1"/>
  <c r="AL1206" i="1" s="1"/>
  <c r="Z1206" i="1"/>
  <c r="AB1206" i="1"/>
  <c r="AC1206" i="1"/>
  <c r="AF1206" i="1"/>
  <c r="AG1206" i="1"/>
  <c r="AH1206" i="1"/>
  <c r="AJ1206" i="1"/>
  <c r="AK1206" i="1"/>
  <c r="AO1206" i="1"/>
  <c r="AP1206" i="1"/>
  <c r="AX1206" i="1" s="1"/>
  <c r="AW1206" i="1"/>
  <c r="BD1206" i="1"/>
  <c r="BF1206" i="1"/>
  <c r="BH1206" i="1"/>
  <c r="AD1206" i="1" s="1"/>
  <c r="BI1206" i="1"/>
  <c r="AE1206" i="1" s="1"/>
  <c r="BJ1206" i="1"/>
  <c r="L1207" i="1"/>
  <c r="AL1207" i="1" s="1"/>
  <c r="AB1207" i="1"/>
  <c r="AC1207" i="1"/>
  <c r="AD1207" i="1"/>
  <c r="AE1207" i="1"/>
  <c r="AF1207" i="1"/>
  <c r="AG1207" i="1"/>
  <c r="AH1207" i="1"/>
  <c r="AJ1207" i="1"/>
  <c r="AK1207" i="1"/>
  <c r="AO1207" i="1"/>
  <c r="AP1207" i="1"/>
  <c r="K1207" i="1" s="1"/>
  <c r="AX1207" i="1"/>
  <c r="BD1207" i="1"/>
  <c r="BF1207" i="1"/>
  <c r="BI1207" i="1"/>
  <c r="BJ1207" i="1"/>
  <c r="Z1207" i="1" s="1"/>
  <c r="J1209" i="1"/>
  <c r="L1209" i="1"/>
  <c r="Z1209" i="1"/>
  <c r="AB1209" i="1"/>
  <c r="AC1209" i="1"/>
  <c r="AF1209" i="1"/>
  <c r="AG1209" i="1"/>
  <c r="AH1209" i="1"/>
  <c r="AJ1209" i="1"/>
  <c r="AK1209" i="1"/>
  <c r="AL1209" i="1"/>
  <c r="AO1209" i="1"/>
  <c r="AW1209" i="1" s="1"/>
  <c r="AP1209" i="1"/>
  <c r="AX1209" i="1" s="1"/>
  <c r="BD1209" i="1"/>
  <c r="BF1209" i="1"/>
  <c r="BH1209" i="1"/>
  <c r="AD1209" i="1" s="1"/>
  <c r="BJ1209" i="1"/>
  <c r="L1210" i="1"/>
  <c r="AL1210" i="1" s="1"/>
  <c r="Z1210" i="1"/>
  <c r="AB1210" i="1"/>
  <c r="AC1210" i="1"/>
  <c r="AF1210" i="1"/>
  <c r="AG1210" i="1"/>
  <c r="AH1210" i="1"/>
  <c r="AJ1210" i="1"/>
  <c r="AK1210" i="1"/>
  <c r="AO1210" i="1"/>
  <c r="AP1210" i="1"/>
  <c r="K1210" i="1" s="1"/>
  <c r="AX1210" i="1"/>
  <c r="BD1210" i="1"/>
  <c r="BF1210" i="1"/>
  <c r="BI1210" i="1"/>
  <c r="AE1210" i="1" s="1"/>
  <c r="BJ1210" i="1"/>
  <c r="K1211" i="1"/>
  <c r="L1211" i="1"/>
  <c r="Z1211" i="1"/>
  <c r="AB1211" i="1"/>
  <c r="AC1211" i="1"/>
  <c r="AD1211" i="1"/>
  <c r="AE1211" i="1"/>
  <c r="AF1211" i="1"/>
  <c r="AG1211" i="1"/>
  <c r="AH1211" i="1"/>
  <c r="AJ1211" i="1"/>
  <c r="AK1211" i="1"/>
  <c r="AL1211" i="1"/>
  <c r="AO1211" i="1"/>
  <c r="J1211" i="1" s="1"/>
  <c r="AP1211" i="1"/>
  <c r="AW1211" i="1"/>
  <c r="AX1211" i="1"/>
  <c r="BD1211" i="1"/>
  <c r="BF1211" i="1"/>
  <c r="BH1211" i="1"/>
  <c r="BI1211" i="1"/>
  <c r="BJ1211" i="1"/>
  <c r="L1213" i="1"/>
  <c r="AL1213" i="1" s="1"/>
  <c r="Z1213" i="1"/>
  <c r="AB1213" i="1"/>
  <c r="AC1213" i="1"/>
  <c r="AF1213" i="1"/>
  <c r="AG1213" i="1"/>
  <c r="AH1213" i="1"/>
  <c r="AJ1213" i="1"/>
  <c r="AK1213" i="1"/>
  <c r="AO1213" i="1"/>
  <c r="AW1213" i="1" s="1"/>
  <c r="AP1213" i="1"/>
  <c r="K1213" i="1" s="1"/>
  <c r="BD1213" i="1"/>
  <c r="BF1213" i="1"/>
  <c r="BH1213" i="1"/>
  <c r="AD1213" i="1" s="1"/>
  <c r="BJ1213" i="1"/>
  <c r="L1214" i="1"/>
  <c r="AL1214" i="1" s="1"/>
  <c r="Z1214" i="1"/>
  <c r="AB1214" i="1"/>
  <c r="AC1214" i="1"/>
  <c r="AF1214" i="1"/>
  <c r="AG1214" i="1"/>
  <c r="AH1214" i="1"/>
  <c r="AJ1214" i="1"/>
  <c r="AK1214" i="1"/>
  <c r="AO1214" i="1"/>
  <c r="J1214" i="1" s="1"/>
  <c r="AP1214" i="1"/>
  <c r="K1214" i="1" s="1"/>
  <c r="AW1214" i="1"/>
  <c r="BD1214" i="1"/>
  <c r="BF1214" i="1"/>
  <c r="BH1214" i="1"/>
  <c r="AD1214" i="1" s="1"/>
  <c r="BJ1214" i="1"/>
  <c r="L1215" i="1"/>
  <c r="Z1215" i="1"/>
  <c r="AB1215" i="1"/>
  <c r="AC1215" i="1"/>
  <c r="AF1215" i="1"/>
  <c r="AG1215" i="1"/>
  <c r="AH1215" i="1"/>
  <c r="AJ1215" i="1"/>
  <c r="AK1215" i="1"/>
  <c r="AL1215" i="1"/>
  <c r="AO1215" i="1"/>
  <c r="BH1215" i="1" s="1"/>
  <c r="AD1215" i="1" s="1"/>
  <c r="AP1215" i="1"/>
  <c r="BI1215" i="1" s="1"/>
  <c r="AE1215" i="1" s="1"/>
  <c r="AX1215" i="1"/>
  <c r="BD1215" i="1"/>
  <c r="BF1215" i="1"/>
  <c r="BJ1215" i="1"/>
  <c r="L1216" i="1"/>
  <c r="Z1216" i="1"/>
  <c r="AB1216" i="1"/>
  <c r="AC1216" i="1"/>
  <c r="AF1216" i="1"/>
  <c r="AG1216" i="1"/>
  <c r="AH1216" i="1"/>
  <c r="AJ1216" i="1"/>
  <c r="AK1216" i="1"/>
  <c r="AL1216" i="1"/>
  <c r="AO1216" i="1"/>
  <c r="J1216" i="1" s="1"/>
  <c r="AP1216" i="1"/>
  <c r="AX1216" i="1" s="1"/>
  <c r="BD1216" i="1"/>
  <c r="BF1216" i="1"/>
  <c r="BI1216" i="1"/>
  <c r="AE1216" i="1" s="1"/>
  <c r="BJ1216" i="1"/>
  <c r="L1217" i="1"/>
  <c r="AL1217" i="1" s="1"/>
  <c r="Z1217" i="1"/>
  <c r="AB1217" i="1"/>
  <c r="AC1217" i="1"/>
  <c r="AF1217" i="1"/>
  <c r="AG1217" i="1"/>
  <c r="AH1217" i="1"/>
  <c r="AJ1217" i="1"/>
  <c r="AK1217" i="1"/>
  <c r="AO1217" i="1"/>
  <c r="AW1217" i="1" s="1"/>
  <c r="AP1217" i="1"/>
  <c r="K1217" i="1" s="1"/>
  <c r="AX1217" i="1"/>
  <c r="BD1217" i="1"/>
  <c r="BF1217" i="1"/>
  <c r="BH1217" i="1"/>
  <c r="AD1217" i="1" s="1"/>
  <c r="BI1217" i="1"/>
  <c r="AE1217" i="1" s="1"/>
  <c r="BJ1217" i="1"/>
  <c r="L1218" i="1"/>
  <c r="Z1218" i="1"/>
  <c r="AB1218" i="1"/>
  <c r="AC1218" i="1"/>
  <c r="AF1218" i="1"/>
  <c r="AG1218" i="1"/>
  <c r="AH1218" i="1"/>
  <c r="AJ1218" i="1"/>
  <c r="AK1218" i="1"/>
  <c r="AL1218" i="1"/>
  <c r="AO1218" i="1"/>
  <c r="J1218" i="1" s="1"/>
  <c r="AP1218" i="1"/>
  <c r="K1218" i="1" s="1"/>
  <c r="AX1218" i="1"/>
  <c r="BD1218" i="1"/>
  <c r="BF1218" i="1"/>
  <c r="BI1218" i="1"/>
  <c r="AE1218" i="1" s="1"/>
  <c r="BJ1218" i="1"/>
  <c r="L1219" i="1"/>
  <c r="Z1219" i="1"/>
  <c r="AB1219" i="1"/>
  <c r="AC1219" i="1"/>
  <c r="AF1219" i="1"/>
  <c r="AG1219" i="1"/>
  <c r="AH1219" i="1"/>
  <c r="AJ1219" i="1"/>
  <c r="AK1219" i="1"/>
  <c r="AL1219" i="1"/>
  <c r="AO1219" i="1"/>
  <c r="J1219" i="1" s="1"/>
  <c r="AP1219" i="1"/>
  <c r="K1219" i="1" s="1"/>
  <c r="AW1219" i="1"/>
  <c r="BD1219" i="1"/>
  <c r="BF1219" i="1"/>
  <c r="BH1219" i="1"/>
  <c r="AD1219" i="1" s="1"/>
  <c r="BJ1219" i="1"/>
  <c r="J1220" i="1"/>
  <c r="L1220" i="1"/>
  <c r="AL1220" i="1" s="1"/>
  <c r="Z1220" i="1"/>
  <c r="AB1220" i="1"/>
  <c r="AC1220" i="1"/>
  <c r="AF1220" i="1"/>
  <c r="AG1220" i="1"/>
  <c r="AH1220" i="1"/>
  <c r="AJ1220" i="1"/>
  <c r="AK1220" i="1"/>
  <c r="AO1220" i="1"/>
  <c r="AP1220" i="1"/>
  <c r="AW1220" i="1"/>
  <c r="BD1220" i="1"/>
  <c r="BF1220" i="1"/>
  <c r="BH1220" i="1"/>
  <c r="AD1220" i="1" s="1"/>
  <c r="BJ1220" i="1"/>
  <c r="L1221" i="1"/>
  <c r="AL1221" i="1" s="1"/>
  <c r="Z1221" i="1"/>
  <c r="AB1221" i="1"/>
  <c r="AC1221" i="1"/>
  <c r="AF1221" i="1"/>
  <c r="AG1221" i="1"/>
  <c r="AH1221" i="1"/>
  <c r="AJ1221" i="1"/>
  <c r="AK1221" i="1"/>
  <c r="AO1221" i="1"/>
  <c r="AW1221" i="1" s="1"/>
  <c r="AP1221" i="1"/>
  <c r="K1221" i="1" s="1"/>
  <c r="BD1221" i="1"/>
  <c r="BF1221" i="1"/>
  <c r="BH1221" i="1"/>
  <c r="AD1221" i="1" s="1"/>
  <c r="BJ1221" i="1"/>
  <c r="L1222" i="1"/>
  <c r="AL1222" i="1" s="1"/>
  <c r="Z1222" i="1"/>
  <c r="AB1222" i="1"/>
  <c r="AC1222" i="1"/>
  <c r="AF1222" i="1"/>
  <c r="AG1222" i="1"/>
  <c r="AH1222" i="1"/>
  <c r="AJ1222" i="1"/>
  <c r="AK1222" i="1"/>
  <c r="AO1222" i="1"/>
  <c r="J1222" i="1" s="1"/>
  <c r="AP1222" i="1"/>
  <c r="K1222" i="1" s="1"/>
  <c r="AW1222" i="1"/>
  <c r="BD1222" i="1"/>
  <c r="BF1222" i="1"/>
  <c r="BH1222" i="1"/>
  <c r="AD1222" i="1" s="1"/>
  <c r="BJ1222" i="1"/>
  <c r="L1223" i="1"/>
  <c r="Z1223" i="1"/>
  <c r="AB1223" i="1"/>
  <c r="AC1223" i="1"/>
  <c r="AF1223" i="1"/>
  <c r="AG1223" i="1"/>
  <c r="AH1223" i="1"/>
  <c r="AJ1223" i="1"/>
  <c r="AK1223" i="1"/>
  <c r="AL1223" i="1"/>
  <c r="AO1223" i="1"/>
  <c r="BH1223" i="1" s="1"/>
  <c r="AD1223" i="1" s="1"/>
  <c r="AP1223" i="1"/>
  <c r="BI1223" i="1" s="1"/>
  <c r="AE1223" i="1" s="1"/>
  <c r="AX1223" i="1"/>
  <c r="BD1223" i="1"/>
  <c r="BF1223" i="1"/>
  <c r="BJ1223" i="1"/>
  <c r="L1224" i="1"/>
  <c r="Z1224" i="1"/>
  <c r="AB1224" i="1"/>
  <c r="AC1224" i="1"/>
  <c r="AF1224" i="1"/>
  <c r="AG1224" i="1"/>
  <c r="AH1224" i="1"/>
  <c r="AJ1224" i="1"/>
  <c r="AK1224" i="1"/>
  <c r="AL1224" i="1"/>
  <c r="AO1224" i="1"/>
  <c r="J1224" i="1" s="1"/>
  <c r="AP1224" i="1"/>
  <c r="AX1224" i="1" s="1"/>
  <c r="BD1224" i="1"/>
  <c r="BF1224" i="1"/>
  <c r="BI1224" i="1"/>
  <c r="AE1224" i="1" s="1"/>
  <c r="BJ1224" i="1"/>
  <c r="L1225" i="1"/>
  <c r="AL1225" i="1" s="1"/>
  <c r="Z1225" i="1"/>
  <c r="AB1225" i="1"/>
  <c r="AC1225" i="1"/>
  <c r="AF1225" i="1"/>
  <c r="AG1225" i="1"/>
  <c r="AH1225" i="1"/>
  <c r="AJ1225" i="1"/>
  <c r="AK1225" i="1"/>
  <c r="AO1225" i="1"/>
  <c r="AW1225" i="1" s="1"/>
  <c r="AP1225" i="1"/>
  <c r="K1225" i="1" s="1"/>
  <c r="AX1225" i="1"/>
  <c r="BD1225" i="1"/>
  <c r="BF1225" i="1"/>
  <c r="BH1225" i="1"/>
  <c r="AD1225" i="1" s="1"/>
  <c r="BI1225" i="1"/>
  <c r="AE1225" i="1" s="1"/>
  <c r="BJ1225" i="1"/>
  <c r="L1226" i="1"/>
  <c r="Z1226" i="1"/>
  <c r="AB1226" i="1"/>
  <c r="AC1226" i="1"/>
  <c r="AF1226" i="1"/>
  <c r="AG1226" i="1"/>
  <c r="AH1226" i="1"/>
  <c r="AJ1226" i="1"/>
  <c r="AK1226" i="1"/>
  <c r="AL1226" i="1"/>
  <c r="AO1226" i="1"/>
  <c r="J1226" i="1" s="1"/>
  <c r="AP1226" i="1"/>
  <c r="K1226" i="1" s="1"/>
  <c r="AX1226" i="1"/>
  <c r="BD1226" i="1"/>
  <c r="BF1226" i="1"/>
  <c r="BI1226" i="1"/>
  <c r="AE1226" i="1" s="1"/>
  <c r="BJ1226" i="1"/>
  <c r="L1227" i="1"/>
  <c r="Z1227" i="1"/>
  <c r="AB1227" i="1"/>
  <c r="AC1227" i="1"/>
  <c r="AF1227" i="1"/>
  <c r="AG1227" i="1"/>
  <c r="AH1227" i="1"/>
  <c r="AJ1227" i="1"/>
  <c r="AK1227" i="1"/>
  <c r="AL1227" i="1"/>
  <c r="AO1227" i="1"/>
  <c r="J1227" i="1" s="1"/>
  <c r="AP1227" i="1"/>
  <c r="K1227" i="1" s="1"/>
  <c r="AW1227" i="1"/>
  <c r="BD1227" i="1"/>
  <c r="BF1227" i="1"/>
  <c r="BH1227" i="1"/>
  <c r="AD1227" i="1" s="1"/>
  <c r="BJ1227" i="1"/>
  <c r="J1228" i="1"/>
  <c r="L1228" i="1"/>
  <c r="AL1228" i="1" s="1"/>
  <c r="Z1228" i="1"/>
  <c r="AB1228" i="1"/>
  <c r="AC1228" i="1"/>
  <c r="AF1228" i="1"/>
  <c r="AG1228" i="1"/>
  <c r="AH1228" i="1"/>
  <c r="AJ1228" i="1"/>
  <c r="AK1228" i="1"/>
  <c r="AO1228" i="1"/>
  <c r="AP1228" i="1"/>
  <c r="AW1228" i="1"/>
  <c r="BD1228" i="1"/>
  <c r="BF1228" i="1"/>
  <c r="BH1228" i="1"/>
  <c r="AD1228" i="1" s="1"/>
  <c r="BJ1228" i="1"/>
  <c r="L1229" i="1"/>
  <c r="AL1229" i="1" s="1"/>
  <c r="Z1229" i="1"/>
  <c r="AB1229" i="1"/>
  <c r="AC1229" i="1"/>
  <c r="AF1229" i="1"/>
  <c r="AG1229" i="1"/>
  <c r="AH1229" i="1"/>
  <c r="AJ1229" i="1"/>
  <c r="AK1229" i="1"/>
  <c r="AO1229" i="1"/>
  <c r="AW1229" i="1" s="1"/>
  <c r="AP1229" i="1"/>
  <c r="K1229" i="1" s="1"/>
  <c r="BD1229" i="1"/>
  <c r="BF1229" i="1"/>
  <c r="BH1229" i="1"/>
  <c r="AD1229" i="1" s="1"/>
  <c r="BJ1229" i="1"/>
  <c r="L1230" i="1"/>
  <c r="AL1230" i="1" s="1"/>
  <c r="Z1230" i="1"/>
  <c r="AB1230" i="1"/>
  <c r="AC1230" i="1"/>
  <c r="AF1230" i="1"/>
  <c r="AG1230" i="1"/>
  <c r="AH1230" i="1"/>
  <c r="AJ1230" i="1"/>
  <c r="AK1230" i="1"/>
  <c r="AO1230" i="1"/>
  <c r="J1230" i="1" s="1"/>
  <c r="AP1230" i="1"/>
  <c r="K1230" i="1" s="1"/>
  <c r="AW1230" i="1"/>
  <c r="BD1230" i="1"/>
  <c r="BF1230" i="1"/>
  <c r="BH1230" i="1"/>
  <c r="AD1230" i="1" s="1"/>
  <c r="BJ1230" i="1"/>
  <c r="L1231" i="1"/>
  <c r="Z1231" i="1"/>
  <c r="AB1231" i="1"/>
  <c r="AC1231" i="1"/>
  <c r="AF1231" i="1"/>
  <c r="AG1231" i="1"/>
  <c r="AH1231" i="1"/>
  <c r="AJ1231" i="1"/>
  <c r="AK1231" i="1"/>
  <c r="AL1231" i="1"/>
  <c r="AO1231" i="1"/>
  <c r="BH1231" i="1" s="1"/>
  <c r="AD1231" i="1" s="1"/>
  <c r="AP1231" i="1"/>
  <c r="BI1231" i="1" s="1"/>
  <c r="AE1231" i="1" s="1"/>
  <c r="AX1231" i="1"/>
  <c r="BD1231" i="1"/>
  <c r="BF1231" i="1"/>
  <c r="BJ1231" i="1"/>
  <c r="L1232" i="1"/>
  <c r="Z1232" i="1"/>
  <c r="AB1232" i="1"/>
  <c r="AC1232" i="1"/>
  <c r="AF1232" i="1"/>
  <c r="AG1232" i="1"/>
  <c r="AH1232" i="1"/>
  <c r="AJ1232" i="1"/>
  <c r="AK1232" i="1"/>
  <c r="AL1232" i="1"/>
  <c r="AO1232" i="1"/>
  <c r="J1232" i="1" s="1"/>
  <c r="AP1232" i="1"/>
  <c r="AX1232" i="1" s="1"/>
  <c r="BD1232" i="1"/>
  <c r="BF1232" i="1"/>
  <c r="BI1232" i="1"/>
  <c r="AE1232" i="1" s="1"/>
  <c r="BJ1232" i="1"/>
  <c r="L1233" i="1"/>
  <c r="AL1233" i="1" s="1"/>
  <c r="Z1233" i="1"/>
  <c r="AB1233" i="1"/>
  <c r="AC1233" i="1"/>
  <c r="AF1233" i="1"/>
  <c r="AG1233" i="1"/>
  <c r="AH1233" i="1"/>
  <c r="AJ1233" i="1"/>
  <c r="AK1233" i="1"/>
  <c r="AO1233" i="1"/>
  <c r="AW1233" i="1" s="1"/>
  <c r="AP1233" i="1"/>
  <c r="K1233" i="1" s="1"/>
  <c r="AX1233" i="1"/>
  <c r="BD1233" i="1"/>
  <c r="BF1233" i="1"/>
  <c r="BH1233" i="1"/>
  <c r="AD1233" i="1" s="1"/>
  <c r="BI1233" i="1"/>
  <c r="AE1233" i="1" s="1"/>
  <c r="BJ1233" i="1"/>
  <c r="L1234" i="1"/>
  <c r="AL1234" i="1" s="1"/>
  <c r="Z1234" i="1"/>
  <c r="AB1234" i="1"/>
  <c r="AC1234" i="1"/>
  <c r="AD1234" i="1"/>
  <c r="AE1234" i="1"/>
  <c r="AF1234" i="1"/>
  <c r="AG1234" i="1"/>
  <c r="AH1234" i="1"/>
  <c r="AJ1234" i="1"/>
  <c r="AK1234" i="1"/>
  <c r="AO1234" i="1"/>
  <c r="J1234" i="1" s="1"/>
  <c r="AP1234" i="1"/>
  <c r="BI1234" i="1" s="1"/>
  <c r="AW1234" i="1"/>
  <c r="BD1234" i="1"/>
  <c r="BF1234" i="1"/>
  <c r="BH1234" i="1"/>
  <c r="BJ1234" i="1"/>
  <c r="L1236" i="1"/>
  <c r="AL1236" i="1" s="1"/>
  <c r="Z1236" i="1"/>
  <c r="AB1236" i="1"/>
  <c r="AC1236" i="1"/>
  <c r="AF1236" i="1"/>
  <c r="AG1236" i="1"/>
  <c r="AH1236" i="1"/>
  <c r="AJ1236" i="1"/>
  <c r="AS1235" i="1" s="1"/>
  <c r="AK1236" i="1"/>
  <c r="AT1235" i="1" s="1"/>
  <c r="AO1236" i="1"/>
  <c r="AW1236" i="1" s="1"/>
  <c r="AP1236" i="1"/>
  <c r="K1236" i="1" s="1"/>
  <c r="AX1236" i="1"/>
  <c r="BD1236" i="1"/>
  <c r="BF1236" i="1"/>
  <c r="BH1236" i="1"/>
  <c r="AD1236" i="1" s="1"/>
  <c r="BI1236" i="1"/>
  <c r="AE1236" i="1" s="1"/>
  <c r="BJ1236" i="1"/>
  <c r="L1237" i="1"/>
  <c r="Z1237" i="1"/>
  <c r="AB1237" i="1"/>
  <c r="AC1237" i="1"/>
  <c r="AF1237" i="1"/>
  <c r="AG1237" i="1"/>
  <c r="AH1237" i="1"/>
  <c r="AJ1237" i="1"/>
  <c r="AK1237" i="1"/>
  <c r="AL1237" i="1"/>
  <c r="AO1237" i="1"/>
  <c r="J1237" i="1" s="1"/>
  <c r="AP1237" i="1"/>
  <c r="K1237" i="1" s="1"/>
  <c r="AX1237" i="1"/>
  <c r="BD1237" i="1"/>
  <c r="BF1237" i="1"/>
  <c r="BI1237" i="1"/>
  <c r="AE1237" i="1" s="1"/>
  <c r="BJ1237" i="1"/>
  <c r="L1239" i="1"/>
  <c r="AL1239" i="1" s="1"/>
  <c r="Z1239" i="1"/>
  <c r="AB1239" i="1"/>
  <c r="AC1239" i="1"/>
  <c r="AF1239" i="1"/>
  <c r="AG1239" i="1"/>
  <c r="AH1239" i="1"/>
  <c r="AJ1239" i="1"/>
  <c r="AK1239" i="1"/>
  <c r="AO1239" i="1"/>
  <c r="AW1239" i="1" s="1"/>
  <c r="AP1239" i="1"/>
  <c r="K1239" i="1" s="1"/>
  <c r="BD1239" i="1"/>
  <c r="BF1239" i="1"/>
  <c r="BH1239" i="1"/>
  <c r="AD1239" i="1" s="1"/>
  <c r="BI1239" i="1"/>
  <c r="AE1239" i="1" s="1"/>
  <c r="BJ1239" i="1"/>
  <c r="L1240" i="1"/>
  <c r="AL1240" i="1" s="1"/>
  <c r="Z1240" i="1"/>
  <c r="AB1240" i="1"/>
  <c r="AC1240" i="1"/>
  <c r="AF1240" i="1"/>
  <c r="AG1240" i="1"/>
  <c r="AH1240" i="1"/>
  <c r="AJ1240" i="1"/>
  <c r="AK1240" i="1"/>
  <c r="AO1240" i="1"/>
  <c r="J1240" i="1" s="1"/>
  <c r="AP1240" i="1"/>
  <c r="K1240" i="1" s="1"/>
  <c r="AW1240" i="1"/>
  <c r="AV1240" i="1" s="1"/>
  <c r="AX1240" i="1"/>
  <c r="BD1240" i="1"/>
  <c r="BF1240" i="1"/>
  <c r="BH1240" i="1"/>
  <c r="AD1240" i="1" s="1"/>
  <c r="BI1240" i="1"/>
  <c r="AE1240" i="1" s="1"/>
  <c r="BJ1240" i="1"/>
  <c r="L1241" i="1"/>
  <c r="AL1241" i="1" s="1"/>
  <c r="Z1241" i="1"/>
  <c r="AB1241" i="1"/>
  <c r="AC1241" i="1"/>
  <c r="AF1241" i="1"/>
  <c r="AG1241" i="1"/>
  <c r="AH1241" i="1"/>
  <c r="AJ1241" i="1"/>
  <c r="AK1241" i="1"/>
  <c r="AO1241" i="1"/>
  <c r="BH1241" i="1" s="1"/>
  <c r="AD1241" i="1" s="1"/>
  <c r="AP1241" i="1"/>
  <c r="BI1241" i="1" s="1"/>
  <c r="AE1241" i="1" s="1"/>
  <c r="BD1241" i="1"/>
  <c r="BF1241" i="1"/>
  <c r="BJ1241" i="1"/>
  <c r="L1242" i="1"/>
  <c r="Z1242" i="1"/>
  <c r="AB1242" i="1"/>
  <c r="AC1242" i="1"/>
  <c r="AF1242" i="1"/>
  <c r="AG1242" i="1"/>
  <c r="AH1242" i="1"/>
  <c r="AJ1242" i="1"/>
  <c r="AK1242" i="1"/>
  <c r="AL1242" i="1"/>
  <c r="AO1242" i="1"/>
  <c r="J1242" i="1" s="1"/>
  <c r="AP1242" i="1"/>
  <c r="AX1242" i="1" s="1"/>
  <c r="BD1242" i="1"/>
  <c r="BF1242" i="1"/>
  <c r="BH1242" i="1"/>
  <c r="AD1242" i="1" s="1"/>
  <c r="BJ1242" i="1"/>
  <c r="L1243" i="1"/>
  <c r="AL1243" i="1" s="1"/>
  <c r="Z1243" i="1"/>
  <c r="AB1243" i="1"/>
  <c r="AC1243" i="1"/>
  <c r="AF1243" i="1"/>
  <c r="AG1243" i="1"/>
  <c r="AH1243" i="1"/>
  <c r="AJ1243" i="1"/>
  <c r="AK1243" i="1"/>
  <c r="AO1243" i="1"/>
  <c r="AW1243" i="1" s="1"/>
  <c r="AP1243" i="1"/>
  <c r="K1243" i="1" s="1"/>
  <c r="AX1243" i="1"/>
  <c r="BD1243" i="1"/>
  <c r="BF1243" i="1"/>
  <c r="BI1243" i="1"/>
  <c r="AE1243" i="1" s="1"/>
  <c r="BJ1243" i="1"/>
  <c r="L1244" i="1"/>
  <c r="Z1244" i="1"/>
  <c r="AB1244" i="1"/>
  <c r="AC1244" i="1"/>
  <c r="AF1244" i="1"/>
  <c r="AG1244" i="1"/>
  <c r="AH1244" i="1"/>
  <c r="AJ1244" i="1"/>
  <c r="AK1244" i="1"/>
  <c r="AL1244" i="1"/>
  <c r="AO1244" i="1"/>
  <c r="J1244" i="1" s="1"/>
  <c r="AP1244" i="1"/>
  <c r="K1244" i="1" s="1"/>
  <c r="BD1244" i="1"/>
  <c r="BF1244" i="1"/>
  <c r="BJ1244" i="1"/>
  <c r="L1245" i="1"/>
  <c r="Z1245" i="1"/>
  <c r="AB1245" i="1"/>
  <c r="AC1245" i="1"/>
  <c r="AF1245" i="1"/>
  <c r="AG1245" i="1"/>
  <c r="AH1245" i="1"/>
  <c r="AJ1245" i="1"/>
  <c r="AK1245" i="1"/>
  <c r="AL1245" i="1"/>
  <c r="AO1245" i="1"/>
  <c r="J1245" i="1" s="1"/>
  <c r="AP1245" i="1"/>
  <c r="K1245" i="1" s="1"/>
  <c r="AX1245" i="1"/>
  <c r="BD1245" i="1"/>
  <c r="BF1245" i="1"/>
  <c r="BI1245" i="1"/>
  <c r="AE1245" i="1" s="1"/>
  <c r="BJ1245" i="1"/>
  <c r="J1246" i="1"/>
  <c r="L1246" i="1"/>
  <c r="AL1246" i="1" s="1"/>
  <c r="Z1246" i="1"/>
  <c r="AB1246" i="1"/>
  <c r="AC1246" i="1"/>
  <c r="AF1246" i="1"/>
  <c r="AG1246" i="1"/>
  <c r="AH1246" i="1"/>
  <c r="AJ1246" i="1"/>
  <c r="AK1246" i="1"/>
  <c r="AO1246" i="1"/>
  <c r="AP1246" i="1"/>
  <c r="AX1246" i="1" s="1"/>
  <c r="AW1246" i="1"/>
  <c r="BD1246" i="1"/>
  <c r="BF1246" i="1"/>
  <c r="BH1246" i="1"/>
  <c r="AD1246" i="1" s="1"/>
  <c r="BI1246" i="1"/>
  <c r="AE1246" i="1" s="1"/>
  <c r="BJ1246" i="1"/>
  <c r="L1248" i="1"/>
  <c r="AL1248" i="1" s="1"/>
  <c r="Z1248" i="1"/>
  <c r="AB1248" i="1"/>
  <c r="AC1248" i="1"/>
  <c r="AF1248" i="1"/>
  <c r="AG1248" i="1"/>
  <c r="AH1248" i="1"/>
  <c r="AJ1248" i="1"/>
  <c r="AK1248" i="1"/>
  <c r="AO1248" i="1"/>
  <c r="J1248" i="1" s="1"/>
  <c r="AP1248" i="1"/>
  <c r="BI1248" i="1" s="1"/>
  <c r="AE1248" i="1" s="1"/>
  <c r="AW1248" i="1"/>
  <c r="BD1248" i="1"/>
  <c r="BF1248" i="1"/>
  <c r="BH1248" i="1"/>
  <c r="AD1248" i="1" s="1"/>
  <c r="BJ1248" i="1"/>
  <c r="J1249" i="1"/>
  <c r="L1249" i="1"/>
  <c r="AL1249" i="1" s="1"/>
  <c r="Z1249" i="1"/>
  <c r="AB1249" i="1"/>
  <c r="AC1249" i="1"/>
  <c r="AF1249" i="1"/>
  <c r="AG1249" i="1"/>
  <c r="AH1249" i="1"/>
  <c r="AJ1249" i="1"/>
  <c r="AK1249" i="1"/>
  <c r="AO1249" i="1"/>
  <c r="AP1249" i="1"/>
  <c r="AX1249" i="1" s="1"/>
  <c r="AW1249" i="1"/>
  <c r="BD1249" i="1"/>
  <c r="BF1249" i="1"/>
  <c r="BH1249" i="1"/>
  <c r="AD1249" i="1" s="1"/>
  <c r="BI1249" i="1"/>
  <c r="AE1249" i="1" s="1"/>
  <c r="BJ1249" i="1"/>
  <c r="L1250" i="1"/>
  <c r="AL1250" i="1" s="1"/>
  <c r="Z1250" i="1"/>
  <c r="AB1250" i="1"/>
  <c r="AC1250" i="1"/>
  <c r="AF1250" i="1"/>
  <c r="AG1250" i="1"/>
  <c r="AH1250" i="1"/>
  <c r="AJ1250" i="1"/>
  <c r="AK1250" i="1"/>
  <c r="AO1250" i="1"/>
  <c r="AW1250" i="1" s="1"/>
  <c r="AP1250" i="1"/>
  <c r="K1250" i="1" s="1"/>
  <c r="BD1250" i="1"/>
  <c r="BF1250" i="1"/>
  <c r="BH1250" i="1"/>
  <c r="AD1250" i="1" s="1"/>
  <c r="BJ1250" i="1"/>
  <c r="L1251" i="1"/>
  <c r="AL1251" i="1" s="1"/>
  <c r="Z1251" i="1"/>
  <c r="AB1251" i="1"/>
  <c r="AC1251" i="1"/>
  <c r="AF1251" i="1"/>
  <c r="AG1251" i="1"/>
  <c r="AH1251" i="1"/>
  <c r="AJ1251" i="1"/>
  <c r="AK1251" i="1"/>
  <c r="AO1251" i="1"/>
  <c r="J1251" i="1" s="1"/>
  <c r="AP1251" i="1"/>
  <c r="K1251" i="1" s="1"/>
  <c r="AW1251" i="1"/>
  <c r="BD1251" i="1"/>
  <c r="BF1251" i="1"/>
  <c r="BH1251" i="1"/>
  <c r="AD1251" i="1" s="1"/>
  <c r="BJ1251" i="1"/>
  <c r="L1252" i="1"/>
  <c r="Z1252" i="1"/>
  <c r="AB1252" i="1"/>
  <c r="AC1252" i="1"/>
  <c r="AF1252" i="1"/>
  <c r="AG1252" i="1"/>
  <c r="AH1252" i="1"/>
  <c r="AJ1252" i="1"/>
  <c r="AK1252" i="1"/>
  <c r="AL1252" i="1"/>
  <c r="AO1252" i="1"/>
  <c r="AP1252" i="1"/>
  <c r="BD1252" i="1"/>
  <c r="BF1252" i="1"/>
  <c r="BJ1252" i="1"/>
  <c r="L1253" i="1"/>
  <c r="Z1253" i="1"/>
  <c r="AB1253" i="1"/>
  <c r="AC1253" i="1"/>
  <c r="AF1253" i="1"/>
  <c r="AG1253" i="1"/>
  <c r="AH1253" i="1"/>
  <c r="AJ1253" i="1"/>
  <c r="AK1253" i="1"/>
  <c r="AL1253" i="1"/>
  <c r="AO1253" i="1"/>
  <c r="BH1253" i="1" s="1"/>
  <c r="AD1253" i="1" s="1"/>
  <c r="AP1253" i="1"/>
  <c r="AX1253" i="1" s="1"/>
  <c r="BD1253" i="1"/>
  <c r="BF1253" i="1"/>
  <c r="BI1253" i="1"/>
  <c r="AE1253" i="1" s="1"/>
  <c r="BJ1253" i="1"/>
  <c r="L1254" i="1"/>
  <c r="AL1254" i="1" s="1"/>
  <c r="AB1254" i="1"/>
  <c r="AC1254" i="1"/>
  <c r="AD1254" i="1"/>
  <c r="AE1254" i="1"/>
  <c r="AF1254" i="1"/>
  <c r="AG1254" i="1"/>
  <c r="AH1254" i="1"/>
  <c r="AJ1254" i="1"/>
  <c r="AK1254" i="1"/>
  <c r="AO1254" i="1"/>
  <c r="AW1254" i="1" s="1"/>
  <c r="AP1254" i="1"/>
  <c r="K1254" i="1" s="1"/>
  <c r="BD1254" i="1"/>
  <c r="BF1254" i="1"/>
  <c r="BH1254" i="1"/>
  <c r="BJ1254" i="1"/>
  <c r="Z1254" i="1" s="1"/>
  <c r="J1256" i="1"/>
  <c r="L1256" i="1"/>
  <c r="AL1256" i="1" s="1"/>
  <c r="Z1256" i="1"/>
  <c r="AB1256" i="1"/>
  <c r="AC1256" i="1"/>
  <c r="AD1256" i="1"/>
  <c r="AE1256" i="1"/>
  <c r="AH1256" i="1"/>
  <c r="AJ1256" i="1"/>
  <c r="AK1256" i="1"/>
  <c r="AO1256" i="1"/>
  <c r="AP1256" i="1"/>
  <c r="BD1256" i="1"/>
  <c r="BF1256" i="1"/>
  <c r="BJ1256" i="1"/>
  <c r="L1257" i="1"/>
  <c r="AL1257" i="1" s="1"/>
  <c r="Z1257" i="1"/>
  <c r="AB1257" i="1"/>
  <c r="AC1257" i="1"/>
  <c r="AD1257" i="1"/>
  <c r="AE1257" i="1"/>
  <c r="AH1257" i="1"/>
  <c r="AJ1257" i="1"/>
  <c r="AK1257" i="1"/>
  <c r="AO1257" i="1"/>
  <c r="AW1257" i="1" s="1"/>
  <c r="AP1257" i="1"/>
  <c r="K1257" i="1" s="1"/>
  <c r="AX1257" i="1"/>
  <c r="BD1257" i="1"/>
  <c r="BF1257" i="1"/>
  <c r="BI1257" i="1"/>
  <c r="AG1257" i="1" s="1"/>
  <c r="BJ1257" i="1"/>
  <c r="K1258" i="1"/>
  <c r="L1258" i="1"/>
  <c r="Z1258" i="1"/>
  <c r="AB1258" i="1"/>
  <c r="AC1258" i="1"/>
  <c r="AD1258" i="1"/>
  <c r="AE1258" i="1"/>
  <c r="AH1258" i="1"/>
  <c r="AJ1258" i="1"/>
  <c r="AK1258" i="1"/>
  <c r="AL1258" i="1"/>
  <c r="AO1258" i="1"/>
  <c r="AP1258" i="1"/>
  <c r="AX1258" i="1"/>
  <c r="BD1258" i="1"/>
  <c r="BF1258" i="1"/>
  <c r="BI1258" i="1"/>
  <c r="AG1258" i="1" s="1"/>
  <c r="BJ1258" i="1"/>
  <c r="L1259" i="1"/>
  <c r="AL1259" i="1" s="1"/>
  <c r="Z1259" i="1"/>
  <c r="AB1259" i="1"/>
  <c r="AC1259" i="1"/>
  <c r="AD1259" i="1"/>
  <c r="AE1259" i="1"/>
  <c r="AH1259" i="1"/>
  <c r="AJ1259" i="1"/>
  <c r="AK1259" i="1"/>
  <c r="AO1259" i="1"/>
  <c r="AP1259" i="1"/>
  <c r="BD1259" i="1"/>
  <c r="BF1259" i="1"/>
  <c r="BJ1259" i="1"/>
  <c r="L1260" i="1"/>
  <c r="Z1260" i="1"/>
  <c r="AB1260" i="1"/>
  <c r="AC1260" i="1"/>
  <c r="AD1260" i="1"/>
  <c r="AE1260" i="1"/>
  <c r="AF1260" i="1"/>
  <c r="AH1260" i="1"/>
  <c r="AJ1260" i="1"/>
  <c r="AK1260" i="1"/>
  <c r="AL1260" i="1"/>
  <c r="AO1260" i="1"/>
  <c r="J1260" i="1" s="1"/>
  <c r="AP1260" i="1"/>
  <c r="AX1260" i="1" s="1"/>
  <c r="AW1260" i="1"/>
  <c r="BD1260" i="1"/>
  <c r="BF1260" i="1"/>
  <c r="BH1260" i="1"/>
  <c r="BI1260" i="1"/>
  <c r="AG1260" i="1" s="1"/>
  <c r="BJ1260" i="1"/>
  <c r="L1261" i="1"/>
  <c r="AL1261" i="1" s="1"/>
  <c r="Z1261" i="1"/>
  <c r="AB1261" i="1"/>
  <c r="AC1261" i="1"/>
  <c r="AD1261" i="1"/>
  <c r="AE1261" i="1"/>
  <c r="AH1261" i="1"/>
  <c r="AJ1261" i="1"/>
  <c r="AK1261" i="1"/>
  <c r="AO1261" i="1"/>
  <c r="AW1261" i="1" s="1"/>
  <c r="AP1261" i="1"/>
  <c r="K1261" i="1" s="1"/>
  <c r="BD1261" i="1"/>
  <c r="BF1261" i="1"/>
  <c r="BH1261" i="1"/>
  <c r="AF1261" i="1" s="1"/>
  <c r="BI1261" i="1"/>
  <c r="AG1261" i="1" s="1"/>
  <c r="BJ1261" i="1"/>
  <c r="L1262" i="1"/>
  <c r="AL1262" i="1" s="1"/>
  <c r="Z1262" i="1"/>
  <c r="AB1262" i="1"/>
  <c r="AC1262" i="1"/>
  <c r="AD1262" i="1"/>
  <c r="AE1262" i="1"/>
  <c r="AH1262" i="1"/>
  <c r="AJ1262" i="1"/>
  <c r="AK1262" i="1"/>
  <c r="AO1262" i="1"/>
  <c r="J1262" i="1" s="1"/>
  <c r="AP1262" i="1"/>
  <c r="AW1262" i="1"/>
  <c r="BD1262" i="1"/>
  <c r="BF1262" i="1"/>
  <c r="BH1262" i="1"/>
  <c r="AF1262" i="1" s="1"/>
  <c r="BJ1262" i="1"/>
  <c r="J1263" i="1"/>
  <c r="K1263" i="1"/>
  <c r="L1263" i="1"/>
  <c r="Z1263" i="1"/>
  <c r="AB1263" i="1"/>
  <c r="AC1263" i="1"/>
  <c r="AD1263" i="1"/>
  <c r="AE1263" i="1"/>
  <c r="AF1263" i="1"/>
  <c r="AH1263" i="1"/>
  <c r="AJ1263" i="1"/>
  <c r="AK1263" i="1"/>
  <c r="AL1263" i="1"/>
  <c r="AO1263" i="1"/>
  <c r="AP1263" i="1"/>
  <c r="AX1263" i="1" s="1"/>
  <c r="AW1263" i="1"/>
  <c r="BD1263" i="1"/>
  <c r="BF1263" i="1"/>
  <c r="BH1263" i="1"/>
  <c r="BJ1263" i="1"/>
  <c r="L1264" i="1"/>
  <c r="AL1264" i="1" s="1"/>
  <c r="Z1264" i="1"/>
  <c r="AB1264" i="1"/>
  <c r="AC1264" i="1"/>
  <c r="AD1264" i="1"/>
  <c r="AE1264" i="1"/>
  <c r="AH1264" i="1"/>
  <c r="AJ1264" i="1"/>
  <c r="AK1264" i="1"/>
  <c r="AO1264" i="1"/>
  <c r="J1264" i="1" s="1"/>
  <c r="AP1264" i="1"/>
  <c r="AX1264" i="1" s="1"/>
  <c r="BD1264" i="1"/>
  <c r="BF1264" i="1"/>
  <c r="BH1264" i="1"/>
  <c r="AF1264" i="1" s="1"/>
  <c r="BJ1264" i="1"/>
  <c r="L1265" i="1"/>
  <c r="AL1265" i="1" s="1"/>
  <c r="Z1265" i="1"/>
  <c r="AB1265" i="1"/>
  <c r="AC1265" i="1"/>
  <c r="AD1265" i="1"/>
  <c r="AE1265" i="1"/>
  <c r="AH1265" i="1"/>
  <c r="AJ1265" i="1"/>
  <c r="AK1265" i="1"/>
  <c r="AO1265" i="1"/>
  <c r="AP1265" i="1"/>
  <c r="K1265" i="1" s="1"/>
  <c r="AX1265" i="1"/>
  <c r="BD1265" i="1"/>
  <c r="BF1265" i="1"/>
  <c r="BI1265" i="1"/>
  <c r="AG1265" i="1" s="1"/>
  <c r="BJ1265" i="1"/>
  <c r="K1266" i="1"/>
  <c r="L1266" i="1"/>
  <c r="Z1266" i="1"/>
  <c r="AB1266" i="1"/>
  <c r="AC1266" i="1"/>
  <c r="AD1266" i="1"/>
  <c r="AE1266" i="1"/>
  <c r="AH1266" i="1"/>
  <c r="AJ1266" i="1"/>
  <c r="AK1266" i="1"/>
  <c r="AL1266" i="1"/>
  <c r="AO1266" i="1"/>
  <c r="J1266" i="1" s="1"/>
  <c r="AP1266" i="1"/>
  <c r="AX1266" i="1"/>
  <c r="BD1266" i="1"/>
  <c r="BF1266" i="1"/>
  <c r="BI1266" i="1"/>
  <c r="AG1266" i="1" s="1"/>
  <c r="BJ1266" i="1"/>
  <c r="L1267" i="1"/>
  <c r="AL1267" i="1" s="1"/>
  <c r="Z1267" i="1"/>
  <c r="AB1267" i="1"/>
  <c r="AC1267" i="1"/>
  <c r="AD1267" i="1"/>
  <c r="AE1267" i="1"/>
  <c r="AH1267" i="1"/>
  <c r="AJ1267" i="1"/>
  <c r="AK1267" i="1"/>
  <c r="AO1267" i="1"/>
  <c r="BH1267" i="1" s="1"/>
  <c r="AF1267" i="1" s="1"/>
  <c r="AP1267" i="1"/>
  <c r="BI1267" i="1" s="1"/>
  <c r="AG1267" i="1" s="1"/>
  <c r="AX1267" i="1"/>
  <c r="BD1267" i="1"/>
  <c r="BF1267" i="1"/>
  <c r="BJ1267" i="1"/>
  <c r="L1268" i="1"/>
  <c r="Z1268" i="1"/>
  <c r="AB1268" i="1"/>
  <c r="AC1268" i="1"/>
  <c r="AD1268" i="1"/>
  <c r="AE1268" i="1"/>
  <c r="AF1268" i="1"/>
  <c r="AH1268" i="1"/>
  <c r="AJ1268" i="1"/>
  <c r="AK1268" i="1"/>
  <c r="AL1268" i="1"/>
  <c r="AO1268" i="1"/>
  <c r="J1268" i="1" s="1"/>
  <c r="AP1268" i="1"/>
  <c r="AX1268" i="1" s="1"/>
  <c r="AW1268" i="1"/>
  <c r="BD1268" i="1"/>
  <c r="BF1268" i="1"/>
  <c r="BH1268" i="1"/>
  <c r="BI1268" i="1"/>
  <c r="AG1268" i="1" s="1"/>
  <c r="BJ1268" i="1"/>
  <c r="L1269" i="1"/>
  <c r="AL1269" i="1" s="1"/>
  <c r="Z1269" i="1"/>
  <c r="AB1269" i="1"/>
  <c r="AC1269" i="1"/>
  <c r="AD1269" i="1"/>
  <c r="AE1269" i="1"/>
  <c r="AH1269" i="1"/>
  <c r="AJ1269" i="1"/>
  <c r="AK1269" i="1"/>
  <c r="AO1269" i="1"/>
  <c r="AW1269" i="1" s="1"/>
  <c r="AP1269" i="1"/>
  <c r="AX1269" i="1"/>
  <c r="BD1269" i="1"/>
  <c r="BF1269" i="1"/>
  <c r="BH1269" i="1"/>
  <c r="AF1269" i="1" s="1"/>
  <c r="BJ1269" i="1"/>
  <c r="L1270" i="1"/>
  <c r="AL1270" i="1" s="1"/>
  <c r="Z1270" i="1"/>
  <c r="AB1270" i="1"/>
  <c r="AC1270" i="1"/>
  <c r="AD1270" i="1"/>
  <c r="AE1270" i="1"/>
  <c r="AH1270" i="1"/>
  <c r="AJ1270" i="1"/>
  <c r="AK1270" i="1"/>
  <c r="AO1270" i="1"/>
  <c r="J1270" i="1" s="1"/>
  <c r="AP1270" i="1"/>
  <c r="BI1270" i="1" s="1"/>
  <c r="AG1270" i="1" s="1"/>
  <c r="AW1270" i="1"/>
  <c r="BD1270" i="1"/>
  <c r="BF1270" i="1"/>
  <c r="BH1270" i="1"/>
  <c r="AF1270" i="1" s="1"/>
  <c r="BJ1270" i="1"/>
  <c r="J1271" i="1"/>
  <c r="K1271" i="1"/>
  <c r="L1271" i="1"/>
  <c r="Z1271" i="1"/>
  <c r="AB1271" i="1"/>
  <c r="AC1271" i="1"/>
  <c r="AD1271" i="1"/>
  <c r="AE1271" i="1"/>
  <c r="AH1271" i="1"/>
  <c r="AJ1271" i="1"/>
  <c r="AK1271" i="1"/>
  <c r="AL1271" i="1"/>
  <c r="AO1271" i="1"/>
  <c r="AP1271" i="1"/>
  <c r="BI1271" i="1" s="1"/>
  <c r="AG1271" i="1" s="1"/>
  <c r="AW1271" i="1"/>
  <c r="BD1271" i="1"/>
  <c r="BF1271" i="1"/>
  <c r="BH1271" i="1"/>
  <c r="AF1271" i="1" s="1"/>
  <c r="BJ1271" i="1"/>
  <c r="L1272" i="1"/>
  <c r="AL1272" i="1" s="1"/>
  <c r="Z1272" i="1"/>
  <c r="AB1272" i="1"/>
  <c r="AC1272" i="1"/>
  <c r="AD1272" i="1"/>
  <c r="AE1272" i="1"/>
  <c r="AH1272" i="1"/>
  <c r="AJ1272" i="1"/>
  <c r="AK1272" i="1"/>
  <c r="AO1272" i="1"/>
  <c r="J1272" i="1" s="1"/>
  <c r="AP1272" i="1"/>
  <c r="AX1272" i="1" s="1"/>
  <c r="BD1272" i="1"/>
  <c r="BF1272" i="1"/>
  <c r="BH1272" i="1"/>
  <c r="AF1272" i="1" s="1"/>
  <c r="BJ1272" i="1"/>
  <c r="L1273" i="1"/>
  <c r="AL1273" i="1" s="1"/>
  <c r="Z1273" i="1"/>
  <c r="AB1273" i="1"/>
  <c r="AC1273" i="1"/>
  <c r="AD1273" i="1"/>
  <c r="AE1273" i="1"/>
  <c r="AH1273" i="1"/>
  <c r="AJ1273" i="1"/>
  <c r="AK1273" i="1"/>
  <c r="AO1273" i="1"/>
  <c r="AW1273" i="1" s="1"/>
  <c r="AP1273" i="1"/>
  <c r="K1273" i="1" s="1"/>
  <c r="AX1273" i="1"/>
  <c r="BD1273" i="1"/>
  <c r="BF1273" i="1"/>
  <c r="BI1273" i="1"/>
  <c r="AG1273" i="1" s="1"/>
  <c r="BJ1273" i="1"/>
  <c r="K1274" i="1"/>
  <c r="L1274" i="1"/>
  <c r="Z1274" i="1"/>
  <c r="AB1274" i="1"/>
  <c r="AC1274" i="1"/>
  <c r="AD1274" i="1"/>
  <c r="AE1274" i="1"/>
  <c r="AH1274" i="1"/>
  <c r="AJ1274" i="1"/>
  <c r="AK1274" i="1"/>
  <c r="AL1274" i="1"/>
  <c r="AO1274" i="1"/>
  <c r="J1274" i="1" s="1"/>
  <c r="AP1274" i="1"/>
  <c r="AX1274" i="1"/>
  <c r="BD1274" i="1"/>
  <c r="BF1274" i="1"/>
  <c r="BI1274" i="1"/>
  <c r="AG1274" i="1" s="1"/>
  <c r="BJ1274" i="1"/>
  <c r="L1275" i="1"/>
  <c r="AL1275" i="1" s="1"/>
  <c r="Z1275" i="1"/>
  <c r="AB1275" i="1"/>
  <c r="AC1275" i="1"/>
  <c r="AD1275" i="1"/>
  <c r="AE1275" i="1"/>
  <c r="AH1275" i="1"/>
  <c r="AJ1275" i="1"/>
  <c r="AK1275" i="1"/>
  <c r="AO1275" i="1"/>
  <c r="J1275" i="1" s="1"/>
  <c r="AP1275" i="1"/>
  <c r="K1275" i="1" s="1"/>
  <c r="AX1275" i="1"/>
  <c r="BD1275" i="1"/>
  <c r="BF1275" i="1"/>
  <c r="BI1275" i="1"/>
  <c r="AG1275" i="1" s="1"/>
  <c r="BJ1275" i="1"/>
  <c r="L1276" i="1"/>
  <c r="Z1276" i="1"/>
  <c r="AB1276" i="1"/>
  <c r="AC1276" i="1"/>
  <c r="AD1276" i="1"/>
  <c r="AE1276" i="1"/>
  <c r="AF1276" i="1"/>
  <c r="AH1276" i="1"/>
  <c r="AJ1276" i="1"/>
  <c r="AK1276" i="1"/>
  <c r="AL1276" i="1"/>
  <c r="AO1276" i="1"/>
  <c r="J1276" i="1" s="1"/>
  <c r="AP1276" i="1"/>
  <c r="AX1276" i="1" s="1"/>
  <c r="AW1276" i="1"/>
  <c r="BD1276" i="1"/>
  <c r="BF1276" i="1"/>
  <c r="BH1276" i="1"/>
  <c r="BI1276" i="1"/>
  <c r="AG1276" i="1" s="1"/>
  <c r="BJ1276" i="1"/>
  <c r="L1277" i="1"/>
  <c r="AL1277" i="1" s="1"/>
  <c r="Z1277" i="1"/>
  <c r="AB1277" i="1"/>
  <c r="AC1277" i="1"/>
  <c r="AD1277" i="1"/>
  <c r="AE1277" i="1"/>
  <c r="AH1277" i="1"/>
  <c r="AJ1277" i="1"/>
  <c r="AK1277" i="1"/>
  <c r="AO1277" i="1"/>
  <c r="AW1277" i="1" s="1"/>
  <c r="AP1277" i="1"/>
  <c r="K1277" i="1" s="1"/>
  <c r="AX1277" i="1"/>
  <c r="BD1277" i="1"/>
  <c r="BF1277" i="1"/>
  <c r="BH1277" i="1"/>
  <c r="AF1277" i="1" s="1"/>
  <c r="BI1277" i="1"/>
  <c r="AG1277" i="1" s="1"/>
  <c r="BJ1277" i="1"/>
  <c r="L1278" i="1"/>
  <c r="AL1278" i="1" s="1"/>
  <c r="Z1278" i="1"/>
  <c r="AB1278" i="1"/>
  <c r="AC1278" i="1"/>
  <c r="AD1278" i="1"/>
  <c r="AE1278" i="1"/>
  <c r="AH1278" i="1"/>
  <c r="AJ1278" i="1"/>
  <c r="AK1278" i="1"/>
  <c r="AO1278" i="1"/>
  <c r="J1278" i="1" s="1"/>
  <c r="AP1278" i="1"/>
  <c r="K1278" i="1" s="1"/>
  <c r="AW1278" i="1"/>
  <c r="BD1278" i="1"/>
  <c r="BF1278" i="1"/>
  <c r="BH1278" i="1"/>
  <c r="AF1278" i="1" s="1"/>
  <c r="BJ1278" i="1"/>
  <c r="J1279" i="1"/>
  <c r="K1279" i="1"/>
  <c r="L1279" i="1"/>
  <c r="Z1279" i="1"/>
  <c r="AB1279" i="1"/>
  <c r="AC1279" i="1"/>
  <c r="AD1279" i="1"/>
  <c r="AE1279" i="1"/>
  <c r="AH1279" i="1"/>
  <c r="AJ1279" i="1"/>
  <c r="AK1279" i="1"/>
  <c r="AL1279" i="1"/>
  <c r="AO1279" i="1"/>
  <c r="AP1279" i="1"/>
  <c r="AX1279" i="1" s="1"/>
  <c r="AV1279" i="1" s="1"/>
  <c r="AW1279" i="1"/>
  <c r="BD1279" i="1"/>
  <c r="BF1279" i="1"/>
  <c r="BH1279" i="1"/>
  <c r="AF1279" i="1" s="1"/>
  <c r="BJ1279" i="1"/>
  <c r="J1280" i="1"/>
  <c r="L1280" i="1"/>
  <c r="AL1280" i="1" s="1"/>
  <c r="Z1280" i="1"/>
  <c r="AB1280" i="1"/>
  <c r="AC1280" i="1"/>
  <c r="AD1280" i="1"/>
  <c r="AE1280" i="1"/>
  <c r="AH1280" i="1"/>
  <c r="AJ1280" i="1"/>
  <c r="AK1280" i="1"/>
  <c r="AO1280" i="1"/>
  <c r="AP1280" i="1"/>
  <c r="BD1280" i="1"/>
  <c r="BF1280" i="1"/>
  <c r="BJ1280" i="1"/>
  <c r="L1281" i="1"/>
  <c r="AL1281" i="1" s="1"/>
  <c r="Z1281" i="1"/>
  <c r="AB1281" i="1"/>
  <c r="AC1281" i="1"/>
  <c r="AD1281" i="1"/>
  <c r="AE1281" i="1"/>
  <c r="AH1281" i="1"/>
  <c r="AJ1281" i="1"/>
  <c r="AK1281" i="1"/>
  <c r="AO1281" i="1"/>
  <c r="AW1281" i="1" s="1"/>
  <c r="AP1281" i="1"/>
  <c r="K1281" i="1" s="1"/>
  <c r="AX1281" i="1"/>
  <c r="BD1281" i="1"/>
  <c r="BF1281" i="1"/>
  <c r="BI1281" i="1"/>
  <c r="AG1281" i="1" s="1"/>
  <c r="BJ1281" i="1"/>
  <c r="K1282" i="1"/>
  <c r="L1282" i="1"/>
  <c r="Z1282" i="1"/>
  <c r="AB1282" i="1"/>
  <c r="AC1282" i="1"/>
  <c r="AD1282" i="1"/>
  <c r="AE1282" i="1"/>
  <c r="AH1282" i="1"/>
  <c r="AJ1282" i="1"/>
  <c r="AK1282" i="1"/>
  <c r="AL1282" i="1"/>
  <c r="AO1282" i="1"/>
  <c r="AP1282" i="1"/>
  <c r="AX1282" i="1"/>
  <c r="BD1282" i="1"/>
  <c r="BF1282" i="1"/>
  <c r="BI1282" i="1"/>
  <c r="AG1282" i="1" s="1"/>
  <c r="BJ1282" i="1"/>
  <c r="L1283" i="1"/>
  <c r="AL1283" i="1" s="1"/>
  <c r="Z1283" i="1"/>
  <c r="AB1283" i="1"/>
  <c r="AC1283" i="1"/>
  <c r="AD1283" i="1"/>
  <c r="AE1283" i="1"/>
  <c r="AH1283" i="1"/>
  <c r="AJ1283" i="1"/>
  <c r="AK1283" i="1"/>
  <c r="AO1283" i="1"/>
  <c r="AP1283" i="1"/>
  <c r="BD1283" i="1"/>
  <c r="BF1283" i="1"/>
  <c r="BJ1283" i="1"/>
  <c r="L1284" i="1"/>
  <c r="Z1284" i="1"/>
  <c r="AB1284" i="1"/>
  <c r="AC1284" i="1"/>
  <c r="AD1284" i="1"/>
  <c r="AE1284" i="1"/>
  <c r="AF1284" i="1"/>
  <c r="AH1284" i="1"/>
  <c r="AJ1284" i="1"/>
  <c r="AK1284" i="1"/>
  <c r="AL1284" i="1"/>
  <c r="AO1284" i="1"/>
  <c r="J1284" i="1" s="1"/>
  <c r="AP1284" i="1"/>
  <c r="AX1284" i="1" s="1"/>
  <c r="AW1284" i="1"/>
  <c r="BD1284" i="1"/>
  <c r="BF1284" i="1"/>
  <c r="BH1284" i="1"/>
  <c r="BI1284" i="1"/>
  <c r="AG1284" i="1" s="1"/>
  <c r="BJ1284" i="1"/>
  <c r="L1285" i="1"/>
  <c r="AL1285" i="1" s="1"/>
  <c r="Z1285" i="1"/>
  <c r="AB1285" i="1"/>
  <c r="AC1285" i="1"/>
  <c r="AD1285" i="1"/>
  <c r="AE1285" i="1"/>
  <c r="AH1285" i="1"/>
  <c r="AJ1285" i="1"/>
  <c r="AK1285" i="1"/>
  <c r="AO1285" i="1"/>
  <c r="AW1285" i="1" s="1"/>
  <c r="AP1285" i="1"/>
  <c r="K1285" i="1" s="1"/>
  <c r="BD1285" i="1"/>
  <c r="BF1285" i="1"/>
  <c r="BH1285" i="1"/>
  <c r="AF1285" i="1" s="1"/>
  <c r="BI1285" i="1"/>
  <c r="AG1285" i="1" s="1"/>
  <c r="BJ1285" i="1"/>
  <c r="L1286" i="1"/>
  <c r="AL1286" i="1" s="1"/>
  <c r="Z1286" i="1"/>
  <c r="AB1286" i="1"/>
  <c r="AC1286" i="1"/>
  <c r="AD1286" i="1"/>
  <c r="AE1286" i="1"/>
  <c r="AH1286" i="1"/>
  <c r="AJ1286" i="1"/>
  <c r="AK1286" i="1"/>
  <c r="AO1286" i="1"/>
  <c r="J1286" i="1" s="1"/>
  <c r="AP1286" i="1"/>
  <c r="AW1286" i="1"/>
  <c r="BD1286" i="1"/>
  <c r="BF1286" i="1"/>
  <c r="BH1286" i="1"/>
  <c r="AF1286" i="1" s="1"/>
  <c r="BJ1286" i="1"/>
  <c r="J1287" i="1"/>
  <c r="K1287" i="1"/>
  <c r="L1287" i="1"/>
  <c r="Z1287" i="1"/>
  <c r="AB1287" i="1"/>
  <c r="AC1287" i="1"/>
  <c r="AD1287" i="1"/>
  <c r="AE1287" i="1"/>
  <c r="AF1287" i="1"/>
  <c r="AH1287" i="1"/>
  <c r="AJ1287" i="1"/>
  <c r="AK1287" i="1"/>
  <c r="AL1287" i="1"/>
  <c r="AO1287" i="1"/>
  <c r="AP1287" i="1"/>
  <c r="AX1287" i="1" s="1"/>
  <c r="AW1287" i="1"/>
  <c r="BD1287" i="1"/>
  <c r="BF1287" i="1"/>
  <c r="BH1287" i="1"/>
  <c r="BJ1287" i="1"/>
  <c r="L1288" i="1"/>
  <c r="AL1288" i="1" s="1"/>
  <c r="Z1288" i="1"/>
  <c r="AB1288" i="1"/>
  <c r="AC1288" i="1"/>
  <c r="AD1288" i="1"/>
  <c r="AE1288" i="1"/>
  <c r="AH1288" i="1"/>
  <c r="AJ1288" i="1"/>
  <c r="AK1288" i="1"/>
  <c r="AO1288" i="1"/>
  <c r="J1288" i="1" s="1"/>
  <c r="AP1288" i="1"/>
  <c r="AX1288" i="1" s="1"/>
  <c r="BD1288" i="1"/>
  <c r="BF1288" i="1"/>
  <c r="BH1288" i="1"/>
  <c r="AF1288" i="1" s="1"/>
  <c r="BJ1288" i="1"/>
  <c r="L1289" i="1"/>
  <c r="AL1289" i="1" s="1"/>
  <c r="Z1289" i="1"/>
  <c r="AB1289" i="1"/>
  <c r="AC1289" i="1"/>
  <c r="AD1289" i="1"/>
  <c r="AE1289" i="1"/>
  <c r="AH1289" i="1"/>
  <c r="AJ1289" i="1"/>
  <c r="AK1289" i="1"/>
  <c r="AO1289" i="1"/>
  <c r="AP1289" i="1"/>
  <c r="K1289" i="1" s="1"/>
  <c r="AX1289" i="1"/>
  <c r="BD1289" i="1"/>
  <c r="BF1289" i="1"/>
  <c r="BI1289" i="1"/>
  <c r="AG1289" i="1" s="1"/>
  <c r="BJ1289" i="1"/>
  <c r="K1290" i="1"/>
  <c r="L1290" i="1"/>
  <c r="Z1290" i="1"/>
  <c r="AB1290" i="1"/>
  <c r="AC1290" i="1"/>
  <c r="AD1290" i="1"/>
  <c r="AE1290" i="1"/>
  <c r="AH1290" i="1"/>
  <c r="AJ1290" i="1"/>
  <c r="AK1290" i="1"/>
  <c r="AL1290" i="1"/>
  <c r="AO1290" i="1"/>
  <c r="J1290" i="1" s="1"/>
  <c r="AP1290" i="1"/>
  <c r="AX1290" i="1"/>
  <c r="BD1290" i="1"/>
  <c r="BF1290" i="1"/>
  <c r="BI1290" i="1"/>
  <c r="AG1290" i="1" s="1"/>
  <c r="BJ1290" i="1"/>
  <c r="L1291" i="1"/>
  <c r="AL1291" i="1" s="1"/>
  <c r="Z1291" i="1"/>
  <c r="AB1291" i="1"/>
  <c r="AC1291" i="1"/>
  <c r="AD1291" i="1"/>
  <c r="AE1291" i="1"/>
  <c r="AH1291" i="1"/>
  <c r="AJ1291" i="1"/>
  <c r="AK1291" i="1"/>
  <c r="AO1291" i="1"/>
  <c r="BH1291" i="1" s="1"/>
  <c r="AF1291" i="1" s="1"/>
  <c r="AP1291" i="1"/>
  <c r="BI1291" i="1" s="1"/>
  <c r="AG1291" i="1" s="1"/>
  <c r="AX1291" i="1"/>
  <c r="BD1291" i="1"/>
  <c r="BF1291" i="1"/>
  <c r="BJ1291" i="1"/>
  <c r="L1292" i="1"/>
  <c r="Z1292" i="1"/>
  <c r="AB1292" i="1"/>
  <c r="AC1292" i="1"/>
  <c r="AD1292" i="1"/>
  <c r="AE1292" i="1"/>
  <c r="AF1292" i="1"/>
  <c r="AH1292" i="1"/>
  <c r="AJ1292" i="1"/>
  <c r="AK1292" i="1"/>
  <c r="AL1292" i="1"/>
  <c r="AO1292" i="1"/>
  <c r="J1292" i="1" s="1"/>
  <c r="AP1292" i="1"/>
  <c r="AX1292" i="1" s="1"/>
  <c r="AW1292" i="1"/>
  <c r="BD1292" i="1"/>
  <c r="BF1292" i="1"/>
  <c r="BH1292" i="1"/>
  <c r="BI1292" i="1"/>
  <c r="AG1292" i="1" s="1"/>
  <c r="BJ1292" i="1"/>
  <c r="L1293" i="1"/>
  <c r="AL1293" i="1" s="1"/>
  <c r="Z1293" i="1"/>
  <c r="AB1293" i="1"/>
  <c r="AC1293" i="1"/>
  <c r="AD1293" i="1"/>
  <c r="AE1293" i="1"/>
  <c r="AH1293" i="1"/>
  <c r="AJ1293" i="1"/>
  <c r="AK1293" i="1"/>
  <c r="AO1293" i="1"/>
  <c r="AW1293" i="1" s="1"/>
  <c r="AP1293" i="1"/>
  <c r="AX1293" i="1"/>
  <c r="BD1293" i="1"/>
  <c r="BF1293" i="1"/>
  <c r="BH1293" i="1"/>
  <c r="AF1293" i="1" s="1"/>
  <c r="BJ1293" i="1"/>
  <c r="L1294" i="1"/>
  <c r="AL1294" i="1" s="1"/>
  <c r="Z1294" i="1"/>
  <c r="AB1294" i="1"/>
  <c r="AC1294" i="1"/>
  <c r="AD1294" i="1"/>
  <c r="AE1294" i="1"/>
  <c r="AH1294" i="1"/>
  <c r="AJ1294" i="1"/>
  <c r="AK1294" i="1"/>
  <c r="AO1294" i="1"/>
  <c r="J1294" i="1" s="1"/>
  <c r="AP1294" i="1"/>
  <c r="BI1294" i="1" s="1"/>
  <c r="AG1294" i="1" s="1"/>
  <c r="AW1294" i="1"/>
  <c r="BD1294" i="1"/>
  <c r="BF1294" i="1"/>
  <c r="BH1294" i="1"/>
  <c r="AF1294" i="1" s="1"/>
  <c r="BJ1294" i="1"/>
  <c r="J1295" i="1"/>
  <c r="K1295" i="1"/>
  <c r="L1295" i="1"/>
  <c r="Z1295" i="1"/>
  <c r="AB1295" i="1"/>
  <c r="AC1295" i="1"/>
  <c r="AD1295" i="1"/>
  <c r="AE1295" i="1"/>
  <c r="AH1295" i="1"/>
  <c r="AJ1295" i="1"/>
  <c r="AK1295" i="1"/>
  <c r="AL1295" i="1"/>
  <c r="AO1295" i="1"/>
  <c r="AP1295" i="1"/>
  <c r="BI1295" i="1" s="1"/>
  <c r="AG1295" i="1" s="1"/>
  <c r="AW1295" i="1"/>
  <c r="BD1295" i="1"/>
  <c r="BF1295" i="1"/>
  <c r="BH1295" i="1"/>
  <c r="AF1295" i="1" s="1"/>
  <c r="BJ1295" i="1"/>
  <c r="L1296" i="1"/>
  <c r="AL1296" i="1" s="1"/>
  <c r="Z1296" i="1"/>
  <c r="AB1296" i="1"/>
  <c r="AC1296" i="1"/>
  <c r="AD1296" i="1"/>
  <c r="AE1296" i="1"/>
  <c r="AH1296" i="1"/>
  <c r="AJ1296" i="1"/>
  <c r="AK1296" i="1"/>
  <c r="AO1296" i="1"/>
  <c r="J1296" i="1" s="1"/>
  <c r="AP1296" i="1"/>
  <c r="AX1296" i="1" s="1"/>
  <c r="BD1296" i="1"/>
  <c r="BF1296" i="1"/>
  <c r="BH1296" i="1"/>
  <c r="AF1296" i="1" s="1"/>
  <c r="BJ1296" i="1"/>
  <c r="L1297" i="1"/>
  <c r="AL1297" i="1" s="1"/>
  <c r="Z1297" i="1"/>
  <c r="AB1297" i="1"/>
  <c r="AC1297" i="1"/>
  <c r="AD1297" i="1"/>
  <c r="AE1297" i="1"/>
  <c r="AH1297" i="1"/>
  <c r="AJ1297" i="1"/>
  <c r="AK1297" i="1"/>
  <c r="AO1297" i="1"/>
  <c r="AW1297" i="1" s="1"/>
  <c r="AP1297" i="1"/>
  <c r="K1297" i="1" s="1"/>
  <c r="AX1297" i="1"/>
  <c r="BD1297" i="1"/>
  <c r="BF1297" i="1"/>
  <c r="BI1297" i="1"/>
  <c r="AG1297" i="1" s="1"/>
  <c r="BJ1297" i="1"/>
  <c r="K1298" i="1"/>
  <c r="L1298" i="1"/>
  <c r="Z1298" i="1"/>
  <c r="AB1298" i="1"/>
  <c r="AC1298" i="1"/>
  <c r="AD1298" i="1"/>
  <c r="AE1298" i="1"/>
  <c r="AH1298" i="1"/>
  <c r="AJ1298" i="1"/>
  <c r="AK1298" i="1"/>
  <c r="AL1298" i="1"/>
  <c r="AO1298" i="1"/>
  <c r="J1298" i="1" s="1"/>
  <c r="AP1298" i="1"/>
  <c r="AX1298" i="1"/>
  <c r="BD1298" i="1"/>
  <c r="BF1298" i="1"/>
  <c r="BI1298" i="1"/>
  <c r="AG1298" i="1" s="1"/>
  <c r="BJ1298" i="1"/>
  <c r="L1299" i="1"/>
  <c r="AL1299" i="1" s="1"/>
  <c r="Z1299" i="1"/>
  <c r="AB1299" i="1"/>
  <c r="AC1299" i="1"/>
  <c r="AD1299" i="1"/>
  <c r="AE1299" i="1"/>
  <c r="AH1299" i="1"/>
  <c r="AJ1299" i="1"/>
  <c r="AK1299" i="1"/>
  <c r="AO1299" i="1"/>
  <c r="J1299" i="1" s="1"/>
  <c r="AP1299" i="1"/>
  <c r="K1299" i="1" s="1"/>
  <c r="AX1299" i="1"/>
  <c r="BD1299" i="1"/>
  <c r="BF1299" i="1"/>
  <c r="BI1299" i="1"/>
  <c r="AG1299" i="1" s="1"/>
  <c r="BJ1299" i="1"/>
  <c r="L1300" i="1"/>
  <c r="Z1300" i="1"/>
  <c r="AB1300" i="1"/>
  <c r="AC1300" i="1"/>
  <c r="AD1300" i="1"/>
  <c r="AE1300" i="1"/>
  <c r="AF1300" i="1"/>
  <c r="AH1300" i="1"/>
  <c r="AJ1300" i="1"/>
  <c r="AK1300" i="1"/>
  <c r="AL1300" i="1"/>
  <c r="AO1300" i="1"/>
  <c r="J1300" i="1" s="1"/>
  <c r="AP1300" i="1"/>
  <c r="AX1300" i="1" s="1"/>
  <c r="AW1300" i="1"/>
  <c r="BD1300" i="1"/>
  <c r="BF1300" i="1"/>
  <c r="BH1300" i="1"/>
  <c r="BI1300" i="1"/>
  <c r="AG1300" i="1" s="1"/>
  <c r="BJ1300" i="1"/>
  <c r="L1301" i="1"/>
  <c r="AL1301" i="1" s="1"/>
  <c r="Z1301" i="1"/>
  <c r="AB1301" i="1"/>
  <c r="AC1301" i="1"/>
  <c r="AD1301" i="1"/>
  <c r="AE1301" i="1"/>
  <c r="AH1301" i="1"/>
  <c r="AJ1301" i="1"/>
  <c r="AK1301" i="1"/>
  <c r="AO1301" i="1"/>
  <c r="AW1301" i="1" s="1"/>
  <c r="AP1301" i="1"/>
  <c r="K1301" i="1" s="1"/>
  <c r="AX1301" i="1"/>
  <c r="BD1301" i="1"/>
  <c r="BF1301" i="1"/>
  <c r="BH1301" i="1"/>
  <c r="AF1301" i="1" s="1"/>
  <c r="BI1301" i="1"/>
  <c r="AG1301" i="1" s="1"/>
  <c r="BJ1301" i="1"/>
  <c r="L1302" i="1"/>
  <c r="AL1302" i="1" s="1"/>
  <c r="Z1302" i="1"/>
  <c r="AB1302" i="1"/>
  <c r="AC1302" i="1"/>
  <c r="AD1302" i="1"/>
  <c r="AE1302" i="1"/>
  <c r="AH1302" i="1"/>
  <c r="AJ1302" i="1"/>
  <c r="AK1302" i="1"/>
  <c r="AO1302" i="1"/>
  <c r="J1302" i="1" s="1"/>
  <c r="AP1302" i="1"/>
  <c r="K1302" i="1" s="1"/>
  <c r="AW1302" i="1"/>
  <c r="BD1302" i="1"/>
  <c r="BF1302" i="1"/>
  <c r="BH1302" i="1"/>
  <c r="AF1302" i="1" s="1"/>
  <c r="BJ1302" i="1"/>
  <c r="J1303" i="1"/>
  <c r="K1303" i="1"/>
  <c r="L1303" i="1"/>
  <c r="Z1303" i="1"/>
  <c r="AB1303" i="1"/>
  <c r="AC1303" i="1"/>
  <c r="AD1303" i="1"/>
  <c r="AE1303" i="1"/>
  <c r="AH1303" i="1"/>
  <c r="AJ1303" i="1"/>
  <c r="AK1303" i="1"/>
  <c r="AL1303" i="1"/>
  <c r="AO1303" i="1"/>
  <c r="AP1303" i="1"/>
  <c r="AW1303" i="1"/>
  <c r="BC1303" i="1" s="1"/>
  <c r="AX1303" i="1"/>
  <c r="BD1303" i="1"/>
  <c r="BF1303" i="1"/>
  <c r="BH1303" i="1"/>
  <c r="AF1303" i="1" s="1"/>
  <c r="BI1303" i="1"/>
  <c r="AG1303" i="1" s="1"/>
  <c r="BJ1303" i="1"/>
  <c r="L1304" i="1"/>
  <c r="AL1304" i="1" s="1"/>
  <c r="Z1304" i="1"/>
  <c r="AB1304" i="1"/>
  <c r="AC1304" i="1"/>
  <c r="AD1304" i="1"/>
  <c r="AE1304" i="1"/>
  <c r="AH1304" i="1"/>
  <c r="AJ1304" i="1"/>
  <c r="AK1304" i="1"/>
  <c r="AO1304" i="1"/>
  <c r="J1304" i="1" s="1"/>
  <c r="AP1304" i="1"/>
  <c r="AW1304" i="1"/>
  <c r="BD1304" i="1"/>
  <c r="BF1304" i="1"/>
  <c r="BH1304" i="1"/>
  <c r="AF1304" i="1" s="1"/>
  <c r="BJ1304" i="1"/>
  <c r="L1305" i="1"/>
  <c r="AL1305" i="1" s="1"/>
  <c r="Z1305" i="1"/>
  <c r="AB1305" i="1"/>
  <c r="AC1305" i="1"/>
  <c r="AD1305" i="1"/>
  <c r="AE1305" i="1"/>
  <c r="AH1305" i="1"/>
  <c r="AJ1305" i="1"/>
  <c r="AK1305" i="1"/>
  <c r="AO1305" i="1"/>
  <c r="AW1305" i="1" s="1"/>
  <c r="AP1305" i="1"/>
  <c r="K1305" i="1" s="1"/>
  <c r="BD1305" i="1"/>
  <c r="BF1305" i="1"/>
  <c r="BH1305" i="1"/>
  <c r="AF1305" i="1" s="1"/>
  <c r="BI1305" i="1"/>
  <c r="AG1305" i="1" s="1"/>
  <c r="BJ1305" i="1"/>
  <c r="L1306" i="1"/>
  <c r="AL1306" i="1" s="1"/>
  <c r="Z1306" i="1"/>
  <c r="AB1306" i="1"/>
  <c r="AC1306" i="1"/>
  <c r="AD1306" i="1"/>
  <c r="AE1306" i="1"/>
  <c r="AH1306" i="1"/>
  <c r="AJ1306" i="1"/>
  <c r="AK1306" i="1"/>
  <c r="AO1306" i="1"/>
  <c r="J1306" i="1" s="1"/>
  <c r="AP1306" i="1"/>
  <c r="AW1306" i="1"/>
  <c r="BD1306" i="1"/>
  <c r="BF1306" i="1"/>
  <c r="BH1306" i="1"/>
  <c r="AF1306" i="1" s="1"/>
  <c r="BJ1306" i="1"/>
  <c r="J1307" i="1"/>
  <c r="K1307" i="1"/>
  <c r="L1307" i="1"/>
  <c r="Z1307" i="1"/>
  <c r="AB1307" i="1"/>
  <c r="AC1307" i="1"/>
  <c r="AD1307" i="1"/>
  <c r="AE1307" i="1"/>
  <c r="AF1307" i="1"/>
  <c r="AH1307" i="1"/>
  <c r="AJ1307" i="1"/>
  <c r="AK1307" i="1"/>
  <c r="AL1307" i="1"/>
  <c r="AO1307" i="1"/>
  <c r="AP1307" i="1"/>
  <c r="AX1307" i="1" s="1"/>
  <c r="AV1307" i="1"/>
  <c r="AW1307" i="1"/>
  <c r="BC1307" i="1" s="1"/>
  <c r="BD1307" i="1"/>
  <c r="BF1307" i="1"/>
  <c r="BH1307" i="1"/>
  <c r="BJ1307" i="1"/>
  <c r="L1308" i="1"/>
  <c r="AL1308" i="1" s="1"/>
  <c r="Z1308" i="1"/>
  <c r="AB1308" i="1"/>
  <c r="AC1308" i="1"/>
  <c r="AD1308" i="1"/>
  <c r="AE1308" i="1"/>
  <c r="AH1308" i="1"/>
  <c r="AJ1308" i="1"/>
  <c r="AK1308" i="1"/>
  <c r="AO1308" i="1"/>
  <c r="J1308" i="1" s="1"/>
  <c r="AP1308" i="1"/>
  <c r="BD1308" i="1"/>
  <c r="BF1308" i="1"/>
  <c r="BH1308" i="1"/>
  <c r="AF1308" i="1" s="1"/>
  <c r="BJ1308" i="1"/>
  <c r="L1309" i="1"/>
  <c r="AL1309" i="1" s="1"/>
  <c r="Z1309" i="1"/>
  <c r="AB1309" i="1"/>
  <c r="AC1309" i="1"/>
  <c r="AD1309" i="1"/>
  <c r="AE1309" i="1"/>
  <c r="AH1309" i="1"/>
  <c r="AJ1309" i="1"/>
  <c r="AK1309" i="1"/>
  <c r="AO1309" i="1"/>
  <c r="AP1309" i="1"/>
  <c r="K1309" i="1" s="1"/>
  <c r="AX1309" i="1"/>
  <c r="BD1309" i="1"/>
  <c r="BF1309" i="1"/>
  <c r="BI1309" i="1"/>
  <c r="AG1309" i="1" s="1"/>
  <c r="BJ1309" i="1"/>
  <c r="K1310" i="1"/>
  <c r="L1310" i="1"/>
  <c r="Z1310" i="1"/>
  <c r="AB1310" i="1"/>
  <c r="AC1310" i="1"/>
  <c r="AD1310" i="1"/>
  <c r="AE1310" i="1"/>
  <c r="AH1310" i="1"/>
  <c r="AJ1310" i="1"/>
  <c r="AK1310" i="1"/>
  <c r="AL1310" i="1"/>
  <c r="AO1310" i="1"/>
  <c r="AP1310" i="1"/>
  <c r="AX1310" i="1"/>
  <c r="BD1310" i="1"/>
  <c r="BF1310" i="1"/>
  <c r="BI1310" i="1"/>
  <c r="AG1310" i="1" s="1"/>
  <c r="BJ1310" i="1"/>
  <c r="L1311" i="1"/>
  <c r="AL1311" i="1" s="1"/>
  <c r="Z1311" i="1"/>
  <c r="AB1311" i="1"/>
  <c r="AC1311" i="1"/>
  <c r="AD1311" i="1"/>
  <c r="AE1311" i="1"/>
  <c r="AH1311" i="1"/>
  <c r="AJ1311" i="1"/>
  <c r="AK1311" i="1"/>
  <c r="AO1311" i="1"/>
  <c r="BH1311" i="1" s="1"/>
  <c r="AF1311" i="1" s="1"/>
  <c r="AP1311" i="1"/>
  <c r="AX1311" i="1" s="1"/>
  <c r="BD1311" i="1"/>
  <c r="BF1311" i="1"/>
  <c r="BJ1311" i="1"/>
  <c r="L1312" i="1"/>
  <c r="Z1312" i="1"/>
  <c r="AB1312" i="1"/>
  <c r="AC1312" i="1"/>
  <c r="AD1312" i="1"/>
  <c r="AE1312" i="1"/>
  <c r="AF1312" i="1"/>
  <c r="AH1312" i="1"/>
  <c r="AJ1312" i="1"/>
  <c r="AK1312" i="1"/>
  <c r="AL1312" i="1"/>
  <c r="AO1312" i="1"/>
  <c r="J1312" i="1" s="1"/>
  <c r="AP1312" i="1"/>
  <c r="AX1312" i="1" s="1"/>
  <c r="AW1312" i="1"/>
  <c r="BD1312" i="1"/>
  <c r="BF1312" i="1"/>
  <c r="BH1312" i="1"/>
  <c r="BI1312" i="1"/>
  <c r="AG1312" i="1" s="1"/>
  <c r="BJ1312" i="1"/>
  <c r="L1313" i="1"/>
  <c r="AL1313" i="1" s="1"/>
  <c r="Z1313" i="1"/>
  <c r="AB1313" i="1"/>
  <c r="AC1313" i="1"/>
  <c r="AD1313" i="1"/>
  <c r="AE1313" i="1"/>
  <c r="AH1313" i="1"/>
  <c r="AJ1313" i="1"/>
  <c r="AK1313" i="1"/>
  <c r="AO1313" i="1"/>
  <c r="AW1313" i="1" s="1"/>
  <c r="AP1313" i="1"/>
  <c r="AX1313" i="1" s="1"/>
  <c r="BD1313" i="1"/>
  <c r="BF1313" i="1"/>
  <c r="BH1313" i="1"/>
  <c r="AF1313" i="1" s="1"/>
  <c r="BJ1313" i="1"/>
  <c r="L1314" i="1"/>
  <c r="AL1314" i="1" s="1"/>
  <c r="Z1314" i="1"/>
  <c r="AB1314" i="1"/>
  <c r="AC1314" i="1"/>
  <c r="AD1314" i="1"/>
  <c r="AE1314" i="1"/>
  <c r="AH1314" i="1"/>
  <c r="AJ1314" i="1"/>
  <c r="AK1314" i="1"/>
  <c r="AO1314" i="1"/>
  <c r="J1314" i="1" s="1"/>
  <c r="AP1314" i="1"/>
  <c r="BI1314" i="1" s="1"/>
  <c r="AG1314" i="1" s="1"/>
  <c r="AW1314" i="1"/>
  <c r="BD1314" i="1"/>
  <c r="BF1314" i="1"/>
  <c r="BH1314" i="1"/>
  <c r="AF1314" i="1" s="1"/>
  <c r="BJ1314" i="1"/>
  <c r="J1315" i="1"/>
  <c r="L1315" i="1"/>
  <c r="Z1315" i="1"/>
  <c r="AB1315" i="1"/>
  <c r="AC1315" i="1"/>
  <c r="AD1315" i="1"/>
  <c r="AE1315" i="1"/>
  <c r="AF1315" i="1"/>
  <c r="AH1315" i="1"/>
  <c r="AJ1315" i="1"/>
  <c r="AK1315" i="1"/>
  <c r="AL1315" i="1"/>
  <c r="AO1315" i="1"/>
  <c r="AP1315" i="1"/>
  <c r="K1315" i="1" s="1"/>
  <c r="AW1315" i="1"/>
  <c r="AX1315" i="1"/>
  <c r="BD1315" i="1"/>
  <c r="BF1315" i="1"/>
  <c r="BH1315" i="1"/>
  <c r="BI1315" i="1"/>
  <c r="AG1315" i="1" s="1"/>
  <c r="BJ1315" i="1"/>
  <c r="L1316" i="1"/>
  <c r="AL1316" i="1" s="1"/>
  <c r="Z1316" i="1"/>
  <c r="AB1316" i="1"/>
  <c r="AC1316" i="1"/>
  <c r="AD1316" i="1"/>
  <c r="AE1316" i="1"/>
  <c r="AH1316" i="1"/>
  <c r="AJ1316" i="1"/>
  <c r="AK1316" i="1"/>
  <c r="AO1316" i="1"/>
  <c r="J1316" i="1" s="1"/>
  <c r="AP1316" i="1"/>
  <c r="AX1316" i="1" s="1"/>
  <c r="AW1316" i="1"/>
  <c r="BD1316" i="1"/>
  <c r="BF1316" i="1"/>
  <c r="BH1316" i="1"/>
  <c r="AF1316" i="1" s="1"/>
  <c r="BI1316" i="1"/>
  <c r="AG1316" i="1" s="1"/>
  <c r="BJ1316" i="1"/>
  <c r="L1317" i="1"/>
  <c r="AL1317" i="1" s="1"/>
  <c r="Z1317" i="1"/>
  <c r="AB1317" i="1"/>
  <c r="AC1317" i="1"/>
  <c r="AD1317" i="1"/>
  <c r="AE1317" i="1"/>
  <c r="AH1317" i="1"/>
  <c r="AJ1317" i="1"/>
  <c r="AK1317" i="1"/>
  <c r="AO1317" i="1"/>
  <c r="AW1317" i="1" s="1"/>
  <c r="AP1317" i="1"/>
  <c r="K1317" i="1" s="1"/>
  <c r="BD1317" i="1"/>
  <c r="BF1317" i="1"/>
  <c r="BH1317" i="1"/>
  <c r="AF1317" i="1" s="1"/>
  <c r="BJ1317" i="1"/>
  <c r="L1318" i="1"/>
  <c r="AL1318" i="1" s="1"/>
  <c r="Z1318" i="1"/>
  <c r="AB1318" i="1"/>
  <c r="AC1318" i="1"/>
  <c r="AD1318" i="1"/>
  <c r="AE1318" i="1"/>
  <c r="AH1318" i="1"/>
  <c r="AJ1318" i="1"/>
  <c r="AK1318" i="1"/>
  <c r="AO1318" i="1"/>
  <c r="J1318" i="1" s="1"/>
  <c r="AP1318" i="1"/>
  <c r="K1318" i="1" s="1"/>
  <c r="AW1318" i="1"/>
  <c r="BD1318" i="1"/>
  <c r="BF1318" i="1"/>
  <c r="BH1318" i="1"/>
  <c r="AF1318" i="1" s="1"/>
  <c r="BJ1318" i="1"/>
  <c r="J1319" i="1"/>
  <c r="K1319" i="1"/>
  <c r="L1319" i="1"/>
  <c r="Z1319" i="1"/>
  <c r="AB1319" i="1"/>
  <c r="AC1319" i="1"/>
  <c r="AD1319" i="1"/>
  <c r="AE1319" i="1"/>
  <c r="AH1319" i="1"/>
  <c r="AJ1319" i="1"/>
  <c r="AK1319" i="1"/>
  <c r="AL1319" i="1"/>
  <c r="AO1319" i="1"/>
  <c r="AP1319" i="1"/>
  <c r="AW1319" i="1"/>
  <c r="BC1319" i="1" s="1"/>
  <c r="AX1319" i="1"/>
  <c r="BD1319" i="1"/>
  <c r="BF1319" i="1"/>
  <c r="BH1319" i="1"/>
  <c r="AF1319" i="1" s="1"/>
  <c r="BI1319" i="1"/>
  <c r="AG1319" i="1" s="1"/>
  <c r="BJ1319" i="1"/>
  <c r="L1320" i="1"/>
  <c r="AL1320" i="1" s="1"/>
  <c r="Z1320" i="1"/>
  <c r="AB1320" i="1"/>
  <c r="AC1320" i="1"/>
  <c r="AD1320" i="1"/>
  <c r="AE1320" i="1"/>
  <c r="AH1320" i="1"/>
  <c r="AJ1320" i="1"/>
  <c r="AK1320" i="1"/>
  <c r="AO1320" i="1"/>
  <c r="J1320" i="1" s="1"/>
  <c r="AP1320" i="1"/>
  <c r="AW1320" i="1"/>
  <c r="BD1320" i="1"/>
  <c r="BF1320" i="1"/>
  <c r="BH1320" i="1"/>
  <c r="AF1320" i="1" s="1"/>
  <c r="BJ1320" i="1"/>
  <c r="L1321" i="1"/>
  <c r="AL1321" i="1" s="1"/>
  <c r="Z1321" i="1"/>
  <c r="AB1321" i="1"/>
  <c r="AC1321" i="1"/>
  <c r="AD1321" i="1"/>
  <c r="AE1321" i="1"/>
  <c r="AH1321" i="1"/>
  <c r="AJ1321" i="1"/>
  <c r="AK1321" i="1"/>
  <c r="AO1321" i="1"/>
  <c r="AW1321" i="1" s="1"/>
  <c r="AP1321" i="1"/>
  <c r="K1321" i="1" s="1"/>
  <c r="BD1321" i="1"/>
  <c r="BF1321" i="1"/>
  <c r="BH1321" i="1"/>
  <c r="AF1321" i="1" s="1"/>
  <c r="BI1321" i="1"/>
  <c r="AG1321" i="1" s="1"/>
  <c r="BJ1321" i="1"/>
  <c r="L1322" i="1"/>
  <c r="AL1322" i="1" s="1"/>
  <c r="Z1322" i="1"/>
  <c r="AB1322" i="1"/>
  <c r="AC1322" i="1"/>
  <c r="AD1322" i="1"/>
  <c r="AE1322" i="1"/>
  <c r="AH1322" i="1"/>
  <c r="AJ1322" i="1"/>
  <c r="AK1322" i="1"/>
  <c r="AO1322" i="1"/>
  <c r="J1322" i="1" s="1"/>
  <c r="AP1322" i="1"/>
  <c r="AX1322" i="1"/>
  <c r="BD1322" i="1"/>
  <c r="BF1322" i="1"/>
  <c r="BH1322" i="1"/>
  <c r="AF1322" i="1" s="1"/>
  <c r="BJ1322" i="1"/>
  <c r="K1323" i="1"/>
  <c r="L1323" i="1"/>
  <c r="Z1323" i="1"/>
  <c r="AB1323" i="1"/>
  <c r="AC1323" i="1"/>
  <c r="AD1323" i="1"/>
  <c r="AE1323" i="1"/>
  <c r="AH1323" i="1"/>
  <c r="AJ1323" i="1"/>
  <c r="AK1323" i="1"/>
  <c r="AL1323" i="1"/>
  <c r="AO1323" i="1"/>
  <c r="AP1323" i="1"/>
  <c r="AX1323" i="1"/>
  <c r="BD1323" i="1"/>
  <c r="BF1323" i="1"/>
  <c r="BI1323" i="1"/>
  <c r="AG1323" i="1" s="1"/>
  <c r="BJ1323" i="1"/>
  <c r="L1324" i="1"/>
  <c r="Z1324" i="1"/>
  <c r="AB1324" i="1"/>
  <c r="AC1324" i="1"/>
  <c r="AD1324" i="1"/>
  <c r="AE1324" i="1"/>
  <c r="AF1324" i="1"/>
  <c r="AH1324" i="1"/>
  <c r="AJ1324" i="1"/>
  <c r="AK1324" i="1"/>
  <c r="AL1324" i="1"/>
  <c r="AO1324" i="1"/>
  <c r="J1324" i="1" s="1"/>
  <c r="AP1324" i="1"/>
  <c r="AX1324" i="1" s="1"/>
  <c r="AW1324" i="1"/>
  <c r="BD1324" i="1"/>
  <c r="BF1324" i="1"/>
  <c r="BH1324" i="1"/>
  <c r="BI1324" i="1"/>
  <c r="AG1324" i="1" s="1"/>
  <c r="BJ1324" i="1"/>
  <c r="L1325" i="1"/>
  <c r="AL1325" i="1" s="1"/>
  <c r="Z1325" i="1"/>
  <c r="AB1325" i="1"/>
  <c r="AC1325" i="1"/>
  <c r="AD1325" i="1"/>
  <c r="AE1325" i="1"/>
  <c r="AH1325" i="1"/>
  <c r="AJ1325" i="1"/>
  <c r="AK1325" i="1"/>
  <c r="AO1325" i="1"/>
  <c r="AW1325" i="1" s="1"/>
  <c r="AP1325" i="1"/>
  <c r="K1325" i="1" s="1"/>
  <c r="BD1325" i="1"/>
  <c r="BF1325" i="1"/>
  <c r="BJ1325" i="1"/>
  <c r="L1326" i="1"/>
  <c r="Z1326" i="1"/>
  <c r="AB1326" i="1"/>
  <c r="AC1326" i="1"/>
  <c r="AD1326" i="1"/>
  <c r="AE1326" i="1"/>
  <c r="AH1326" i="1"/>
  <c r="AJ1326" i="1"/>
  <c r="AK1326" i="1"/>
  <c r="AL1326" i="1"/>
  <c r="AO1326" i="1"/>
  <c r="J1326" i="1" s="1"/>
  <c r="AP1326" i="1"/>
  <c r="K1326" i="1" s="1"/>
  <c r="AX1326" i="1"/>
  <c r="BD1326" i="1"/>
  <c r="BF1326" i="1"/>
  <c r="BH1326" i="1"/>
  <c r="AF1326" i="1" s="1"/>
  <c r="BI1326" i="1"/>
  <c r="AG1326" i="1" s="1"/>
  <c r="BJ1326" i="1"/>
  <c r="L1327" i="1"/>
  <c r="AL1327" i="1" s="1"/>
  <c r="Z1327" i="1"/>
  <c r="AB1327" i="1"/>
  <c r="AC1327" i="1"/>
  <c r="AD1327" i="1"/>
  <c r="AE1327" i="1"/>
  <c r="AH1327" i="1"/>
  <c r="AJ1327" i="1"/>
  <c r="AK1327" i="1"/>
  <c r="AO1327" i="1"/>
  <c r="AP1327" i="1"/>
  <c r="K1327" i="1" s="1"/>
  <c r="AX1327" i="1"/>
  <c r="BD1327" i="1"/>
  <c r="BF1327" i="1"/>
  <c r="BJ1327" i="1"/>
  <c r="L1328" i="1"/>
  <c r="Z1328" i="1"/>
  <c r="AB1328" i="1"/>
  <c r="AC1328" i="1"/>
  <c r="AD1328" i="1"/>
  <c r="AE1328" i="1"/>
  <c r="AH1328" i="1"/>
  <c r="AJ1328" i="1"/>
  <c r="AK1328" i="1"/>
  <c r="AL1328" i="1"/>
  <c r="AO1328" i="1"/>
  <c r="AP1328" i="1"/>
  <c r="AX1328" i="1" s="1"/>
  <c r="BD1328" i="1"/>
  <c r="BF1328" i="1"/>
  <c r="BI1328" i="1"/>
  <c r="AG1328" i="1" s="1"/>
  <c r="BJ1328" i="1"/>
  <c r="L1329" i="1"/>
  <c r="AL1329" i="1" s="1"/>
  <c r="Z1329" i="1"/>
  <c r="AB1329" i="1"/>
  <c r="AC1329" i="1"/>
  <c r="AD1329" i="1"/>
  <c r="AE1329" i="1"/>
  <c r="AH1329" i="1"/>
  <c r="AJ1329" i="1"/>
  <c r="AK1329" i="1"/>
  <c r="AO1329" i="1"/>
  <c r="AW1329" i="1" s="1"/>
  <c r="AP1329" i="1"/>
  <c r="BD1329" i="1"/>
  <c r="BF1329" i="1"/>
  <c r="BH1329" i="1"/>
  <c r="AF1329" i="1" s="1"/>
  <c r="BJ1329" i="1"/>
  <c r="K1330" i="1"/>
  <c r="L1330" i="1"/>
  <c r="Z1330" i="1"/>
  <c r="AB1330" i="1"/>
  <c r="AC1330" i="1"/>
  <c r="AD1330" i="1"/>
  <c r="AE1330" i="1"/>
  <c r="AH1330" i="1"/>
  <c r="AJ1330" i="1"/>
  <c r="AK1330" i="1"/>
  <c r="AL1330" i="1"/>
  <c r="AO1330" i="1"/>
  <c r="AP1330" i="1"/>
  <c r="AX1330" i="1"/>
  <c r="BD1330" i="1"/>
  <c r="BF1330" i="1"/>
  <c r="BI1330" i="1"/>
  <c r="AG1330" i="1" s="1"/>
  <c r="BJ1330" i="1"/>
  <c r="J1331" i="1"/>
  <c r="L1331" i="1"/>
  <c r="AL1331" i="1" s="1"/>
  <c r="Z1331" i="1"/>
  <c r="AB1331" i="1"/>
  <c r="AC1331" i="1"/>
  <c r="AD1331" i="1"/>
  <c r="AE1331" i="1"/>
  <c r="AH1331" i="1"/>
  <c r="AJ1331" i="1"/>
  <c r="AK1331" i="1"/>
  <c r="AO1331" i="1"/>
  <c r="AW1331" i="1" s="1"/>
  <c r="AP1331" i="1"/>
  <c r="BD1331" i="1"/>
  <c r="BF1331" i="1"/>
  <c r="BH1331" i="1"/>
  <c r="AF1331" i="1" s="1"/>
  <c r="BJ1331" i="1"/>
  <c r="L1332" i="1"/>
  <c r="Z1332" i="1"/>
  <c r="AB1332" i="1"/>
  <c r="AC1332" i="1"/>
  <c r="AD1332" i="1"/>
  <c r="AE1332" i="1"/>
  <c r="AH1332" i="1"/>
  <c r="AJ1332" i="1"/>
  <c r="AK1332" i="1"/>
  <c r="AL1332" i="1"/>
  <c r="AO1332" i="1"/>
  <c r="AW1332" i="1" s="1"/>
  <c r="AP1332" i="1"/>
  <c r="BD1332" i="1"/>
  <c r="BF1332" i="1"/>
  <c r="BH1332" i="1"/>
  <c r="AF1332" i="1" s="1"/>
  <c r="BJ1332" i="1"/>
  <c r="L1333" i="1"/>
  <c r="AL1333" i="1" s="1"/>
  <c r="Z1333" i="1"/>
  <c r="AB1333" i="1"/>
  <c r="AC1333" i="1"/>
  <c r="AD1333" i="1"/>
  <c r="AE1333" i="1"/>
  <c r="AH1333" i="1"/>
  <c r="AJ1333" i="1"/>
  <c r="AK1333" i="1"/>
  <c r="AO1333" i="1"/>
  <c r="AW1333" i="1" s="1"/>
  <c r="AP1333" i="1"/>
  <c r="K1333" i="1" s="1"/>
  <c r="BD1333" i="1"/>
  <c r="BF1333" i="1"/>
  <c r="BH1333" i="1"/>
  <c r="AF1333" i="1" s="1"/>
  <c r="BJ1333" i="1"/>
  <c r="K1334" i="1"/>
  <c r="L1334" i="1"/>
  <c r="AL1334" i="1" s="1"/>
  <c r="Z1334" i="1"/>
  <c r="AB1334" i="1"/>
  <c r="AC1334" i="1"/>
  <c r="AD1334" i="1"/>
  <c r="AE1334" i="1"/>
  <c r="AH1334" i="1"/>
  <c r="AJ1334" i="1"/>
  <c r="AK1334" i="1"/>
  <c r="AO1334" i="1"/>
  <c r="J1334" i="1" s="1"/>
  <c r="AP1334" i="1"/>
  <c r="BD1334" i="1"/>
  <c r="BF1334" i="1"/>
  <c r="BH1334" i="1"/>
  <c r="AF1334" i="1" s="1"/>
  <c r="BJ1334" i="1"/>
  <c r="J1335" i="1"/>
  <c r="L1335" i="1"/>
  <c r="Z1335" i="1"/>
  <c r="AB1335" i="1"/>
  <c r="AC1335" i="1"/>
  <c r="AD1335" i="1"/>
  <c r="AE1335" i="1"/>
  <c r="AF1335" i="1"/>
  <c r="AH1335" i="1"/>
  <c r="AJ1335" i="1"/>
  <c r="AK1335" i="1"/>
  <c r="AL1335" i="1"/>
  <c r="AO1335" i="1"/>
  <c r="AP1335" i="1"/>
  <c r="BI1335" i="1" s="1"/>
  <c r="AG1335" i="1" s="1"/>
  <c r="AW1335" i="1"/>
  <c r="BD1335" i="1"/>
  <c r="BF1335" i="1"/>
  <c r="BH1335" i="1"/>
  <c r="BJ1335" i="1"/>
  <c r="L1336" i="1"/>
  <c r="AL1336" i="1" s="1"/>
  <c r="Z1336" i="1"/>
  <c r="AB1336" i="1"/>
  <c r="AC1336" i="1"/>
  <c r="AD1336" i="1"/>
  <c r="AE1336" i="1"/>
  <c r="AH1336" i="1"/>
  <c r="AJ1336" i="1"/>
  <c r="AK1336" i="1"/>
  <c r="AO1336" i="1"/>
  <c r="J1336" i="1" s="1"/>
  <c r="AP1336" i="1"/>
  <c r="AX1336" i="1" s="1"/>
  <c r="AW1336" i="1"/>
  <c r="BD1336" i="1"/>
  <c r="BF1336" i="1"/>
  <c r="BH1336" i="1"/>
  <c r="AF1336" i="1" s="1"/>
  <c r="BI1336" i="1"/>
  <c r="AG1336" i="1" s="1"/>
  <c r="BJ1336" i="1"/>
  <c r="L1337" i="1"/>
  <c r="AL1337" i="1" s="1"/>
  <c r="Z1337" i="1"/>
  <c r="AB1337" i="1"/>
  <c r="AC1337" i="1"/>
  <c r="AD1337" i="1"/>
  <c r="AE1337" i="1"/>
  <c r="AH1337" i="1"/>
  <c r="AJ1337" i="1"/>
  <c r="AK1337" i="1"/>
  <c r="AO1337" i="1"/>
  <c r="AW1337" i="1" s="1"/>
  <c r="AP1337" i="1"/>
  <c r="K1337" i="1" s="1"/>
  <c r="BD1337" i="1"/>
  <c r="BF1337" i="1"/>
  <c r="BH1337" i="1"/>
  <c r="AF1337" i="1" s="1"/>
  <c r="BI1337" i="1"/>
  <c r="AG1337" i="1" s="1"/>
  <c r="BJ1337" i="1"/>
  <c r="K1338" i="1"/>
  <c r="L1338" i="1"/>
  <c r="Z1338" i="1"/>
  <c r="AB1338" i="1"/>
  <c r="AC1338" i="1"/>
  <c r="AD1338" i="1"/>
  <c r="AE1338" i="1"/>
  <c r="AH1338" i="1"/>
  <c r="AJ1338" i="1"/>
  <c r="AK1338" i="1"/>
  <c r="AL1338" i="1"/>
  <c r="AO1338" i="1"/>
  <c r="J1338" i="1" s="1"/>
  <c r="AP1338" i="1"/>
  <c r="AW1338" i="1"/>
  <c r="AV1338" i="1" s="1"/>
  <c r="AX1338" i="1"/>
  <c r="BD1338" i="1"/>
  <c r="BF1338" i="1"/>
  <c r="BH1338" i="1"/>
  <c r="AF1338" i="1" s="1"/>
  <c r="BI1338" i="1"/>
  <c r="AG1338" i="1" s="1"/>
  <c r="BJ1338" i="1"/>
  <c r="J1339" i="1"/>
  <c r="K1339" i="1"/>
  <c r="L1339" i="1"/>
  <c r="Z1339" i="1"/>
  <c r="AB1339" i="1"/>
  <c r="AC1339" i="1"/>
  <c r="AD1339" i="1"/>
  <c r="AE1339" i="1"/>
  <c r="AH1339" i="1"/>
  <c r="AJ1339" i="1"/>
  <c r="AK1339" i="1"/>
  <c r="AL1339" i="1"/>
  <c r="AO1339" i="1"/>
  <c r="AW1339" i="1" s="1"/>
  <c r="BC1339" i="1" s="1"/>
  <c r="AP1339" i="1"/>
  <c r="AX1339" i="1"/>
  <c r="BD1339" i="1"/>
  <c r="BF1339" i="1"/>
  <c r="BH1339" i="1"/>
  <c r="AF1339" i="1" s="1"/>
  <c r="BI1339" i="1"/>
  <c r="AG1339" i="1" s="1"/>
  <c r="BJ1339" i="1"/>
  <c r="L1340" i="1"/>
  <c r="AL1340" i="1" s="1"/>
  <c r="Z1340" i="1"/>
  <c r="AB1340" i="1"/>
  <c r="AC1340" i="1"/>
  <c r="AD1340" i="1"/>
  <c r="AE1340" i="1"/>
  <c r="AH1340" i="1"/>
  <c r="AJ1340" i="1"/>
  <c r="AK1340" i="1"/>
  <c r="AO1340" i="1"/>
  <c r="BH1340" i="1" s="1"/>
  <c r="AF1340" i="1" s="1"/>
  <c r="AP1340" i="1"/>
  <c r="AW1340" i="1"/>
  <c r="BD1340" i="1"/>
  <c r="BF1340" i="1"/>
  <c r="BJ1340" i="1"/>
  <c r="L1341" i="1"/>
  <c r="AL1341" i="1" s="1"/>
  <c r="Z1341" i="1"/>
  <c r="AB1341" i="1"/>
  <c r="AC1341" i="1"/>
  <c r="AD1341" i="1"/>
  <c r="AE1341" i="1"/>
  <c r="AH1341" i="1"/>
  <c r="AJ1341" i="1"/>
  <c r="AK1341" i="1"/>
  <c r="AO1341" i="1"/>
  <c r="AW1341" i="1" s="1"/>
  <c r="AP1341" i="1"/>
  <c r="K1341" i="1" s="1"/>
  <c r="BD1341" i="1"/>
  <c r="BF1341" i="1"/>
  <c r="BH1341" i="1"/>
  <c r="AF1341" i="1" s="1"/>
  <c r="BI1341" i="1"/>
  <c r="AG1341" i="1" s="1"/>
  <c r="BJ1341" i="1"/>
  <c r="L1342" i="1"/>
  <c r="AL1342" i="1" s="1"/>
  <c r="Z1342" i="1"/>
  <c r="AB1342" i="1"/>
  <c r="AC1342" i="1"/>
  <c r="AD1342" i="1"/>
  <c r="AE1342" i="1"/>
  <c r="AH1342" i="1"/>
  <c r="AJ1342" i="1"/>
  <c r="AK1342" i="1"/>
  <c r="AO1342" i="1"/>
  <c r="AP1342" i="1"/>
  <c r="K1342" i="1" s="1"/>
  <c r="BD1342" i="1"/>
  <c r="BF1342" i="1"/>
  <c r="BJ1342" i="1"/>
  <c r="J1343" i="1"/>
  <c r="L1343" i="1"/>
  <c r="Z1343" i="1"/>
  <c r="AB1343" i="1"/>
  <c r="AC1343" i="1"/>
  <c r="AD1343" i="1"/>
  <c r="AE1343" i="1"/>
  <c r="AH1343" i="1"/>
  <c r="AJ1343" i="1"/>
  <c r="AK1343" i="1"/>
  <c r="AL1343" i="1"/>
  <c r="AO1343" i="1"/>
  <c r="BH1343" i="1" s="1"/>
  <c r="AF1343" i="1" s="1"/>
  <c r="AP1343" i="1"/>
  <c r="AW1343" i="1"/>
  <c r="BD1343" i="1"/>
  <c r="BF1343" i="1"/>
  <c r="BJ1343" i="1"/>
  <c r="L1344" i="1"/>
  <c r="AL1344" i="1" s="1"/>
  <c r="Z1344" i="1"/>
  <c r="AB1344" i="1"/>
  <c r="AC1344" i="1"/>
  <c r="AD1344" i="1"/>
  <c r="AE1344" i="1"/>
  <c r="AH1344" i="1"/>
  <c r="AJ1344" i="1"/>
  <c r="AK1344" i="1"/>
  <c r="AO1344" i="1"/>
  <c r="J1344" i="1" s="1"/>
  <c r="AP1344" i="1"/>
  <c r="AX1344" i="1" s="1"/>
  <c r="BD1344" i="1"/>
  <c r="BF1344" i="1"/>
  <c r="BH1344" i="1"/>
  <c r="AF1344" i="1" s="1"/>
  <c r="BI1344" i="1"/>
  <c r="AG1344" i="1" s="1"/>
  <c r="BJ1344" i="1"/>
  <c r="L1345" i="1"/>
  <c r="AL1345" i="1" s="1"/>
  <c r="Z1345" i="1"/>
  <c r="AB1345" i="1"/>
  <c r="AC1345" i="1"/>
  <c r="AD1345" i="1"/>
  <c r="AE1345" i="1"/>
  <c r="AH1345" i="1"/>
  <c r="AJ1345" i="1"/>
  <c r="AK1345" i="1"/>
  <c r="AO1345" i="1"/>
  <c r="AP1345" i="1"/>
  <c r="BD1345" i="1"/>
  <c r="BF1345" i="1"/>
  <c r="BJ1345" i="1"/>
  <c r="L1346" i="1"/>
  <c r="AL1346" i="1" s="1"/>
  <c r="Z1346" i="1"/>
  <c r="AB1346" i="1"/>
  <c r="AC1346" i="1"/>
  <c r="AD1346" i="1"/>
  <c r="AE1346" i="1"/>
  <c r="AH1346" i="1"/>
  <c r="AJ1346" i="1"/>
  <c r="AK1346" i="1"/>
  <c r="AO1346" i="1"/>
  <c r="J1346" i="1" s="1"/>
  <c r="AP1346" i="1"/>
  <c r="BI1346" i="1" s="1"/>
  <c r="AG1346" i="1" s="1"/>
  <c r="BD1346" i="1"/>
  <c r="BF1346" i="1"/>
  <c r="BH1346" i="1"/>
  <c r="AF1346" i="1" s="1"/>
  <c r="BJ1346" i="1"/>
  <c r="L1347" i="1"/>
  <c r="Z1347" i="1"/>
  <c r="AB1347" i="1"/>
  <c r="AC1347" i="1"/>
  <c r="AD1347" i="1"/>
  <c r="AE1347" i="1"/>
  <c r="AF1347" i="1"/>
  <c r="AH1347" i="1"/>
  <c r="AJ1347" i="1"/>
  <c r="AK1347" i="1"/>
  <c r="AL1347" i="1"/>
  <c r="AO1347" i="1"/>
  <c r="J1347" i="1" s="1"/>
  <c r="AP1347" i="1"/>
  <c r="AX1347" i="1" s="1"/>
  <c r="AW1347" i="1"/>
  <c r="BC1347" i="1" s="1"/>
  <c r="BD1347" i="1"/>
  <c r="BF1347" i="1"/>
  <c r="BH1347" i="1"/>
  <c r="BI1347" i="1"/>
  <c r="AG1347" i="1" s="1"/>
  <c r="BJ1347" i="1"/>
  <c r="L1348" i="1"/>
  <c r="Z1348" i="1"/>
  <c r="AB1348" i="1"/>
  <c r="AC1348" i="1"/>
  <c r="AD1348" i="1"/>
  <c r="AE1348" i="1"/>
  <c r="AH1348" i="1"/>
  <c r="AJ1348" i="1"/>
  <c r="AK1348" i="1"/>
  <c r="AL1348" i="1"/>
  <c r="AO1348" i="1"/>
  <c r="J1348" i="1" s="1"/>
  <c r="AP1348" i="1"/>
  <c r="AX1348" i="1" s="1"/>
  <c r="BD1348" i="1"/>
  <c r="BF1348" i="1"/>
  <c r="BH1348" i="1"/>
  <c r="AF1348" i="1" s="1"/>
  <c r="BI1348" i="1"/>
  <c r="AG1348" i="1" s="1"/>
  <c r="BJ1348" i="1"/>
  <c r="L1349" i="1"/>
  <c r="AL1349" i="1" s="1"/>
  <c r="Z1349" i="1"/>
  <c r="AB1349" i="1"/>
  <c r="AC1349" i="1"/>
  <c r="AD1349" i="1"/>
  <c r="AE1349" i="1"/>
  <c r="AH1349" i="1"/>
  <c r="AJ1349" i="1"/>
  <c r="AK1349" i="1"/>
  <c r="AO1349" i="1"/>
  <c r="AW1349" i="1" s="1"/>
  <c r="AP1349" i="1"/>
  <c r="K1349" i="1" s="1"/>
  <c r="BD1349" i="1"/>
  <c r="BF1349" i="1"/>
  <c r="BH1349" i="1"/>
  <c r="AF1349" i="1" s="1"/>
  <c r="BI1349" i="1"/>
  <c r="AG1349" i="1" s="1"/>
  <c r="BJ1349" i="1"/>
  <c r="K1350" i="1"/>
  <c r="L1350" i="1"/>
  <c r="Z1350" i="1"/>
  <c r="AB1350" i="1"/>
  <c r="AC1350" i="1"/>
  <c r="AD1350" i="1"/>
  <c r="AE1350" i="1"/>
  <c r="AH1350" i="1"/>
  <c r="AJ1350" i="1"/>
  <c r="AK1350" i="1"/>
  <c r="AL1350" i="1"/>
  <c r="AO1350" i="1"/>
  <c r="J1350" i="1" s="1"/>
  <c r="AP1350" i="1"/>
  <c r="AX1350" i="1" s="1"/>
  <c r="AW1350" i="1"/>
  <c r="BD1350" i="1"/>
  <c r="BF1350" i="1"/>
  <c r="BH1350" i="1"/>
  <c r="AF1350" i="1" s="1"/>
  <c r="BI1350" i="1"/>
  <c r="AG1350" i="1" s="1"/>
  <c r="BJ1350" i="1"/>
  <c r="J1351" i="1"/>
  <c r="K1351" i="1"/>
  <c r="L1351" i="1"/>
  <c r="Z1351" i="1"/>
  <c r="AB1351" i="1"/>
  <c r="AC1351" i="1"/>
  <c r="AD1351" i="1"/>
  <c r="AE1351" i="1"/>
  <c r="AF1351" i="1"/>
  <c r="AH1351" i="1"/>
  <c r="AJ1351" i="1"/>
  <c r="AK1351" i="1"/>
  <c r="AL1351" i="1"/>
  <c r="AO1351" i="1"/>
  <c r="AP1351" i="1"/>
  <c r="AX1351" i="1" s="1"/>
  <c r="AW1351" i="1"/>
  <c r="BD1351" i="1"/>
  <c r="BF1351" i="1"/>
  <c r="BH1351" i="1"/>
  <c r="BI1351" i="1"/>
  <c r="AG1351" i="1" s="1"/>
  <c r="BJ1351" i="1"/>
  <c r="J1352" i="1"/>
  <c r="L1352" i="1"/>
  <c r="AL1352" i="1" s="1"/>
  <c r="Z1352" i="1"/>
  <c r="AB1352" i="1"/>
  <c r="AC1352" i="1"/>
  <c r="AD1352" i="1"/>
  <c r="AE1352" i="1"/>
  <c r="AH1352" i="1"/>
  <c r="AJ1352" i="1"/>
  <c r="AK1352" i="1"/>
  <c r="AO1352" i="1"/>
  <c r="AP1352" i="1"/>
  <c r="BD1352" i="1"/>
  <c r="BF1352" i="1"/>
  <c r="BJ1352" i="1"/>
  <c r="L1353" i="1"/>
  <c r="AL1353" i="1" s="1"/>
  <c r="Z1353" i="1"/>
  <c r="AB1353" i="1"/>
  <c r="AC1353" i="1"/>
  <c r="AD1353" i="1"/>
  <c r="AE1353" i="1"/>
  <c r="AH1353" i="1"/>
  <c r="AJ1353" i="1"/>
  <c r="AK1353" i="1"/>
  <c r="AO1353" i="1"/>
  <c r="AW1353" i="1" s="1"/>
  <c r="AP1353" i="1"/>
  <c r="K1353" i="1" s="1"/>
  <c r="AX1353" i="1"/>
  <c r="BD1353" i="1"/>
  <c r="BF1353" i="1"/>
  <c r="BH1353" i="1"/>
  <c r="AF1353" i="1" s="1"/>
  <c r="BI1353" i="1"/>
  <c r="AG1353" i="1" s="1"/>
  <c r="BJ1353" i="1"/>
  <c r="K1354" i="1"/>
  <c r="L1354" i="1"/>
  <c r="Z1354" i="1"/>
  <c r="AB1354" i="1"/>
  <c r="AC1354" i="1"/>
  <c r="AD1354" i="1"/>
  <c r="AE1354" i="1"/>
  <c r="AH1354" i="1"/>
  <c r="AJ1354" i="1"/>
  <c r="AK1354" i="1"/>
  <c r="AL1354" i="1"/>
  <c r="AO1354" i="1"/>
  <c r="AP1354" i="1"/>
  <c r="AX1354" i="1" s="1"/>
  <c r="BD1354" i="1"/>
  <c r="BF1354" i="1"/>
  <c r="BI1354" i="1"/>
  <c r="AG1354" i="1" s="1"/>
  <c r="BJ1354" i="1"/>
  <c r="L1355" i="1"/>
  <c r="AL1355" i="1" s="1"/>
  <c r="Z1355" i="1"/>
  <c r="AB1355" i="1"/>
  <c r="AC1355" i="1"/>
  <c r="AD1355" i="1"/>
  <c r="AE1355" i="1"/>
  <c r="AH1355" i="1"/>
  <c r="AJ1355" i="1"/>
  <c r="AK1355" i="1"/>
  <c r="AO1355" i="1"/>
  <c r="AP1355" i="1"/>
  <c r="BD1355" i="1"/>
  <c r="BF1355" i="1"/>
  <c r="BJ1355" i="1"/>
  <c r="L1356" i="1"/>
  <c r="Z1356" i="1"/>
  <c r="AB1356" i="1"/>
  <c r="AC1356" i="1"/>
  <c r="AD1356" i="1"/>
  <c r="AE1356" i="1"/>
  <c r="AH1356" i="1"/>
  <c r="AJ1356" i="1"/>
  <c r="AK1356" i="1"/>
  <c r="AL1356" i="1"/>
  <c r="AO1356" i="1"/>
  <c r="BH1356" i="1" s="1"/>
  <c r="AF1356" i="1" s="1"/>
  <c r="AP1356" i="1"/>
  <c r="AX1356" i="1" s="1"/>
  <c r="AW1356" i="1"/>
  <c r="BD1356" i="1"/>
  <c r="BF1356" i="1"/>
  <c r="BJ1356" i="1"/>
  <c r="L1357" i="1"/>
  <c r="AL1357" i="1" s="1"/>
  <c r="Z1357" i="1"/>
  <c r="AB1357" i="1"/>
  <c r="AC1357" i="1"/>
  <c r="AD1357" i="1"/>
  <c r="AE1357" i="1"/>
  <c r="AH1357" i="1"/>
  <c r="AJ1357" i="1"/>
  <c r="AK1357" i="1"/>
  <c r="AO1357" i="1"/>
  <c r="AW1357" i="1" s="1"/>
  <c r="AP1357" i="1"/>
  <c r="K1357" i="1" s="1"/>
  <c r="AX1357" i="1"/>
  <c r="BD1357" i="1"/>
  <c r="BF1357" i="1"/>
  <c r="BH1357" i="1"/>
  <c r="AF1357" i="1" s="1"/>
  <c r="BI1357" i="1"/>
  <c r="AG1357" i="1" s="1"/>
  <c r="BJ1357" i="1"/>
  <c r="L1358" i="1"/>
  <c r="AL1358" i="1" s="1"/>
  <c r="Z1358" i="1"/>
  <c r="AB1358" i="1"/>
  <c r="AC1358" i="1"/>
  <c r="AD1358" i="1"/>
  <c r="AE1358" i="1"/>
  <c r="AH1358" i="1"/>
  <c r="AJ1358" i="1"/>
  <c r="AK1358" i="1"/>
  <c r="AO1358" i="1"/>
  <c r="J1358" i="1" s="1"/>
  <c r="AP1358" i="1"/>
  <c r="AW1358" i="1"/>
  <c r="BD1358" i="1"/>
  <c r="BF1358" i="1"/>
  <c r="BH1358" i="1"/>
  <c r="AF1358" i="1" s="1"/>
  <c r="BJ1358" i="1"/>
  <c r="J1359" i="1"/>
  <c r="K1359" i="1"/>
  <c r="L1359" i="1"/>
  <c r="AL1359" i="1" s="1"/>
  <c r="Z1359" i="1"/>
  <c r="AB1359" i="1"/>
  <c r="AC1359" i="1"/>
  <c r="AD1359" i="1"/>
  <c r="AE1359" i="1"/>
  <c r="AH1359" i="1"/>
  <c r="AJ1359" i="1"/>
  <c r="AK1359" i="1"/>
  <c r="AO1359" i="1"/>
  <c r="BH1359" i="1" s="1"/>
  <c r="AF1359" i="1" s="1"/>
  <c r="AP1359" i="1"/>
  <c r="AX1359" i="1" s="1"/>
  <c r="AW1359" i="1"/>
  <c r="BC1359" i="1" s="1"/>
  <c r="BD1359" i="1"/>
  <c r="BF1359" i="1"/>
  <c r="BJ1359" i="1"/>
  <c r="L1360" i="1"/>
  <c r="AL1360" i="1" s="1"/>
  <c r="Z1360" i="1"/>
  <c r="AB1360" i="1"/>
  <c r="AC1360" i="1"/>
  <c r="AD1360" i="1"/>
  <c r="AE1360" i="1"/>
  <c r="AF1360" i="1"/>
  <c r="AH1360" i="1"/>
  <c r="AJ1360" i="1"/>
  <c r="AK1360" i="1"/>
  <c r="AO1360" i="1"/>
  <c r="J1360" i="1" s="1"/>
  <c r="AP1360" i="1"/>
  <c r="AX1360" i="1" s="1"/>
  <c r="AW1360" i="1"/>
  <c r="BD1360" i="1"/>
  <c r="BF1360" i="1"/>
  <c r="BH1360" i="1"/>
  <c r="BI1360" i="1"/>
  <c r="AG1360" i="1" s="1"/>
  <c r="BJ1360" i="1"/>
  <c r="L1361" i="1"/>
  <c r="AL1361" i="1" s="1"/>
  <c r="Z1361" i="1"/>
  <c r="AB1361" i="1"/>
  <c r="AC1361" i="1"/>
  <c r="AD1361" i="1"/>
  <c r="AE1361" i="1"/>
  <c r="AH1361" i="1"/>
  <c r="AJ1361" i="1"/>
  <c r="AK1361" i="1"/>
  <c r="AO1361" i="1"/>
  <c r="AW1361" i="1" s="1"/>
  <c r="AP1361" i="1"/>
  <c r="AX1361" i="1" s="1"/>
  <c r="BD1361" i="1"/>
  <c r="BF1361" i="1"/>
  <c r="BJ1361" i="1"/>
  <c r="L1362" i="1"/>
  <c r="AL1362" i="1" s="1"/>
  <c r="Z1362" i="1"/>
  <c r="AB1362" i="1"/>
  <c r="AC1362" i="1"/>
  <c r="AD1362" i="1"/>
  <c r="AE1362" i="1"/>
  <c r="AH1362" i="1"/>
  <c r="AJ1362" i="1"/>
  <c r="AK1362" i="1"/>
  <c r="AO1362" i="1"/>
  <c r="J1362" i="1" s="1"/>
  <c r="AP1362" i="1"/>
  <c r="BI1362" i="1" s="1"/>
  <c r="AG1362" i="1" s="1"/>
  <c r="BD1362" i="1"/>
  <c r="BF1362" i="1"/>
  <c r="BH1362" i="1"/>
  <c r="AF1362" i="1" s="1"/>
  <c r="BJ1362" i="1"/>
  <c r="L1363" i="1"/>
  <c r="Z1363" i="1"/>
  <c r="AB1363" i="1"/>
  <c r="AC1363" i="1"/>
  <c r="AD1363" i="1"/>
  <c r="AE1363" i="1"/>
  <c r="AF1363" i="1"/>
  <c r="AH1363" i="1"/>
  <c r="AJ1363" i="1"/>
  <c r="AK1363" i="1"/>
  <c r="AL1363" i="1"/>
  <c r="AO1363" i="1"/>
  <c r="J1363" i="1" s="1"/>
  <c r="AP1363" i="1"/>
  <c r="AX1363" i="1" s="1"/>
  <c r="AW1363" i="1"/>
  <c r="BC1363" i="1" s="1"/>
  <c r="BD1363" i="1"/>
  <c r="BF1363" i="1"/>
  <c r="BH1363" i="1"/>
  <c r="BI1363" i="1"/>
  <c r="AG1363" i="1" s="1"/>
  <c r="BJ1363" i="1"/>
  <c r="L1364" i="1"/>
  <c r="Z1364" i="1"/>
  <c r="AB1364" i="1"/>
  <c r="AC1364" i="1"/>
  <c r="AD1364" i="1"/>
  <c r="AE1364" i="1"/>
  <c r="AH1364" i="1"/>
  <c r="AJ1364" i="1"/>
  <c r="AK1364" i="1"/>
  <c r="AL1364" i="1"/>
  <c r="AO1364" i="1"/>
  <c r="J1364" i="1" s="1"/>
  <c r="AP1364" i="1"/>
  <c r="AX1364" i="1" s="1"/>
  <c r="BD1364" i="1"/>
  <c r="BF1364" i="1"/>
  <c r="BH1364" i="1"/>
  <c r="AF1364" i="1" s="1"/>
  <c r="BI1364" i="1"/>
  <c r="AG1364" i="1" s="1"/>
  <c r="BJ1364" i="1"/>
  <c r="L1365" i="1"/>
  <c r="AL1365" i="1" s="1"/>
  <c r="Z1365" i="1"/>
  <c r="AB1365" i="1"/>
  <c r="AC1365" i="1"/>
  <c r="AD1365" i="1"/>
  <c r="AE1365" i="1"/>
  <c r="AH1365" i="1"/>
  <c r="AJ1365" i="1"/>
  <c r="AK1365" i="1"/>
  <c r="AO1365" i="1"/>
  <c r="AW1365" i="1" s="1"/>
  <c r="AP1365" i="1"/>
  <c r="K1365" i="1" s="1"/>
  <c r="BD1365" i="1"/>
  <c r="BF1365" i="1"/>
  <c r="BH1365" i="1"/>
  <c r="AF1365" i="1" s="1"/>
  <c r="BI1365" i="1"/>
  <c r="AG1365" i="1" s="1"/>
  <c r="BJ1365" i="1"/>
  <c r="L1366" i="1"/>
  <c r="Z1366" i="1"/>
  <c r="AB1366" i="1"/>
  <c r="AC1366" i="1"/>
  <c r="AD1366" i="1"/>
  <c r="AE1366" i="1"/>
  <c r="AH1366" i="1"/>
  <c r="AJ1366" i="1"/>
  <c r="AK1366" i="1"/>
  <c r="AL1366" i="1"/>
  <c r="AO1366" i="1"/>
  <c r="J1366" i="1" s="1"/>
  <c r="AP1366" i="1"/>
  <c r="K1366" i="1" s="1"/>
  <c r="AW1366" i="1"/>
  <c r="BD1366" i="1"/>
  <c r="BF1366" i="1"/>
  <c r="BH1366" i="1"/>
  <c r="AF1366" i="1" s="1"/>
  <c r="BI1366" i="1"/>
  <c r="AG1366" i="1" s="1"/>
  <c r="BJ1366" i="1"/>
  <c r="J1367" i="1"/>
  <c r="K1367" i="1"/>
  <c r="L1367" i="1"/>
  <c r="Z1367" i="1"/>
  <c r="AB1367" i="1"/>
  <c r="AC1367" i="1"/>
  <c r="AD1367" i="1"/>
  <c r="AE1367" i="1"/>
  <c r="AF1367" i="1"/>
  <c r="AH1367" i="1"/>
  <c r="AJ1367" i="1"/>
  <c r="AK1367" i="1"/>
  <c r="AL1367" i="1"/>
  <c r="AO1367" i="1"/>
  <c r="AW1367" i="1" s="1"/>
  <c r="BC1367" i="1" s="1"/>
  <c r="AP1367" i="1"/>
  <c r="AX1367" i="1" s="1"/>
  <c r="BD1367" i="1"/>
  <c r="BF1367" i="1"/>
  <c r="BH1367" i="1"/>
  <c r="BI1367" i="1"/>
  <c r="AG1367" i="1" s="1"/>
  <c r="BJ1367" i="1"/>
  <c r="L1368" i="1"/>
  <c r="Z1368" i="1"/>
  <c r="AB1368" i="1"/>
  <c r="AC1368" i="1"/>
  <c r="AD1368" i="1"/>
  <c r="AE1368" i="1"/>
  <c r="AH1368" i="1"/>
  <c r="AJ1368" i="1"/>
  <c r="AK1368" i="1"/>
  <c r="AL1368" i="1"/>
  <c r="AO1368" i="1"/>
  <c r="BH1368" i="1" s="1"/>
  <c r="AF1368" i="1" s="1"/>
  <c r="AP1368" i="1"/>
  <c r="AX1368" i="1" s="1"/>
  <c r="AW1368" i="1"/>
  <c r="BD1368" i="1"/>
  <c r="BF1368" i="1"/>
  <c r="BI1368" i="1"/>
  <c r="AG1368" i="1" s="1"/>
  <c r="BJ1368" i="1"/>
  <c r="L1369" i="1"/>
  <c r="AL1369" i="1" s="1"/>
  <c r="Z1369" i="1"/>
  <c r="AB1369" i="1"/>
  <c r="AC1369" i="1"/>
  <c r="AD1369" i="1"/>
  <c r="AE1369" i="1"/>
  <c r="AH1369" i="1"/>
  <c r="AJ1369" i="1"/>
  <c r="AK1369" i="1"/>
  <c r="AO1369" i="1"/>
  <c r="AW1369" i="1" s="1"/>
  <c r="AP1369" i="1"/>
  <c r="K1369" i="1" s="1"/>
  <c r="AX1369" i="1"/>
  <c r="BD1369" i="1"/>
  <c r="BF1369" i="1"/>
  <c r="BH1369" i="1"/>
  <c r="AF1369" i="1" s="1"/>
  <c r="BI1369" i="1"/>
  <c r="AG1369" i="1" s="1"/>
  <c r="BJ1369" i="1"/>
  <c r="L1370" i="1"/>
  <c r="AL1370" i="1" s="1"/>
  <c r="Z1370" i="1"/>
  <c r="AB1370" i="1"/>
  <c r="AC1370" i="1"/>
  <c r="AD1370" i="1"/>
  <c r="AE1370" i="1"/>
  <c r="AH1370" i="1"/>
  <c r="AJ1370" i="1"/>
  <c r="AK1370" i="1"/>
  <c r="AO1370" i="1"/>
  <c r="J1370" i="1" s="1"/>
  <c r="AP1370" i="1"/>
  <c r="AW1370" i="1"/>
  <c r="BD1370" i="1"/>
  <c r="BF1370" i="1"/>
  <c r="BH1370" i="1"/>
  <c r="AF1370" i="1" s="1"/>
  <c r="BJ1370" i="1"/>
  <c r="J1371" i="1"/>
  <c r="K1371" i="1"/>
  <c r="L1371" i="1"/>
  <c r="Z1371" i="1"/>
  <c r="AB1371" i="1"/>
  <c r="AC1371" i="1"/>
  <c r="AD1371" i="1"/>
  <c r="AE1371" i="1"/>
  <c r="AG1371" i="1"/>
  <c r="AH1371" i="1"/>
  <c r="AJ1371" i="1"/>
  <c r="AK1371" i="1"/>
  <c r="AL1371" i="1"/>
  <c r="AO1371" i="1"/>
  <c r="BH1371" i="1" s="1"/>
  <c r="AF1371" i="1" s="1"/>
  <c r="AP1371" i="1"/>
  <c r="AX1371" i="1" s="1"/>
  <c r="AW1371" i="1"/>
  <c r="BC1371" i="1" s="1"/>
  <c r="BD1371" i="1"/>
  <c r="BF1371" i="1"/>
  <c r="BI1371" i="1"/>
  <c r="BJ1371" i="1"/>
  <c r="L1372" i="1"/>
  <c r="AL1372" i="1" s="1"/>
  <c r="Z1372" i="1"/>
  <c r="AB1372" i="1"/>
  <c r="AC1372" i="1"/>
  <c r="AD1372" i="1"/>
  <c r="AE1372" i="1"/>
  <c r="AF1372" i="1"/>
  <c r="AH1372" i="1"/>
  <c r="AJ1372" i="1"/>
  <c r="AK1372" i="1"/>
  <c r="AO1372" i="1"/>
  <c r="J1372" i="1" s="1"/>
  <c r="AP1372" i="1"/>
  <c r="AX1372" i="1" s="1"/>
  <c r="AW1372" i="1"/>
  <c r="BD1372" i="1"/>
  <c r="BF1372" i="1"/>
  <c r="BH1372" i="1"/>
  <c r="BI1372" i="1"/>
  <c r="AG1372" i="1" s="1"/>
  <c r="BJ1372" i="1"/>
  <c r="L1373" i="1"/>
  <c r="AL1373" i="1" s="1"/>
  <c r="Z1373" i="1"/>
  <c r="AB1373" i="1"/>
  <c r="AC1373" i="1"/>
  <c r="AD1373" i="1"/>
  <c r="AE1373" i="1"/>
  <c r="AH1373" i="1"/>
  <c r="AJ1373" i="1"/>
  <c r="AK1373" i="1"/>
  <c r="AO1373" i="1"/>
  <c r="AW1373" i="1" s="1"/>
  <c r="AP1373" i="1"/>
  <c r="AX1373" i="1"/>
  <c r="BD1373" i="1"/>
  <c r="BF1373" i="1"/>
  <c r="BH1373" i="1"/>
  <c r="AF1373" i="1" s="1"/>
  <c r="BJ1373" i="1"/>
  <c r="L1374" i="1"/>
  <c r="AL1374" i="1" s="1"/>
  <c r="Z1374" i="1"/>
  <c r="AB1374" i="1"/>
  <c r="AC1374" i="1"/>
  <c r="AD1374" i="1"/>
  <c r="AE1374" i="1"/>
  <c r="AH1374" i="1"/>
  <c r="AJ1374" i="1"/>
  <c r="AK1374" i="1"/>
  <c r="AO1374" i="1"/>
  <c r="J1374" i="1" s="1"/>
  <c r="AP1374" i="1"/>
  <c r="BI1374" i="1" s="1"/>
  <c r="AG1374" i="1" s="1"/>
  <c r="BD1374" i="1"/>
  <c r="BF1374" i="1"/>
  <c r="BH1374" i="1"/>
  <c r="AF1374" i="1" s="1"/>
  <c r="BJ1374" i="1"/>
  <c r="J1375" i="1"/>
  <c r="L1375" i="1"/>
  <c r="Z1375" i="1"/>
  <c r="AB1375" i="1"/>
  <c r="AC1375" i="1"/>
  <c r="AD1375" i="1"/>
  <c r="AE1375" i="1"/>
  <c r="AF1375" i="1"/>
  <c r="AG1375" i="1"/>
  <c r="AH1375" i="1"/>
  <c r="AJ1375" i="1"/>
  <c r="AK1375" i="1"/>
  <c r="AL1375" i="1"/>
  <c r="AO1375" i="1"/>
  <c r="AP1375" i="1"/>
  <c r="AX1375" i="1" s="1"/>
  <c r="AW1375" i="1"/>
  <c r="BC1375" i="1" s="1"/>
  <c r="BD1375" i="1"/>
  <c r="BF1375" i="1"/>
  <c r="BH1375" i="1"/>
  <c r="BI1375" i="1"/>
  <c r="BJ1375" i="1"/>
  <c r="L1376" i="1"/>
  <c r="Z1376" i="1"/>
  <c r="AB1376" i="1"/>
  <c r="AC1376" i="1"/>
  <c r="AD1376" i="1"/>
  <c r="AE1376" i="1"/>
  <c r="AH1376" i="1"/>
  <c r="AJ1376" i="1"/>
  <c r="AK1376" i="1"/>
  <c r="AL1376" i="1"/>
  <c r="AO1376" i="1"/>
  <c r="AW1376" i="1" s="1"/>
  <c r="AP1376" i="1"/>
  <c r="AX1376" i="1" s="1"/>
  <c r="BD1376" i="1"/>
  <c r="BF1376" i="1"/>
  <c r="BI1376" i="1"/>
  <c r="AG1376" i="1" s="1"/>
  <c r="BJ1376" i="1"/>
  <c r="L1377" i="1"/>
  <c r="AL1377" i="1" s="1"/>
  <c r="Z1377" i="1"/>
  <c r="AB1377" i="1"/>
  <c r="AC1377" i="1"/>
  <c r="AD1377" i="1"/>
  <c r="AE1377" i="1"/>
  <c r="AH1377" i="1"/>
  <c r="AJ1377" i="1"/>
  <c r="AK1377" i="1"/>
  <c r="AO1377" i="1"/>
  <c r="AW1377" i="1" s="1"/>
  <c r="AP1377" i="1"/>
  <c r="K1377" i="1" s="1"/>
  <c r="AX1377" i="1"/>
  <c r="BD1377" i="1"/>
  <c r="BF1377" i="1"/>
  <c r="BH1377" i="1"/>
  <c r="AF1377" i="1" s="1"/>
  <c r="BI1377" i="1"/>
  <c r="AG1377" i="1" s="1"/>
  <c r="BJ1377" i="1"/>
  <c r="K1378" i="1"/>
  <c r="L1378" i="1"/>
  <c r="Z1378" i="1"/>
  <c r="AB1378" i="1"/>
  <c r="AC1378" i="1"/>
  <c r="AD1378" i="1"/>
  <c r="AE1378" i="1"/>
  <c r="AH1378" i="1"/>
  <c r="AJ1378" i="1"/>
  <c r="AK1378" i="1"/>
  <c r="AL1378" i="1"/>
  <c r="AO1378" i="1"/>
  <c r="J1378" i="1" s="1"/>
  <c r="AP1378" i="1"/>
  <c r="AW1378" i="1"/>
  <c r="AV1378" i="1" s="1"/>
  <c r="AX1378" i="1"/>
  <c r="BD1378" i="1"/>
  <c r="BF1378" i="1"/>
  <c r="BH1378" i="1"/>
  <c r="AF1378" i="1" s="1"/>
  <c r="BI1378" i="1"/>
  <c r="AG1378" i="1" s="1"/>
  <c r="BJ1378" i="1"/>
  <c r="K1379" i="1"/>
  <c r="L1379" i="1"/>
  <c r="AL1379" i="1" s="1"/>
  <c r="Z1379" i="1"/>
  <c r="AB1379" i="1"/>
  <c r="AC1379" i="1"/>
  <c r="AD1379" i="1"/>
  <c r="AE1379" i="1"/>
  <c r="AG1379" i="1"/>
  <c r="AH1379" i="1"/>
  <c r="AJ1379" i="1"/>
  <c r="AK1379" i="1"/>
  <c r="AO1379" i="1"/>
  <c r="AP1379" i="1"/>
  <c r="AX1379" i="1" s="1"/>
  <c r="BD1379" i="1"/>
  <c r="BF1379" i="1"/>
  <c r="BI1379" i="1"/>
  <c r="BJ1379" i="1"/>
  <c r="L1380" i="1"/>
  <c r="Z1380" i="1"/>
  <c r="AB1380" i="1"/>
  <c r="AC1380" i="1"/>
  <c r="AD1380" i="1"/>
  <c r="AE1380" i="1"/>
  <c r="AH1380" i="1"/>
  <c r="AJ1380" i="1"/>
  <c r="AK1380" i="1"/>
  <c r="AL1380" i="1"/>
  <c r="AO1380" i="1"/>
  <c r="AW1380" i="1" s="1"/>
  <c r="AP1380" i="1"/>
  <c r="AX1380" i="1" s="1"/>
  <c r="BD1380" i="1"/>
  <c r="BF1380" i="1"/>
  <c r="BH1380" i="1"/>
  <c r="AF1380" i="1" s="1"/>
  <c r="BJ1380" i="1"/>
  <c r="L1381" i="1"/>
  <c r="AL1381" i="1" s="1"/>
  <c r="Z1381" i="1"/>
  <c r="AB1381" i="1"/>
  <c r="AC1381" i="1"/>
  <c r="AD1381" i="1"/>
  <c r="AE1381" i="1"/>
  <c r="AH1381" i="1"/>
  <c r="AJ1381" i="1"/>
  <c r="AK1381" i="1"/>
  <c r="AO1381" i="1"/>
  <c r="AP1381" i="1"/>
  <c r="K1381" i="1" s="1"/>
  <c r="BD1381" i="1"/>
  <c r="BF1381" i="1"/>
  <c r="BI1381" i="1"/>
  <c r="AG1381" i="1" s="1"/>
  <c r="BJ1381" i="1"/>
  <c r="K1382" i="1"/>
  <c r="L1382" i="1"/>
  <c r="Z1382" i="1"/>
  <c r="AB1382" i="1"/>
  <c r="AC1382" i="1"/>
  <c r="AD1382" i="1"/>
  <c r="AE1382" i="1"/>
  <c r="AH1382" i="1"/>
  <c r="AJ1382" i="1"/>
  <c r="AK1382" i="1"/>
  <c r="AL1382" i="1"/>
  <c r="AO1382" i="1"/>
  <c r="J1382" i="1" s="1"/>
  <c r="AP1382" i="1"/>
  <c r="BI1382" i="1" s="1"/>
  <c r="AG1382" i="1" s="1"/>
  <c r="AX1382" i="1"/>
  <c r="BD1382" i="1"/>
  <c r="BF1382" i="1"/>
  <c r="BJ1382" i="1"/>
  <c r="K1383" i="1"/>
  <c r="L1383" i="1"/>
  <c r="AL1383" i="1" s="1"/>
  <c r="Z1383" i="1"/>
  <c r="AB1383" i="1"/>
  <c r="AC1383" i="1"/>
  <c r="AD1383" i="1"/>
  <c r="AE1383" i="1"/>
  <c r="AH1383" i="1"/>
  <c r="AJ1383" i="1"/>
  <c r="AK1383" i="1"/>
  <c r="AO1383" i="1"/>
  <c r="J1383" i="1" s="1"/>
  <c r="AP1383" i="1"/>
  <c r="AX1383" i="1" s="1"/>
  <c r="BD1383" i="1"/>
  <c r="BF1383" i="1"/>
  <c r="BH1383" i="1"/>
  <c r="AF1383" i="1" s="1"/>
  <c r="BJ1383" i="1"/>
  <c r="L1384" i="1"/>
  <c r="AL1384" i="1" s="1"/>
  <c r="Z1384" i="1"/>
  <c r="AB1384" i="1"/>
  <c r="AC1384" i="1"/>
  <c r="AD1384" i="1"/>
  <c r="AE1384" i="1"/>
  <c r="AH1384" i="1"/>
  <c r="AJ1384" i="1"/>
  <c r="AK1384" i="1"/>
  <c r="AO1384" i="1"/>
  <c r="AW1384" i="1" s="1"/>
  <c r="AP1384" i="1"/>
  <c r="AX1384" i="1" s="1"/>
  <c r="BD1384" i="1"/>
  <c r="BF1384" i="1"/>
  <c r="BH1384" i="1"/>
  <c r="AF1384" i="1" s="1"/>
  <c r="BI1384" i="1"/>
  <c r="AG1384" i="1" s="1"/>
  <c r="BJ1384" i="1"/>
  <c r="L1385" i="1"/>
  <c r="AL1385" i="1" s="1"/>
  <c r="Z1385" i="1"/>
  <c r="AB1385" i="1"/>
  <c r="AC1385" i="1"/>
  <c r="AD1385" i="1"/>
  <c r="AE1385" i="1"/>
  <c r="AH1385" i="1"/>
  <c r="AJ1385" i="1"/>
  <c r="AK1385" i="1"/>
  <c r="AO1385" i="1"/>
  <c r="AW1385" i="1" s="1"/>
  <c r="AP1385" i="1"/>
  <c r="K1385" i="1" s="1"/>
  <c r="BD1385" i="1"/>
  <c r="BF1385" i="1"/>
  <c r="BH1385" i="1"/>
  <c r="AF1385" i="1" s="1"/>
  <c r="BJ1385" i="1"/>
  <c r="K1386" i="1"/>
  <c r="L1386" i="1"/>
  <c r="AL1386" i="1" s="1"/>
  <c r="Z1386" i="1"/>
  <c r="AB1386" i="1"/>
  <c r="AC1386" i="1"/>
  <c r="AD1386" i="1"/>
  <c r="AE1386" i="1"/>
  <c r="AH1386" i="1"/>
  <c r="AJ1386" i="1"/>
  <c r="AK1386" i="1"/>
  <c r="AO1386" i="1"/>
  <c r="J1386" i="1" s="1"/>
  <c r="AP1386" i="1"/>
  <c r="AX1386" i="1"/>
  <c r="BD1386" i="1"/>
  <c r="BF1386" i="1"/>
  <c r="BH1386" i="1"/>
  <c r="AF1386" i="1" s="1"/>
  <c r="BI1386" i="1"/>
  <c r="AG1386" i="1" s="1"/>
  <c r="BJ1386" i="1"/>
  <c r="J1387" i="1"/>
  <c r="L1387" i="1"/>
  <c r="Z1387" i="1"/>
  <c r="AB1387" i="1"/>
  <c r="AC1387" i="1"/>
  <c r="AD1387" i="1"/>
  <c r="AE1387" i="1"/>
  <c r="AH1387" i="1"/>
  <c r="AJ1387" i="1"/>
  <c r="AK1387" i="1"/>
  <c r="AL1387" i="1"/>
  <c r="AO1387" i="1"/>
  <c r="AP1387" i="1"/>
  <c r="AX1387" i="1" s="1"/>
  <c r="AV1387" i="1" s="1"/>
  <c r="AW1387" i="1"/>
  <c r="BD1387" i="1"/>
  <c r="BF1387" i="1"/>
  <c r="BH1387" i="1"/>
  <c r="AF1387" i="1" s="1"/>
  <c r="BI1387" i="1"/>
  <c r="AG1387" i="1" s="1"/>
  <c r="BJ1387" i="1"/>
  <c r="L1388" i="1"/>
  <c r="AL1388" i="1" s="1"/>
  <c r="Z1388" i="1"/>
  <c r="AB1388" i="1"/>
  <c r="AC1388" i="1"/>
  <c r="AD1388" i="1"/>
  <c r="AE1388" i="1"/>
  <c r="AH1388" i="1"/>
  <c r="AJ1388" i="1"/>
  <c r="AK1388" i="1"/>
  <c r="AO1388" i="1"/>
  <c r="J1388" i="1" s="1"/>
  <c r="AP1388" i="1"/>
  <c r="AW1388" i="1"/>
  <c r="BD1388" i="1"/>
  <c r="BF1388" i="1"/>
  <c r="BH1388" i="1"/>
  <c r="AF1388" i="1" s="1"/>
  <c r="BJ1388" i="1"/>
  <c r="L1389" i="1"/>
  <c r="AL1389" i="1" s="1"/>
  <c r="Z1389" i="1"/>
  <c r="AB1389" i="1"/>
  <c r="AC1389" i="1"/>
  <c r="AD1389" i="1"/>
  <c r="AE1389" i="1"/>
  <c r="AH1389" i="1"/>
  <c r="AJ1389" i="1"/>
  <c r="AK1389" i="1"/>
  <c r="AO1389" i="1"/>
  <c r="AW1389" i="1" s="1"/>
  <c r="AP1389" i="1"/>
  <c r="K1389" i="1" s="1"/>
  <c r="BD1389" i="1"/>
  <c r="BF1389" i="1"/>
  <c r="BH1389" i="1"/>
  <c r="AF1389" i="1" s="1"/>
  <c r="BI1389" i="1"/>
  <c r="AG1389" i="1" s="1"/>
  <c r="BJ1389" i="1"/>
  <c r="K1390" i="1"/>
  <c r="L1390" i="1"/>
  <c r="AL1390" i="1" s="1"/>
  <c r="Z1390" i="1"/>
  <c r="AB1390" i="1"/>
  <c r="AC1390" i="1"/>
  <c r="AD1390" i="1"/>
  <c r="AE1390" i="1"/>
  <c r="AH1390" i="1"/>
  <c r="AJ1390" i="1"/>
  <c r="AK1390" i="1"/>
  <c r="AO1390" i="1"/>
  <c r="AP1390" i="1"/>
  <c r="BD1390" i="1"/>
  <c r="BF1390" i="1"/>
  <c r="BJ1390" i="1"/>
  <c r="J1391" i="1"/>
  <c r="L1391" i="1"/>
  <c r="Z1391" i="1"/>
  <c r="AB1391" i="1"/>
  <c r="AC1391" i="1"/>
  <c r="AD1391" i="1"/>
  <c r="AE1391" i="1"/>
  <c r="AH1391" i="1"/>
  <c r="AJ1391" i="1"/>
  <c r="AK1391" i="1"/>
  <c r="AL1391" i="1"/>
  <c r="AO1391" i="1"/>
  <c r="AP1391" i="1"/>
  <c r="AW1391" i="1"/>
  <c r="BD1391" i="1"/>
  <c r="BF1391" i="1"/>
  <c r="BH1391" i="1"/>
  <c r="AF1391" i="1" s="1"/>
  <c r="BJ1391" i="1"/>
  <c r="L1392" i="1"/>
  <c r="AL1392" i="1" s="1"/>
  <c r="Z1392" i="1"/>
  <c r="AB1392" i="1"/>
  <c r="AC1392" i="1"/>
  <c r="AD1392" i="1"/>
  <c r="AE1392" i="1"/>
  <c r="AH1392" i="1"/>
  <c r="AJ1392" i="1"/>
  <c r="AK1392" i="1"/>
  <c r="AO1392" i="1"/>
  <c r="J1392" i="1" s="1"/>
  <c r="AP1392" i="1"/>
  <c r="AX1392" i="1" s="1"/>
  <c r="BD1392" i="1"/>
  <c r="BF1392" i="1"/>
  <c r="BH1392" i="1"/>
  <c r="AF1392" i="1" s="1"/>
  <c r="BI1392" i="1"/>
  <c r="AG1392" i="1" s="1"/>
  <c r="BJ1392" i="1"/>
  <c r="L1393" i="1"/>
  <c r="AL1393" i="1" s="1"/>
  <c r="Z1393" i="1"/>
  <c r="AB1393" i="1"/>
  <c r="AC1393" i="1"/>
  <c r="AD1393" i="1"/>
  <c r="AE1393" i="1"/>
  <c r="AH1393" i="1"/>
  <c r="AJ1393" i="1"/>
  <c r="AK1393" i="1"/>
  <c r="AO1393" i="1"/>
  <c r="AP1393" i="1"/>
  <c r="BD1393" i="1"/>
  <c r="BF1393" i="1"/>
  <c r="BJ1393" i="1"/>
  <c r="K1394" i="1"/>
  <c r="L1394" i="1"/>
  <c r="Z1394" i="1"/>
  <c r="AB1394" i="1"/>
  <c r="AC1394" i="1"/>
  <c r="AD1394" i="1"/>
  <c r="AE1394" i="1"/>
  <c r="AH1394" i="1"/>
  <c r="AJ1394" i="1"/>
  <c r="AK1394" i="1"/>
  <c r="AL1394" i="1"/>
  <c r="AO1394" i="1"/>
  <c r="J1394" i="1" s="1"/>
  <c r="AP1394" i="1"/>
  <c r="BI1394" i="1" s="1"/>
  <c r="AG1394" i="1" s="1"/>
  <c r="BD1394" i="1"/>
  <c r="BF1394" i="1"/>
  <c r="BJ1394" i="1"/>
  <c r="L1395" i="1"/>
  <c r="AL1395" i="1" s="1"/>
  <c r="Z1395" i="1"/>
  <c r="AB1395" i="1"/>
  <c r="AC1395" i="1"/>
  <c r="AD1395" i="1"/>
  <c r="AE1395" i="1"/>
  <c r="AF1395" i="1"/>
  <c r="AH1395" i="1"/>
  <c r="AJ1395" i="1"/>
  <c r="AK1395" i="1"/>
  <c r="AO1395" i="1"/>
  <c r="BH1395" i="1" s="1"/>
  <c r="AP1395" i="1"/>
  <c r="BI1395" i="1" s="1"/>
  <c r="AG1395" i="1" s="1"/>
  <c r="BD1395" i="1"/>
  <c r="BF1395" i="1"/>
  <c r="BJ1395" i="1"/>
  <c r="L1396" i="1"/>
  <c r="Z1396" i="1"/>
  <c r="AB1396" i="1"/>
  <c r="AC1396" i="1"/>
  <c r="AD1396" i="1"/>
  <c r="AE1396" i="1"/>
  <c r="AF1396" i="1"/>
  <c r="AH1396" i="1"/>
  <c r="AJ1396" i="1"/>
  <c r="AK1396" i="1"/>
  <c r="AL1396" i="1"/>
  <c r="AO1396" i="1"/>
  <c r="J1396" i="1" s="1"/>
  <c r="AP1396" i="1"/>
  <c r="AX1396" i="1" s="1"/>
  <c r="AW1396" i="1"/>
  <c r="BD1396" i="1"/>
  <c r="BF1396" i="1"/>
  <c r="BH1396" i="1"/>
  <c r="BI1396" i="1"/>
  <c r="AG1396" i="1" s="1"/>
  <c r="BJ1396" i="1"/>
  <c r="L1397" i="1"/>
  <c r="AL1397" i="1" s="1"/>
  <c r="Z1397" i="1"/>
  <c r="AB1397" i="1"/>
  <c r="AC1397" i="1"/>
  <c r="AD1397" i="1"/>
  <c r="AE1397" i="1"/>
  <c r="AH1397" i="1"/>
  <c r="AJ1397" i="1"/>
  <c r="AK1397" i="1"/>
  <c r="AO1397" i="1"/>
  <c r="AW1397" i="1" s="1"/>
  <c r="AP1397" i="1"/>
  <c r="K1397" i="1" s="1"/>
  <c r="AX1397" i="1"/>
  <c r="BD1397" i="1"/>
  <c r="BF1397" i="1"/>
  <c r="BI1397" i="1"/>
  <c r="AG1397" i="1" s="1"/>
  <c r="BJ1397" i="1"/>
  <c r="L1398" i="1"/>
  <c r="AL1398" i="1" s="1"/>
  <c r="Z1398" i="1"/>
  <c r="AB1398" i="1"/>
  <c r="AC1398" i="1"/>
  <c r="AD1398" i="1"/>
  <c r="AE1398" i="1"/>
  <c r="AH1398" i="1"/>
  <c r="AJ1398" i="1"/>
  <c r="AK1398" i="1"/>
  <c r="AO1398" i="1"/>
  <c r="J1398" i="1" s="1"/>
  <c r="AP1398" i="1"/>
  <c r="K1398" i="1" s="1"/>
  <c r="AW1398" i="1"/>
  <c r="BD1398" i="1"/>
  <c r="BF1398" i="1"/>
  <c r="BH1398" i="1"/>
  <c r="AF1398" i="1" s="1"/>
  <c r="BI1398" i="1"/>
  <c r="AG1398" i="1" s="1"/>
  <c r="BJ1398" i="1"/>
  <c r="K1399" i="1"/>
  <c r="L1399" i="1"/>
  <c r="Z1399" i="1"/>
  <c r="AB1399" i="1"/>
  <c r="AC1399" i="1"/>
  <c r="AD1399" i="1"/>
  <c r="AE1399" i="1"/>
  <c r="AG1399" i="1"/>
  <c r="AH1399" i="1"/>
  <c r="AJ1399" i="1"/>
  <c r="AK1399" i="1"/>
  <c r="AL1399" i="1"/>
  <c r="AO1399" i="1"/>
  <c r="J1399" i="1" s="1"/>
  <c r="AP1399" i="1"/>
  <c r="AX1399" i="1" s="1"/>
  <c r="AW1399" i="1"/>
  <c r="BD1399" i="1"/>
  <c r="BF1399" i="1"/>
  <c r="BH1399" i="1"/>
  <c r="AF1399" i="1" s="1"/>
  <c r="BI1399" i="1"/>
  <c r="BJ1399" i="1"/>
  <c r="L1400" i="1"/>
  <c r="Z1400" i="1"/>
  <c r="AB1400" i="1"/>
  <c r="AC1400" i="1"/>
  <c r="AD1400" i="1"/>
  <c r="AE1400" i="1"/>
  <c r="AH1400" i="1"/>
  <c r="AJ1400" i="1"/>
  <c r="AK1400" i="1"/>
  <c r="AL1400" i="1"/>
  <c r="AO1400" i="1"/>
  <c r="J1400" i="1" s="1"/>
  <c r="AP1400" i="1"/>
  <c r="AX1400" i="1" s="1"/>
  <c r="BD1400" i="1"/>
  <c r="BF1400" i="1"/>
  <c r="BI1400" i="1"/>
  <c r="AG1400" i="1" s="1"/>
  <c r="BJ1400" i="1"/>
  <c r="L1401" i="1"/>
  <c r="AL1401" i="1" s="1"/>
  <c r="Z1401" i="1"/>
  <c r="AB1401" i="1"/>
  <c r="AC1401" i="1"/>
  <c r="AD1401" i="1"/>
  <c r="AE1401" i="1"/>
  <c r="AH1401" i="1"/>
  <c r="AJ1401" i="1"/>
  <c r="AK1401" i="1"/>
  <c r="AO1401" i="1"/>
  <c r="AW1401" i="1" s="1"/>
  <c r="AP1401" i="1"/>
  <c r="K1401" i="1" s="1"/>
  <c r="AX1401" i="1"/>
  <c r="BD1401" i="1"/>
  <c r="BF1401" i="1"/>
  <c r="BH1401" i="1"/>
  <c r="AF1401" i="1" s="1"/>
  <c r="BI1401" i="1"/>
  <c r="AG1401" i="1" s="1"/>
  <c r="BJ1401" i="1"/>
  <c r="L1402" i="1"/>
  <c r="Z1402" i="1"/>
  <c r="AB1402" i="1"/>
  <c r="AC1402" i="1"/>
  <c r="AD1402" i="1"/>
  <c r="AE1402" i="1"/>
  <c r="AH1402" i="1"/>
  <c r="AJ1402" i="1"/>
  <c r="AK1402" i="1"/>
  <c r="AL1402" i="1"/>
  <c r="AO1402" i="1"/>
  <c r="J1402" i="1" s="1"/>
  <c r="AP1402" i="1"/>
  <c r="K1402" i="1" s="1"/>
  <c r="AW1402" i="1"/>
  <c r="BD1402" i="1"/>
  <c r="BF1402" i="1"/>
  <c r="BH1402" i="1"/>
  <c r="AF1402" i="1" s="1"/>
  <c r="BI1402" i="1"/>
  <c r="AG1402" i="1" s="1"/>
  <c r="BJ1402" i="1"/>
  <c r="K1403" i="1"/>
  <c r="L1403" i="1"/>
  <c r="AL1403" i="1" s="1"/>
  <c r="Z1403" i="1"/>
  <c r="AB1403" i="1"/>
  <c r="AC1403" i="1"/>
  <c r="AD1403" i="1"/>
  <c r="AE1403" i="1"/>
  <c r="AG1403" i="1"/>
  <c r="AH1403" i="1"/>
  <c r="AJ1403" i="1"/>
  <c r="AK1403" i="1"/>
  <c r="AO1403" i="1"/>
  <c r="AP1403" i="1"/>
  <c r="AX1403" i="1" s="1"/>
  <c r="BD1403" i="1"/>
  <c r="BF1403" i="1"/>
  <c r="BI1403" i="1"/>
  <c r="BJ1403" i="1"/>
  <c r="L1404" i="1"/>
  <c r="Z1404" i="1"/>
  <c r="AB1404" i="1"/>
  <c r="AC1404" i="1"/>
  <c r="AD1404" i="1"/>
  <c r="AE1404" i="1"/>
  <c r="AH1404" i="1"/>
  <c r="AJ1404" i="1"/>
  <c r="AK1404" i="1"/>
  <c r="AL1404" i="1"/>
  <c r="AO1404" i="1"/>
  <c r="BH1404" i="1" s="1"/>
  <c r="AF1404" i="1" s="1"/>
  <c r="AP1404" i="1"/>
  <c r="AX1404" i="1" s="1"/>
  <c r="BD1404" i="1"/>
  <c r="BF1404" i="1"/>
  <c r="BJ1404" i="1"/>
  <c r="L1405" i="1"/>
  <c r="AL1405" i="1" s="1"/>
  <c r="Z1405" i="1"/>
  <c r="AB1405" i="1"/>
  <c r="AC1405" i="1"/>
  <c r="AD1405" i="1"/>
  <c r="AE1405" i="1"/>
  <c r="AH1405" i="1"/>
  <c r="AJ1405" i="1"/>
  <c r="AK1405" i="1"/>
  <c r="AO1405" i="1"/>
  <c r="AW1405" i="1" s="1"/>
  <c r="AP1405" i="1"/>
  <c r="K1405" i="1" s="1"/>
  <c r="AX1405" i="1"/>
  <c r="BD1405" i="1"/>
  <c r="BF1405" i="1"/>
  <c r="BH1405" i="1"/>
  <c r="AF1405" i="1" s="1"/>
  <c r="BI1405" i="1"/>
  <c r="AG1405" i="1" s="1"/>
  <c r="BJ1405" i="1"/>
  <c r="K1406" i="1"/>
  <c r="L1406" i="1"/>
  <c r="Z1406" i="1"/>
  <c r="AB1406" i="1"/>
  <c r="AC1406" i="1"/>
  <c r="AD1406" i="1"/>
  <c r="AE1406" i="1"/>
  <c r="AH1406" i="1"/>
  <c r="AJ1406" i="1"/>
  <c r="AK1406" i="1"/>
  <c r="AL1406" i="1"/>
  <c r="AO1406" i="1"/>
  <c r="J1406" i="1" s="1"/>
  <c r="AP1406" i="1"/>
  <c r="AW1406" i="1"/>
  <c r="AX1406" i="1"/>
  <c r="BD1406" i="1"/>
  <c r="BF1406" i="1"/>
  <c r="BI1406" i="1"/>
  <c r="AG1406" i="1" s="1"/>
  <c r="BJ1406" i="1"/>
  <c r="J1407" i="1"/>
  <c r="K1407" i="1"/>
  <c r="L1407" i="1"/>
  <c r="Z1407" i="1"/>
  <c r="AB1407" i="1"/>
  <c r="AC1407" i="1"/>
  <c r="AD1407" i="1"/>
  <c r="AE1407" i="1"/>
  <c r="AH1407" i="1"/>
  <c r="AJ1407" i="1"/>
  <c r="AK1407" i="1"/>
  <c r="AL1407" i="1"/>
  <c r="AO1407" i="1"/>
  <c r="BH1407" i="1" s="1"/>
  <c r="AF1407" i="1" s="1"/>
  <c r="AP1407" i="1"/>
  <c r="AX1407" i="1" s="1"/>
  <c r="BD1407" i="1"/>
  <c r="BF1407" i="1"/>
  <c r="BJ1407" i="1"/>
  <c r="L1408" i="1"/>
  <c r="Z1408" i="1"/>
  <c r="AB1408" i="1"/>
  <c r="AC1408" i="1"/>
  <c r="AD1408" i="1"/>
  <c r="AE1408" i="1"/>
  <c r="AF1408" i="1"/>
  <c r="AH1408" i="1"/>
  <c r="AJ1408" i="1"/>
  <c r="AK1408" i="1"/>
  <c r="AL1408" i="1"/>
  <c r="AO1408" i="1"/>
  <c r="J1408" i="1" s="1"/>
  <c r="AP1408" i="1"/>
  <c r="AX1408" i="1" s="1"/>
  <c r="AW1408" i="1"/>
  <c r="BD1408" i="1"/>
  <c r="BF1408" i="1"/>
  <c r="BH1408" i="1"/>
  <c r="BI1408" i="1"/>
  <c r="AG1408" i="1" s="1"/>
  <c r="BJ1408" i="1"/>
  <c r="L1409" i="1"/>
  <c r="AL1409" i="1" s="1"/>
  <c r="Z1409" i="1"/>
  <c r="AB1409" i="1"/>
  <c r="AC1409" i="1"/>
  <c r="AD1409" i="1"/>
  <c r="AE1409" i="1"/>
  <c r="AH1409" i="1"/>
  <c r="AJ1409" i="1"/>
  <c r="AK1409" i="1"/>
  <c r="AO1409" i="1"/>
  <c r="AW1409" i="1" s="1"/>
  <c r="AP1409" i="1"/>
  <c r="K1409" i="1" s="1"/>
  <c r="AX1409" i="1"/>
  <c r="BD1409" i="1"/>
  <c r="BF1409" i="1"/>
  <c r="BI1409" i="1"/>
  <c r="AG1409" i="1" s="1"/>
  <c r="BJ1409" i="1"/>
  <c r="L1410" i="1"/>
  <c r="AL1410" i="1" s="1"/>
  <c r="Z1410" i="1"/>
  <c r="AB1410" i="1"/>
  <c r="AC1410" i="1"/>
  <c r="AD1410" i="1"/>
  <c r="AE1410" i="1"/>
  <c r="AG1410" i="1"/>
  <c r="AH1410" i="1"/>
  <c r="AJ1410" i="1"/>
  <c r="AK1410" i="1"/>
  <c r="AO1410" i="1"/>
  <c r="J1410" i="1" s="1"/>
  <c r="AP1410" i="1"/>
  <c r="K1410" i="1" s="1"/>
  <c r="AW1410" i="1"/>
  <c r="BD1410" i="1"/>
  <c r="BF1410" i="1"/>
  <c r="BH1410" i="1"/>
  <c r="AF1410" i="1" s="1"/>
  <c r="BI1410" i="1"/>
  <c r="BJ1410" i="1"/>
  <c r="L1412" i="1"/>
  <c r="AL1412" i="1" s="1"/>
  <c r="Z1412" i="1"/>
  <c r="AB1412" i="1"/>
  <c r="AC1412" i="1"/>
  <c r="AD1412" i="1"/>
  <c r="AE1412" i="1"/>
  <c r="AH1412" i="1"/>
  <c r="AJ1412" i="1"/>
  <c r="AK1412" i="1"/>
  <c r="AO1412" i="1"/>
  <c r="AP1412" i="1"/>
  <c r="BD1412" i="1"/>
  <c r="BF1412" i="1"/>
  <c r="BJ1412" i="1"/>
  <c r="K1413" i="1"/>
  <c r="L1413" i="1"/>
  <c r="Z1413" i="1"/>
  <c r="AB1413" i="1"/>
  <c r="AC1413" i="1"/>
  <c r="AD1413" i="1"/>
  <c r="AE1413" i="1"/>
  <c r="AH1413" i="1"/>
  <c r="AJ1413" i="1"/>
  <c r="AK1413" i="1"/>
  <c r="AL1413" i="1"/>
  <c r="AO1413" i="1"/>
  <c r="J1413" i="1" s="1"/>
  <c r="AP1413" i="1"/>
  <c r="BI1413" i="1" s="1"/>
  <c r="AG1413" i="1" s="1"/>
  <c r="BD1413" i="1"/>
  <c r="BF1413" i="1"/>
  <c r="BJ1413" i="1"/>
  <c r="L1414" i="1"/>
  <c r="AL1414" i="1" s="1"/>
  <c r="Z1414" i="1"/>
  <c r="AB1414" i="1"/>
  <c r="AC1414" i="1"/>
  <c r="AD1414" i="1"/>
  <c r="AE1414" i="1"/>
  <c r="AF1414" i="1"/>
  <c r="AH1414" i="1"/>
  <c r="AJ1414" i="1"/>
  <c r="AK1414" i="1"/>
  <c r="AO1414" i="1"/>
  <c r="BH1414" i="1" s="1"/>
  <c r="AP1414" i="1"/>
  <c r="BI1414" i="1" s="1"/>
  <c r="AG1414" i="1" s="1"/>
  <c r="BD1414" i="1"/>
  <c r="BF1414" i="1"/>
  <c r="BJ1414" i="1"/>
  <c r="L1415" i="1"/>
  <c r="Z1415" i="1"/>
  <c r="AB1415" i="1"/>
  <c r="AC1415" i="1"/>
  <c r="AD1415" i="1"/>
  <c r="AE1415" i="1"/>
  <c r="AF1415" i="1"/>
  <c r="AH1415" i="1"/>
  <c r="AJ1415" i="1"/>
  <c r="AK1415" i="1"/>
  <c r="AL1415" i="1"/>
  <c r="AO1415" i="1"/>
  <c r="J1415" i="1" s="1"/>
  <c r="AP1415" i="1"/>
  <c r="AX1415" i="1" s="1"/>
  <c r="AW1415" i="1"/>
  <c r="BD1415" i="1"/>
  <c r="BF1415" i="1"/>
  <c r="BH1415" i="1"/>
  <c r="BI1415" i="1"/>
  <c r="AG1415" i="1" s="1"/>
  <c r="BJ1415" i="1"/>
  <c r="L1416" i="1"/>
  <c r="AL1416" i="1" s="1"/>
  <c r="Z1416" i="1"/>
  <c r="AB1416" i="1"/>
  <c r="AC1416" i="1"/>
  <c r="AD1416" i="1"/>
  <c r="AE1416" i="1"/>
  <c r="AH1416" i="1"/>
  <c r="AJ1416" i="1"/>
  <c r="AK1416" i="1"/>
  <c r="AO1416" i="1"/>
  <c r="AW1416" i="1" s="1"/>
  <c r="AP1416" i="1"/>
  <c r="K1416" i="1" s="1"/>
  <c r="AX1416" i="1"/>
  <c r="BD1416" i="1"/>
  <c r="BF1416" i="1"/>
  <c r="BJ1416" i="1"/>
  <c r="L1417" i="1"/>
  <c r="AL1417" i="1" s="1"/>
  <c r="Z1417" i="1"/>
  <c r="AB1417" i="1"/>
  <c r="AC1417" i="1"/>
  <c r="AD1417" i="1"/>
  <c r="AE1417" i="1"/>
  <c r="AG1417" i="1"/>
  <c r="AH1417" i="1"/>
  <c r="AJ1417" i="1"/>
  <c r="AK1417" i="1"/>
  <c r="AO1417" i="1"/>
  <c r="J1417" i="1" s="1"/>
  <c r="AP1417" i="1"/>
  <c r="K1417" i="1" s="1"/>
  <c r="AW1417" i="1"/>
  <c r="BD1417" i="1"/>
  <c r="BF1417" i="1"/>
  <c r="BH1417" i="1"/>
  <c r="AF1417" i="1" s="1"/>
  <c r="BI1417" i="1"/>
  <c r="BJ1417" i="1"/>
  <c r="L1418" i="1"/>
  <c r="Z1418" i="1"/>
  <c r="AB1418" i="1"/>
  <c r="AC1418" i="1"/>
  <c r="AD1418" i="1"/>
  <c r="AE1418" i="1"/>
  <c r="AG1418" i="1"/>
  <c r="AH1418" i="1"/>
  <c r="AJ1418" i="1"/>
  <c r="AK1418" i="1"/>
  <c r="AL1418" i="1"/>
  <c r="AO1418" i="1"/>
  <c r="J1418" i="1" s="1"/>
  <c r="AP1418" i="1"/>
  <c r="AX1418" i="1" s="1"/>
  <c r="AW1418" i="1"/>
  <c r="BD1418" i="1"/>
  <c r="BF1418" i="1"/>
  <c r="BH1418" i="1"/>
  <c r="AF1418" i="1" s="1"/>
  <c r="BI1418" i="1"/>
  <c r="BJ1418" i="1"/>
  <c r="J1419" i="1"/>
  <c r="L1419" i="1"/>
  <c r="Z1419" i="1"/>
  <c r="AB1419" i="1"/>
  <c r="AC1419" i="1"/>
  <c r="AD1419" i="1"/>
  <c r="AE1419" i="1"/>
  <c r="AH1419" i="1"/>
  <c r="AJ1419" i="1"/>
  <c r="AK1419" i="1"/>
  <c r="AL1419" i="1"/>
  <c r="AO1419" i="1"/>
  <c r="AP1419" i="1"/>
  <c r="AX1419" i="1" s="1"/>
  <c r="BD1419" i="1"/>
  <c r="BF1419" i="1"/>
  <c r="BI1419" i="1"/>
  <c r="AG1419" i="1" s="1"/>
  <c r="BJ1419" i="1"/>
  <c r="L1420" i="1"/>
  <c r="AL1420" i="1" s="1"/>
  <c r="Z1420" i="1"/>
  <c r="AB1420" i="1"/>
  <c r="AC1420" i="1"/>
  <c r="AD1420" i="1"/>
  <c r="AE1420" i="1"/>
  <c r="AH1420" i="1"/>
  <c r="AJ1420" i="1"/>
  <c r="AK1420" i="1"/>
  <c r="AO1420" i="1"/>
  <c r="AW1420" i="1" s="1"/>
  <c r="AP1420" i="1"/>
  <c r="K1420" i="1" s="1"/>
  <c r="AX1420" i="1"/>
  <c r="BD1420" i="1"/>
  <c r="BF1420" i="1"/>
  <c r="BH1420" i="1"/>
  <c r="AF1420" i="1" s="1"/>
  <c r="BI1420" i="1"/>
  <c r="AG1420" i="1" s="1"/>
  <c r="BJ1420" i="1"/>
  <c r="L1421" i="1"/>
  <c r="Z1421" i="1"/>
  <c r="AB1421" i="1"/>
  <c r="AC1421" i="1"/>
  <c r="AD1421" i="1"/>
  <c r="AE1421" i="1"/>
  <c r="AH1421" i="1"/>
  <c r="AJ1421" i="1"/>
  <c r="AK1421" i="1"/>
  <c r="AL1421" i="1"/>
  <c r="AO1421" i="1"/>
  <c r="J1421" i="1" s="1"/>
  <c r="AP1421" i="1"/>
  <c r="K1421" i="1" s="1"/>
  <c r="AW1421" i="1"/>
  <c r="BD1421" i="1"/>
  <c r="BF1421" i="1"/>
  <c r="BH1421" i="1"/>
  <c r="AF1421" i="1" s="1"/>
  <c r="BI1421" i="1"/>
  <c r="AG1421" i="1" s="1"/>
  <c r="BJ1421" i="1"/>
  <c r="K1422" i="1"/>
  <c r="L1422" i="1"/>
  <c r="AL1422" i="1" s="1"/>
  <c r="Z1422" i="1"/>
  <c r="AB1422" i="1"/>
  <c r="AC1422" i="1"/>
  <c r="AD1422" i="1"/>
  <c r="AE1422" i="1"/>
  <c r="AG1422" i="1"/>
  <c r="AH1422" i="1"/>
  <c r="AJ1422" i="1"/>
  <c r="AK1422" i="1"/>
  <c r="AO1422" i="1"/>
  <c r="AP1422" i="1"/>
  <c r="AX1422" i="1" s="1"/>
  <c r="BD1422" i="1"/>
  <c r="BF1422" i="1"/>
  <c r="BI1422" i="1"/>
  <c r="BJ1422" i="1"/>
  <c r="L1423" i="1"/>
  <c r="Z1423" i="1"/>
  <c r="AB1423" i="1"/>
  <c r="AC1423" i="1"/>
  <c r="AD1423" i="1"/>
  <c r="AE1423" i="1"/>
  <c r="AH1423" i="1"/>
  <c r="AJ1423" i="1"/>
  <c r="AK1423" i="1"/>
  <c r="AL1423" i="1"/>
  <c r="AO1423" i="1"/>
  <c r="BH1423" i="1" s="1"/>
  <c r="AF1423" i="1" s="1"/>
  <c r="AP1423" i="1"/>
  <c r="AX1423" i="1" s="1"/>
  <c r="BD1423" i="1"/>
  <c r="BF1423" i="1"/>
  <c r="BJ1423" i="1"/>
  <c r="L1424" i="1"/>
  <c r="AL1424" i="1" s="1"/>
  <c r="Z1424" i="1"/>
  <c r="AB1424" i="1"/>
  <c r="AC1424" i="1"/>
  <c r="AD1424" i="1"/>
  <c r="AE1424" i="1"/>
  <c r="AH1424" i="1"/>
  <c r="AJ1424" i="1"/>
  <c r="AK1424" i="1"/>
  <c r="AO1424" i="1"/>
  <c r="AW1424" i="1" s="1"/>
  <c r="AP1424" i="1"/>
  <c r="K1424" i="1" s="1"/>
  <c r="AX1424" i="1"/>
  <c r="BD1424" i="1"/>
  <c r="BF1424" i="1"/>
  <c r="BH1424" i="1"/>
  <c r="AF1424" i="1" s="1"/>
  <c r="BI1424" i="1"/>
  <c r="AG1424" i="1" s="1"/>
  <c r="BJ1424" i="1"/>
  <c r="K1425" i="1"/>
  <c r="L1425" i="1"/>
  <c r="Z1425" i="1"/>
  <c r="AB1425" i="1"/>
  <c r="AC1425" i="1"/>
  <c r="AD1425" i="1"/>
  <c r="AE1425" i="1"/>
  <c r="AH1425" i="1"/>
  <c r="AJ1425" i="1"/>
  <c r="AK1425" i="1"/>
  <c r="AL1425" i="1"/>
  <c r="AO1425" i="1"/>
  <c r="J1425" i="1" s="1"/>
  <c r="AP1425" i="1"/>
  <c r="AW1425" i="1"/>
  <c r="AV1425" i="1" s="1"/>
  <c r="AX1425" i="1"/>
  <c r="BD1425" i="1"/>
  <c r="BF1425" i="1"/>
  <c r="BI1425" i="1"/>
  <c r="AG1425" i="1" s="1"/>
  <c r="BJ1425" i="1"/>
  <c r="J1426" i="1"/>
  <c r="K1426" i="1"/>
  <c r="L1426" i="1"/>
  <c r="Z1426" i="1"/>
  <c r="AB1426" i="1"/>
  <c r="AC1426" i="1"/>
  <c r="AD1426" i="1"/>
  <c r="AE1426" i="1"/>
  <c r="AH1426" i="1"/>
  <c r="AJ1426" i="1"/>
  <c r="AK1426" i="1"/>
  <c r="AL1426" i="1"/>
  <c r="AO1426" i="1"/>
  <c r="AW1426" i="1" s="1"/>
  <c r="AP1426" i="1"/>
  <c r="AX1426" i="1" s="1"/>
  <c r="BD1426" i="1"/>
  <c r="BF1426" i="1"/>
  <c r="BH1426" i="1"/>
  <c r="AF1426" i="1" s="1"/>
  <c r="BJ1426" i="1"/>
  <c r="L1427" i="1"/>
  <c r="Z1427" i="1"/>
  <c r="AB1427" i="1"/>
  <c r="AC1427" i="1"/>
  <c r="AD1427" i="1"/>
  <c r="AE1427" i="1"/>
  <c r="AF1427" i="1"/>
  <c r="AH1427" i="1"/>
  <c r="AJ1427" i="1"/>
  <c r="AK1427" i="1"/>
  <c r="AL1427" i="1"/>
  <c r="AO1427" i="1"/>
  <c r="J1427" i="1" s="1"/>
  <c r="AP1427" i="1"/>
  <c r="AX1427" i="1" s="1"/>
  <c r="AW1427" i="1"/>
  <c r="BD1427" i="1"/>
  <c r="BF1427" i="1"/>
  <c r="BH1427" i="1"/>
  <c r="BI1427" i="1"/>
  <c r="AG1427" i="1" s="1"/>
  <c r="BJ1427" i="1"/>
  <c r="L1428" i="1"/>
  <c r="AL1428" i="1" s="1"/>
  <c r="Z1428" i="1"/>
  <c r="AB1428" i="1"/>
  <c r="AC1428" i="1"/>
  <c r="AD1428" i="1"/>
  <c r="AE1428" i="1"/>
  <c r="AH1428" i="1"/>
  <c r="AJ1428" i="1"/>
  <c r="AK1428" i="1"/>
  <c r="AO1428" i="1"/>
  <c r="AW1428" i="1" s="1"/>
  <c r="AP1428" i="1"/>
  <c r="K1428" i="1" s="1"/>
  <c r="AX1428" i="1"/>
  <c r="BD1428" i="1"/>
  <c r="BF1428" i="1"/>
  <c r="BH1428" i="1"/>
  <c r="AF1428" i="1" s="1"/>
  <c r="BI1428" i="1"/>
  <c r="AG1428" i="1" s="1"/>
  <c r="BJ1428" i="1"/>
  <c r="L1429" i="1"/>
  <c r="AL1429" i="1" s="1"/>
  <c r="Z1429" i="1"/>
  <c r="AB1429" i="1"/>
  <c r="AC1429" i="1"/>
  <c r="AD1429" i="1"/>
  <c r="AE1429" i="1"/>
  <c r="AG1429" i="1"/>
  <c r="AH1429" i="1"/>
  <c r="AJ1429" i="1"/>
  <c r="AK1429" i="1"/>
  <c r="AO1429" i="1"/>
  <c r="J1429" i="1" s="1"/>
  <c r="AP1429" i="1"/>
  <c r="K1429" i="1" s="1"/>
  <c r="AW1429" i="1"/>
  <c r="BD1429" i="1"/>
  <c r="BF1429" i="1"/>
  <c r="BH1429" i="1"/>
  <c r="AF1429" i="1" s="1"/>
  <c r="BI1429" i="1"/>
  <c r="BJ1429" i="1"/>
  <c r="L1430" i="1"/>
  <c r="Z1430" i="1"/>
  <c r="AB1430" i="1"/>
  <c r="AC1430" i="1"/>
  <c r="AD1430" i="1"/>
  <c r="AE1430" i="1"/>
  <c r="AG1430" i="1"/>
  <c r="AH1430" i="1"/>
  <c r="AJ1430" i="1"/>
  <c r="AK1430" i="1"/>
  <c r="AL1430" i="1"/>
  <c r="AO1430" i="1"/>
  <c r="J1430" i="1" s="1"/>
  <c r="AP1430" i="1"/>
  <c r="AX1430" i="1" s="1"/>
  <c r="AW1430" i="1"/>
  <c r="BD1430" i="1"/>
  <c r="BF1430" i="1"/>
  <c r="BH1430" i="1"/>
  <c r="AF1430" i="1" s="1"/>
  <c r="BI1430" i="1"/>
  <c r="BJ1430" i="1"/>
  <c r="L1431" i="1"/>
  <c r="Z1431" i="1"/>
  <c r="AB1431" i="1"/>
  <c r="AC1431" i="1"/>
  <c r="AD1431" i="1"/>
  <c r="AE1431" i="1"/>
  <c r="AH1431" i="1"/>
  <c r="AJ1431" i="1"/>
  <c r="AK1431" i="1"/>
  <c r="AL1431" i="1"/>
  <c r="AO1431" i="1"/>
  <c r="AP1431" i="1"/>
  <c r="AX1431" i="1" s="1"/>
  <c r="BD1431" i="1"/>
  <c r="BF1431" i="1"/>
  <c r="BI1431" i="1"/>
  <c r="AG1431" i="1" s="1"/>
  <c r="BJ1431" i="1"/>
  <c r="L1432" i="1"/>
  <c r="AL1432" i="1" s="1"/>
  <c r="Z1432" i="1"/>
  <c r="AB1432" i="1"/>
  <c r="AC1432" i="1"/>
  <c r="AD1432" i="1"/>
  <c r="AE1432" i="1"/>
  <c r="AH1432" i="1"/>
  <c r="AJ1432" i="1"/>
  <c r="AK1432" i="1"/>
  <c r="AO1432" i="1"/>
  <c r="AW1432" i="1" s="1"/>
  <c r="AP1432" i="1"/>
  <c r="K1432" i="1" s="1"/>
  <c r="AX1432" i="1"/>
  <c r="BD1432" i="1"/>
  <c r="BF1432" i="1"/>
  <c r="BH1432" i="1"/>
  <c r="AF1432" i="1" s="1"/>
  <c r="BI1432" i="1"/>
  <c r="AG1432" i="1" s="1"/>
  <c r="BJ1432" i="1"/>
  <c r="L1433" i="1"/>
  <c r="Z1433" i="1"/>
  <c r="AB1433" i="1"/>
  <c r="AC1433" i="1"/>
  <c r="AD1433" i="1"/>
  <c r="AE1433" i="1"/>
  <c r="AH1433" i="1"/>
  <c r="AJ1433" i="1"/>
  <c r="AK1433" i="1"/>
  <c r="AL1433" i="1"/>
  <c r="AO1433" i="1"/>
  <c r="J1433" i="1" s="1"/>
  <c r="AP1433" i="1"/>
  <c r="K1433" i="1" s="1"/>
  <c r="AW1433" i="1"/>
  <c r="BD1433" i="1"/>
  <c r="BF1433" i="1"/>
  <c r="BH1433" i="1"/>
  <c r="AF1433" i="1" s="1"/>
  <c r="BI1433" i="1"/>
  <c r="AG1433" i="1" s="1"/>
  <c r="BJ1433" i="1"/>
  <c r="K1434" i="1"/>
  <c r="L1434" i="1"/>
  <c r="AL1434" i="1" s="1"/>
  <c r="Z1434" i="1"/>
  <c r="AB1434" i="1"/>
  <c r="AC1434" i="1"/>
  <c r="AD1434" i="1"/>
  <c r="AE1434" i="1"/>
  <c r="AG1434" i="1"/>
  <c r="AH1434" i="1"/>
  <c r="AJ1434" i="1"/>
  <c r="AK1434" i="1"/>
  <c r="AO1434" i="1"/>
  <c r="AP1434" i="1"/>
  <c r="AX1434" i="1" s="1"/>
  <c r="BD1434" i="1"/>
  <c r="BF1434" i="1"/>
  <c r="BI1434" i="1"/>
  <c r="BJ1434" i="1"/>
  <c r="L1435" i="1"/>
  <c r="Z1435" i="1"/>
  <c r="AB1435" i="1"/>
  <c r="AC1435" i="1"/>
  <c r="AD1435" i="1"/>
  <c r="AE1435" i="1"/>
  <c r="AH1435" i="1"/>
  <c r="AJ1435" i="1"/>
  <c r="AK1435" i="1"/>
  <c r="AL1435" i="1"/>
  <c r="AO1435" i="1"/>
  <c r="J1435" i="1" s="1"/>
  <c r="AP1435" i="1"/>
  <c r="AX1435" i="1" s="1"/>
  <c r="AW1435" i="1"/>
  <c r="BD1435" i="1"/>
  <c r="BF1435" i="1"/>
  <c r="BH1435" i="1"/>
  <c r="AF1435" i="1" s="1"/>
  <c r="BI1435" i="1"/>
  <c r="AG1435" i="1" s="1"/>
  <c r="BJ1435" i="1"/>
  <c r="L1436" i="1"/>
  <c r="AL1436" i="1" s="1"/>
  <c r="Z1436" i="1"/>
  <c r="AB1436" i="1"/>
  <c r="AC1436" i="1"/>
  <c r="AD1436" i="1"/>
  <c r="AE1436" i="1"/>
  <c r="AH1436" i="1"/>
  <c r="AJ1436" i="1"/>
  <c r="AK1436" i="1"/>
  <c r="AO1436" i="1"/>
  <c r="AW1436" i="1" s="1"/>
  <c r="AP1436" i="1"/>
  <c r="K1436" i="1" s="1"/>
  <c r="BD1436" i="1"/>
  <c r="BF1436" i="1"/>
  <c r="BH1436" i="1"/>
  <c r="AF1436" i="1" s="1"/>
  <c r="BI1436" i="1"/>
  <c r="AG1436" i="1" s="1"/>
  <c r="BJ1436" i="1"/>
  <c r="L1437" i="1"/>
  <c r="Z1437" i="1"/>
  <c r="AB1437" i="1"/>
  <c r="AC1437" i="1"/>
  <c r="AD1437" i="1"/>
  <c r="AE1437" i="1"/>
  <c r="AH1437" i="1"/>
  <c r="AJ1437" i="1"/>
  <c r="AK1437" i="1"/>
  <c r="AL1437" i="1"/>
  <c r="AO1437" i="1"/>
  <c r="J1437" i="1" s="1"/>
  <c r="AP1437" i="1"/>
  <c r="K1437" i="1" s="1"/>
  <c r="AW1437" i="1"/>
  <c r="AV1437" i="1" s="1"/>
  <c r="AX1437" i="1"/>
  <c r="BD1437" i="1"/>
  <c r="BF1437" i="1"/>
  <c r="BH1437" i="1"/>
  <c r="AF1437" i="1" s="1"/>
  <c r="BI1437" i="1"/>
  <c r="AG1437" i="1" s="1"/>
  <c r="BJ1437" i="1"/>
  <c r="J1438" i="1"/>
  <c r="K1438" i="1"/>
  <c r="L1438" i="1"/>
  <c r="Z1438" i="1"/>
  <c r="AB1438" i="1"/>
  <c r="AC1438" i="1"/>
  <c r="AD1438" i="1"/>
  <c r="AE1438" i="1"/>
  <c r="AH1438" i="1"/>
  <c r="AJ1438" i="1"/>
  <c r="AK1438" i="1"/>
  <c r="AL1438" i="1"/>
  <c r="AO1438" i="1"/>
  <c r="AP1438" i="1"/>
  <c r="AX1438" i="1" s="1"/>
  <c r="AV1438" i="1" s="1"/>
  <c r="AW1438" i="1"/>
  <c r="BD1438" i="1"/>
  <c r="BF1438" i="1"/>
  <c r="BH1438" i="1"/>
  <c r="AF1438" i="1" s="1"/>
  <c r="BI1438" i="1"/>
  <c r="AG1438" i="1" s="1"/>
  <c r="BJ1438" i="1"/>
  <c r="L1439" i="1"/>
  <c r="Z1439" i="1"/>
  <c r="AB1439" i="1"/>
  <c r="AC1439" i="1"/>
  <c r="AD1439" i="1"/>
  <c r="AE1439" i="1"/>
  <c r="AF1439" i="1"/>
  <c r="AH1439" i="1"/>
  <c r="AJ1439" i="1"/>
  <c r="AK1439" i="1"/>
  <c r="AL1439" i="1"/>
  <c r="AO1439" i="1"/>
  <c r="J1439" i="1" s="1"/>
  <c r="AP1439" i="1"/>
  <c r="AX1439" i="1" s="1"/>
  <c r="AW1439" i="1"/>
  <c r="BD1439" i="1"/>
  <c r="BF1439" i="1"/>
  <c r="BH1439" i="1"/>
  <c r="BI1439" i="1"/>
  <c r="AG1439" i="1" s="1"/>
  <c r="BJ1439" i="1"/>
  <c r="L1440" i="1"/>
  <c r="AL1440" i="1" s="1"/>
  <c r="Z1440" i="1"/>
  <c r="AB1440" i="1"/>
  <c r="AC1440" i="1"/>
  <c r="AD1440" i="1"/>
  <c r="AE1440" i="1"/>
  <c r="AH1440" i="1"/>
  <c r="AJ1440" i="1"/>
  <c r="AK1440" i="1"/>
  <c r="AO1440" i="1"/>
  <c r="AW1440" i="1" s="1"/>
  <c r="AP1440" i="1"/>
  <c r="K1440" i="1" s="1"/>
  <c r="AX1440" i="1"/>
  <c r="BD1440" i="1"/>
  <c r="BF1440" i="1"/>
  <c r="BI1440" i="1"/>
  <c r="AG1440" i="1" s="1"/>
  <c r="BJ1440" i="1"/>
  <c r="L1441" i="1"/>
  <c r="AL1441" i="1" s="1"/>
  <c r="Z1441" i="1"/>
  <c r="AB1441" i="1"/>
  <c r="AC1441" i="1"/>
  <c r="AD1441" i="1"/>
  <c r="AE1441" i="1"/>
  <c r="AG1441" i="1"/>
  <c r="AH1441" i="1"/>
  <c r="AJ1441" i="1"/>
  <c r="AK1441" i="1"/>
  <c r="AO1441" i="1"/>
  <c r="J1441" i="1" s="1"/>
  <c r="AP1441" i="1"/>
  <c r="K1441" i="1" s="1"/>
  <c r="AW1441" i="1"/>
  <c r="BD1441" i="1"/>
  <c r="BF1441" i="1"/>
  <c r="BH1441" i="1"/>
  <c r="AF1441" i="1" s="1"/>
  <c r="BI1441" i="1"/>
  <c r="BJ1441" i="1"/>
  <c r="L1442" i="1"/>
  <c r="Z1442" i="1"/>
  <c r="AB1442" i="1"/>
  <c r="AC1442" i="1"/>
  <c r="AD1442" i="1"/>
  <c r="AE1442" i="1"/>
  <c r="AG1442" i="1"/>
  <c r="AH1442" i="1"/>
  <c r="AJ1442" i="1"/>
  <c r="AK1442" i="1"/>
  <c r="AL1442" i="1"/>
  <c r="AO1442" i="1"/>
  <c r="J1442" i="1" s="1"/>
  <c r="AP1442" i="1"/>
  <c r="AX1442" i="1" s="1"/>
  <c r="AW1442" i="1"/>
  <c r="BD1442" i="1"/>
  <c r="BF1442" i="1"/>
  <c r="BH1442" i="1"/>
  <c r="AF1442" i="1" s="1"/>
  <c r="BI1442" i="1"/>
  <c r="BJ1442" i="1"/>
  <c r="J1443" i="1"/>
  <c r="L1443" i="1"/>
  <c r="Z1443" i="1"/>
  <c r="AB1443" i="1"/>
  <c r="AC1443" i="1"/>
  <c r="AD1443" i="1"/>
  <c r="AE1443" i="1"/>
  <c r="AH1443" i="1"/>
  <c r="AJ1443" i="1"/>
  <c r="AK1443" i="1"/>
  <c r="AL1443" i="1"/>
  <c r="AO1443" i="1"/>
  <c r="AP1443" i="1"/>
  <c r="AX1443" i="1" s="1"/>
  <c r="BD1443" i="1"/>
  <c r="BF1443" i="1"/>
  <c r="BI1443" i="1"/>
  <c r="AG1443" i="1" s="1"/>
  <c r="BJ1443" i="1"/>
  <c r="L1444" i="1"/>
  <c r="AL1444" i="1" s="1"/>
  <c r="Z1444" i="1"/>
  <c r="AB1444" i="1"/>
  <c r="AC1444" i="1"/>
  <c r="AD1444" i="1"/>
  <c r="AE1444" i="1"/>
  <c r="AH1444" i="1"/>
  <c r="AJ1444" i="1"/>
  <c r="AK1444" i="1"/>
  <c r="AO1444" i="1"/>
  <c r="AW1444" i="1" s="1"/>
  <c r="AP1444" i="1"/>
  <c r="K1444" i="1" s="1"/>
  <c r="AX1444" i="1"/>
  <c r="BD1444" i="1"/>
  <c r="BF1444" i="1"/>
  <c r="BH1444" i="1"/>
  <c r="AF1444" i="1" s="1"/>
  <c r="BI1444" i="1"/>
  <c r="AG1444" i="1" s="1"/>
  <c r="BJ1444" i="1"/>
  <c r="L1445" i="1"/>
  <c r="Z1445" i="1"/>
  <c r="AB1445" i="1"/>
  <c r="AC1445" i="1"/>
  <c r="AD1445" i="1"/>
  <c r="AE1445" i="1"/>
  <c r="AH1445" i="1"/>
  <c r="AJ1445" i="1"/>
  <c r="AK1445" i="1"/>
  <c r="AL1445" i="1"/>
  <c r="AO1445" i="1"/>
  <c r="J1445" i="1" s="1"/>
  <c r="AP1445" i="1"/>
  <c r="K1445" i="1" s="1"/>
  <c r="AW1445" i="1"/>
  <c r="AV1445" i="1" s="1"/>
  <c r="AX1445" i="1"/>
  <c r="BD1445" i="1"/>
  <c r="BF1445" i="1"/>
  <c r="BH1445" i="1"/>
  <c r="AF1445" i="1" s="1"/>
  <c r="BI1445" i="1"/>
  <c r="AG1445" i="1" s="1"/>
  <c r="BJ1445" i="1"/>
  <c r="K1446" i="1"/>
  <c r="L1446" i="1"/>
  <c r="AL1446" i="1" s="1"/>
  <c r="Z1446" i="1"/>
  <c r="AB1446" i="1"/>
  <c r="AC1446" i="1"/>
  <c r="AD1446" i="1"/>
  <c r="AE1446" i="1"/>
  <c r="AG1446" i="1"/>
  <c r="AH1446" i="1"/>
  <c r="AJ1446" i="1"/>
  <c r="AK1446" i="1"/>
  <c r="AO1446" i="1"/>
  <c r="AP1446" i="1"/>
  <c r="AX1446" i="1" s="1"/>
  <c r="BD1446" i="1"/>
  <c r="BF1446" i="1"/>
  <c r="BI1446" i="1"/>
  <c r="BJ1446" i="1"/>
  <c r="L1447" i="1"/>
  <c r="AL1447" i="1" s="1"/>
  <c r="Z1447" i="1"/>
  <c r="AB1447" i="1"/>
  <c r="AC1447" i="1"/>
  <c r="AD1447" i="1"/>
  <c r="AE1447" i="1"/>
  <c r="AH1447" i="1"/>
  <c r="AJ1447" i="1"/>
  <c r="AK1447" i="1"/>
  <c r="AO1447" i="1"/>
  <c r="J1447" i="1" s="1"/>
  <c r="AP1447" i="1"/>
  <c r="AW1447" i="1"/>
  <c r="BD1447" i="1"/>
  <c r="BF1447" i="1"/>
  <c r="BH1447" i="1"/>
  <c r="AF1447" i="1" s="1"/>
  <c r="BJ1447" i="1"/>
  <c r="L1448" i="1"/>
  <c r="AL1448" i="1" s="1"/>
  <c r="Z1448" i="1"/>
  <c r="AB1448" i="1"/>
  <c r="AC1448" i="1"/>
  <c r="AD1448" i="1"/>
  <c r="AE1448" i="1"/>
  <c r="AH1448" i="1"/>
  <c r="AJ1448" i="1"/>
  <c r="AK1448" i="1"/>
  <c r="AO1448" i="1"/>
  <c r="AW1448" i="1" s="1"/>
  <c r="AP1448" i="1"/>
  <c r="K1448" i="1" s="1"/>
  <c r="BD1448" i="1"/>
  <c r="BF1448" i="1"/>
  <c r="BH1448" i="1"/>
  <c r="AF1448" i="1" s="1"/>
  <c r="BI1448" i="1"/>
  <c r="AG1448" i="1" s="1"/>
  <c r="BJ1448" i="1"/>
  <c r="L1449" i="1"/>
  <c r="AL1449" i="1" s="1"/>
  <c r="Z1449" i="1"/>
  <c r="AB1449" i="1"/>
  <c r="AC1449" i="1"/>
  <c r="AD1449" i="1"/>
  <c r="AE1449" i="1"/>
  <c r="AH1449" i="1"/>
  <c r="AJ1449" i="1"/>
  <c r="AK1449" i="1"/>
  <c r="AO1449" i="1"/>
  <c r="AP1449" i="1"/>
  <c r="K1449" i="1" s="1"/>
  <c r="BD1449" i="1"/>
  <c r="BF1449" i="1"/>
  <c r="BJ1449" i="1"/>
  <c r="L1450" i="1"/>
  <c r="Z1450" i="1"/>
  <c r="AB1450" i="1"/>
  <c r="AC1450" i="1"/>
  <c r="AD1450" i="1"/>
  <c r="AE1450" i="1"/>
  <c r="AH1450" i="1"/>
  <c r="AJ1450" i="1"/>
  <c r="AK1450" i="1"/>
  <c r="AL1450" i="1"/>
  <c r="AO1450" i="1"/>
  <c r="J1450" i="1" s="1"/>
  <c r="AP1450" i="1"/>
  <c r="AW1450" i="1"/>
  <c r="BD1450" i="1"/>
  <c r="BF1450" i="1"/>
  <c r="BH1450" i="1"/>
  <c r="AF1450" i="1" s="1"/>
  <c r="BJ1450" i="1"/>
  <c r="L1451" i="1"/>
  <c r="AL1451" i="1" s="1"/>
  <c r="Z1451" i="1"/>
  <c r="AB1451" i="1"/>
  <c r="AC1451" i="1"/>
  <c r="AD1451" i="1"/>
  <c r="AE1451" i="1"/>
  <c r="AH1451" i="1"/>
  <c r="AJ1451" i="1"/>
  <c r="AK1451" i="1"/>
  <c r="AO1451" i="1"/>
  <c r="J1451" i="1" s="1"/>
  <c r="AP1451" i="1"/>
  <c r="AX1451" i="1" s="1"/>
  <c r="BD1451" i="1"/>
  <c r="BF1451" i="1"/>
  <c r="BH1451" i="1"/>
  <c r="AF1451" i="1" s="1"/>
  <c r="BI1451" i="1"/>
  <c r="AG1451" i="1" s="1"/>
  <c r="BJ1451" i="1"/>
  <c r="L1452" i="1"/>
  <c r="AL1452" i="1" s="1"/>
  <c r="Z1452" i="1"/>
  <c r="AB1452" i="1"/>
  <c r="AC1452" i="1"/>
  <c r="AD1452" i="1"/>
  <c r="AE1452" i="1"/>
  <c r="AH1452" i="1"/>
  <c r="AJ1452" i="1"/>
  <c r="AK1452" i="1"/>
  <c r="AO1452" i="1"/>
  <c r="AP1452" i="1"/>
  <c r="BD1452" i="1"/>
  <c r="BF1452" i="1"/>
  <c r="BJ1452" i="1"/>
  <c r="L1453" i="1"/>
  <c r="AL1453" i="1" s="1"/>
  <c r="Z1453" i="1"/>
  <c r="AB1453" i="1"/>
  <c r="AC1453" i="1"/>
  <c r="AD1453" i="1"/>
  <c r="AE1453" i="1"/>
  <c r="AH1453" i="1"/>
  <c r="AJ1453" i="1"/>
  <c r="AK1453" i="1"/>
  <c r="AO1453" i="1"/>
  <c r="J1453" i="1" s="1"/>
  <c r="AP1453" i="1"/>
  <c r="BI1453" i="1" s="1"/>
  <c r="AG1453" i="1" s="1"/>
  <c r="BD1453" i="1"/>
  <c r="BF1453" i="1"/>
  <c r="BH1453" i="1"/>
  <c r="AF1453" i="1" s="1"/>
  <c r="BJ1453" i="1"/>
  <c r="L1454" i="1"/>
  <c r="Z1454" i="1"/>
  <c r="AB1454" i="1"/>
  <c r="AC1454" i="1"/>
  <c r="AD1454" i="1"/>
  <c r="AE1454" i="1"/>
  <c r="AF1454" i="1"/>
  <c r="AG1454" i="1"/>
  <c r="AH1454" i="1"/>
  <c r="AJ1454" i="1"/>
  <c r="AK1454" i="1"/>
  <c r="AL1454" i="1"/>
  <c r="AO1454" i="1"/>
  <c r="J1454" i="1" s="1"/>
  <c r="AP1454" i="1"/>
  <c r="AX1454" i="1" s="1"/>
  <c r="AW1454" i="1"/>
  <c r="BC1454" i="1" s="1"/>
  <c r="BD1454" i="1"/>
  <c r="BF1454" i="1"/>
  <c r="BH1454" i="1"/>
  <c r="BI1454" i="1"/>
  <c r="BJ1454" i="1"/>
  <c r="L1455" i="1"/>
  <c r="Z1455" i="1"/>
  <c r="AB1455" i="1"/>
  <c r="AC1455" i="1"/>
  <c r="AD1455" i="1"/>
  <c r="AE1455" i="1"/>
  <c r="AH1455" i="1"/>
  <c r="AJ1455" i="1"/>
  <c r="AK1455" i="1"/>
  <c r="AL1455" i="1"/>
  <c r="AO1455" i="1"/>
  <c r="J1455" i="1" s="1"/>
  <c r="AP1455" i="1"/>
  <c r="AX1455" i="1" s="1"/>
  <c r="AW1455" i="1"/>
  <c r="BD1455" i="1"/>
  <c r="BF1455" i="1"/>
  <c r="BH1455" i="1"/>
  <c r="AF1455" i="1" s="1"/>
  <c r="BI1455" i="1"/>
  <c r="AG1455" i="1" s="1"/>
  <c r="BJ1455" i="1"/>
  <c r="L1456" i="1"/>
  <c r="AL1456" i="1" s="1"/>
  <c r="Z1456" i="1"/>
  <c r="AB1456" i="1"/>
  <c r="AC1456" i="1"/>
  <c r="AD1456" i="1"/>
  <c r="AE1456" i="1"/>
  <c r="AH1456" i="1"/>
  <c r="AJ1456" i="1"/>
  <c r="AK1456" i="1"/>
  <c r="AO1456" i="1"/>
  <c r="AW1456" i="1" s="1"/>
  <c r="AP1456" i="1"/>
  <c r="K1456" i="1" s="1"/>
  <c r="BD1456" i="1"/>
  <c r="BF1456" i="1"/>
  <c r="BI1456" i="1"/>
  <c r="AG1456" i="1" s="1"/>
  <c r="BJ1456" i="1"/>
  <c r="L1457" i="1"/>
  <c r="Z1457" i="1"/>
  <c r="AB1457" i="1"/>
  <c r="AC1457" i="1"/>
  <c r="AD1457" i="1"/>
  <c r="AE1457" i="1"/>
  <c r="AH1457" i="1"/>
  <c r="AJ1457" i="1"/>
  <c r="AK1457" i="1"/>
  <c r="AL1457" i="1"/>
  <c r="AO1457" i="1"/>
  <c r="J1457" i="1" s="1"/>
  <c r="AP1457" i="1"/>
  <c r="K1457" i="1" s="1"/>
  <c r="AX1457" i="1"/>
  <c r="BD1457" i="1"/>
  <c r="BF1457" i="1"/>
  <c r="BH1457" i="1"/>
  <c r="AF1457" i="1" s="1"/>
  <c r="BI1457" i="1"/>
  <c r="AG1457" i="1" s="1"/>
  <c r="BJ1457" i="1"/>
  <c r="L1458" i="1"/>
  <c r="AL1458" i="1" s="1"/>
  <c r="Z1458" i="1"/>
  <c r="AB1458" i="1"/>
  <c r="AC1458" i="1"/>
  <c r="AD1458" i="1"/>
  <c r="AE1458" i="1"/>
  <c r="AH1458" i="1"/>
  <c r="AJ1458" i="1"/>
  <c r="AK1458" i="1"/>
  <c r="AO1458" i="1"/>
  <c r="AP1458" i="1"/>
  <c r="BD1458" i="1"/>
  <c r="BF1458" i="1"/>
  <c r="BJ1458" i="1"/>
  <c r="L1459" i="1"/>
  <c r="Z1459" i="1"/>
  <c r="AB1459" i="1"/>
  <c r="AC1459" i="1"/>
  <c r="AD1459" i="1"/>
  <c r="AE1459" i="1"/>
  <c r="AH1459" i="1"/>
  <c r="AJ1459" i="1"/>
  <c r="AK1459" i="1"/>
  <c r="AL1459" i="1"/>
  <c r="AO1459" i="1"/>
  <c r="J1459" i="1" s="1"/>
  <c r="AP1459" i="1"/>
  <c r="AX1459" i="1" s="1"/>
  <c r="BD1459" i="1"/>
  <c r="BF1459" i="1"/>
  <c r="BH1459" i="1"/>
  <c r="AF1459" i="1" s="1"/>
  <c r="BJ1459" i="1"/>
  <c r="L1460" i="1"/>
  <c r="AL1460" i="1" s="1"/>
  <c r="Z1460" i="1"/>
  <c r="AB1460" i="1"/>
  <c r="AC1460" i="1"/>
  <c r="AD1460" i="1"/>
  <c r="AE1460" i="1"/>
  <c r="AH1460" i="1"/>
  <c r="AJ1460" i="1"/>
  <c r="AK1460" i="1"/>
  <c r="AO1460" i="1"/>
  <c r="AP1460" i="1"/>
  <c r="K1460" i="1" s="1"/>
  <c r="BD1460" i="1"/>
  <c r="BF1460" i="1"/>
  <c r="BJ1460" i="1"/>
  <c r="K1461" i="1"/>
  <c r="L1461" i="1"/>
  <c r="Z1461" i="1"/>
  <c r="AB1461" i="1"/>
  <c r="AC1461" i="1"/>
  <c r="AD1461" i="1"/>
  <c r="AE1461" i="1"/>
  <c r="AH1461" i="1"/>
  <c r="AJ1461" i="1"/>
  <c r="AK1461" i="1"/>
  <c r="AL1461" i="1"/>
  <c r="AO1461" i="1"/>
  <c r="J1461" i="1" s="1"/>
  <c r="AP1461" i="1"/>
  <c r="BI1461" i="1" s="1"/>
  <c r="AG1461" i="1" s="1"/>
  <c r="BD1461" i="1"/>
  <c r="BF1461" i="1"/>
  <c r="BJ1461" i="1"/>
  <c r="L1462" i="1"/>
  <c r="AL1462" i="1" s="1"/>
  <c r="Z1462" i="1"/>
  <c r="AB1462" i="1"/>
  <c r="AC1462" i="1"/>
  <c r="AD1462" i="1"/>
  <c r="AE1462" i="1"/>
  <c r="AF1462" i="1"/>
  <c r="AH1462" i="1"/>
  <c r="AJ1462" i="1"/>
  <c r="AK1462" i="1"/>
  <c r="AO1462" i="1"/>
  <c r="J1462" i="1" s="1"/>
  <c r="AP1462" i="1"/>
  <c r="BI1462" i="1" s="1"/>
  <c r="AG1462" i="1" s="1"/>
  <c r="BD1462" i="1"/>
  <c r="BF1462" i="1"/>
  <c r="BH1462" i="1"/>
  <c r="BJ1462" i="1"/>
  <c r="L1463" i="1"/>
  <c r="Z1463" i="1"/>
  <c r="AB1463" i="1"/>
  <c r="AC1463" i="1"/>
  <c r="AD1463" i="1"/>
  <c r="AE1463" i="1"/>
  <c r="AH1463" i="1"/>
  <c r="AJ1463" i="1"/>
  <c r="AK1463" i="1"/>
  <c r="AL1463" i="1"/>
  <c r="AO1463" i="1"/>
  <c r="J1463" i="1" s="1"/>
  <c r="AP1463" i="1"/>
  <c r="AX1463" i="1" s="1"/>
  <c r="BD1463" i="1"/>
  <c r="BF1463" i="1"/>
  <c r="BH1463" i="1"/>
  <c r="AF1463" i="1" s="1"/>
  <c r="BI1463" i="1"/>
  <c r="AG1463" i="1" s="1"/>
  <c r="BJ1463" i="1"/>
  <c r="L1464" i="1"/>
  <c r="AL1464" i="1" s="1"/>
  <c r="Z1464" i="1"/>
  <c r="AB1464" i="1"/>
  <c r="AC1464" i="1"/>
  <c r="AD1464" i="1"/>
  <c r="AE1464" i="1"/>
  <c r="AH1464" i="1"/>
  <c r="AJ1464" i="1"/>
  <c r="AK1464" i="1"/>
  <c r="AO1464" i="1"/>
  <c r="AW1464" i="1" s="1"/>
  <c r="AP1464" i="1"/>
  <c r="K1464" i="1" s="1"/>
  <c r="BD1464" i="1"/>
  <c r="BF1464" i="1"/>
  <c r="BJ1464" i="1"/>
  <c r="L1465" i="1"/>
  <c r="Z1465" i="1"/>
  <c r="AB1465" i="1"/>
  <c r="AC1465" i="1"/>
  <c r="AD1465" i="1"/>
  <c r="AE1465" i="1"/>
  <c r="AH1465" i="1"/>
  <c r="AJ1465" i="1"/>
  <c r="AK1465" i="1"/>
  <c r="AL1465" i="1"/>
  <c r="AO1465" i="1"/>
  <c r="J1465" i="1" s="1"/>
  <c r="AP1465" i="1"/>
  <c r="K1465" i="1" s="1"/>
  <c r="AW1465" i="1"/>
  <c r="AV1465" i="1" s="1"/>
  <c r="AX1465" i="1"/>
  <c r="BD1465" i="1"/>
  <c r="BF1465" i="1"/>
  <c r="BH1465" i="1"/>
  <c r="AF1465" i="1" s="1"/>
  <c r="BI1465" i="1"/>
  <c r="AG1465" i="1" s="1"/>
  <c r="BJ1465" i="1"/>
  <c r="L1466" i="1"/>
  <c r="Z1466" i="1"/>
  <c r="AB1466" i="1"/>
  <c r="AC1466" i="1"/>
  <c r="AD1466" i="1"/>
  <c r="AE1466" i="1"/>
  <c r="AF1466" i="1"/>
  <c r="AH1466" i="1"/>
  <c r="AJ1466" i="1"/>
  <c r="AK1466" i="1"/>
  <c r="AL1466" i="1"/>
  <c r="AO1466" i="1"/>
  <c r="J1466" i="1" s="1"/>
  <c r="AP1466" i="1"/>
  <c r="AX1466" i="1" s="1"/>
  <c r="BD1466" i="1"/>
  <c r="BF1466" i="1"/>
  <c r="BH1466" i="1"/>
  <c r="BI1466" i="1"/>
  <c r="AG1466" i="1" s="1"/>
  <c r="BJ1466" i="1"/>
  <c r="J1467" i="1"/>
  <c r="L1467" i="1"/>
  <c r="AL1467" i="1" s="1"/>
  <c r="Z1467" i="1"/>
  <c r="AB1467" i="1"/>
  <c r="AC1467" i="1"/>
  <c r="AD1467" i="1"/>
  <c r="AE1467" i="1"/>
  <c r="AH1467" i="1"/>
  <c r="AJ1467" i="1"/>
  <c r="AK1467" i="1"/>
  <c r="AO1467" i="1"/>
  <c r="AP1467" i="1"/>
  <c r="BD1467" i="1"/>
  <c r="BF1467" i="1"/>
  <c r="BJ1467" i="1"/>
  <c r="L1468" i="1"/>
  <c r="AL1468" i="1" s="1"/>
  <c r="Z1468" i="1"/>
  <c r="AB1468" i="1"/>
  <c r="AC1468" i="1"/>
  <c r="AD1468" i="1"/>
  <c r="AE1468" i="1"/>
  <c r="AH1468" i="1"/>
  <c r="AJ1468" i="1"/>
  <c r="AK1468" i="1"/>
  <c r="AO1468" i="1"/>
  <c r="AW1468" i="1" s="1"/>
  <c r="AP1468" i="1"/>
  <c r="K1468" i="1" s="1"/>
  <c r="AX1468" i="1"/>
  <c r="BD1468" i="1"/>
  <c r="BF1468" i="1"/>
  <c r="BH1468" i="1"/>
  <c r="AF1468" i="1" s="1"/>
  <c r="BI1468" i="1"/>
  <c r="AG1468" i="1" s="1"/>
  <c r="BJ1468" i="1"/>
  <c r="K1469" i="1"/>
  <c r="L1469" i="1"/>
  <c r="Z1469" i="1"/>
  <c r="AB1469" i="1"/>
  <c r="AC1469" i="1"/>
  <c r="AD1469" i="1"/>
  <c r="AE1469" i="1"/>
  <c r="AH1469" i="1"/>
  <c r="AJ1469" i="1"/>
  <c r="AK1469" i="1"/>
  <c r="AL1469" i="1"/>
  <c r="AO1469" i="1"/>
  <c r="AP1469" i="1"/>
  <c r="AX1469" i="1" s="1"/>
  <c r="BD1469" i="1"/>
  <c r="BF1469" i="1"/>
  <c r="BI1469" i="1"/>
  <c r="AG1469" i="1" s="1"/>
  <c r="BJ1469" i="1"/>
  <c r="L1470" i="1"/>
  <c r="AL1470" i="1" s="1"/>
  <c r="Z1470" i="1"/>
  <c r="AB1470" i="1"/>
  <c r="AC1470" i="1"/>
  <c r="AD1470" i="1"/>
  <c r="AE1470" i="1"/>
  <c r="AH1470" i="1"/>
  <c r="AJ1470" i="1"/>
  <c r="AK1470" i="1"/>
  <c r="AO1470" i="1"/>
  <c r="AP1470" i="1"/>
  <c r="BD1470" i="1"/>
  <c r="BF1470" i="1"/>
  <c r="BJ1470" i="1"/>
  <c r="L1471" i="1"/>
  <c r="Z1471" i="1"/>
  <c r="AB1471" i="1"/>
  <c r="AC1471" i="1"/>
  <c r="AD1471" i="1"/>
  <c r="AE1471" i="1"/>
  <c r="AH1471" i="1"/>
  <c r="AJ1471" i="1"/>
  <c r="AK1471" i="1"/>
  <c r="AL1471" i="1"/>
  <c r="AO1471" i="1"/>
  <c r="J1471" i="1" s="1"/>
  <c r="AP1471" i="1"/>
  <c r="AX1471" i="1" s="1"/>
  <c r="AW1471" i="1"/>
  <c r="BD1471" i="1"/>
  <c r="BF1471" i="1"/>
  <c r="BH1471" i="1"/>
  <c r="AF1471" i="1" s="1"/>
  <c r="BI1471" i="1"/>
  <c r="AG1471" i="1" s="1"/>
  <c r="BJ1471" i="1"/>
  <c r="L1472" i="1"/>
  <c r="AL1472" i="1" s="1"/>
  <c r="Z1472" i="1"/>
  <c r="AB1472" i="1"/>
  <c r="AC1472" i="1"/>
  <c r="AD1472" i="1"/>
  <c r="AE1472" i="1"/>
  <c r="AH1472" i="1"/>
  <c r="AJ1472" i="1"/>
  <c r="AK1472" i="1"/>
  <c r="AO1472" i="1"/>
  <c r="AW1472" i="1" s="1"/>
  <c r="AP1472" i="1"/>
  <c r="K1472" i="1" s="1"/>
  <c r="BD1472" i="1"/>
  <c r="BF1472" i="1"/>
  <c r="BH1472" i="1"/>
  <c r="AF1472" i="1" s="1"/>
  <c r="BJ1472" i="1"/>
  <c r="L1473" i="1"/>
  <c r="AL1473" i="1" s="1"/>
  <c r="Z1473" i="1"/>
  <c r="AB1473" i="1"/>
  <c r="AC1473" i="1"/>
  <c r="AD1473" i="1"/>
  <c r="AE1473" i="1"/>
  <c r="AH1473" i="1"/>
  <c r="AJ1473" i="1"/>
  <c r="AK1473" i="1"/>
  <c r="AO1473" i="1"/>
  <c r="J1473" i="1" s="1"/>
  <c r="AP1473" i="1"/>
  <c r="AW1473" i="1"/>
  <c r="BD1473" i="1"/>
  <c r="BF1473" i="1"/>
  <c r="BH1473" i="1"/>
  <c r="AF1473" i="1" s="1"/>
  <c r="BJ1473" i="1"/>
  <c r="J1474" i="1"/>
  <c r="L1474" i="1"/>
  <c r="Z1474" i="1"/>
  <c r="AB1474" i="1"/>
  <c r="AC1474" i="1"/>
  <c r="AD1474" i="1"/>
  <c r="AE1474" i="1"/>
  <c r="AH1474" i="1"/>
  <c r="AJ1474" i="1"/>
  <c r="AK1474" i="1"/>
  <c r="AL1474" i="1"/>
  <c r="AO1474" i="1"/>
  <c r="AP1474" i="1"/>
  <c r="AX1474" i="1" s="1"/>
  <c r="AW1474" i="1"/>
  <c r="BC1474" i="1" s="1"/>
  <c r="BD1474" i="1"/>
  <c r="BF1474" i="1"/>
  <c r="BH1474" i="1"/>
  <c r="AF1474" i="1" s="1"/>
  <c r="BJ1474" i="1"/>
  <c r="L1475" i="1"/>
  <c r="Z1475" i="1"/>
  <c r="AB1475" i="1"/>
  <c r="AC1475" i="1"/>
  <c r="AD1475" i="1"/>
  <c r="AE1475" i="1"/>
  <c r="AH1475" i="1"/>
  <c r="AJ1475" i="1"/>
  <c r="AK1475" i="1"/>
  <c r="AL1475" i="1"/>
  <c r="AO1475" i="1"/>
  <c r="J1475" i="1" s="1"/>
  <c r="AP1475" i="1"/>
  <c r="AX1475" i="1" s="1"/>
  <c r="BD1475" i="1"/>
  <c r="BF1475" i="1"/>
  <c r="BH1475" i="1"/>
  <c r="AF1475" i="1" s="1"/>
  <c r="BI1475" i="1"/>
  <c r="AG1475" i="1" s="1"/>
  <c r="BJ1475" i="1"/>
  <c r="L1476" i="1"/>
  <c r="AL1476" i="1" s="1"/>
  <c r="Z1476" i="1"/>
  <c r="AB1476" i="1"/>
  <c r="AC1476" i="1"/>
  <c r="AD1476" i="1"/>
  <c r="AE1476" i="1"/>
  <c r="AH1476" i="1"/>
  <c r="AJ1476" i="1"/>
  <c r="AK1476" i="1"/>
  <c r="AO1476" i="1"/>
  <c r="AP1476" i="1"/>
  <c r="K1476" i="1" s="1"/>
  <c r="BD1476" i="1"/>
  <c r="BF1476" i="1"/>
  <c r="BI1476" i="1"/>
  <c r="AG1476" i="1" s="1"/>
  <c r="BJ1476" i="1"/>
  <c r="L1477" i="1"/>
  <c r="Z1477" i="1"/>
  <c r="AB1477" i="1"/>
  <c r="AC1477" i="1"/>
  <c r="AD1477" i="1"/>
  <c r="AE1477" i="1"/>
  <c r="AH1477" i="1"/>
  <c r="AJ1477" i="1"/>
  <c r="AK1477" i="1"/>
  <c r="AL1477" i="1"/>
  <c r="AO1477" i="1"/>
  <c r="J1477" i="1" s="1"/>
  <c r="AP1477" i="1"/>
  <c r="K1477" i="1" s="1"/>
  <c r="AW1477" i="1"/>
  <c r="AX1477" i="1"/>
  <c r="BD1477" i="1"/>
  <c r="BF1477" i="1"/>
  <c r="BH1477" i="1"/>
  <c r="AF1477" i="1" s="1"/>
  <c r="BI1477" i="1"/>
  <c r="AG1477" i="1" s="1"/>
  <c r="BJ1477" i="1"/>
  <c r="K1478" i="1"/>
  <c r="L1478" i="1"/>
  <c r="Z1478" i="1"/>
  <c r="AB1478" i="1"/>
  <c r="AC1478" i="1"/>
  <c r="AD1478" i="1"/>
  <c r="AE1478" i="1"/>
  <c r="AH1478" i="1"/>
  <c r="AJ1478" i="1"/>
  <c r="AK1478" i="1"/>
  <c r="AL1478" i="1"/>
  <c r="AO1478" i="1"/>
  <c r="J1478" i="1" s="1"/>
  <c r="AP1478" i="1"/>
  <c r="AX1478" i="1"/>
  <c r="BD1478" i="1"/>
  <c r="BF1478" i="1"/>
  <c r="BH1478" i="1"/>
  <c r="AF1478" i="1" s="1"/>
  <c r="BI1478" i="1"/>
  <c r="AG1478" i="1" s="1"/>
  <c r="BJ1478" i="1"/>
  <c r="L1479" i="1"/>
  <c r="AL1479" i="1" s="1"/>
  <c r="Z1479" i="1"/>
  <c r="AB1479" i="1"/>
  <c r="AC1479" i="1"/>
  <c r="AD1479" i="1"/>
  <c r="AE1479" i="1"/>
  <c r="AF1479" i="1"/>
  <c r="AH1479" i="1"/>
  <c r="AJ1479" i="1"/>
  <c r="AK1479" i="1"/>
  <c r="AO1479" i="1"/>
  <c r="J1479" i="1" s="1"/>
  <c r="AP1479" i="1"/>
  <c r="AX1479" i="1" s="1"/>
  <c r="AW1479" i="1"/>
  <c r="BD1479" i="1"/>
  <c r="BF1479" i="1"/>
  <c r="BH1479" i="1"/>
  <c r="BI1479" i="1"/>
  <c r="AG1479" i="1" s="1"/>
  <c r="BJ1479" i="1"/>
  <c r="L1480" i="1"/>
  <c r="AL1480" i="1" s="1"/>
  <c r="Z1480" i="1"/>
  <c r="AB1480" i="1"/>
  <c r="AC1480" i="1"/>
  <c r="AD1480" i="1"/>
  <c r="AE1480" i="1"/>
  <c r="AH1480" i="1"/>
  <c r="AJ1480" i="1"/>
  <c r="AK1480" i="1"/>
  <c r="AO1480" i="1"/>
  <c r="AW1480" i="1" s="1"/>
  <c r="AP1480" i="1"/>
  <c r="AX1480" i="1" s="1"/>
  <c r="BD1480" i="1"/>
  <c r="BF1480" i="1"/>
  <c r="BH1480" i="1"/>
  <c r="AF1480" i="1" s="1"/>
  <c r="BJ1480" i="1"/>
  <c r="K1481" i="1"/>
  <c r="L1481" i="1"/>
  <c r="Z1481" i="1"/>
  <c r="AB1481" i="1"/>
  <c r="AC1481" i="1"/>
  <c r="AD1481" i="1"/>
  <c r="AE1481" i="1"/>
  <c r="AH1481" i="1"/>
  <c r="AJ1481" i="1"/>
  <c r="AK1481" i="1"/>
  <c r="AL1481" i="1"/>
  <c r="AO1481" i="1"/>
  <c r="J1481" i="1" s="1"/>
  <c r="AP1481" i="1"/>
  <c r="AX1481" i="1" s="1"/>
  <c r="BD1481" i="1"/>
  <c r="BF1481" i="1"/>
  <c r="BH1481" i="1"/>
  <c r="AF1481" i="1" s="1"/>
  <c r="BI1481" i="1"/>
  <c r="AG1481" i="1" s="1"/>
  <c r="BJ1481" i="1"/>
  <c r="L1482" i="1"/>
  <c r="Z1482" i="1"/>
  <c r="AB1482" i="1"/>
  <c r="AC1482" i="1"/>
  <c r="AD1482" i="1"/>
  <c r="AE1482" i="1"/>
  <c r="AF1482" i="1"/>
  <c r="AH1482" i="1"/>
  <c r="AJ1482" i="1"/>
  <c r="AK1482" i="1"/>
  <c r="AL1482" i="1"/>
  <c r="AO1482" i="1"/>
  <c r="J1482" i="1" s="1"/>
  <c r="AP1482" i="1"/>
  <c r="K1482" i="1" s="1"/>
  <c r="BD1482" i="1"/>
  <c r="BF1482" i="1"/>
  <c r="BH1482" i="1"/>
  <c r="BI1482" i="1"/>
  <c r="AG1482" i="1" s="1"/>
  <c r="BJ1482" i="1"/>
  <c r="L1483" i="1"/>
  <c r="Z1483" i="1"/>
  <c r="AB1483" i="1"/>
  <c r="AC1483" i="1"/>
  <c r="AD1483" i="1"/>
  <c r="AE1483" i="1"/>
  <c r="AH1483" i="1"/>
  <c r="AJ1483" i="1"/>
  <c r="AK1483" i="1"/>
  <c r="AL1483" i="1"/>
  <c r="AO1483" i="1"/>
  <c r="J1483" i="1" s="1"/>
  <c r="AP1483" i="1"/>
  <c r="AW1483" i="1"/>
  <c r="BD1483" i="1"/>
  <c r="BF1483" i="1"/>
  <c r="BH1483" i="1"/>
  <c r="AF1483" i="1" s="1"/>
  <c r="BJ1483" i="1"/>
  <c r="L1484" i="1"/>
  <c r="AL1484" i="1" s="1"/>
  <c r="Z1484" i="1"/>
  <c r="AB1484" i="1"/>
  <c r="AC1484" i="1"/>
  <c r="AD1484" i="1"/>
  <c r="AE1484" i="1"/>
  <c r="AH1484" i="1"/>
  <c r="AJ1484" i="1"/>
  <c r="AK1484" i="1"/>
  <c r="AO1484" i="1"/>
  <c r="J1484" i="1" s="1"/>
  <c r="AP1484" i="1"/>
  <c r="K1484" i="1" s="1"/>
  <c r="BD1484" i="1"/>
  <c r="BF1484" i="1"/>
  <c r="BI1484" i="1"/>
  <c r="AG1484" i="1" s="1"/>
  <c r="BJ1484" i="1"/>
  <c r="L1485" i="1"/>
  <c r="AL1485" i="1" s="1"/>
  <c r="Z1485" i="1"/>
  <c r="AB1485" i="1"/>
  <c r="AC1485" i="1"/>
  <c r="AD1485" i="1"/>
  <c r="AE1485" i="1"/>
  <c r="AH1485" i="1"/>
  <c r="AJ1485" i="1"/>
  <c r="AK1485" i="1"/>
  <c r="AO1485" i="1"/>
  <c r="J1485" i="1" s="1"/>
  <c r="AP1485" i="1"/>
  <c r="AX1485" i="1"/>
  <c r="BD1485" i="1"/>
  <c r="BF1485" i="1"/>
  <c r="BH1485" i="1"/>
  <c r="AF1485" i="1" s="1"/>
  <c r="BJ1485" i="1"/>
  <c r="K1486" i="1"/>
  <c r="L1486" i="1"/>
  <c r="Z1486" i="1"/>
  <c r="AB1486" i="1"/>
  <c r="AC1486" i="1"/>
  <c r="AD1486" i="1"/>
  <c r="AE1486" i="1"/>
  <c r="AH1486" i="1"/>
  <c r="AJ1486" i="1"/>
  <c r="AK1486" i="1"/>
  <c r="AL1486" i="1"/>
  <c r="AO1486" i="1"/>
  <c r="J1486" i="1" s="1"/>
  <c r="AP1486" i="1"/>
  <c r="AX1486" i="1"/>
  <c r="BD1486" i="1"/>
  <c r="BF1486" i="1"/>
  <c r="BH1486" i="1"/>
  <c r="AF1486" i="1" s="1"/>
  <c r="BI1486" i="1"/>
  <c r="AG1486" i="1" s="1"/>
  <c r="BJ1486" i="1"/>
  <c r="L1487" i="1"/>
  <c r="Z1487" i="1"/>
  <c r="AB1487" i="1"/>
  <c r="AC1487" i="1"/>
  <c r="AD1487" i="1"/>
  <c r="AE1487" i="1"/>
  <c r="AH1487" i="1"/>
  <c r="AJ1487" i="1"/>
  <c r="AK1487" i="1"/>
  <c r="AL1487" i="1"/>
  <c r="AO1487" i="1"/>
  <c r="J1487" i="1" s="1"/>
  <c r="AP1487" i="1"/>
  <c r="AX1487" i="1" s="1"/>
  <c r="BD1487" i="1"/>
  <c r="BF1487" i="1"/>
  <c r="BI1487" i="1"/>
  <c r="AG1487" i="1" s="1"/>
  <c r="BJ1487" i="1"/>
  <c r="L1488" i="1"/>
  <c r="AL1488" i="1" s="1"/>
  <c r="Z1488" i="1"/>
  <c r="AB1488" i="1"/>
  <c r="AC1488" i="1"/>
  <c r="AD1488" i="1"/>
  <c r="AE1488" i="1"/>
  <c r="AH1488" i="1"/>
  <c r="AJ1488" i="1"/>
  <c r="AK1488" i="1"/>
  <c r="AO1488" i="1"/>
  <c r="AW1488" i="1" s="1"/>
  <c r="AP1488" i="1"/>
  <c r="K1488" i="1" s="1"/>
  <c r="BD1488" i="1"/>
  <c r="BF1488" i="1"/>
  <c r="BH1488" i="1"/>
  <c r="AF1488" i="1" s="1"/>
  <c r="BJ1488" i="1"/>
  <c r="L1489" i="1"/>
  <c r="AL1489" i="1" s="1"/>
  <c r="Z1489" i="1"/>
  <c r="AB1489" i="1"/>
  <c r="AC1489" i="1"/>
  <c r="AD1489" i="1"/>
  <c r="AE1489" i="1"/>
  <c r="AH1489" i="1"/>
  <c r="AJ1489" i="1"/>
  <c r="AK1489" i="1"/>
  <c r="AO1489" i="1"/>
  <c r="AP1489" i="1"/>
  <c r="K1489" i="1" s="1"/>
  <c r="BD1489" i="1"/>
  <c r="BF1489" i="1"/>
  <c r="BI1489" i="1"/>
  <c r="AG1489" i="1" s="1"/>
  <c r="BJ1489" i="1"/>
  <c r="L1490" i="1"/>
  <c r="Z1490" i="1"/>
  <c r="AB1490" i="1"/>
  <c r="AC1490" i="1"/>
  <c r="AD1490" i="1"/>
  <c r="AE1490" i="1"/>
  <c r="AH1490" i="1"/>
  <c r="AJ1490" i="1"/>
  <c r="AK1490" i="1"/>
  <c r="AL1490" i="1"/>
  <c r="AO1490" i="1"/>
  <c r="J1490" i="1" s="1"/>
  <c r="AP1490" i="1"/>
  <c r="K1490" i="1" s="1"/>
  <c r="AX1490" i="1"/>
  <c r="BD1490" i="1"/>
  <c r="BF1490" i="1"/>
  <c r="BH1490" i="1"/>
  <c r="AF1490" i="1" s="1"/>
  <c r="BI1490" i="1"/>
  <c r="AG1490" i="1" s="1"/>
  <c r="BJ1490" i="1"/>
  <c r="L1491" i="1"/>
  <c r="AL1491" i="1" s="1"/>
  <c r="Z1491" i="1"/>
  <c r="AB1491" i="1"/>
  <c r="AC1491" i="1"/>
  <c r="AD1491" i="1"/>
  <c r="AE1491" i="1"/>
  <c r="AF1491" i="1"/>
  <c r="AH1491" i="1"/>
  <c r="AJ1491" i="1"/>
  <c r="AK1491" i="1"/>
  <c r="AO1491" i="1"/>
  <c r="J1491" i="1" s="1"/>
  <c r="AP1491" i="1"/>
  <c r="AX1491" i="1" s="1"/>
  <c r="AW1491" i="1"/>
  <c r="BD1491" i="1"/>
  <c r="BF1491" i="1"/>
  <c r="BH1491" i="1"/>
  <c r="BI1491" i="1"/>
  <c r="AG1491" i="1" s="1"/>
  <c r="BJ1491" i="1"/>
  <c r="L1492" i="1"/>
  <c r="AL1492" i="1" s="1"/>
  <c r="Z1492" i="1"/>
  <c r="AB1492" i="1"/>
  <c r="AC1492" i="1"/>
  <c r="AD1492" i="1"/>
  <c r="AE1492" i="1"/>
  <c r="AH1492" i="1"/>
  <c r="AJ1492" i="1"/>
  <c r="AK1492" i="1"/>
  <c r="AO1492" i="1"/>
  <c r="AW1492" i="1" s="1"/>
  <c r="AP1492" i="1"/>
  <c r="BD1492" i="1"/>
  <c r="BF1492" i="1"/>
  <c r="BH1492" i="1"/>
  <c r="AF1492" i="1" s="1"/>
  <c r="BJ1492" i="1"/>
  <c r="L1493" i="1"/>
  <c r="AL1493" i="1" s="1"/>
  <c r="Z1493" i="1"/>
  <c r="AB1493" i="1"/>
  <c r="AC1493" i="1"/>
  <c r="AD1493" i="1"/>
  <c r="AE1493" i="1"/>
  <c r="AH1493" i="1"/>
  <c r="AJ1493" i="1"/>
  <c r="AK1493" i="1"/>
  <c r="AO1493" i="1"/>
  <c r="J1493" i="1" s="1"/>
  <c r="AP1493" i="1"/>
  <c r="K1493" i="1" s="1"/>
  <c r="BD1493" i="1"/>
  <c r="BF1493" i="1"/>
  <c r="BJ1493" i="1"/>
  <c r="L1494" i="1"/>
  <c r="AL1494" i="1" s="1"/>
  <c r="Z1494" i="1"/>
  <c r="AB1494" i="1"/>
  <c r="AC1494" i="1"/>
  <c r="AD1494" i="1"/>
  <c r="AE1494" i="1"/>
  <c r="AH1494" i="1"/>
  <c r="AJ1494" i="1"/>
  <c r="AK1494" i="1"/>
  <c r="AO1494" i="1"/>
  <c r="J1494" i="1" s="1"/>
  <c r="AP1494" i="1"/>
  <c r="AW1494" i="1"/>
  <c r="BD1494" i="1"/>
  <c r="BF1494" i="1"/>
  <c r="BH1494" i="1"/>
  <c r="AF1494" i="1" s="1"/>
  <c r="BJ1494" i="1"/>
  <c r="L1495" i="1"/>
  <c r="Z1495" i="1"/>
  <c r="AB1495" i="1"/>
  <c r="AC1495" i="1"/>
  <c r="AD1495" i="1"/>
  <c r="AE1495" i="1"/>
  <c r="AH1495" i="1"/>
  <c r="AJ1495" i="1"/>
  <c r="AK1495" i="1"/>
  <c r="AL1495" i="1"/>
  <c r="AO1495" i="1"/>
  <c r="J1495" i="1" s="1"/>
  <c r="AP1495" i="1"/>
  <c r="AX1495" i="1" s="1"/>
  <c r="AW1495" i="1"/>
  <c r="BD1495" i="1"/>
  <c r="BF1495" i="1"/>
  <c r="BH1495" i="1"/>
  <c r="AF1495" i="1" s="1"/>
  <c r="BI1495" i="1"/>
  <c r="AG1495" i="1" s="1"/>
  <c r="BJ1495" i="1"/>
  <c r="L1496" i="1"/>
  <c r="AL1496" i="1" s="1"/>
  <c r="Z1496" i="1"/>
  <c r="AB1496" i="1"/>
  <c r="AC1496" i="1"/>
  <c r="AD1496" i="1"/>
  <c r="AE1496" i="1"/>
  <c r="AH1496" i="1"/>
  <c r="AJ1496" i="1"/>
  <c r="AK1496" i="1"/>
  <c r="AO1496" i="1"/>
  <c r="AP1496" i="1"/>
  <c r="K1496" i="1" s="1"/>
  <c r="BD1496" i="1"/>
  <c r="BF1496" i="1"/>
  <c r="BJ1496" i="1"/>
  <c r="L1497" i="1"/>
  <c r="AL1497" i="1" s="1"/>
  <c r="Z1497" i="1"/>
  <c r="AB1497" i="1"/>
  <c r="AC1497" i="1"/>
  <c r="AD1497" i="1"/>
  <c r="AE1497" i="1"/>
  <c r="AH1497" i="1"/>
  <c r="AJ1497" i="1"/>
  <c r="AK1497" i="1"/>
  <c r="AO1497" i="1"/>
  <c r="J1497" i="1" s="1"/>
  <c r="AP1497" i="1"/>
  <c r="K1497" i="1" s="1"/>
  <c r="AX1497" i="1"/>
  <c r="BD1497" i="1"/>
  <c r="BF1497" i="1"/>
  <c r="BI1497" i="1"/>
  <c r="AG1497" i="1" s="1"/>
  <c r="BJ1497" i="1"/>
  <c r="K1498" i="1"/>
  <c r="L1498" i="1"/>
  <c r="Z1498" i="1"/>
  <c r="AB1498" i="1"/>
  <c r="AC1498" i="1"/>
  <c r="AD1498" i="1"/>
  <c r="AE1498" i="1"/>
  <c r="AH1498" i="1"/>
  <c r="AJ1498" i="1"/>
  <c r="AK1498" i="1"/>
  <c r="AL1498" i="1"/>
  <c r="AO1498" i="1"/>
  <c r="AP1498" i="1"/>
  <c r="AX1498" i="1" s="1"/>
  <c r="BD1498" i="1"/>
  <c r="BF1498" i="1"/>
  <c r="BI1498" i="1"/>
  <c r="AG1498" i="1" s="1"/>
  <c r="BJ1498" i="1"/>
  <c r="L1499" i="1"/>
  <c r="AL1499" i="1" s="1"/>
  <c r="Z1499" i="1"/>
  <c r="AB1499" i="1"/>
  <c r="AC1499" i="1"/>
  <c r="AD1499" i="1"/>
  <c r="AE1499" i="1"/>
  <c r="AH1499" i="1"/>
  <c r="AJ1499" i="1"/>
  <c r="AK1499" i="1"/>
  <c r="AO1499" i="1"/>
  <c r="J1499" i="1" s="1"/>
  <c r="AP1499" i="1"/>
  <c r="AX1499" i="1" s="1"/>
  <c r="AW1499" i="1"/>
  <c r="BD1499" i="1"/>
  <c r="BF1499" i="1"/>
  <c r="BH1499" i="1"/>
  <c r="AF1499" i="1" s="1"/>
  <c r="BI1499" i="1"/>
  <c r="AG1499" i="1" s="1"/>
  <c r="BJ1499" i="1"/>
  <c r="L1500" i="1"/>
  <c r="AL1500" i="1" s="1"/>
  <c r="Z1500" i="1"/>
  <c r="AB1500" i="1"/>
  <c r="AC1500" i="1"/>
  <c r="AD1500" i="1"/>
  <c r="AE1500" i="1"/>
  <c r="AH1500" i="1"/>
  <c r="AJ1500" i="1"/>
  <c r="AK1500" i="1"/>
  <c r="AO1500" i="1"/>
  <c r="AW1500" i="1" s="1"/>
  <c r="AP1500" i="1"/>
  <c r="K1500" i="1" s="1"/>
  <c r="BD1500" i="1"/>
  <c r="BF1500" i="1"/>
  <c r="BH1500" i="1"/>
  <c r="AF1500" i="1" s="1"/>
  <c r="BJ1500" i="1"/>
  <c r="L1501" i="1"/>
  <c r="AL1501" i="1" s="1"/>
  <c r="Z1501" i="1"/>
  <c r="AB1501" i="1"/>
  <c r="AC1501" i="1"/>
  <c r="AD1501" i="1"/>
  <c r="AE1501" i="1"/>
  <c r="AH1501" i="1"/>
  <c r="AJ1501" i="1"/>
  <c r="AK1501" i="1"/>
  <c r="AO1501" i="1"/>
  <c r="J1501" i="1" s="1"/>
  <c r="AP1501" i="1"/>
  <c r="K1501" i="1" s="1"/>
  <c r="BD1501" i="1"/>
  <c r="BF1501" i="1"/>
  <c r="BH1501" i="1"/>
  <c r="AF1501" i="1" s="1"/>
  <c r="BI1501" i="1"/>
  <c r="AG1501" i="1" s="1"/>
  <c r="BJ1501" i="1"/>
  <c r="L1502" i="1"/>
  <c r="AL1502" i="1" s="1"/>
  <c r="Z1502" i="1"/>
  <c r="AB1502" i="1"/>
  <c r="AC1502" i="1"/>
  <c r="AD1502" i="1"/>
  <c r="AE1502" i="1"/>
  <c r="AH1502" i="1"/>
  <c r="AJ1502" i="1"/>
  <c r="AK1502" i="1"/>
  <c r="AO1502" i="1"/>
  <c r="J1502" i="1" s="1"/>
  <c r="AP1502" i="1"/>
  <c r="K1502" i="1" s="1"/>
  <c r="AW1502" i="1"/>
  <c r="BD1502" i="1"/>
  <c r="BF1502" i="1"/>
  <c r="BI1502" i="1"/>
  <c r="AG1502" i="1" s="1"/>
  <c r="BJ1502" i="1"/>
  <c r="J1503" i="1"/>
  <c r="L1503" i="1"/>
  <c r="AL1503" i="1" s="1"/>
  <c r="Z1503" i="1"/>
  <c r="AB1503" i="1"/>
  <c r="AC1503" i="1"/>
  <c r="AD1503" i="1"/>
  <c r="AE1503" i="1"/>
  <c r="AH1503" i="1"/>
  <c r="AJ1503" i="1"/>
  <c r="AK1503" i="1"/>
  <c r="AO1503" i="1"/>
  <c r="AP1503" i="1"/>
  <c r="BD1503" i="1"/>
  <c r="BF1503" i="1"/>
  <c r="BJ1503" i="1"/>
  <c r="L1504" i="1"/>
  <c r="AL1504" i="1" s="1"/>
  <c r="Z1504" i="1"/>
  <c r="AB1504" i="1"/>
  <c r="AC1504" i="1"/>
  <c r="AD1504" i="1"/>
  <c r="AE1504" i="1"/>
  <c r="AH1504" i="1"/>
  <c r="AJ1504" i="1"/>
  <c r="AK1504" i="1"/>
  <c r="AO1504" i="1"/>
  <c r="AW1504" i="1" s="1"/>
  <c r="AP1504" i="1"/>
  <c r="K1504" i="1" s="1"/>
  <c r="BD1504" i="1"/>
  <c r="BF1504" i="1"/>
  <c r="BI1504" i="1"/>
  <c r="AG1504" i="1" s="1"/>
  <c r="BJ1504" i="1"/>
  <c r="L1505" i="1"/>
  <c r="AL1505" i="1" s="1"/>
  <c r="Z1505" i="1"/>
  <c r="AB1505" i="1"/>
  <c r="AC1505" i="1"/>
  <c r="AD1505" i="1"/>
  <c r="AE1505" i="1"/>
  <c r="AH1505" i="1"/>
  <c r="AJ1505" i="1"/>
  <c r="AK1505" i="1"/>
  <c r="AO1505" i="1"/>
  <c r="J1505" i="1" s="1"/>
  <c r="AP1505" i="1"/>
  <c r="K1505" i="1" s="1"/>
  <c r="BD1505" i="1"/>
  <c r="BF1505" i="1"/>
  <c r="BH1505" i="1"/>
  <c r="AF1505" i="1" s="1"/>
  <c r="BJ1505" i="1"/>
  <c r="L1506" i="1"/>
  <c r="Z1506" i="1"/>
  <c r="AB1506" i="1"/>
  <c r="AC1506" i="1"/>
  <c r="AD1506" i="1"/>
  <c r="AE1506" i="1"/>
  <c r="AH1506" i="1"/>
  <c r="AJ1506" i="1"/>
  <c r="AK1506" i="1"/>
  <c r="AL1506" i="1"/>
  <c r="AO1506" i="1"/>
  <c r="J1506" i="1" s="1"/>
  <c r="AP1506" i="1"/>
  <c r="K1506" i="1" s="1"/>
  <c r="AW1506" i="1"/>
  <c r="BC1506" i="1" s="1"/>
  <c r="AX1506" i="1"/>
  <c r="BD1506" i="1"/>
  <c r="BF1506" i="1"/>
  <c r="BH1506" i="1"/>
  <c r="AF1506" i="1" s="1"/>
  <c r="BI1506" i="1"/>
  <c r="AG1506" i="1" s="1"/>
  <c r="BJ1506" i="1"/>
  <c r="L1507" i="1"/>
  <c r="Z1507" i="1"/>
  <c r="AB1507" i="1"/>
  <c r="AC1507" i="1"/>
  <c r="AD1507" i="1"/>
  <c r="AE1507" i="1"/>
  <c r="AH1507" i="1"/>
  <c r="AJ1507" i="1"/>
  <c r="AK1507" i="1"/>
  <c r="AL1507" i="1"/>
  <c r="AO1507" i="1"/>
  <c r="J1507" i="1" s="1"/>
  <c r="AP1507" i="1"/>
  <c r="AX1507" i="1" s="1"/>
  <c r="AW1507" i="1"/>
  <c r="BD1507" i="1"/>
  <c r="BF1507" i="1"/>
  <c r="BH1507" i="1"/>
  <c r="AF1507" i="1" s="1"/>
  <c r="BI1507" i="1"/>
  <c r="AG1507" i="1" s="1"/>
  <c r="BJ1507" i="1"/>
  <c r="L1508" i="1"/>
  <c r="AL1508" i="1" s="1"/>
  <c r="Z1508" i="1"/>
  <c r="AB1508" i="1"/>
  <c r="AC1508" i="1"/>
  <c r="AD1508" i="1"/>
  <c r="AE1508" i="1"/>
  <c r="AH1508" i="1"/>
  <c r="AJ1508" i="1"/>
  <c r="AK1508" i="1"/>
  <c r="AO1508" i="1"/>
  <c r="AW1508" i="1" s="1"/>
  <c r="AP1508" i="1"/>
  <c r="K1508" i="1" s="1"/>
  <c r="BD1508" i="1"/>
  <c r="BF1508" i="1"/>
  <c r="BH1508" i="1"/>
  <c r="AF1508" i="1" s="1"/>
  <c r="BI1508" i="1"/>
  <c r="AG1508" i="1" s="1"/>
  <c r="BJ1508" i="1"/>
  <c r="L1509" i="1"/>
  <c r="Z1509" i="1"/>
  <c r="AB1509" i="1"/>
  <c r="AC1509" i="1"/>
  <c r="AD1509" i="1"/>
  <c r="AE1509" i="1"/>
  <c r="AH1509" i="1"/>
  <c r="AJ1509" i="1"/>
  <c r="AK1509" i="1"/>
  <c r="AL1509" i="1"/>
  <c r="AO1509" i="1"/>
  <c r="AP1509" i="1"/>
  <c r="BD1509" i="1"/>
  <c r="BF1509" i="1"/>
  <c r="BJ1509" i="1"/>
  <c r="K1510" i="1"/>
  <c r="L1510" i="1"/>
  <c r="Z1510" i="1"/>
  <c r="AB1510" i="1"/>
  <c r="AC1510" i="1"/>
  <c r="AD1510" i="1"/>
  <c r="AE1510" i="1"/>
  <c r="AH1510" i="1"/>
  <c r="AJ1510" i="1"/>
  <c r="AK1510" i="1"/>
  <c r="AL1510" i="1"/>
  <c r="AO1510" i="1"/>
  <c r="J1510" i="1" s="1"/>
  <c r="AP1510" i="1"/>
  <c r="AX1510" i="1"/>
  <c r="BD1510" i="1"/>
  <c r="BF1510" i="1"/>
  <c r="BI1510" i="1"/>
  <c r="AG1510" i="1" s="1"/>
  <c r="BJ1510" i="1"/>
  <c r="L1511" i="1"/>
  <c r="Z1511" i="1"/>
  <c r="AB1511" i="1"/>
  <c r="AC1511" i="1"/>
  <c r="AD1511" i="1"/>
  <c r="AE1511" i="1"/>
  <c r="AF1511" i="1"/>
  <c r="AH1511" i="1"/>
  <c r="AJ1511" i="1"/>
  <c r="AK1511" i="1"/>
  <c r="AL1511" i="1"/>
  <c r="AO1511" i="1"/>
  <c r="J1511" i="1" s="1"/>
  <c r="AP1511" i="1"/>
  <c r="AX1511" i="1" s="1"/>
  <c r="AW1511" i="1"/>
  <c r="BD1511" i="1"/>
  <c r="BF1511" i="1"/>
  <c r="BH1511" i="1"/>
  <c r="BI1511" i="1"/>
  <c r="AG1511" i="1" s="1"/>
  <c r="BJ1511" i="1"/>
  <c r="L1512" i="1"/>
  <c r="AL1512" i="1" s="1"/>
  <c r="Z1512" i="1"/>
  <c r="AB1512" i="1"/>
  <c r="AC1512" i="1"/>
  <c r="AD1512" i="1"/>
  <c r="AE1512" i="1"/>
  <c r="AH1512" i="1"/>
  <c r="AJ1512" i="1"/>
  <c r="AK1512" i="1"/>
  <c r="AO1512" i="1"/>
  <c r="AW1512" i="1" s="1"/>
  <c r="AP1512" i="1"/>
  <c r="K1512" i="1" s="1"/>
  <c r="BD1512" i="1"/>
  <c r="BF1512" i="1"/>
  <c r="BJ1512" i="1"/>
  <c r="L1513" i="1"/>
  <c r="Z1513" i="1"/>
  <c r="AB1513" i="1"/>
  <c r="AC1513" i="1"/>
  <c r="AD1513" i="1"/>
  <c r="AE1513" i="1"/>
  <c r="AH1513" i="1"/>
  <c r="AJ1513" i="1"/>
  <c r="AK1513" i="1"/>
  <c r="AL1513" i="1"/>
  <c r="AO1513" i="1"/>
  <c r="J1513" i="1" s="1"/>
  <c r="AP1513" i="1"/>
  <c r="K1513" i="1" s="1"/>
  <c r="BD1513" i="1"/>
  <c r="BF1513" i="1"/>
  <c r="BH1513" i="1"/>
  <c r="AF1513" i="1" s="1"/>
  <c r="BJ1513" i="1"/>
  <c r="L1514" i="1"/>
  <c r="AL1514" i="1" s="1"/>
  <c r="Z1514" i="1"/>
  <c r="AB1514" i="1"/>
  <c r="AC1514" i="1"/>
  <c r="AD1514" i="1"/>
  <c r="AE1514" i="1"/>
  <c r="AH1514" i="1"/>
  <c r="AJ1514" i="1"/>
  <c r="AK1514" i="1"/>
  <c r="AO1514" i="1"/>
  <c r="J1514" i="1" s="1"/>
  <c r="AP1514" i="1"/>
  <c r="AW1514" i="1"/>
  <c r="BD1514" i="1"/>
  <c r="BF1514" i="1"/>
  <c r="BJ1514" i="1"/>
  <c r="L1515" i="1"/>
  <c r="Z1515" i="1"/>
  <c r="AB1515" i="1"/>
  <c r="AC1515" i="1"/>
  <c r="AD1515" i="1"/>
  <c r="AE1515" i="1"/>
  <c r="AH1515" i="1"/>
  <c r="AJ1515" i="1"/>
  <c r="AK1515" i="1"/>
  <c r="AL1515" i="1"/>
  <c r="AO1515" i="1"/>
  <c r="J1515" i="1" s="1"/>
  <c r="AP1515" i="1"/>
  <c r="AX1515" i="1" s="1"/>
  <c r="BD1515" i="1"/>
  <c r="BF1515" i="1"/>
  <c r="BH1515" i="1"/>
  <c r="AF1515" i="1" s="1"/>
  <c r="BI1515" i="1"/>
  <c r="AG1515" i="1" s="1"/>
  <c r="BJ1515" i="1"/>
  <c r="L1516" i="1"/>
  <c r="AL1516" i="1" s="1"/>
  <c r="Z1516" i="1"/>
  <c r="AB1516" i="1"/>
  <c r="AC1516" i="1"/>
  <c r="AD1516" i="1"/>
  <c r="AE1516" i="1"/>
  <c r="AH1516" i="1"/>
  <c r="AJ1516" i="1"/>
  <c r="AK1516" i="1"/>
  <c r="AO1516" i="1"/>
  <c r="AP1516" i="1"/>
  <c r="K1516" i="1" s="1"/>
  <c r="BD1516" i="1"/>
  <c r="BF1516" i="1"/>
  <c r="BJ1516" i="1"/>
  <c r="L1517" i="1"/>
  <c r="AL1517" i="1" s="1"/>
  <c r="Z1517" i="1"/>
  <c r="AB1517" i="1"/>
  <c r="AC1517" i="1"/>
  <c r="AD1517" i="1"/>
  <c r="AE1517" i="1"/>
  <c r="AH1517" i="1"/>
  <c r="AJ1517" i="1"/>
  <c r="AK1517" i="1"/>
  <c r="AO1517" i="1"/>
  <c r="J1517" i="1" s="1"/>
  <c r="AP1517" i="1"/>
  <c r="K1517" i="1" s="1"/>
  <c r="AW1517" i="1"/>
  <c r="BD1517" i="1"/>
  <c r="BF1517" i="1"/>
  <c r="BH1517" i="1"/>
  <c r="AF1517" i="1" s="1"/>
  <c r="BI1517" i="1"/>
  <c r="AG1517" i="1" s="1"/>
  <c r="BJ1517" i="1"/>
  <c r="L1518" i="1"/>
  <c r="Z1518" i="1"/>
  <c r="AB1518" i="1"/>
  <c r="AC1518" i="1"/>
  <c r="AD1518" i="1"/>
  <c r="AE1518" i="1"/>
  <c r="AH1518" i="1"/>
  <c r="AJ1518" i="1"/>
  <c r="AK1518" i="1"/>
  <c r="AL1518" i="1"/>
  <c r="AO1518" i="1"/>
  <c r="J1518" i="1" s="1"/>
  <c r="AP1518" i="1"/>
  <c r="K1518" i="1" s="1"/>
  <c r="AW1518" i="1"/>
  <c r="BC1518" i="1" s="1"/>
  <c r="AX1518" i="1"/>
  <c r="BD1518" i="1"/>
  <c r="BF1518" i="1"/>
  <c r="BH1518" i="1"/>
  <c r="AF1518" i="1" s="1"/>
  <c r="BI1518" i="1"/>
  <c r="AG1518" i="1" s="1"/>
  <c r="BJ1518" i="1"/>
  <c r="L1519" i="1"/>
  <c r="Z1519" i="1"/>
  <c r="AB1519" i="1"/>
  <c r="AC1519" i="1"/>
  <c r="AD1519" i="1"/>
  <c r="AE1519" i="1"/>
  <c r="AH1519" i="1"/>
  <c r="AJ1519" i="1"/>
  <c r="AK1519" i="1"/>
  <c r="AL1519" i="1"/>
  <c r="AO1519" i="1"/>
  <c r="J1519" i="1" s="1"/>
  <c r="AP1519" i="1"/>
  <c r="AX1519" i="1" s="1"/>
  <c r="AW1519" i="1"/>
  <c r="BD1519" i="1"/>
  <c r="BF1519" i="1"/>
  <c r="BH1519" i="1"/>
  <c r="AF1519" i="1" s="1"/>
  <c r="BI1519" i="1"/>
  <c r="AG1519" i="1" s="1"/>
  <c r="BJ1519" i="1"/>
  <c r="L1520" i="1"/>
  <c r="AL1520" i="1" s="1"/>
  <c r="Z1520" i="1"/>
  <c r="AB1520" i="1"/>
  <c r="AC1520" i="1"/>
  <c r="AD1520" i="1"/>
  <c r="AE1520" i="1"/>
  <c r="AH1520" i="1"/>
  <c r="AJ1520" i="1"/>
  <c r="AK1520" i="1"/>
  <c r="AO1520" i="1"/>
  <c r="AW1520" i="1" s="1"/>
  <c r="AP1520" i="1"/>
  <c r="K1520" i="1" s="1"/>
  <c r="BD1520" i="1"/>
  <c r="BF1520" i="1"/>
  <c r="BH1520" i="1"/>
  <c r="AF1520" i="1" s="1"/>
  <c r="BI1520" i="1"/>
  <c r="AG1520" i="1" s="1"/>
  <c r="BJ1520" i="1"/>
  <c r="L1521" i="1"/>
  <c r="AL1521" i="1" s="1"/>
  <c r="Z1521" i="1"/>
  <c r="AB1521" i="1"/>
  <c r="AC1521" i="1"/>
  <c r="AD1521" i="1"/>
  <c r="AE1521" i="1"/>
  <c r="AH1521" i="1"/>
  <c r="AJ1521" i="1"/>
  <c r="AK1521" i="1"/>
  <c r="AO1521" i="1"/>
  <c r="J1521" i="1" s="1"/>
  <c r="AP1521" i="1"/>
  <c r="K1521" i="1" s="1"/>
  <c r="AW1521" i="1"/>
  <c r="BD1521" i="1"/>
  <c r="BF1521" i="1"/>
  <c r="BH1521" i="1"/>
  <c r="AF1521" i="1" s="1"/>
  <c r="BI1521" i="1"/>
  <c r="AG1521" i="1" s="1"/>
  <c r="BJ1521" i="1"/>
  <c r="J1522" i="1"/>
  <c r="K1522" i="1"/>
  <c r="L1522" i="1"/>
  <c r="Z1522" i="1"/>
  <c r="AB1522" i="1"/>
  <c r="AC1522" i="1"/>
  <c r="AD1522" i="1"/>
  <c r="AE1522" i="1"/>
  <c r="AH1522" i="1"/>
  <c r="AJ1522" i="1"/>
  <c r="AK1522" i="1"/>
  <c r="AL1522" i="1"/>
  <c r="AO1522" i="1"/>
  <c r="AP1522" i="1"/>
  <c r="AX1522" i="1" s="1"/>
  <c r="AW1522" i="1"/>
  <c r="BD1522" i="1"/>
  <c r="BF1522" i="1"/>
  <c r="BH1522" i="1"/>
  <c r="AF1522" i="1" s="1"/>
  <c r="BI1522" i="1"/>
  <c r="AG1522" i="1" s="1"/>
  <c r="BJ1522" i="1"/>
  <c r="J1523" i="1"/>
  <c r="L1523" i="1"/>
  <c r="AL1523" i="1" s="1"/>
  <c r="Z1523" i="1"/>
  <c r="AB1523" i="1"/>
  <c r="AC1523" i="1"/>
  <c r="AD1523" i="1"/>
  <c r="AE1523" i="1"/>
  <c r="AH1523" i="1"/>
  <c r="AJ1523" i="1"/>
  <c r="AK1523" i="1"/>
  <c r="AO1523" i="1"/>
  <c r="AP1523" i="1"/>
  <c r="BD1523" i="1"/>
  <c r="BF1523" i="1"/>
  <c r="BJ1523" i="1"/>
  <c r="L1524" i="1"/>
  <c r="AL1524" i="1" s="1"/>
  <c r="Z1524" i="1"/>
  <c r="AB1524" i="1"/>
  <c r="AC1524" i="1"/>
  <c r="AD1524" i="1"/>
  <c r="AE1524" i="1"/>
  <c r="AH1524" i="1"/>
  <c r="AJ1524" i="1"/>
  <c r="AK1524" i="1"/>
  <c r="AO1524" i="1"/>
  <c r="AW1524" i="1" s="1"/>
  <c r="AP1524" i="1"/>
  <c r="K1524" i="1" s="1"/>
  <c r="AX1524" i="1"/>
  <c r="BD1524" i="1"/>
  <c r="BF1524" i="1"/>
  <c r="BH1524" i="1"/>
  <c r="AF1524" i="1" s="1"/>
  <c r="BJ1524" i="1"/>
  <c r="K1525" i="1"/>
  <c r="L1525" i="1"/>
  <c r="Z1525" i="1"/>
  <c r="AB1525" i="1"/>
  <c r="AC1525" i="1"/>
  <c r="AD1525" i="1"/>
  <c r="AE1525" i="1"/>
  <c r="AH1525" i="1"/>
  <c r="AJ1525" i="1"/>
  <c r="AK1525" i="1"/>
  <c r="AL1525" i="1"/>
  <c r="AO1525" i="1"/>
  <c r="AP1525" i="1"/>
  <c r="AX1525" i="1"/>
  <c r="BD1525" i="1"/>
  <c r="BF1525" i="1"/>
  <c r="BI1525" i="1"/>
  <c r="AG1525" i="1" s="1"/>
  <c r="BJ1525" i="1"/>
  <c r="L1526" i="1"/>
  <c r="AL1526" i="1" s="1"/>
  <c r="Z1526" i="1"/>
  <c r="AB1526" i="1"/>
  <c r="AC1526" i="1"/>
  <c r="AD1526" i="1"/>
  <c r="AE1526" i="1"/>
  <c r="AH1526" i="1"/>
  <c r="AJ1526" i="1"/>
  <c r="AK1526" i="1"/>
  <c r="AO1526" i="1"/>
  <c r="AP1526" i="1"/>
  <c r="BD1526" i="1"/>
  <c r="BF1526" i="1"/>
  <c r="BJ1526" i="1"/>
  <c r="L1527" i="1"/>
  <c r="Z1527" i="1"/>
  <c r="AB1527" i="1"/>
  <c r="AC1527" i="1"/>
  <c r="AD1527" i="1"/>
  <c r="AE1527" i="1"/>
  <c r="AH1527" i="1"/>
  <c r="AJ1527" i="1"/>
  <c r="AK1527" i="1"/>
  <c r="AL1527" i="1"/>
  <c r="AO1527" i="1"/>
  <c r="BH1527" i="1" s="1"/>
  <c r="AF1527" i="1" s="1"/>
  <c r="AP1527" i="1"/>
  <c r="AX1527" i="1" s="1"/>
  <c r="AW1527" i="1"/>
  <c r="BD1527" i="1"/>
  <c r="BF1527" i="1"/>
  <c r="BI1527" i="1"/>
  <c r="AG1527" i="1" s="1"/>
  <c r="BJ1527" i="1"/>
  <c r="L1528" i="1"/>
  <c r="AL1528" i="1" s="1"/>
  <c r="Z1528" i="1"/>
  <c r="AB1528" i="1"/>
  <c r="AC1528" i="1"/>
  <c r="AD1528" i="1"/>
  <c r="AE1528" i="1"/>
  <c r="AH1528" i="1"/>
  <c r="AJ1528" i="1"/>
  <c r="AK1528" i="1"/>
  <c r="AO1528" i="1"/>
  <c r="AW1528" i="1" s="1"/>
  <c r="AP1528" i="1"/>
  <c r="K1528" i="1" s="1"/>
  <c r="AX1528" i="1"/>
  <c r="BD1528" i="1"/>
  <c r="BF1528" i="1"/>
  <c r="BH1528" i="1"/>
  <c r="AF1528" i="1" s="1"/>
  <c r="BJ1528" i="1"/>
  <c r="L1529" i="1"/>
  <c r="AL1529" i="1" s="1"/>
  <c r="Z1529" i="1"/>
  <c r="AB1529" i="1"/>
  <c r="AC1529" i="1"/>
  <c r="AD1529" i="1"/>
  <c r="AE1529" i="1"/>
  <c r="AH1529" i="1"/>
  <c r="AJ1529" i="1"/>
  <c r="AK1529" i="1"/>
  <c r="AO1529" i="1"/>
  <c r="J1529" i="1" s="1"/>
  <c r="AP1529" i="1"/>
  <c r="AW1529" i="1"/>
  <c r="BD1529" i="1"/>
  <c r="BF1529" i="1"/>
  <c r="BH1529" i="1"/>
  <c r="AF1529" i="1" s="1"/>
  <c r="BJ1529" i="1"/>
  <c r="J1530" i="1"/>
  <c r="L1530" i="1"/>
  <c r="Z1530" i="1"/>
  <c r="AB1530" i="1"/>
  <c r="AC1530" i="1"/>
  <c r="AD1530" i="1"/>
  <c r="AE1530" i="1"/>
  <c r="AG1530" i="1"/>
  <c r="AH1530" i="1"/>
  <c r="AJ1530" i="1"/>
  <c r="AK1530" i="1"/>
  <c r="AL1530" i="1"/>
  <c r="AO1530" i="1"/>
  <c r="AP1530" i="1"/>
  <c r="AX1530" i="1" s="1"/>
  <c r="AW1530" i="1"/>
  <c r="BD1530" i="1"/>
  <c r="BF1530" i="1"/>
  <c r="BH1530" i="1"/>
  <c r="AF1530" i="1" s="1"/>
  <c r="BI1530" i="1"/>
  <c r="BJ1530" i="1"/>
  <c r="L1531" i="1"/>
  <c r="Z1531" i="1"/>
  <c r="AB1531" i="1"/>
  <c r="AC1531" i="1"/>
  <c r="AD1531" i="1"/>
  <c r="AE1531" i="1"/>
  <c r="AH1531" i="1"/>
  <c r="AJ1531" i="1"/>
  <c r="AK1531" i="1"/>
  <c r="AL1531" i="1"/>
  <c r="AO1531" i="1"/>
  <c r="J1531" i="1" s="1"/>
  <c r="AP1531" i="1"/>
  <c r="AX1531" i="1" s="1"/>
  <c r="BD1531" i="1"/>
  <c r="BF1531" i="1"/>
  <c r="BH1531" i="1"/>
  <c r="AF1531" i="1" s="1"/>
  <c r="BJ1531" i="1"/>
  <c r="L1532" i="1"/>
  <c r="AL1532" i="1" s="1"/>
  <c r="Z1532" i="1"/>
  <c r="AB1532" i="1"/>
  <c r="AC1532" i="1"/>
  <c r="AD1532" i="1"/>
  <c r="AE1532" i="1"/>
  <c r="AH1532" i="1"/>
  <c r="AJ1532" i="1"/>
  <c r="AK1532" i="1"/>
  <c r="AO1532" i="1"/>
  <c r="AP1532" i="1"/>
  <c r="K1532" i="1" s="1"/>
  <c r="AX1532" i="1"/>
  <c r="BD1532" i="1"/>
  <c r="BF1532" i="1"/>
  <c r="BI1532" i="1"/>
  <c r="AG1532" i="1" s="1"/>
  <c r="BJ1532" i="1"/>
  <c r="L1533" i="1"/>
  <c r="Z1533" i="1"/>
  <c r="AB1533" i="1"/>
  <c r="AC1533" i="1"/>
  <c r="AD1533" i="1"/>
  <c r="AE1533" i="1"/>
  <c r="AH1533" i="1"/>
  <c r="AJ1533" i="1"/>
  <c r="AK1533" i="1"/>
  <c r="AL1533" i="1"/>
  <c r="AO1533" i="1"/>
  <c r="J1533" i="1" s="1"/>
  <c r="AP1533" i="1"/>
  <c r="K1533" i="1" s="1"/>
  <c r="BD1533" i="1"/>
  <c r="BF1533" i="1"/>
  <c r="BJ1533" i="1"/>
  <c r="L1534" i="1"/>
  <c r="Z1534" i="1"/>
  <c r="AB1534" i="1"/>
  <c r="AC1534" i="1"/>
  <c r="AD1534" i="1"/>
  <c r="AE1534" i="1"/>
  <c r="AH1534" i="1"/>
  <c r="AJ1534" i="1"/>
  <c r="AK1534" i="1"/>
  <c r="AL1534" i="1"/>
  <c r="AO1534" i="1"/>
  <c r="J1534" i="1" s="1"/>
  <c r="AP1534" i="1"/>
  <c r="K1534" i="1" s="1"/>
  <c r="AW1534" i="1"/>
  <c r="BC1534" i="1" s="1"/>
  <c r="AX1534" i="1"/>
  <c r="BD1534" i="1"/>
  <c r="BF1534" i="1"/>
  <c r="BH1534" i="1"/>
  <c r="AF1534" i="1" s="1"/>
  <c r="BI1534" i="1"/>
  <c r="AG1534" i="1" s="1"/>
  <c r="BJ1534" i="1"/>
  <c r="L1535" i="1"/>
  <c r="AL1535" i="1" s="1"/>
  <c r="Z1535" i="1"/>
  <c r="AB1535" i="1"/>
  <c r="AC1535" i="1"/>
  <c r="AD1535" i="1"/>
  <c r="AE1535" i="1"/>
  <c r="AH1535" i="1"/>
  <c r="AJ1535" i="1"/>
  <c r="AK1535" i="1"/>
  <c r="AO1535" i="1"/>
  <c r="J1535" i="1" s="1"/>
  <c r="AP1535" i="1"/>
  <c r="AX1535" i="1" s="1"/>
  <c r="BC1535" i="1" s="1"/>
  <c r="AW1535" i="1"/>
  <c r="BD1535" i="1"/>
  <c r="BF1535" i="1"/>
  <c r="BH1535" i="1"/>
  <c r="AF1535" i="1" s="1"/>
  <c r="BJ1535" i="1"/>
  <c r="L1536" i="1"/>
  <c r="AL1536" i="1" s="1"/>
  <c r="Z1536" i="1"/>
  <c r="AB1536" i="1"/>
  <c r="AC1536" i="1"/>
  <c r="AD1536" i="1"/>
  <c r="AE1536" i="1"/>
  <c r="AH1536" i="1"/>
  <c r="AJ1536" i="1"/>
  <c r="AK1536" i="1"/>
  <c r="AO1536" i="1"/>
  <c r="AW1536" i="1" s="1"/>
  <c r="AP1536" i="1"/>
  <c r="K1536" i="1" s="1"/>
  <c r="BD1536" i="1"/>
  <c r="BF1536" i="1"/>
  <c r="BH1536" i="1"/>
  <c r="AF1536" i="1" s="1"/>
  <c r="BI1536" i="1"/>
  <c r="AG1536" i="1" s="1"/>
  <c r="BJ1536" i="1"/>
  <c r="L1537" i="1"/>
  <c r="Z1537" i="1"/>
  <c r="AB1537" i="1"/>
  <c r="AC1537" i="1"/>
  <c r="AD1537" i="1"/>
  <c r="AE1537" i="1"/>
  <c r="AH1537" i="1"/>
  <c r="AJ1537" i="1"/>
  <c r="AK1537" i="1"/>
  <c r="AL1537" i="1"/>
  <c r="AO1537" i="1"/>
  <c r="AP1537" i="1"/>
  <c r="K1537" i="1" s="1"/>
  <c r="BD1537" i="1"/>
  <c r="BF1537" i="1"/>
  <c r="BI1537" i="1"/>
  <c r="AG1537" i="1" s="1"/>
  <c r="BJ1537" i="1"/>
  <c r="L1538" i="1"/>
  <c r="Z1538" i="1"/>
  <c r="AB1538" i="1"/>
  <c r="AC1538" i="1"/>
  <c r="AD1538" i="1"/>
  <c r="AE1538" i="1"/>
  <c r="AH1538" i="1"/>
  <c r="AJ1538" i="1"/>
  <c r="AK1538" i="1"/>
  <c r="AL1538" i="1"/>
  <c r="AO1538" i="1"/>
  <c r="J1538" i="1" s="1"/>
  <c r="AP1538" i="1"/>
  <c r="K1538" i="1" s="1"/>
  <c r="AX1538" i="1"/>
  <c r="BD1538" i="1"/>
  <c r="BF1538" i="1"/>
  <c r="BI1538" i="1"/>
  <c r="AG1538" i="1" s="1"/>
  <c r="BJ1538" i="1"/>
  <c r="L1539" i="1"/>
  <c r="AL1539" i="1" s="1"/>
  <c r="Z1539" i="1"/>
  <c r="AB1539" i="1"/>
  <c r="AC1539" i="1"/>
  <c r="AD1539" i="1"/>
  <c r="AE1539" i="1"/>
  <c r="AF1539" i="1"/>
  <c r="AH1539" i="1"/>
  <c r="AJ1539" i="1"/>
  <c r="AK1539" i="1"/>
  <c r="AO1539" i="1"/>
  <c r="J1539" i="1" s="1"/>
  <c r="AP1539" i="1"/>
  <c r="AX1539" i="1" s="1"/>
  <c r="AW1539" i="1"/>
  <c r="BD1539" i="1"/>
  <c r="BF1539" i="1"/>
  <c r="BH1539" i="1"/>
  <c r="BI1539" i="1"/>
  <c r="AG1539" i="1" s="1"/>
  <c r="BJ1539" i="1"/>
  <c r="L1540" i="1"/>
  <c r="AL1540" i="1" s="1"/>
  <c r="Z1540" i="1"/>
  <c r="AB1540" i="1"/>
  <c r="AC1540" i="1"/>
  <c r="AD1540" i="1"/>
  <c r="AE1540" i="1"/>
  <c r="AH1540" i="1"/>
  <c r="AJ1540" i="1"/>
  <c r="AK1540" i="1"/>
  <c r="AO1540" i="1"/>
  <c r="AW1540" i="1" s="1"/>
  <c r="AP1540" i="1"/>
  <c r="BD1540" i="1"/>
  <c r="BF1540" i="1"/>
  <c r="BH1540" i="1"/>
  <c r="AF1540" i="1" s="1"/>
  <c r="BJ1540" i="1"/>
  <c r="L1541" i="1"/>
  <c r="Z1541" i="1"/>
  <c r="AB1541" i="1"/>
  <c r="AC1541" i="1"/>
  <c r="AD1541" i="1"/>
  <c r="AE1541" i="1"/>
  <c r="AH1541" i="1"/>
  <c r="AJ1541" i="1"/>
  <c r="AK1541" i="1"/>
  <c r="AL1541" i="1"/>
  <c r="AO1541" i="1"/>
  <c r="J1541" i="1" s="1"/>
  <c r="AP1541" i="1"/>
  <c r="K1541" i="1" s="1"/>
  <c r="AX1541" i="1"/>
  <c r="BD1541" i="1"/>
  <c r="BF1541" i="1"/>
  <c r="BH1541" i="1"/>
  <c r="AF1541" i="1" s="1"/>
  <c r="BI1541" i="1"/>
  <c r="AG1541" i="1" s="1"/>
  <c r="BJ1541" i="1"/>
  <c r="K1542" i="1"/>
  <c r="L1542" i="1"/>
  <c r="Z1542" i="1"/>
  <c r="AB1542" i="1"/>
  <c r="AC1542" i="1"/>
  <c r="AD1542" i="1"/>
  <c r="AE1542" i="1"/>
  <c r="AG1542" i="1"/>
  <c r="AH1542" i="1"/>
  <c r="AJ1542" i="1"/>
  <c r="AK1542" i="1"/>
  <c r="AL1542" i="1"/>
  <c r="AO1542" i="1"/>
  <c r="AP1542" i="1"/>
  <c r="AX1542" i="1"/>
  <c r="BD1542" i="1"/>
  <c r="BF1542" i="1"/>
  <c r="BI1542" i="1"/>
  <c r="BJ1542" i="1"/>
  <c r="L1543" i="1"/>
  <c r="AL1543" i="1" s="1"/>
  <c r="Z1543" i="1"/>
  <c r="AB1543" i="1"/>
  <c r="AC1543" i="1"/>
  <c r="AD1543" i="1"/>
  <c r="AE1543" i="1"/>
  <c r="AH1543" i="1"/>
  <c r="AJ1543" i="1"/>
  <c r="AK1543" i="1"/>
  <c r="AO1543" i="1"/>
  <c r="J1543" i="1" s="1"/>
  <c r="AP1543" i="1"/>
  <c r="AW1543" i="1"/>
  <c r="BD1543" i="1"/>
  <c r="BF1543" i="1"/>
  <c r="BH1543" i="1"/>
  <c r="AF1543" i="1" s="1"/>
  <c r="BJ1543" i="1"/>
  <c r="L1544" i="1"/>
  <c r="AL1544" i="1" s="1"/>
  <c r="Z1544" i="1"/>
  <c r="AB1544" i="1"/>
  <c r="AC1544" i="1"/>
  <c r="AD1544" i="1"/>
  <c r="AE1544" i="1"/>
  <c r="AH1544" i="1"/>
  <c r="AJ1544" i="1"/>
  <c r="AK1544" i="1"/>
  <c r="AO1544" i="1"/>
  <c r="AW1544" i="1" s="1"/>
  <c r="AP1544" i="1"/>
  <c r="K1544" i="1" s="1"/>
  <c r="BD1544" i="1"/>
  <c r="BF1544" i="1"/>
  <c r="BH1544" i="1"/>
  <c r="AF1544" i="1" s="1"/>
  <c r="BI1544" i="1"/>
  <c r="AG1544" i="1" s="1"/>
  <c r="BJ1544" i="1"/>
  <c r="L1545" i="1"/>
  <c r="AL1545" i="1" s="1"/>
  <c r="Z1545" i="1"/>
  <c r="AB1545" i="1"/>
  <c r="AC1545" i="1"/>
  <c r="AD1545" i="1"/>
  <c r="AE1545" i="1"/>
  <c r="AH1545" i="1"/>
  <c r="AJ1545" i="1"/>
  <c r="AK1545" i="1"/>
  <c r="AO1545" i="1"/>
  <c r="J1545" i="1" s="1"/>
  <c r="AP1545" i="1"/>
  <c r="AW1545" i="1"/>
  <c r="BD1545" i="1"/>
  <c r="BF1545" i="1"/>
  <c r="BH1545" i="1"/>
  <c r="AF1545" i="1" s="1"/>
  <c r="BJ1545" i="1"/>
  <c r="L1546" i="1"/>
  <c r="Z1546" i="1"/>
  <c r="AB1546" i="1"/>
  <c r="AC1546" i="1"/>
  <c r="AD1546" i="1"/>
  <c r="AE1546" i="1"/>
  <c r="AH1546" i="1"/>
  <c r="AJ1546" i="1"/>
  <c r="AK1546" i="1"/>
  <c r="AL1546" i="1"/>
  <c r="AO1546" i="1"/>
  <c r="J1546" i="1" s="1"/>
  <c r="AP1546" i="1"/>
  <c r="K1546" i="1" s="1"/>
  <c r="AW1546" i="1"/>
  <c r="AX1546" i="1"/>
  <c r="BD1546" i="1"/>
  <c r="BF1546" i="1"/>
  <c r="BH1546" i="1"/>
  <c r="AF1546" i="1" s="1"/>
  <c r="BI1546" i="1"/>
  <c r="AG1546" i="1" s="1"/>
  <c r="BJ1546" i="1"/>
  <c r="L1547" i="1"/>
  <c r="Z1547" i="1"/>
  <c r="AB1547" i="1"/>
  <c r="AC1547" i="1"/>
  <c r="AD1547" i="1"/>
  <c r="AE1547" i="1"/>
  <c r="AH1547" i="1"/>
  <c r="AJ1547" i="1"/>
  <c r="AK1547" i="1"/>
  <c r="AL1547" i="1"/>
  <c r="AO1547" i="1"/>
  <c r="J1547" i="1" s="1"/>
  <c r="AP1547" i="1"/>
  <c r="AX1547" i="1" s="1"/>
  <c r="AW1547" i="1"/>
  <c r="BD1547" i="1"/>
  <c r="BF1547" i="1"/>
  <c r="BH1547" i="1"/>
  <c r="AF1547" i="1" s="1"/>
  <c r="BI1547" i="1"/>
  <c r="AG1547" i="1" s="1"/>
  <c r="BJ1547" i="1"/>
  <c r="L1548" i="1"/>
  <c r="AL1548" i="1" s="1"/>
  <c r="Z1548" i="1"/>
  <c r="AB1548" i="1"/>
  <c r="AC1548" i="1"/>
  <c r="AD1548" i="1"/>
  <c r="AE1548" i="1"/>
  <c r="AH1548" i="1"/>
  <c r="AJ1548" i="1"/>
  <c r="AK1548" i="1"/>
  <c r="AO1548" i="1"/>
  <c r="AP1548" i="1"/>
  <c r="BD1548" i="1"/>
  <c r="BF1548" i="1"/>
  <c r="BJ1548" i="1"/>
  <c r="L1549" i="1"/>
  <c r="Z1549" i="1"/>
  <c r="AB1549" i="1"/>
  <c r="AC1549" i="1"/>
  <c r="AD1549" i="1"/>
  <c r="AE1549" i="1"/>
  <c r="AH1549" i="1"/>
  <c r="AJ1549" i="1"/>
  <c r="AK1549" i="1"/>
  <c r="AL1549" i="1"/>
  <c r="AO1549" i="1"/>
  <c r="J1549" i="1" s="1"/>
  <c r="AP1549" i="1"/>
  <c r="K1549" i="1" s="1"/>
  <c r="BD1549" i="1"/>
  <c r="BF1549" i="1"/>
  <c r="BH1549" i="1"/>
  <c r="AF1549" i="1" s="1"/>
  <c r="BI1549" i="1"/>
  <c r="AG1549" i="1" s="1"/>
  <c r="BJ1549" i="1"/>
  <c r="L1550" i="1"/>
  <c r="Z1550" i="1"/>
  <c r="AB1550" i="1"/>
  <c r="AC1550" i="1"/>
  <c r="AD1550" i="1"/>
  <c r="AE1550" i="1"/>
  <c r="AF1550" i="1"/>
  <c r="AG1550" i="1"/>
  <c r="AH1550" i="1"/>
  <c r="AJ1550" i="1"/>
  <c r="AK1550" i="1"/>
  <c r="AL1550" i="1"/>
  <c r="AO1550" i="1"/>
  <c r="J1550" i="1" s="1"/>
  <c r="AP1550" i="1"/>
  <c r="BI1550" i="1" s="1"/>
  <c r="AW1550" i="1"/>
  <c r="BD1550" i="1"/>
  <c r="BF1550" i="1"/>
  <c r="BH1550" i="1"/>
  <c r="BJ1550" i="1"/>
  <c r="L1551" i="1"/>
  <c r="Z1551" i="1"/>
  <c r="AB1551" i="1"/>
  <c r="AC1551" i="1"/>
  <c r="AD1551" i="1"/>
  <c r="AE1551" i="1"/>
  <c r="AH1551" i="1"/>
  <c r="AJ1551" i="1"/>
  <c r="AK1551" i="1"/>
  <c r="AL1551" i="1"/>
  <c r="AO1551" i="1"/>
  <c r="J1551" i="1" s="1"/>
  <c r="AP1551" i="1"/>
  <c r="AX1551" i="1" s="1"/>
  <c r="BD1551" i="1"/>
  <c r="BF1551" i="1"/>
  <c r="BH1551" i="1"/>
  <c r="AF1551" i="1" s="1"/>
  <c r="BJ1551" i="1"/>
  <c r="L1552" i="1"/>
  <c r="AL1552" i="1" s="1"/>
  <c r="Z1552" i="1"/>
  <c r="AB1552" i="1"/>
  <c r="AC1552" i="1"/>
  <c r="AD1552" i="1"/>
  <c r="AE1552" i="1"/>
  <c r="AH1552" i="1"/>
  <c r="AJ1552" i="1"/>
  <c r="AK1552" i="1"/>
  <c r="AO1552" i="1"/>
  <c r="AW1552" i="1" s="1"/>
  <c r="AP1552" i="1"/>
  <c r="K1552" i="1" s="1"/>
  <c r="AX1552" i="1"/>
  <c r="BD1552" i="1"/>
  <c r="BF1552" i="1"/>
  <c r="BH1552" i="1"/>
  <c r="AF1552" i="1" s="1"/>
  <c r="BI1552" i="1"/>
  <c r="AG1552" i="1" s="1"/>
  <c r="BJ1552" i="1"/>
  <c r="L1553" i="1"/>
  <c r="Z1553" i="1"/>
  <c r="AB1553" i="1"/>
  <c r="AC1553" i="1"/>
  <c r="AD1553" i="1"/>
  <c r="AE1553" i="1"/>
  <c r="AH1553" i="1"/>
  <c r="AJ1553" i="1"/>
  <c r="AK1553" i="1"/>
  <c r="AL1553" i="1"/>
  <c r="AO1553" i="1"/>
  <c r="J1553" i="1" s="1"/>
  <c r="AP1553" i="1"/>
  <c r="K1553" i="1" s="1"/>
  <c r="AW1553" i="1"/>
  <c r="AV1553" i="1" s="1"/>
  <c r="AX1553" i="1"/>
  <c r="BD1553" i="1"/>
  <c r="BF1553" i="1"/>
  <c r="BH1553" i="1"/>
  <c r="AF1553" i="1" s="1"/>
  <c r="BI1553" i="1"/>
  <c r="AG1553" i="1" s="1"/>
  <c r="BJ1553" i="1"/>
  <c r="L1554" i="1"/>
  <c r="Z1554" i="1"/>
  <c r="AB1554" i="1"/>
  <c r="AC1554" i="1"/>
  <c r="AD1554" i="1"/>
  <c r="AE1554" i="1"/>
  <c r="AH1554" i="1"/>
  <c r="AJ1554" i="1"/>
  <c r="AK1554" i="1"/>
  <c r="AL1554" i="1"/>
  <c r="AO1554" i="1"/>
  <c r="J1554" i="1" s="1"/>
  <c r="AP1554" i="1"/>
  <c r="K1554" i="1" s="1"/>
  <c r="AW1554" i="1"/>
  <c r="BC1554" i="1" s="1"/>
  <c r="AX1554" i="1"/>
  <c r="BD1554" i="1"/>
  <c r="BF1554" i="1"/>
  <c r="BH1554" i="1"/>
  <c r="AF1554" i="1" s="1"/>
  <c r="BI1554" i="1"/>
  <c r="AG1554" i="1" s="1"/>
  <c r="BJ1554" i="1"/>
  <c r="L1555" i="1"/>
  <c r="Z1555" i="1"/>
  <c r="AB1555" i="1"/>
  <c r="AC1555" i="1"/>
  <c r="AD1555" i="1"/>
  <c r="AE1555" i="1"/>
  <c r="AH1555" i="1"/>
  <c r="AJ1555" i="1"/>
  <c r="AK1555" i="1"/>
  <c r="AL1555" i="1"/>
  <c r="AO1555" i="1"/>
  <c r="J1555" i="1" s="1"/>
  <c r="AP1555" i="1"/>
  <c r="AX1555" i="1" s="1"/>
  <c r="AW1555" i="1"/>
  <c r="BD1555" i="1"/>
  <c r="BF1555" i="1"/>
  <c r="BH1555" i="1"/>
  <c r="AF1555" i="1" s="1"/>
  <c r="BI1555" i="1"/>
  <c r="AG1555" i="1" s="1"/>
  <c r="BJ1555" i="1"/>
  <c r="L1556" i="1"/>
  <c r="AL1556" i="1" s="1"/>
  <c r="Z1556" i="1"/>
  <c r="AB1556" i="1"/>
  <c r="AC1556" i="1"/>
  <c r="AD1556" i="1"/>
  <c r="AE1556" i="1"/>
  <c r="AH1556" i="1"/>
  <c r="AJ1556" i="1"/>
  <c r="AK1556" i="1"/>
  <c r="AO1556" i="1"/>
  <c r="AW1556" i="1" s="1"/>
  <c r="AP1556" i="1"/>
  <c r="K1556" i="1" s="1"/>
  <c r="BD1556" i="1"/>
  <c r="BF1556" i="1"/>
  <c r="BI1556" i="1"/>
  <c r="AG1556" i="1" s="1"/>
  <c r="BJ1556" i="1"/>
  <c r="L1557" i="1"/>
  <c r="Z1557" i="1"/>
  <c r="AB1557" i="1"/>
  <c r="AC1557" i="1"/>
  <c r="AD1557" i="1"/>
  <c r="AE1557" i="1"/>
  <c r="AH1557" i="1"/>
  <c r="AJ1557" i="1"/>
  <c r="AK1557" i="1"/>
  <c r="AL1557" i="1"/>
  <c r="AO1557" i="1"/>
  <c r="J1557" i="1" s="1"/>
  <c r="AP1557" i="1"/>
  <c r="K1557" i="1" s="1"/>
  <c r="AW1557" i="1"/>
  <c r="AV1557" i="1" s="1"/>
  <c r="AX1557" i="1"/>
  <c r="BD1557" i="1"/>
  <c r="BF1557" i="1"/>
  <c r="BH1557" i="1"/>
  <c r="AF1557" i="1" s="1"/>
  <c r="BI1557" i="1"/>
  <c r="AG1557" i="1" s="1"/>
  <c r="BJ1557" i="1"/>
  <c r="K1558" i="1"/>
  <c r="L1558" i="1"/>
  <c r="AL1558" i="1" s="1"/>
  <c r="Z1558" i="1"/>
  <c r="AB1558" i="1"/>
  <c r="AC1558" i="1"/>
  <c r="AD1558" i="1"/>
  <c r="AE1558" i="1"/>
  <c r="AH1558" i="1"/>
  <c r="AJ1558" i="1"/>
  <c r="AK1558" i="1"/>
  <c r="AO1558" i="1"/>
  <c r="AP1558" i="1"/>
  <c r="AX1558" i="1" s="1"/>
  <c r="BD1558" i="1"/>
  <c r="BF1558" i="1"/>
  <c r="BJ1558" i="1"/>
  <c r="L1559" i="1"/>
  <c r="AL1559" i="1" s="1"/>
  <c r="Z1559" i="1"/>
  <c r="AB1559" i="1"/>
  <c r="AC1559" i="1"/>
  <c r="AD1559" i="1"/>
  <c r="AE1559" i="1"/>
  <c r="AH1559" i="1"/>
  <c r="AJ1559" i="1"/>
  <c r="AK1559" i="1"/>
  <c r="AO1559" i="1"/>
  <c r="J1559" i="1" s="1"/>
  <c r="AP1559" i="1"/>
  <c r="AW1559" i="1"/>
  <c r="BD1559" i="1"/>
  <c r="BF1559" i="1"/>
  <c r="BH1559" i="1"/>
  <c r="AF1559" i="1" s="1"/>
  <c r="BJ1559" i="1"/>
  <c r="L1560" i="1"/>
  <c r="AL1560" i="1" s="1"/>
  <c r="Z1560" i="1"/>
  <c r="AB1560" i="1"/>
  <c r="AC1560" i="1"/>
  <c r="AD1560" i="1"/>
  <c r="AE1560" i="1"/>
  <c r="AH1560" i="1"/>
  <c r="AJ1560" i="1"/>
  <c r="AK1560" i="1"/>
  <c r="AO1560" i="1"/>
  <c r="AW1560" i="1" s="1"/>
  <c r="AP1560" i="1"/>
  <c r="K1560" i="1" s="1"/>
  <c r="AX1560" i="1"/>
  <c r="BD1560" i="1"/>
  <c r="BF1560" i="1"/>
  <c r="BH1560" i="1"/>
  <c r="AF1560" i="1" s="1"/>
  <c r="BI1560" i="1"/>
  <c r="AG1560" i="1" s="1"/>
  <c r="BJ1560" i="1"/>
  <c r="K1561" i="1"/>
  <c r="L1561" i="1"/>
  <c r="AL1561" i="1" s="1"/>
  <c r="Z1561" i="1"/>
  <c r="AB1561" i="1"/>
  <c r="AC1561" i="1"/>
  <c r="AD1561" i="1"/>
  <c r="AE1561" i="1"/>
  <c r="AH1561" i="1"/>
  <c r="AJ1561" i="1"/>
  <c r="AK1561" i="1"/>
  <c r="AO1561" i="1"/>
  <c r="AP1561" i="1"/>
  <c r="BD1561" i="1"/>
  <c r="BF1561" i="1"/>
  <c r="BJ1561" i="1"/>
  <c r="J1562" i="1"/>
  <c r="L1562" i="1"/>
  <c r="Z1562" i="1"/>
  <c r="AB1562" i="1"/>
  <c r="AC1562" i="1"/>
  <c r="AD1562" i="1"/>
  <c r="AE1562" i="1"/>
  <c r="AH1562" i="1"/>
  <c r="AJ1562" i="1"/>
  <c r="AK1562" i="1"/>
  <c r="AL1562" i="1"/>
  <c r="AO1562" i="1"/>
  <c r="AP1562" i="1"/>
  <c r="AW1562" i="1"/>
  <c r="BD1562" i="1"/>
  <c r="BF1562" i="1"/>
  <c r="BH1562" i="1"/>
  <c r="AF1562" i="1" s="1"/>
  <c r="BJ1562" i="1"/>
  <c r="L1563" i="1"/>
  <c r="Z1563" i="1"/>
  <c r="AB1563" i="1"/>
  <c r="AC1563" i="1"/>
  <c r="AD1563" i="1"/>
  <c r="AE1563" i="1"/>
  <c r="AH1563" i="1"/>
  <c r="AJ1563" i="1"/>
  <c r="AK1563" i="1"/>
  <c r="AL1563" i="1"/>
  <c r="AO1563" i="1"/>
  <c r="BH1563" i="1" s="1"/>
  <c r="AF1563" i="1" s="1"/>
  <c r="AP1563" i="1"/>
  <c r="AX1563" i="1" s="1"/>
  <c r="BD1563" i="1"/>
  <c r="BF1563" i="1"/>
  <c r="BJ1563" i="1"/>
  <c r="L1564" i="1"/>
  <c r="AL1564" i="1" s="1"/>
  <c r="Z1564" i="1"/>
  <c r="AB1564" i="1"/>
  <c r="AC1564" i="1"/>
  <c r="AD1564" i="1"/>
  <c r="AE1564" i="1"/>
  <c r="AH1564" i="1"/>
  <c r="AJ1564" i="1"/>
  <c r="AK1564" i="1"/>
  <c r="AO1564" i="1"/>
  <c r="AW1564" i="1" s="1"/>
  <c r="AP1564" i="1"/>
  <c r="K1564" i="1" s="1"/>
  <c r="AX1564" i="1"/>
  <c r="BD1564" i="1"/>
  <c r="BF1564" i="1"/>
  <c r="BH1564" i="1"/>
  <c r="AF1564" i="1" s="1"/>
  <c r="BI1564" i="1"/>
  <c r="AG1564" i="1" s="1"/>
  <c r="BJ1564" i="1"/>
  <c r="K1565" i="1"/>
  <c r="L1565" i="1"/>
  <c r="Z1565" i="1"/>
  <c r="AB1565" i="1"/>
  <c r="AC1565" i="1"/>
  <c r="AD1565" i="1"/>
  <c r="AE1565" i="1"/>
  <c r="AH1565" i="1"/>
  <c r="AJ1565" i="1"/>
  <c r="AK1565" i="1"/>
  <c r="AL1565" i="1"/>
  <c r="AO1565" i="1"/>
  <c r="J1565" i="1" s="1"/>
  <c r="AP1565" i="1"/>
  <c r="AW1565" i="1"/>
  <c r="AV1565" i="1" s="1"/>
  <c r="AX1565" i="1"/>
  <c r="BD1565" i="1"/>
  <c r="BF1565" i="1"/>
  <c r="BI1565" i="1"/>
  <c r="AG1565" i="1" s="1"/>
  <c r="BJ1565" i="1"/>
  <c r="J1566" i="1"/>
  <c r="K1566" i="1"/>
  <c r="L1566" i="1"/>
  <c r="Z1566" i="1"/>
  <c r="AB1566" i="1"/>
  <c r="AC1566" i="1"/>
  <c r="AD1566" i="1"/>
  <c r="AE1566" i="1"/>
  <c r="AH1566" i="1"/>
  <c r="AJ1566" i="1"/>
  <c r="AK1566" i="1"/>
  <c r="AL1566" i="1"/>
  <c r="AO1566" i="1"/>
  <c r="BH1566" i="1" s="1"/>
  <c r="AF1566" i="1" s="1"/>
  <c r="AP1566" i="1"/>
  <c r="BI1566" i="1" s="1"/>
  <c r="AG1566" i="1" s="1"/>
  <c r="AW1566" i="1"/>
  <c r="AX1566" i="1"/>
  <c r="BD1566" i="1"/>
  <c r="BF1566" i="1"/>
  <c r="BJ1566" i="1"/>
  <c r="L1567" i="1"/>
  <c r="AL1567" i="1" s="1"/>
  <c r="Z1567" i="1"/>
  <c r="AB1567" i="1"/>
  <c r="AC1567" i="1"/>
  <c r="AD1567" i="1"/>
  <c r="AE1567" i="1"/>
  <c r="AH1567" i="1"/>
  <c r="AJ1567" i="1"/>
  <c r="AK1567" i="1"/>
  <c r="AO1567" i="1"/>
  <c r="J1567" i="1" s="1"/>
  <c r="AP1567" i="1"/>
  <c r="AX1567" i="1" s="1"/>
  <c r="BD1567" i="1"/>
  <c r="BF1567" i="1"/>
  <c r="BH1567" i="1"/>
  <c r="AF1567" i="1" s="1"/>
  <c r="BI1567" i="1"/>
  <c r="AG1567" i="1" s="1"/>
  <c r="BJ1567" i="1"/>
  <c r="L1568" i="1"/>
  <c r="AL1568" i="1" s="1"/>
  <c r="Z1568" i="1"/>
  <c r="AB1568" i="1"/>
  <c r="AC1568" i="1"/>
  <c r="AD1568" i="1"/>
  <c r="AE1568" i="1"/>
  <c r="AH1568" i="1"/>
  <c r="AJ1568" i="1"/>
  <c r="AK1568" i="1"/>
  <c r="AO1568" i="1"/>
  <c r="AP1568" i="1"/>
  <c r="BD1568" i="1"/>
  <c r="BF1568" i="1"/>
  <c r="BJ1568" i="1"/>
  <c r="K1569" i="1"/>
  <c r="L1569" i="1"/>
  <c r="Z1569" i="1"/>
  <c r="AB1569" i="1"/>
  <c r="AC1569" i="1"/>
  <c r="AD1569" i="1"/>
  <c r="AE1569" i="1"/>
  <c r="AH1569" i="1"/>
  <c r="AJ1569" i="1"/>
  <c r="AK1569" i="1"/>
  <c r="AL1569" i="1"/>
  <c r="AO1569" i="1"/>
  <c r="J1569" i="1" s="1"/>
  <c r="AP1569" i="1"/>
  <c r="BI1569" i="1" s="1"/>
  <c r="AG1569" i="1" s="1"/>
  <c r="AX1569" i="1"/>
  <c r="BD1569" i="1"/>
  <c r="BF1569" i="1"/>
  <c r="BJ1569" i="1"/>
  <c r="L1570" i="1"/>
  <c r="AL1570" i="1" s="1"/>
  <c r="Z1570" i="1"/>
  <c r="AB1570" i="1"/>
  <c r="AC1570" i="1"/>
  <c r="AD1570" i="1"/>
  <c r="AE1570" i="1"/>
  <c r="AF1570" i="1"/>
  <c r="AH1570" i="1"/>
  <c r="AJ1570" i="1"/>
  <c r="AK1570" i="1"/>
  <c r="AO1570" i="1"/>
  <c r="BH1570" i="1" s="1"/>
  <c r="AP1570" i="1"/>
  <c r="BI1570" i="1" s="1"/>
  <c r="AG1570" i="1" s="1"/>
  <c r="AW1570" i="1"/>
  <c r="AX1570" i="1"/>
  <c r="AV1570" i="1" s="1"/>
  <c r="BD1570" i="1"/>
  <c r="BF1570" i="1"/>
  <c r="BJ1570" i="1"/>
  <c r="L1571" i="1"/>
  <c r="Z1571" i="1"/>
  <c r="AB1571" i="1"/>
  <c r="AC1571" i="1"/>
  <c r="AD1571" i="1"/>
  <c r="AE1571" i="1"/>
  <c r="AF1571" i="1"/>
  <c r="AH1571" i="1"/>
  <c r="AJ1571" i="1"/>
  <c r="AK1571" i="1"/>
  <c r="AL1571" i="1"/>
  <c r="AO1571" i="1"/>
  <c r="J1571" i="1" s="1"/>
  <c r="AP1571" i="1"/>
  <c r="AX1571" i="1" s="1"/>
  <c r="AW1571" i="1"/>
  <c r="BD1571" i="1"/>
  <c r="BF1571" i="1"/>
  <c r="BH1571" i="1"/>
  <c r="BI1571" i="1"/>
  <c r="AG1571" i="1" s="1"/>
  <c r="BJ1571" i="1"/>
  <c r="L1572" i="1"/>
  <c r="AL1572" i="1" s="1"/>
  <c r="Z1572" i="1"/>
  <c r="AB1572" i="1"/>
  <c r="AC1572" i="1"/>
  <c r="AD1572" i="1"/>
  <c r="AE1572" i="1"/>
  <c r="AH1572" i="1"/>
  <c r="AJ1572" i="1"/>
  <c r="AK1572" i="1"/>
  <c r="AO1572" i="1"/>
  <c r="AW1572" i="1" s="1"/>
  <c r="AP1572" i="1"/>
  <c r="K1572" i="1" s="1"/>
  <c r="AX1572" i="1"/>
  <c r="BD1572" i="1"/>
  <c r="BF1572" i="1"/>
  <c r="BJ1572" i="1"/>
  <c r="L1573" i="1"/>
  <c r="AL1573" i="1" s="1"/>
  <c r="Z1573" i="1"/>
  <c r="AB1573" i="1"/>
  <c r="AC1573" i="1"/>
  <c r="AD1573" i="1"/>
  <c r="AE1573" i="1"/>
  <c r="AH1573" i="1"/>
  <c r="AJ1573" i="1"/>
  <c r="AK1573" i="1"/>
  <c r="AO1573" i="1"/>
  <c r="J1573" i="1" s="1"/>
  <c r="AP1573" i="1"/>
  <c r="K1573" i="1" s="1"/>
  <c r="AW1573" i="1"/>
  <c r="AV1573" i="1" s="1"/>
  <c r="AX1573" i="1"/>
  <c r="BD1573" i="1"/>
  <c r="BF1573" i="1"/>
  <c r="BH1573" i="1"/>
  <c r="AF1573" i="1" s="1"/>
  <c r="BI1573" i="1"/>
  <c r="AG1573" i="1" s="1"/>
  <c r="BJ1573" i="1"/>
  <c r="L1574" i="1"/>
  <c r="Z1574" i="1"/>
  <c r="AB1574" i="1"/>
  <c r="AC1574" i="1"/>
  <c r="AD1574" i="1"/>
  <c r="AE1574" i="1"/>
  <c r="AH1574" i="1"/>
  <c r="AJ1574" i="1"/>
  <c r="AK1574" i="1"/>
  <c r="AL1574" i="1"/>
  <c r="AO1574" i="1"/>
  <c r="J1574" i="1" s="1"/>
  <c r="AP1574" i="1"/>
  <c r="K1574" i="1" s="1"/>
  <c r="AW1574" i="1"/>
  <c r="BC1574" i="1" s="1"/>
  <c r="AX1574" i="1"/>
  <c r="BD1574" i="1"/>
  <c r="BF1574" i="1"/>
  <c r="BH1574" i="1"/>
  <c r="AF1574" i="1" s="1"/>
  <c r="BI1574" i="1"/>
  <c r="AG1574" i="1" s="1"/>
  <c r="BJ1574" i="1"/>
  <c r="L1575" i="1"/>
  <c r="AL1575" i="1" s="1"/>
  <c r="Z1575" i="1"/>
  <c r="AB1575" i="1"/>
  <c r="AC1575" i="1"/>
  <c r="AD1575" i="1"/>
  <c r="AE1575" i="1"/>
  <c r="AH1575" i="1"/>
  <c r="AJ1575" i="1"/>
  <c r="AK1575" i="1"/>
  <c r="AO1575" i="1"/>
  <c r="J1575" i="1" s="1"/>
  <c r="AP1575" i="1"/>
  <c r="AX1575" i="1" s="1"/>
  <c r="BD1575" i="1"/>
  <c r="BF1575" i="1"/>
  <c r="BH1575" i="1"/>
  <c r="AF1575" i="1" s="1"/>
  <c r="BI1575" i="1"/>
  <c r="AG1575" i="1" s="1"/>
  <c r="BJ1575" i="1"/>
  <c r="L1576" i="1"/>
  <c r="AL1576" i="1" s="1"/>
  <c r="Z1576" i="1"/>
  <c r="AB1576" i="1"/>
  <c r="AC1576" i="1"/>
  <c r="AD1576" i="1"/>
  <c r="AE1576" i="1"/>
  <c r="AH1576" i="1"/>
  <c r="AJ1576" i="1"/>
  <c r="AK1576" i="1"/>
  <c r="AO1576" i="1"/>
  <c r="AW1576" i="1" s="1"/>
  <c r="AP1576" i="1"/>
  <c r="K1576" i="1" s="1"/>
  <c r="BD1576" i="1"/>
  <c r="BF1576" i="1"/>
  <c r="BH1576" i="1"/>
  <c r="AF1576" i="1" s="1"/>
  <c r="BJ1576" i="1"/>
  <c r="K1577" i="1"/>
  <c r="L1577" i="1"/>
  <c r="Z1577" i="1"/>
  <c r="AB1577" i="1"/>
  <c r="AC1577" i="1"/>
  <c r="AD1577" i="1"/>
  <c r="AE1577" i="1"/>
  <c r="AH1577" i="1"/>
  <c r="AJ1577" i="1"/>
  <c r="AK1577" i="1"/>
  <c r="AL1577" i="1"/>
  <c r="AO1577" i="1"/>
  <c r="J1577" i="1" s="1"/>
  <c r="AP1577" i="1"/>
  <c r="AX1577" i="1"/>
  <c r="BD1577" i="1"/>
  <c r="BF1577" i="1"/>
  <c r="BH1577" i="1"/>
  <c r="AF1577" i="1" s="1"/>
  <c r="BI1577" i="1"/>
  <c r="AG1577" i="1" s="1"/>
  <c r="BJ1577" i="1"/>
  <c r="J1578" i="1"/>
  <c r="L1578" i="1"/>
  <c r="Z1578" i="1"/>
  <c r="AB1578" i="1"/>
  <c r="AC1578" i="1"/>
  <c r="AD1578" i="1"/>
  <c r="AE1578" i="1"/>
  <c r="AH1578" i="1"/>
  <c r="AJ1578" i="1"/>
  <c r="AK1578" i="1"/>
  <c r="AL1578" i="1"/>
  <c r="AO1578" i="1"/>
  <c r="AP1578" i="1"/>
  <c r="K1578" i="1" s="1"/>
  <c r="AW1578" i="1"/>
  <c r="AX1578" i="1"/>
  <c r="BD1578" i="1"/>
  <c r="BF1578" i="1"/>
  <c r="BH1578" i="1"/>
  <c r="AF1578" i="1" s="1"/>
  <c r="BI1578" i="1"/>
  <c r="AG1578" i="1" s="1"/>
  <c r="BJ1578" i="1"/>
  <c r="L1579" i="1"/>
  <c r="Z1579" i="1"/>
  <c r="AB1579" i="1"/>
  <c r="AC1579" i="1"/>
  <c r="AD1579" i="1"/>
  <c r="AE1579" i="1"/>
  <c r="AH1579" i="1"/>
  <c r="AJ1579" i="1"/>
  <c r="AK1579" i="1"/>
  <c r="AL1579" i="1"/>
  <c r="AO1579" i="1"/>
  <c r="J1579" i="1" s="1"/>
  <c r="AP1579" i="1"/>
  <c r="AX1579" i="1" s="1"/>
  <c r="BD1579" i="1"/>
  <c r="BF1579" i="1"/>
  <c r="BI1579" i="1"/>
  <c r="AG1579" i="1" s="1"/>
  <c r="BJ1579" i="1"/>
  <c r="L1580" i="1"/>
  <c r="AL1580" i="1" s="1"/>
  <c r="Z1580" i="1"/>
  <c r="AB1580" i="1"/>
  <c r="AC1580" i="1"/>
  <c r="AD1580" i="1"/>
  <c r="AE1580" i="1"/>
  <c r="AH1580" i="1"/>
  <c r="AJ1580" i="1"/>
  <c r="AK1580" i="1"/>
  <c r="AO1580" i="1"/>
  <c r="AW1580" i="1" s="1"/>
  <c r="AP1580" i="1"/>
  <c r="K1580" i="1" s="1"/>
  <c r="AX1580" i="1"/>
  <c r="BD1580" i="1"/>
  <c r="BF1580" i="1"/>
  <c r="BH1580" i="1"/>
  <c r="AF1580" i="1" s="1"/>
  <c r="BI1580" i="1"/>
  <c r="AG1580" i="1" s="1"/>
  <c r="BJ1580" i="1"/>
  <c r="L1581" i="1"/>
  <c r="Z1581" i="1"/>
  <c r="AB1581" i="1"/>
  <c r="AC1581" i="1"/>
  <c r="AD1581" i="1"/>
  <c r="AE1581" i="1"/>
  <c r="AH1581" i="1"/>
  <c r="AJ1581" i="1"/>
  <c r="AK1581" i="1"/>
  <c r="AL1581" i="1"/>
  <c r="AO1581" i="1"/>
  <c r="J1581" i="1" s="1"/>
  <c r="AP1581" i="1"/>
  <c r="K1581" i="1" s="1"/>
  <c r="AW1581" i="1"/>
  <c r="BD1581" i="1"/>
  <c r="BF1581" i="1"/>
  <c r="BH1581" i="1"/>
  <c r="AF1581" i="1" s="1"/>
  <c r="BI1581" i="1"/>
  <c r="AG1581" i="1" s="1"/>
  <c r="BJ1581" i="1"/>
  <c r="K1582" i="1"/>
  <c r="L1582" i="1"/>
  <c r="Z1582" i="1"/>
  <c r="AB1582" i="1"/>
  <c r="AC1582" i="1"/>
  <c r="AD1582" i="1"/>
  <c r="AE1582" i="1"/>
  <c r="AG1582" i="1"/>
  <c r="AH1582" i="1"/>
  <c r="AJ1582" i="1"/>
  <c r="AK1582" i="1"/>
  <c r="AL1582" i="1"/>
  <c r="AO1582" i="1"/>
  <c r="AP1582" i="1"/>
  <c r="AX1582" i="1" s="1"/>
  <c r="BD1582" i="1"/>
  <c r="BF1582" i="1"/>
  <c r="BI1582" i="1"/>
  <c r="BJ1582" i="1"/>
  <c r="L1583" i="1"/>
  <c r="AL1583" i="1" s="1"/>
  <c r="Z1583" i="1"/>
  <c r="AB1583" i="1"/>
  <c r="AC1583" i="1"/>
  <c r="AD1583" i="1"/>
  <c r="AE1583" i="1"/>
  <c r="AH1583" i="1"/>
  <c r="AJ1583" i="1"/>
  <c r="AK1583" i="1"/>
  <c r="AO1583" i="1"/>
  <c r="BH1583" i="1" s="1"/>
  <c r="AF1583" i="1" s="1"/>
  <c r="AP1583" i="1"/>
  <c r="AW1583" i="1"/>
  <c r="BD1583" i="1"/>
  <c r="BF1583" i="1"/>
  <c r="BJ1583" i="1"/>
  <c r="L1584" i="1"/>
  <c r="AL1584" i="1" s="1"/>
  <c r="Z1584" i="1"/>
  <c r="AB1584" i="1"/>
  <c r="AC1584" i="1"/>
  <c r="AD1584" i="1"/>
  <c r="AE1584" i="1"/>
  <c r="AH1584" i="1"/>
  <c r="AJ1584" i="1"/>
  <c r="AK1584" i="1"/>
  <c r="AO1584" i="1"/>
  <c r="AW1584" i="1" s="1"/>
  <c r="AP1584" i="1"/>
  <c r="K1584" i="1" s="1"/>
  <c r="AX1584" i="1"/>
  <c r="BD1584" i="1"/>
  <c r="BF1584" i="1"/>
  <c r="BH1584" i="1"/>
  <c r="AF1584" i="1" s="1"/>
  <c r="BI1584" i="1"/>
  <c r="AG1584" i="1" s="1"/>
  <c r="BJ1584" i="1"/>
  <c r="K1585" i="1"/>
  <c r="L1585" i="1"/>
  <c r="AL1585" i="1" s="1"/>
  <c r="Z1585" i="1"/>
  <c r="AB1585" i="1"/>
  <c r="AC1585" i="1"/>
  <c r="AD1585" i="1"/>
  <c r="AE1585" i="1"/>
  <c r="AH1585" i="1"/>
  <c r="AJ1585" i="1"/>
  <c r="AK1585" i="1"/>
  <c r="AO1585" i="1"/>
  <c r="AP1585" i="1"/>
  <c r="BD1585" i="1"/>
  <c r="BF1585" i="1"/>
  <c r="BJ1585" i="1"/>
  <c r="L1586" i="1"/>
  <c r="AL1586" i="1" s="1"/>
  <c r="Z1586" i="1"/>
  <c r="AB1586" i="1"/>
  <c r="AC1586" i="1"/>
  <c r="AD1586" i="1"/>
  <c r="AE1586" i="1"/>
  <c r="AH1586" i="1"/>
  <c r="AJ1586" i="1"/>
  <c r="AK1586" i="1"/>
  <c r="AO1586" i="1"/>
  <c r="AW1586" i="1" s="1"/>
  <c r="AP1586" i="1"/>
  <c r="BD1586" i="1"/>
  <c r="BF1586" i="1"/>
  <c r="BJ1586" i="1"/>
  <c r="L1587" i="1"/>
  <c r="Z1587" i="1"/>
  <c r="AB1587" i="1"/>
  <c r="AC1587" i="1"/>
  <c r="AD1587" i="1"/>
  <c r="AE1587" i="1"/>
  <c r="AH1587" i="1"/>
  <c r="AJ1587" i="1"/>
  <c r="AK1587" i="1"/>
  <c r="AL1587" i="1"/>
  <c r="AO1587" i="1"/>
  <c r="BH1587" i="1" s="1"/>
  <c r="AF1587" i="1" s="1"/>
  <c r="AP1587" i="1"/>
  <c r="AX1587" i="1" s="1"/>
  <c r="AW1587" i="1"/>
  <c r="BD1587" i="1"/>
  <c r="BF1587" i="1"/>
  <c r="BJ1587" i="1"/>
  <c r="L1588" i="1"/>
  <c r="AL1588" i="1" s="1"/>
  <c r="Z1588" i="1"/>
  <c r="AB1588" i="1"/>
  <c r="AC1588" i="1"/>
  <c r="AD1588" i="1"/>
  <c r="AE1588" i="1"/>
  <c r="AH1588" i="1"/>
  <c r="AJ1588" i="1"/>
  <c r="AK1588" i="1"/>
  <c r="AO1588" i="1"/>
  <c r="AW1588" i="1" s="1"/>
  <c r="AP1588" i="1"/>
  <c r="K1588" i="1" s="1"/>
  <c r="AX1588" i="1"/>
  <c r="BD1588" i="1"/>
  <c r="BF1588" i="1"/>
  <c r="BH1588" i="1"/>
  <c r="AF1588" i="1" s="1"/>
  <c r="BI1588" i="1"/>
  <c r="AG1588" i="1" s="1"/>
  <c r="BJ1588" i="1"/>
  <c r="L1590" i="1"/>
  <c r="AL1590" i="1" s="1"/>
  <c r="Z1590" i="1"/>
  <c r="AB1590" i="1"/>
  <c r="AC1590" i="1"/>
  <c r="AD1590" i="1"/>
  <c r="AE1590" i="1"/>
  <c r="AH1590" i="1"/>
  <c r="AJ1590" i="1"/>
  <c r="AK1590" i="1"/>
  <c r="AO1590" i="1"/>
  <c r="BH1590" i="1" s="1"/>
  <c r="AF1590" i="1" s="1"/>
  <c r="AP1590" i="1"/>
  <c r="AX1590" i="1" s="1"/>
  <c r="AW1590" i="1"/>
  <c r="BD1590" i="1"/>
  <c r="BF1590" i="1"/>
  <c r="BJ1590" i="1"/>
  <c r="L1591" i="1"/>
  <c r="AL1591" i="1" s="1"/>
  <c r="Z1591" i="1"/>
  <c r="AB1591" i="1"/>
  <c r="AC1591" i="1"/>
  <c r="AD1591" i="1"/>
  <c r="AE1591" i="1"/>
  <c r="AH1591" i="1"/>
  <c r="AJ1591" i="1"/>
  <c r="AK1591" i="1"/>
  <c r="AO1591" i="1"/>
  <c r="AW1591" i="1" s="1"/>
  <c r="AP1591" i="1"/>
  <c r="K1591" i="1" s="1"/>
  <c r="BD1591" i="1"/>
  <c r="BF1591" i="1"/>
  <c r="BH1591" i="1"/>
  <c r="AF1591" i="1" s="1"/>
  <c r="BI1591" i="1"/>
  <c r="AG1591" i="1" s="1"/>
  <c r="BJ1591" i="1"/>
  <c r="L1592" i="1"/>
  <c r="AL1592" i="1" s="1"/>
  <c r="Z1592" i="1"/>
  <c r="AB1592" i="1"/>
  <c r="AC1592" i="1"/>
  <c r="AD1592" i="1"/>
  <c r="AE1592" i="1"/>
  <c r="AH1592" i="1"/>
  <c r="AJ1592" i="1"/>
  <c r="AK1592" i="1"/>
  <c r="AO1592" i="1"/>
  <c r="AP1592" i="1"/>
  <c r="BD1592" i="1"/>
  <c r="BF1592" i="1"/>
  <c r="BJ1592" i="1"/>
  <c r="J1593" i="1"/>
  <c r="L1593" i="1"/>
  <c r="Z1593" i="1"/>
  <c r="AB1593" i="1"/>
  <c r="AC1593" i="1"/>
  <c r="AD1593" i="1"/>
  <c r="AE1593" i="1"/>
  <c r="AH1593" i="1"/>
  <c r="AJ1593" i="1"/>
  <c r="AK1593" i="1"/>
  <c r="AL1593" i="1"/>
  <c r="AO1593" i="1"/>
  <c r="BH1593" i="1" s="1"/>
  <c r="AF1593" i="1" s="1"/>
  <c r="AP1593" i="1"/>
  <c r="AW1593" i="1"/>
  <c r="BD1593" i="1"/>
  <c r="BF1593" i="1"/>
  <c r="BJ1593" i="1"/>
  <c r="L1594" i="1"/>
  <c r="AL1594" i="1" s="1"/>
  <c r="Z1594" i="1"/>
  <c r="AB1594" i="1"/>
  <c r="AC1594" i="1"/>
  <c r="AD1594" i="1"/>
  <c r="AE1594" i="1"/>
  <c r="AH1594" i="1"/>
  <c r="AJ1594" i="1"/>
  <c r="AK1594" i="1"/>
  <c r="AO1594" i="1"/>
  <c r="J1594" i="1" s="1"/>
  <c r="AP1594" i="1"/>
  <c r="AX1594" i="1" s="1"/>
  <c r="BD1594" i="1"/>
  <c r="BF1594" i="1"/>
  <c r="BH1594" i="1"/>
  <c r="AF1594" i="1" s="1"/>
  <c r="BJ1594" i="1"/>
  <c r="L1595" i="1"/>
  <c r="AL1595" i="1" s="1"/>
  <c r="Z1595" i="1"/>
  <c r="AB1595" i="1"/>
  <c r="AC1595" i="1"/>
  <c r="AD1595" i="1"/>
  <c r="AE1595" i="1"/>
  <c r="AH1595" i="1"/>
  <c r="AJ1595" i="1"/>
  <c r="AK1595" i="1"/>
  <c r="AO1595" i="1"/>
  <c r="AP1595" i="1"/>
  <c r="K1595" i="1" s="1"/>
  <c r="AX1595" i="1"/>
  <c r="BD1595" i="1"/>
  <c r="BF1595" i="1"/>
  <c r="BI1595" i="1"/>
  <c r="AG1595" i="1" s="1"/>
  <c r="BJ1595" i="1"/>
  <c r="K1596" i="1"/>
  <c r="L1596" i="1"/>
  <c r="Z1596" i="1"/>
  <c r="AB1596" i="1"/>
  <c r="AC1596" i="1"/>
  <c r="AD1596" i="1"/>
  <c r="AE1596" i="1"/>
  <c r="AH1596" i="1"/>
  <c r="AJ1596" i="1"/>
  <c r="AK1596" i="1"/>
  <c r="AL1596" i="1"/>
  <c r="AO1596" i="1"/>
  <c r="J1596" i="1" s="1"/>
  <c r="AP1596" i="1"/>
  <c r="BI1596" i="1" s="1"/>
  <c r="AG1596" i="1" s="1"/>
  <c r="AW1596" i="1"/>
  <c r="AX1596" i="1"/>
  <c r="BD1596" i="1"/>
  <c r="BF1596" i="1"/>
  <c r="BJ1596" i="1"/>
  <c r="L1597" i="1"/>
  <c r="AL1597" i="1" s="1"/>
  <c r="Z1597" i="1"/>
  <c r="AB1597" i="1"/>
  <c r="AC1597" i="1"/>
  <c r="AD1597" i="1"/>
  <c r="AE1597" i="1"/>
  <c r="AH1597" i="1"/>
  <c r="AJ1597" i="1"/>
  <c r="AK1597" i="1"/>
  <c r="AO1597" i="1"/>
  <c r="BH1597" i="1" s="1"/>
  <c r="AF1597" i="1" s="1"/>
  <c r="AP1597" i="1"/>
  <c r="BI1597" i="1" s="1"/>
  <c r="AG1597" i="1" s="1"/>
  <c r="AW1597" i="1"/>
  <c r="AX1597" i="1"/>
  <c r="BD1597" i="1"/>
  <c r="BF1597" i="1"/>
  <c r="BJ1597" i="1"/>
  <c r="L1598" i="1"/>
  <c r="AL1598" i="1" s="1"/>
  <c r="Z1598" i="1"/>
  <c r="AB1598" i="1"/>
  <c r="AC1598" i="1"/>
  <c r="AD1598" i="1"/>
  <c r="AE1598" i="1"/>
  <c r="AF1598" i="1"/>
  <c r="AH1598" i="1"/>
  <c r="AJ1598" i="1"/>
  <c r="AK1598" i="1"/>
  <c r="AO1598" i="1"/>
  <c r="J1598" i="1" s="1"/>
  <c r="AP1598" i="1"/>
  <c r="AX1598" i="1" s="1"/>
  <c r="AW1598" i="1"/>
  <c r="BD1598" i="1"/>
  <c r="BF1598" i="1"/>
  <c r="BH1598" i="1"/>
  <c r="BI1598" i="1"/>
  <c r="AG1598" i="1" s="1"/>
  <c r="BJ1598" i="1"/>
  <c r="L1599" i="1"/>
  <c r="AL1599" i="1" s="1"/>
  <c r="Z1599" i="1"/>
  <c r="AB1599" i="1"/>
  <c r="AC1599" i="1"/>
  <c r="AD1599" i="1"/>
  <c r="AE1599" i="1"/>
  <c r="AH1599" i="1"/>
  <c r="AJ1599" i="1"/>
  <c r="AK1599" i="1"/>
  <c r="AO1599" i="1"/>
  <c r="AP1599" i="1"/>
  <c r="AX1599" i="1" s="1"/>
  <c r="BD1599" i="1"/>
  <c r="BF1599" i="1"/>
  <c r="BJ1599" i="1"/>
  <c r="L1600" i="1"/>
  <c r="AL1600" i="1" s="1"/>
  <c r="Z1600" i="1"/>
  <c r="AB1600" i="1"/>
  <c r="AC1600" i="1"/>
  <c r="AD1600" i="1"/>
  <c r="AE1600" i="1"/>
  <c r="AH1600" i="1"/>
  <c r="AJ1600" i="1"/>
  <c r="AK1600" i="1"/>
  <c r="AO1600" i="1"/>
  <c r="J1600" i="1" s="1"/>
  <c r="AP1600" i="1"/>
  <c r="BI1600" i="1" s="1"/>
  <c r="AG1600" i="1" s="1"/>
  <c r="AW1600" i="1"/>
  <c r="BD1600" i="1"/>
  <c r="BF1600" i="1"/>
  <c r="BH1600" i="1"/>
  <c r="AF1600" i="1" s="1"/>
  <c r="BJ1600" i="1"/>
  <c r="L1601" i="1"/>
  <c r="Z1601" i="1"/>
  <c r="AB1601" i="1"/>
  <c r="AC1601" i="1"/>
  <c r="AD1601" i="1"/>
  <c r="AE1601" i="1"/>
  <c r="AF1601" i="1"/>
  <c r="AH1601" i="1"/>
  <c r="AJ1601" i="1"/>
  <c r="AK1601" i="1"/>
  <c r="AL1601" i="1"/>
  <c r="AO1601" i="1"/>
  <c r="J1601" i="1" s="1"/>
  <c r="AP1601" i="1"/>
  <c r="BI1601" i="1" s="1"/>
  <c r="AG1601" i="1" s="1"/>
  <c r="AW1601" i="1"/>
  <c r="BC1601" i="1" s="1"/>
  <c r="AX1601" i="1"/>
  <c r="BD1601" i="1"/>
  <c r="BF1601" i="1"/>
  <c r="BH1601" i="1"/>
  <c r="BJ1601" i="1"/>
  <c r="L1602" i="1"/>
  <c r="Z1602" i="1"/>
  <c r="AB1602" i="1"/>
  <c r="AC1602" i="1"/>
  <c r="AD1602" i="1"/>
  <c r="AE1602" i="1"/>
  <c r="AF1602" i="1"/>
  <c r="AH1602" i="1"/>
  <c r="AJ1602" i="1"/>
  <c r="AK1602" i="1"/>
  <c r="AL1602" i="1"/>
  <c r="AO1602" i="1"/>
  <c r="J1602" i="1" s="1"/>
  <c r="AP1602" i="1"/>
  <c r="AX1602" i="1" s="1"/>
  <c r="BD1602" i="1"/>
  <c r="BF1602" i="1"/>
  <c r="BH1602" i="1"/>
  <c r="BI1602" i="1"/>
  <c r="AG1602" i="1" s="1"/>
  <c r="BJ1602" i="1"/>
  <c r="L1603" i="1"/>
  <c r="AL1603" i="1" s="1"/>
  <c r="Z1603" i="1"/>
  <c r="AB1603" i="1"/>
  <c r="AC1603" i="1"/>
  <c r="AD1603" i="1"/>
  <c r="AE1603" i="1"/>
  <c r="AH1603" i="1"/>
  <c r="AJ1603" i="1"/>
  <c r="AK1603" i="1"/>
  <c r="AO1603" i="1"/>
  <c r="AW1603" i="1" s="1"/>
  <c r="AP1603" i="1"/>
  <c r="K1603" i="1" s="1"/>
  <c r="AX1603" i="1"/>
  <c r="BD1603" i="1"/>
  <c r="BF1603" i="1"/>
  <c r="BJ1603" i="1"/>
  <c r="L1604" i="1"/>
  <c r="Z1604" i="1"/>
  <c r="AB1604" i="1"/>
  <c r="AC1604" i="1"/>
  <c r="AD1604" i="1"/>
  <c r="AE1604" i="1"/>
  <c r="AH1604" i="1"/>
  <c r="AJ1604" i="1"/>
  <c r="AK1604" i="1"/>
  <c r="AL1604" i="1"/>
  <c r="AO1604" i="1"/>
  <c r="J1604" i="1" s="1"/>
  <c r="AP1604" i="1"/>
  <c r="K1604" i="1" s="1"/>
  <c r="AW1604" i="1"/>
  <c r="AX1604" i="1"/>
  <c r="BD1604" i="1"/>
  <c r="BF1604" i="1"/>
  <c r="BH1604" i="1"/>
  <c r="AF1604" i="1" s="1"/>
  <c r="BI1604" i="1"/>
  <c r="AG1604" i="1" s="1"/>
  <c r="BJ1604" i="1"/>
  <c r="L1605" i="1"/>
  <c r="Z1605" i="1"/>
  <c r="AB1605" i="1"/>
  <c r="AC1605" i="1"/>
  <c r="AD1605" i="1"/>
  <c r="AE1605" i="1"/>
  <c r="AH1605" i="1"/>
  <c r="AJ1605" i="1"/>
  <c r="AK1605" i="1"/>
  <c r="AL1605" i="1"/>
  <c r="AO1605" i="1"/>
  <c r="J1605" i="1" s="1"/>
  <c r="AP1605" i="1"/>
  <c r="K1605" i="1" s="1"/>
  <c r="AW1605" i="1"/>
  <c r="AX1605" i="1"/>
  <c r="BD1605" i="1"/>
  <c r="BF1605" i="1"/>
  <c r="BH1605" i="1"/>
  <c r="AF1605" i="1" s="1"/>
  <c r="BI1605" i="1"/>
  <c r="AG1605" i="1" s="1"/>
  <c r="BJ1605" i="1"/>
  <c r="L1606" i="1"/>
  <c r="Z1606" i="1"/>
  <c r="AB1606" i="1"/>
  <c r="AC1606" i="1"/>
  <c r="AD1606" i="1"/>
  <c r="AE1606" i="1"/>
  <c r="AF1606" i="1"/>
  <c r="AH1606" i="1"/>
  <c r="AJ1606" i="1"/>
  <c r="AK1606" i="1"/>
  <c r="AL1606" i="1"/>
  <c r="AO1606" i="1"/>
  <c r="J1606" i="1" s="1"/>
  <c r="AP1606" i="1"/>
  <c r="AX1606" i="1" s="1"/>
  <c r="AW1606" i="1"/>
  <c r="BD1606" i="1"/>
  <c r="BF1606" i="1"/>
  <c r="BH1606" i="1"/>
  <c r="BI1606" i="1"/>
  <c r="AG1606" i="1" s="1"/>
  <c r="BJ1606" i="1"/>
  <c r="L1607" i="1"/>
  <c r="AL1607" i="1" s="1"/>
  <c r="Z1607" i="1"/>
  <c r="AB1607" i="1"/>
  <c r="AC1607" i="1"/>
  <c r="AD1607" i="1"/>
  <c r="AE1607" i="1"/>
  <c r="AH1607" i="1"/>
  <c r="AJ1607" i="1"/>
  <c r="AK1607" i="1"/>
  <c r="AO1607" i="1"/>
  <c r="AW1607" i="1" s="1"/>
  <c r="AP1607" i="1"/>
  <c r="K1607" i="1" s="1"/>
  <c r="AX1607" i="1"/>
  <c r="BD1607" i="1"/>
  <c r="BF1607" i="1"/>
  <c r="BH1607" i="1"/>
  <c r="AF1607" i="1" s="1"/>
  <c r="BJ1607" i="1"/>
  <c r="L1608" i="1"/>
  <c r="AL1608" i="1" s="1"/>
  <c r="Z1608" i="1"/>
  <c r="AB1608" i="1"/>
  <c r="AC1608" i="1"/>
  <c r="AD1608" i="1"/>
  <c r="AE1608" i="1"/>
  <c r="AH1608" i="1"/>
  <c r="AJ1608" i="1"/>
  <c r="AK1608" i="1"/>
  <c r="AO1608" i="1"/>
  <c r="J1608" i="1" s="1"/>
  <c r="AP1608" i="1"/>
  <c r="K1608" i="1" s="1"/>
  <c r="AW1608" i="1"/>
  <c r="BD1608" i="1"/>
  <c r="BF1608" i="1"/>
  <c r="BH1608" i="1"/>
  <c r="AF1608" i="1" s="1"/>
  <c r="BI1608" i="1"/>
  <c r="AG1608" i="1" s="1"/>
  <c r="BJ1608" i="1"/>
  <c r="J1609" i="1"/>
  <c r="K1609" i="1"/>
  <c r="L1609" i="1"/>
  <c r="Z1609" i="1"/>
  <c r="AB1609" i="1"/>
  <c r="AC1609" i="1"/>
  <c r="AD1609" i="1"/>
  <c r="AE1609" i="1"/>
  <c r="AG1609" i="1"/>
  <c r="AH1609" i="1"/>
  <c r="AJ1609" i="1"/>
  <c r="AK1609" i="1"/>
  <c r="AL1609" i="1"/>
  <c r="AO1609" i="1"/>
  <c r="AP1609" i="1"/>
  <c r="AX1609" i="1" s="1"/>
  <c r="AW1609" i="1"/>
  <c r="BD1609" i="1"/>
  <c r="BF1609" i="1"/>
  <c r="BH1609" i="1"/>
  <c r="AF1609" i="1" s="1"/>
  <c r="BI1609" i="1"/>
  <c r="BJ1609" i="1"/>
  <c r="J1610" i="1"/>
  <c r="L1610" i="1"/>
  <c r="AL1610" i="1" s="1"/>
  <c r="Z1610" i="1"/>
  <c r="AB1610" i="1"/>
  <c r="AC1610" i="1"/>
  <c r="AD1610" i="1"/>
  <c r="AE1610" i="1"/>
  <c r="AH1610" i="1"/>
  <c r="AJ1610" i="1"/>
  <c r="AK1610" i="1"/>
  <c r="AO1610" i="1"/>
  <c r="AP1610" i="1"/>
  <c r="BD1610" i="1"/>
  <c r="BF1610" i="1"/>
  <c r="BJ1610" i="1"/>
  <c r="L1611" i="1"/>
  <c r="AL1611" i="1" s="1"/>
  <c r="Z1611" i="1"/>
  <c r="AB1611" i="1"/>
  <c r="AC1611" i="1"/>
  <c r="AD1611" i="1"/>
  <c r="AE1611" i="1"/>
  <c r="AH1611" i="1"/>
  <c r="AJ1611" i="1"/>
  <c r="AK1611" i="1"/>
  <c r="AO1611" i="1"/>
  <c r="AW1611" i="1" s="1"/>
  <c r="AP1611" i="1"/>
  <c r="K1611" i="1" s="1"/>
  <c r="AX1611" i="1"/>
  <c r="BD1611" i="1"/>
  <c r="BF1611" i="1"/>
  <c r="BH1611" i="1"/>
  <c r="AF1611" i="1" s="1"/>
  <c r="BI1611" i="1"/>
  <c r="AG1611" i="1" s="1"/>
  <c r="BJ1611" i="1"/>
  <c r="K1612" i="1"/>
  <c r="L1612" i="1"/>
  <c r="Z1612" i="1"/>
  <c r="AB1612" i="1"/>
  <c r="AC1612" i="1"/>
  <c r="AD1612" i="1"/>
  <c r="AE1612" i="1"/>
  <c r="AG1612" i="1"/>
  <c r="AH1612" i="1"/>
  <c r="AJ1612" i="1"/>
  <c r="AK1612" i="1"/>
  <c r="AL1612" i="1"/>
  <c r="AO1612" i="1"/>
  <c r="AP1612" i="1"/>
  <c r="AX1612" i="1"/>
  <c r="BD1612" i="1"/>
  <c r="BF1612" i="1"/>
  <c r="BI1612" i="1"/>
  <c r="BJ1612" i="1"/>
  <c r="L1613" i="1"/>
  <c r="AL1613" i="1" s="1"/>
  <c r="Z1613" i="1"/>
  <c r="AB1613" i="1"/>
  <c r="AC1613" i="1"/>
  <c r="AD1613" i="1"/>
  <c r="AE1613" i="1"/>
  <c r="AH1613" i="1"/>
  <c r="AJ1613" i="1"/>
  <c r="AK1613" i="1"/>
  <c r="AO1613" i="1"/>
  <c r="AW1613" i="1" s="1"/>
  <c r="AP1613" i="1"/>
  <c r="BI1613" i="1" s="1"/>
  <c r="AG1613" i="1" s="1"/>
  <c r="AX1613" i="1"/>
  <c r="BD1613" i="1"/>
  <c r="BF1613" i="1"/>
  <c r="BJ1613" i="1"/>
  <c r="L1614" i="1"/>
  <c r="AL1614" i="1" s="1"/>
  <c r="Z1614" i="1"/>
  <c r="AB1614" i="1"/>
  <c r="AC1614" i="1"/>
  <c r="AD1614" i="1"/>
  <c r="AE1614" i="1"/>
  <c r="AH1614" i="1"/>
  <c r="AJ1614" i="1"/>
  <c r="AK1614" i="1"/>
  <c r="AO1614" i="1"/>
  <c r="BH1614" i="1" s="1"/>
  <c r="AF1614" i="1" s="1"/>
  <c r="AP1614" i="1"/>
  <c r="AX1614" i="1" s="1"/>
  <c r="BD1614" i="1"/>
  <c r="BF1614" i="1"/>
  <c r="BJ1614" i="1"/>
  <c r="L1615" i="1"/>
  <c r="AL1615" i="1" s="1"/>
  <c r="Z1615" i="1"/>
  <c r="AB1615" i="1"/>
  <c r="AC1615" i="1"/>
  <c r="AD1615" i="1"/>
  <c r="AE1615" i="1"/>
  <c r="AH1615" i="1"/>
  <c r="AJ1615" i="1"/>
  <c r="AK1615" i="1"/>
  <c r="AO1615" i="1"/>
  <c r="AW1615" i="1" s="1"/>
  <c r="AP1615" i="1"/>
  <c r="K1615" i="1" s="1"/>
  <c r="AX1615" i="1"/>
  <c r="BD1615" i="1"/>
  <c r="BF1615" i="1"/>
  <c r="BJ1615" i="1"/>
  <c r="L1616" i="1"/>
  <c r="AL1616" i="1" s="1"/>
  <c r="Z1616" i="1"/>
  <c r="AB1616" i="1"/>
  <c r="AC1616" i="1"/>
  <c r="AD1616" i="1"/>
  <c r="AE1616" i="1"/>
  <c r="AH1616" i="1"/>
  <c r="AJ1616" i="1"/>
  <c r="AK1616" i="1"/>
  <c r="AO1616" i="1"/>
  <c r="J1616" i="1" s="1"/>
  <c r="AP1616" i="1"/>
  <c r="BI1616" i="1" s="1"/>
  <c r="AG1616" i="1" s="1"/>
  <c r="AX1616" i="1"/>
  <c r="BD1616" i="1"/>
  <c r="BF1616" i="1"/>
  <c r="BH1616" i="1"/>
  <c r="AF1616" i="1" s="1"/>
  <c r="BJ1616" i="1"/>
  <c r="L1617" i="1"/>
  <c r="AL1617" i="1" s="1"/>
  <c r="Z1617" i="1"/>
  <c r="AB1617" i="1"/>
  <c r="AC1617" i="1"/>
  <c r="AD1617" i="1"/>
  <c r="AE1617" i="1"/>
  <c r="AH1617" i="1"/>
  <c r="AJ1617" i="1"/>
  <c r="AK1617" i="1"/>
  <c r="AO1617" i="1"/>
  <c r="J1617" i="1" s="1"/>
  <c r="AP1617" i="1"/>
  <c r="BI1617" i="1" s="1"/>
  <c r="AG1617" i="1" s="1"/>
  <c r="AW1617" i="1"/>
  <c r="AX1617" i="1"/>
  <c r="AV1617" i="1" s="1"/>
  <c r="BD1617" i="1"/>
  <c r="BF1617" i="1"/>
  <c r="BH1617" i="1"/>
  <c r="AF1617" i="1" s="1"/>
  <c r="BJ1617" i="1"/>
  <c r="L1618" i="1"/>
  <c r="Z1618" i="1"/>
  <c r="AB1618" i="1"/>
  <c r="AC1618" i="1"/>
  <c r="AD1618" i="1"/>
  <c r="AE1618" i="1"/>
  <c r="AF1618" i="1"/>
  <c r="AH1618" i="1"/>
  <c r="AJ1618" i="1"/>
  <c r="AK1618" i="1"/>
  <c r="AL1618" i="1"/>
  <c r="AO1618" i="1"/>
  <c r="J1618" i="1" s="1"/>
  <c r="AP1618" i="1"/>
  <c r="AX1618" i="1" s="1"/>
  <c r="AW1618" i="1"/>
  <c r="BD1618" i="1"/>
  <c r="BF1618" i="1"/>
  <c r="BH1618" i="1"/>
  <c r="BI1618" i="1"/>
  <c r="AG1618" i="1" s="1"/>
  <c r="BJ1618" i="1"/>
  <c r="L1619" i="1"/>
  <c r="AL1619" i="1" s="1"/>
  <c r="Z1619" i="1"/>
  <c r="AB1619" i="1"/>
  <c r="AC1619" i="1"/>
  <c r="AD1619" i="1"/>
  <c r="AE1619" i="1"/>
  <c r="AH1619" i="1"/>
  <c r="AJ1619" i="1"/>
  <c r="AK1619" i="1"/>
  <c r="AO1619" i="1"/>
  <c r="AW1619" i="1" s="1"/>
  <c r="AP1619" i="1"/>
  <c r="K1619" i="1" s="1"/>
  <c r="BD1619" i="1"/>
  <c r="BF1619" i="1"/>
  <c r="BJ1619" i="1"/>
  <c r="L1620" i="1"/>
  <c r="AL1620" i="1" s="1"/>
  <c r="Z1620" i="1"/>
  <c r="AB1620" i="1"/>
  <c r="AC1620" i="1"/>
  <c r="AD1620" i="1"/>
  <c r="AE1620" i="1"/>
  <c r="AH1620" i="1"/>
  <c r="AJ1620" i="1"/>
  <c r="AK1620" i="1"/>
  <c r="AO1620" i="1"/>
  <c r="J1620" i="1" s="1"/>
  <c r="AP1620" i="1"/>
  <c r="K1620" i="1" s="1"/>
  <c r="AW1620" i="1"/>
  <c r="AX1620" i="1"/>
  <c r="BD1620" i="1"/>
  <c r="BF1620" i="1"/>
  <c r="BH1620" i="1"/>
  <c r="AF1620" i="1" s="1"/>
  <c r="BI1620" i="1"/>
  <c r="AG1620" i="1" s="1"/>
  <c r="BJ1620" i="1"/>
  <c r="J1621" i="1"/>
  <c r="L1621" i="1"/>
  <c r="AL1621" i="1" s="1"/>
  <c r="Z1621" i="1"/>
  <c r="AB1621" i="1"/>
  <c r="AC1621" i="1"/>
  <c r="AD1621" i="1"/>
  <c r="AE1621" i="1"/>
  <c r="AF1621" i="1"/>
  <c r="AG1621" i="1"/>
  <c r="AH1621" i="1"/>
  <c r="AJ1621" i="1"/>
  <c r="AK1621" i="1"/>
  <c r="AO1621" i="1"/>
  <c r="AP1621" i="1"/>
  <c r="K1621" i="1" s="1"/>
  <c r="AW1621" i="1"/>
  <c r="AX1621" i="1"/>
  <c r="BD1621" i="1"/>
  <c r="BF1621" i="1"/>
  <c r="BH1621" i="1"/>
  <c r="BI1621" i="1"/>
  <c r="BJ1621" i="1"/>
  <c r="L1622" i="1"/>
  <c r="Z1622" i="1"/>
  <c r="AB1622" i="1"/>
  <c r="AC1622" i="1"/>
  <c r="AD1622" i="1"/>
  <c r="AE1622" i="1"/>
  <c r="AH1622" i="1"/>
  <c r="AJ1622" i="1"/>
  <c r="AK1622" i="1"/>
  <c r="AL1622" i="1"/>
  <c r="AO1622" i="1"/>
  <c r="J1622" i="1" s="1"/>
  <c r="AP1622" i="1"/>
  <c r="AX1622" i="1" s="1"/>
  <c r="BD1622" i="1"/>
  <c r="BF1622" i="1"/>
  <c r="BH1622" i="1"/>
  <c r="AF1622" i="1" s="1"/>
  <c r="BI1622" i="1"/>
  <c r="AG1622" i="1" s="1"/>
  <c r="BJ1622" i="1"/>
  <c r="L1623" i="1"/>
  <c r="AL1623" i="1" s="1"/>
  <c r="Z1623" i="1"/>
  <c r="AB1623" i="1"/>
  <c r="AC1623" i="1"/>
  <c r="AD1623" i="1"/>
  <c r="AE1623" i="1"/>
  <c r="AH1623" i="1"/>
  <c r="AJ1623" i="1"/>
  <c r="AK1623" i="1"/>
  <c r="AO1623" i="1"/>
  <c r="AW1623" i="1" s="1"/>
  <c r="AP1623" i="1"/>
  <c r="K1623" i="1" s="1"/>
  <c r="BD1623" i="1"/>
  <c r="BF1623" i="1"/>
  <c r="BI1623" i="1"/>
  <c r="AG1623" i="1" s="1"/>
  <c r="BJ1623" i="1"/>
  <c r="L1624" i="1"/>
  <c r="Z1624" i="1"/>
  <c r="AB1624" i="1"/>
  <c r="AC1624" i="1"/>
  <c r="AD1624" i="1"/>
  <c r="AE1624" i="1"/>
  <c r="AH1624" i="1"/>
  <c r="AJ1624" i="1"/>
  <c r="AK1624" i="1"/>
  <c r="AL1624" i="1"/>
  <c r="AO1624" i="1"/>
  <c r="J1624" i="1" s="1"/>
  <c r="AP1624" i="1"/>
  <c r="K1624" i="1" s="1"/>
  <c r="AW1624" i="1"/>
  <c r="AX1624" i="1"/>
  <c r="BD1624" i="1"/>
  <c r="BF1624" i="1"/>
  <c r="BH1624" i="1"/>
  <c r="AF1624" i="1" s="1"/>
  <c r="BI1624" i="1"/>
  <c r="AG1624" i="1" s="1"/>
  <c r="BJ1624" i="1"/>
  <c r="J1625" i="1"/>
  <c r="K1625" i="1"/>
  <c r="L1625" i="1"/>
  <c r="Z1625" i="1"/>
  <c r="AB1625" i="1"/>
  <c r="AC1625" i="1"/>
  <c r="AD1625" i="1"/>
  <c r="AE1625" i="1"/>
  <c r="AF1625" i="1"/>
  <c r="AH1625" i="1"/>
  <c r="AJ1625" i="1"/>
  <c r="AK1625" i="1"/>
  <c r="AL1625" i="1"/>
  <c r="AO1625" i="1"/>
  <c r="AW1625" i="1" s="1"/>
  <c r="AP1625" i="1"/>
  <c r="AX1625" i="1"/>
  <c r="BD1625" i="1"/>
  <c r="BF1625" i="1"/>
  <c r="BH1625" i="1"/>
  <c r="BI1625" i="1"/>
  <c r="AG1625" i="1" s="1"/>
  <c r="BJ1625" i="1"/>
  <c r="L1626" i="1"/>
  <c r="AL1626" i="1" s="1"/>
  <c r="Z1626" i="1"/>
  <c r="AB1626" i="1"/>
  <c r="AC1626" i="1"/>
  <c r="AD1626" i="1"/>
  <c r="AE1626" i="1"/>
  <c r="AH1626" i="1"/>
  <c r="AJ1626" i="1"/>
  <c r="AK1626" i="1"/>
  <c r="AO1626" i="1"/>
  <c r="AW1626" i="1" s="1"/>
  <c r="AP1626" i="1"/>
  <c r="BD1626" i="1"/>
  <c r="BF1626" i="1"/>
  <c r="BJ1626" i="1"/>
  <c r="L1627" i="1"/>
  <c r="AL1627" i="1" s="1"/>
  <c r="Z1627" i="1"/>
  <c r="AB1627" i="1"/>
  <c r="AC1627" i="1"/>
  <c r="AD1627" i="1"/>
  <c r="AE1627" i="1"/>
  <c r="AH1627" i="1"/>
  <c r="AJ1627" i="1"/>
  <c r="AK1627" i="1"/>
  <c r="AO1627" i="1"/>
  <c r="AW1627" i="1" s="1"/>
  <c r="AP1627" i="1"/>
  <c r="K1627" i="1" s="1"/>
  <c r="AX1627" i="1"/>
  <c r="BD1627" i="1"/>
  <c r="BF1627" i="1"/>
  <c r="BH1627" i="1"/>
  <c r="AF1627" i="1" s="1"/>
  <c r="BI1627" i="1"/>
  <c r="AG1627" i="1" s="1"/>
  <c r="BJ1627" i="1"/>
  <c r="K1628" i="1"/>
  <c r="L1628" i="1"/>
  <c r="Z1628" i="1"/>
  <c r="AB1628" i="1"/>
  <c r="AC1628" i="1"/>
  <c r="AD1628" i="1"/>
  <c r="AE1628" i="1"/>
  <c r="AH1628" i="1"/>
  <c r="AJ1628" i="1"/>
  <c r="AK1628" i="1"/>
  <c r="AL1628" i="1"/>
  <c r="AO1628" i="1"/>
  <c r="AP1628" i="1"/>
  <c r="AX1628" i="1" s="1"/>
  <c r="BD1628" i="1"/>
  <c r="BF1628" i="1"/>
  <c r="BI1628" i="1"/>
  <c r="AG1628" i="1" s="1"/>
  <c r="BJ1628" i="1"/>
  <c r="L1630" i="1"/>
  <c r="AL1630" i="1" s="1"/>
  <c r="Z1630" i="1"/>
  <c r="AB1630" i="1"/>
  <c r="AC1630" i="1"/>
  <c r="AD1630" i="1"/>
  <c r="AE1630" i="1"/>
  <c r="AH1630" i="1"/>
  <c r="AJ1630" i="1"/>
  <c r="AK1630" i="1"/>
  <c r="AO1630" i="1"/>
  <c r="AW1630" i="1" s="1"/>
  <c r="AP1630" i="1"/>
  <c r="K1630" i="1" s="1"/>
  <c r="BD1630" i="1"/>
  <c r="BF1630" i="1"/>
  <c r="BI1630" i="1"/>
  <c r="AG1630" i="1" s="1"/>
  <c r="BJ1630" i="1"/>
  <c r="L1631" i="1"/>
  <c r="Z1631" i="1"/>
  <c r="AB1631" i="1"/>
  <c r="AC1631" i="1"/>
  <c r="AD1631" i="1"/>
  <c r="AE1631" i="1"/>
  <c r="AH1631" i="1"/>
  <c r="AJ1631" i="1"/>
  <c r="AK1631" i="1"/>
  <c r="AL1631" i="1"/>
  <c r="AO1631" i="1"/>
  <c r="J1631" i="1" s="1"/>
  <c r="AP1631" i="1"/>
  <c r="K1631" i="1" s="1"/>
  <c r="AW1631" i="1"/>
  <c r="AX1631" i="1"/>
  <c r="BD1631" i="1"/>
  <c r="BF1631" i="1"/>
  <c r="BH1631" i="1"/>
  <c r="AF1631" i="1" s="1"/>
  <c r="BI1631" i="1"/>
  <c r="AG1631" i="1" s="1"/>
  <c r="BJ1631" i="1"/>
  <c r="J1632" i="1"/>
  <c r="K1632" i="1"/>
  <c r="L1632" i="1"/>
  <c r="Z1632" i="1"/>
  <c r="AB1632" i="1"/>
  <c r="AC1632" i="1"/>
  <c r="AD1632" i="1"/>
  <c r="AE1632" i="1"/>
  <c r="AF1632" i="1"/>
  <c r="AH1632" i="1"/>
  <c r="AJ1632" i="1"/>
  <c r="AK1632" i="1"/>
  <c r="AL1632" i="1"/>
  <c r="AO1632" i="1"/>
  <c r="AW1632" i="1" s="1"/>
  <c r="AP1632" i="1"/>
  <c r="AX1632" i="1"/>
  <c r="BD1632" i="1"/>
  <c r="BF1632" i="1"/>
  <c r="BH1632" i="1"/>
  <c r="BI1632" i="1"/>
  <c r="AG1632" i="1" s="1"/>
  <c r="BJ1632" i="1"/>
  <c r="L1633" i="1"/>
  <c r="AL1633" i="1" s="1"/>
  <c r="Z1633" i="1"/>
  <c r="AB1633" i="1"/>
  <c r="AC1633" i="1"/>
  <c r="AD1633" i="1"/>
  <c r="AE1633" i="1"/>
  <c r="AH1633" i="1"/>
  <c r="AJ1633" i="1"/>
  <c r="AK1633" i="1"/>
  <c r="AO1633" i="1"/>
  <c r="AW1633" i="1" s="1"/>
  <c r="AP1633" i="1"/>
  <c r="BD1633" i="1"/>
  <c r="BF1633" i="1"/>
  <c r="BJ1633" i="1"/>
  <c r="L1634" i="1"/>
  <c r="AL1634" i="1" s="1"/>
  <c r="Z1634" i="1"/>
  <c r="AB1634" i="1"/>
  <c r="AC1634" i="1"/>
  <c r="AD1634" i="1"/>
  <c r="AE1634" i="1"/>
  <c r="AH1634" i="1"/>
  <c r="AJ1634" i="1"/>
  <c r="AK1634" i="1"/>
  <c r="AO1634" i="1"/>
  <c r="AW1634" i="1" s="1"/>
  <c r="AP1634" i="1"/>
  <c r="K1634" i="1" s="1"/>
  <c r="AX1634" i="1"/>
  <c r="BD1634" i="1"/>
  <c r="BF1634" i="1"/>
  <c r="BH1634" i="1"/>
  <c r="AF1634" i="1" s="1"/>
  <c r="BI1634" i="1"/>
  <c r="AG1634" i="1" s="1"/>
  <c r="BJ1634" i="1"/>
  <c r="K1635" i="1"/>
  <c r="L1635" i="1"/>
  <c r="Z1635" i="1"/>
  <c r="AB1635" i="1"/>
  <c r="AC1635" i="1"/>
  <c r="AD1635" i="1"/>
  <c r="AE1635" i="1"/>
  <c r="AH1635" i="1"/>
  <c r="AJ1635" i="1"/>
  <c r="AK1635" i="1"/>
  <c r="AL1635" i="1"/>
  <c r="AO1635" i="1"/>
  <c r="AP1635" i="1"/>
  <c r="AX1635" i="1" s="1"/>
  <c r="BD1635" i="1"/>
  <c r="BF1635" i="1"/>
  <c r="BI1635" i="1"/>
  <c r="AG1635" i="1" s="1"/>
  <c r="BJ1635" i="1"/>
  <c r="J1636" i="1"/>
  <c r="L1636" i="1"/>
  <c r="Z1636" i="1"/>
  <c r="AB1636" i="1"/>
  <c r="AC1636" i="1"/>
  <c r="AD1636" i="1"/>
  <c r="AE1636" i="1"/>
  <c r="AH1636" i="1"/>
  <c r="AJ1636" i="1"/>
  <c r="AK1636" i="1"/>
  <c r="AL1636" i="1"/>
  <c r="AO1636" i="1"/>
  <c r="AW1636" i="1" s="1"/>
  <c r="AP1636" i="1"/>
  <c r="BD1636" i="1"/>
  <c r="BF1636" i="1"/>
  <c r="BH1636" i="1"/>
  <c r="AF1636" i="1" s="1"/>
  <c r="BJ1636" i="1"/>
  <c r="L1637" i="1"/>
  <c r="AL1637" i="1" s="1"/>
  <c r="Z1637" i="1"/>
  <c r="AB1637" i="1"/>
  <c r="AC1637" i="1"/>
  <c r="AD1637" i="1"/>
  <c r="AE1637" i="1"/>
  <c r="AH1637" i="1"/>
  <c r="AJ1637" i="1"/>
  <c r="AK1637" i="1"/>
  <c r="AO1637" i="1"/>
  <c r="BH1637" i="1" s="1"/>
  <c r="AF1637" i="1" s="1"/>
  <c r="AP1637" i="1"/>
  <c r="AX1637" i="1" s="1"/>
  <c r="BD1637" i="1"/>
  <c r="BF1637" i="1"/>
  <c r="BJ1637" i="1"/>
  <c r="L1638" i="1"/>
  <c r="AL1638" i="1" s="1"/>
  <c r="Z1638" i="1"/>
  <c r="AB1638" i="1"/>
  <c r="AC1638" i="1"/>
  <c r="AD1638" i="1"/>
  <c r="AE1638" i="1"/>
  <c r="AH1638" i="1"/>
  <c r="AJ1638" i="1"/>
  <c r="AK1638" i="1"/>
  <c r="AO1638" i="1"/>
  <c r="AW1638" i="1" s="1"/>
  <c r="AP1638" i="1"/>
  <c r="K1638" i="1" s="1"/>
  <c r="BD1638" i="1"/>
  <c r="BF1638" i="1"/>
  <c r="BH1638" i="1"/>
  <c r="AF1638" i="1" s="1"/>
  <c r="BI1638" i="1"/>
  <c r="AG1638" i="1" s="1"/>
  <c r="BJ1638" i="1"/>
  <c r="K1639" i="1"/>
  <c r="L1639" i="1"/>
  <c r="Z1639" i="1"/>
  <c r="AB1639" i="1"/>
  <c r="AC1639" i="1"/>
  <c r="AD1639" i="1"/>
  <c r="AE1639" i="1"/>
  <c r="AH1639" i="1"/>
  <c r="AJ1639" i="1"/>
  <c r="AK1639" i="1"/>
  <c r="AL1639" i="1"/>
  <c r="AO1639" i="1"/>
  <c r="J1639" i="1" s="1"/>
  <c r="AP1639" i="1"/>
  <c r="AX1639" i="1" s="1"/>
  <c r="AW1639" i="1"/>
  <c r="AV1639" i="1" s="1"/>
  <c r="BD1639" i="1"/>
  <c r="BF1639" i="1"/>
  <c r="BJ1639" i="1"/>
  <c r="L1640" i="1"/>
  <c r="AL1640" i="1" s="1"/>
  <c r="Z1640" i="1"/>
  <c r="AB1640" i="1"/>
  <c r="AC1640" i="1"/>
  <c r="AD1640" i="1"/>
  <c r="AE1640" i="1"/>
  <c r="AH1640" i="1"/>
  <c r="AJ1640" i="1"/>
  <c r="AK1640" i="1"/>
  <c r="AO1640" i="1"/>
  <c r="BH1640" i="1" s="1"/>
  <c r="AF1640" i="1" s="1"/>
  <c r="AP1640" i="1"/>
  <c r="AX1640" i="1" s="1"/>
  <c r="AW1640" i="1"/>
  <c r="BD1640" i="1"/>
  <c r="BF1640" i="1"/>
  <c r="BJ1640" i="1"/>
  <c r="L1641" i="1"/>
  <c r="AL1641" i="1" s="1"/>
  <c r="Z1641" i="1"/>
  <c r="AB1641" i="1"/>
  <c r="AC1641" i="1"/>
  <c r="AD1641" i="1"/>
  <c r="AE1641" i="1"/>
  <c r="AH1641" i="1"/>
  <c r="AJ1641" i="1"/>
  <c r="AK1641" i="1"/>
  <c r="AO1641" i="1"/>
  <c r="J1641" i="1" s="1"/>
  <c r="AP1641" i="1"/>
  <c r="AX1641" i="1" s="1"/>
  <c r="AW1641" i="1"/>
  <c r="BD1641" i="1"/>
  <c r="BF1641" i="1"/>
  <c r="BH1641" i="1"/>
  <c r="AF1641" i="1" s="1"/>
  <c r="BJ1641" i="1"/>
  <c r="L1642" i="1"/>
  <c r="AL1642" i="1" s="1"/>
  <c r="Z1642" i="1"/>
  <c r="AB1642" i="1"/>
  <c r="AC1642" i="1"/>
  <c r="AD1642" i="1"/>
  <c r="AE1642" i="1"/>
  <c r="AH1642" i="1"/>
  <c r="AJ1642" i="1"/>
  <c r="AK1642" i="1"/>
  <c r="AO1642" i="1"/>
  <c r="AP1642" i="1"/>
  <c r="K1642" i="1" s="1"/>
  <c r="BD1642" i="1"/>
  <c r="BF1642" i="1"/>
  <c r="BI1642" i="1"/>
  <c r="AG1642" i="1" s="1"/>
  <c r="BJ1642" i="1"/>
  <c r="L1643" i="1"/>
  <c r="AL1643" i="1" s="1"/>
  <c r="Z1643" i="1"/>
  <c r="AB1643" i="1"/>
  <c r="AC1643" i="1"/>
  <c r="AD1643" i="1"/>
  <c r="AE1643" i="1"/>
  <c r="AH1643" i="1"/>
  <c r="AJ1643" i="1"/>
  <c r="AK1643" i="1"/>
  <c r="AO1643" i="1"/>
  <c r="J1643" i="1" s="1"/>
  <c r="AP1643" i="1"/>
  <c r="BI1643" i="1" s="1"/>
  <c r="AG1643" i="1" s="1"/>
  <c r="AW1643" i="1"/>
  <c r="BD1643" i="1"/>
  <c r="BF1643" i="1"/>
  <c r="BJ1643" i="1"/>
  <c r="L1644" i="1"/>
  <c r="AL1644" i="1" s="1"/>
  <c r="Z1644" i="1"/>
  <c r="AB1644" i="1"/>
  <c r="AC1644" i="1"/>
  <c r="AD1644" i="1"/>
  <c r="AE1644" i="1"/>
  <c r="AH1644" i="1"/>
  <c r="AJ1644" i="1"/>
  <c r="AK1644" i="1"/>
  <c r="AO1644" i="1"/>
  <c r="BH1644" i="1" s="1"/>
  <c r="AF1644" i="1" s="1"/>
  <c r="AP1644" i="1"/>
  <c r="BI1644" i="1" s="1"/>
  <c r="AG1644" i="1" s="1"/>
  <c r="BD1644" i="1"/>
  <c r="BF1644" i="1"/>
  <c r="BJ1644" i="1"/>
  <c r="L1645" i="1"/>
  <c r="AL1645" i="1" s="1"/>
  <c r="Z1645" i="1"/>
  <c r="AB1645" i="1"/>
  <c r="AC1645" i="1"/>
  <c r="AD1645" i="1"/>
  <c r="AE1645" i="1"/>
  <c r="AF1645" i="1"/>
  <c r="AH1645" i="1"/>
  <c r="AJ1645" i="1"/>
  <c r="AK1645" i="1"/>
  <c r="AO1645" i="1"/>
  <c r="J1645" i="1" s="1"/>
  <c r="AP1645" i="1"/>
  <c r="AX1645" i="1" s="1"/>
  <c r="AW1645" i="1"/>
  <c r="BD1645" i="1"/>
  <c r="BF1645" i="1"/>
  <c r="BH1645" i="1"/>
  <c r="BJ1645" i="1"/>
  <c r="L1646" i="1"/>
  <c r="AL1646" i="1" s="1"/>
  <c r="Z1646" i="1"/>
  <c r="AB1646" i="1"/>
  <c r="AC1646" i="1"/>
  <c r="AD1646" i="1"/>
  <c r="AE1646" i="1"/>
  <c r="AH1646" i="1"/>
  <c r="AJ1646" i="1"/>
  <c r="AK1646" i="1"/>
  <c r="AO1646" i="1"/>
  <c r="AW1646" i="1" s="1"/>
  <c r="AP1646" i="1"/>
  <c r="K1646" i="1" s="1"/>
  <c r="AX1646" i="1"/>
  <c r="BD1646" i="1"/>
  <c r="BF1646" i="1"/>
  <c r="BJ1646" i="1"/>
  <c r="L1647" i="1"/>
  <c r="AL1647" i="1" s="1"/>
  <c r="Z1647" i="1"/>
  <c r="AB1647" i="1"/>
  <c r="AC1647" i="1"/>
  <c r="AD1647" i="1"/>
  <c r="AE1647" i="1"/>
  <c r="AH1647" i="1"/>
  <c r="AJ1647" i="1"/>
  <c r="AK1647" i="1"/>
  <c r="AO1647" i="1"/>
  <c r="J1647" i="1" s="1"/>
  <c r="AP1647" i="1"/>
  <c r="BI1647" i="1" s="1"/>
  <c r="AG1647" i="1" s="1"/>
  <c r="AW1647" i="1"/>
  <c r="AX1647" i="1"/>
  <c r="BD1647" i="1"/>
  <c r="BF1647" i="1"/>
  <c r="BH1647" i="1"/>
  <c r="AF1647" i="1" s="1"/>
  <c r="BJ1647" i="1"/>
  <c r="L1648" i="1"/>
  <c r="AL1648" i="1" s="1"/>
  <c r="Z1648" i="1"/>
  <c r="AB1648" i="1"/>
  <c r="AC1648" i="1"/>
  <c r="AD1648" i="1"/>
  <c r="AE1648" i="1"/>
  <c r="AG1648" i="1"/>
  <c r="AH1648" i="1"/>
  <c r="AJ1648" i="1"/>
  <c r="AK1648" i="1"/>
  <c r="AO1648" i="1"/>
  <c r="J1648" i="1" s="1"/>
  <c r="AP1648" i="1"/>
  <c r="BI1648" i="1" s="1"/>
  <c r="AW1648" i="1"/>
  <c r="AX1648" i="1"/>
  <c r="AV1648" i="1" s="1"/>
  <c r="BD1648" i="1"/>
  <c r="BF1648" i="1"/>
  <c r="BH1648" i="1"/>
  <c r="AF1648" i="1" s="1"/>
  <c r="BJ1648" i="1"/>
  <c r="L1649" i="1"/>
  <c r="Z1649" i="1"/>
  <c r="AB1649" i="1"/>
  <c r="AC1649" i="1"/>
  <c r="AD1649" i="1"/>
  <c r="AE1649" i="1"/>
  <c r="AH1649" i="1"/>
  <c r="AJ1649" i="1"/>
  <c r="AK1649" i="1"/>
  <c r="AL1649" i="1"/>
  <c r="AO1649" i="1"/>
  <c r="J1649" i="1" s="1"/>
  <c r="AP1649" i="1"/>
  <c r="AX1649" i="1" s="1"/>
  <c r="AW1649" i="1"/>
  <c r="BD1649" i="1"/>
  <c r="BF1649" i="1"/>
  <c r="BH1649" i="1"/>
  <c r="AF1649" i="1" s="1"/>
  <c r="BI1649" i="1"/>
  <c r="AG1649" i="1" s="1"/>
  <c r="BJ1649" i="1"/>
  <c r="J1651" i="1"/>
  <c r="K1651" i="1"/>
  <c r="L1651" i="1"/>
  <c r="Z1651" i="1"/>
  <c r="AB1651" i="1"/>
  <c r="AC1651" i="1"/>
  <c r="AD1651" i="1"/>
  <c r="AE1651" i="1"/>
  <c r="AF1651" i="1"/>
  <c r="AH1651" i="1"/>
  <c r="AJ1651" i="1"/>
  <c r="AK1651" i="1"/>
  <c r="AL1651" i="1"/>
  <c r="AO1651" i="1"/>
  <c r="AW1651" i="1" s="1"/>
  <c r="AP1651" i="1"/>
  <c r="AX1651" i="1"/>
  <c r="BD1651" i="1"/>
  <c r="BF1651" i="1"/>
  <c r="BH1651" i="1"/>
  <c r="BI1651" i="1"/>
  <c r="AG1651" i="1" s="1"/>
  <c r="BJ1651" i="1"/>
  <c r="L1652" i="1"/>
  <c r="AL1652" i="1" s="1"/>
  <c r="Z1652" i="1"/>
  <c r="AB1652" i="1"/>
  <c r="AC1652" i="1"/>
  <c r="AD1652" i="1"/>
  <c r="AE1652" i="1"/>
  <c r="AH1652" i="1"/>
  <c r="AJ1652" i="1"/>
  <c r="AK1652" i="1"/>
  <c r="AO1652" i="1"/>
  <c r="AW1652" i="1" s="1"/>
  <c r="AP1652" i="1"/>
  <c r="BD1652" i="1"/>
  <c r="BF1652" i="1"/>
  <c r="BJ1652" i="1"/>
  <c r="L1653" i="1"/>
  <c r="AL1653" i="1" s="1"/>
  <c r="Z1653" i="1"/>
  <c r="AB1653" i="1"/>
  <c r="AC1653" i="1"/>
  <c r="AD1653" i="1"/>
  <c r="AE1653" i="1"/>
  <c r="AH1653" i="1"/>
  <c r="AJ1653" i="1"/>
  <c r="AK1653" i="1"/>
  <c r="AO1653" i="1"/>
  <c r="AW1653" i="1" s="1"/>
  <c r="AP1653" i="1"/>
  <c r="K1653" i="1" s="1"/>
  <c r="AX1653" i="1"/>
  <c r="BD1653" i="1"/>
  <c r="BF1653" i="1"/>
  <c r="BH1653" i="1"/>
  <c r="AF1653" i="1" s="1"/>
  <c r="BI1653" i="1"/>
  <c r="AG1653" i="1" s="1"/>
  <c r="BJ1653" i="1"/>
  <c r="K1654" i="1"/>
  <c r="L1654" i="1"/>
  <c r="Z1654" i="1"/>
  <c r="AB1654" i="1"/>
  <c r="AC1654" i="1"/>
  <c r="AD1654" i="1"/>
  <c r="AE1654" i="1"/>
  <c r="AH1654" i="1"/>
  <c r="AJ1654" i="1"/>
  <c r="AK1654" i="1"/>
  <c r="AL1654" i="1"/>
  <c r="AO1654" i="1"/>
  <c r="AP1654" i="1"/>
  <c r="AX1654" i="1" s="1"/>
  <c r="BD1654" i="1"/>
  <c r="BF1654" i="1"/>
  <c r="BI1654" i="1"/>
  <c r="AG1654" i="1" s="1"/>
  <c r="BJ1654" i="1"/>
  <c r="J1655" i="1"/>
  <c r="L1655" i="1"/>
  <c r="Z1655" i="1"/>
  <c r="AB1655" i="1"/>
  <c r="AC1655" i="1"/>
  <c r="AD1655" i="1"/>
  <c r="AE1655" i="1"/>
  <c r="AH1655" i="1"/>
  <c r="AJ1655" i="1"/>
  <c r="AK1655" i="1"/>
  <c r="AL1655" i="1"/>
  <c r="AO1655" i="1"/>
  <c r="AW1655" i="1" s="1"/>
  <c r="AP1655" i="1"/>
  <c r="BD1655" i="1"/>
  <c r="BF1655" i="1"/>
  <c r="BH1655" i="1"/>
  <c r="AF1655" i="1" s="1"/>
  <c r="BJ1655" i="1"/>
  <c r="L1656" i="1"/>
  <c r="Z1656" i="1"/>
  <c r="AB1656" i="1"/>
  <c r="AC1656" i="1"/>
  <c r="AD1656" i="1"/>
  <c r="AE1656" i="1"/>
  <c r="AH1656" i="1"/>
  <c r="AJ1656" i="1"/>
  <c r="AK1656" i="1"/>
  <c r="AL1656" i="1"/>
  <c r="AO1656" i="1"/>
  <c r="BH1656" i="1" s="1"/>
  <c r="AF1656" i="1" s="1"/>
  <c r="AP1656" i="1"/>
  <c r="AX1656" i="1" s="1"/>
  <c r="BD1656" i="1"/>
  <c r="BF1656" i="1"/>
  <c r="BJ1656" i="1"/>
  <c r="L1657" i="1"/>
  <c r="AL1657" i="1" s="1"/>
  <c r="Z1657" i="1"/>
  <c r="AB1657" i="1"/>
  <c r="AC1657" i="1"/>
  <c r="AD1657" i="1"/>
  <c r="AE1657" i="1"/>
  <c r="AH1657" i="1"/>
  <c r="AJ1657" i="1"/>
  <c r="AK1657" i="1"/>
  <c r="AO1657" i="1"/>
  <c r="AW1657" i="1" s="1"/>
  <c r="AP1657" i="1"/>
  <c r="K1657" i="1" s="1"/>
  <c r="BD1657" i="1"/>
  <c r="BF1657" i="1"/>
  <c r="BH1657" i="1"/>
  <c r="AF1657" i="1" s="1"/>
  <c r="BI1657" i="1"/>
  <c r="AG1657" i="1" s="1"/>
  <c r="BJ1657" i="1"/>
  <c r="K1658" i="1"/>
  <c r="L1658" i="1"/>
  <c r="Z1658" i="1"/>
  <c r="AB1658" i="1"/>
  <c r="AC1658" i="1"/>
  <c r="AD1658" i="1"/>
  <c r="AE1658" i="1"/>
  <c r="AH1658" i="1"/>
  <c r="AJ1658" i="1"/>
  <c r="AK1658" i="1"/>
  <c r="AL1658" i="1"/>
  <c r="AO1658" i="1"/>
  <c r="J1658" i="1" s="1"/>
  <c r="AP1658" i="1"/>
  <c r="AX1658" i="1" s="1"/>
  <c r="AW1658" i="1"/>
  <c r="BD1658" i="1"/>
  <c r="BF1658" i="1"/>
  <c r="BJ1658" i="1"/>
  <c r="L1659" i="1"/>
  <c r="AL1659" i="1" s="1"/>
  <c r="Z1659" i="1"/>
  <c r="AB1659" i="1"/>
  <c r="AC1659" i="1"/>
  <c r="AD1659" i="1"/>
  <c r="AE1659" i="1"/>
  <c r="AH1659" i="1"/>
  <c r="AJ1659" i="1"/>
  <c r="AK1659" i="1"/>
  <c r="AO1659" i="1"/>
  <c r="BH1659" i="1" s="1"/>
  <c r="AF1659" i="1" s="1"/>
  <c r="AP1659" i="1"/>
  <c r="AX1659" i="1" s="1"/>
  <c r="AW1659" i="1"/>
  <c r="BD1659" i="1"/>
  <c r="BF1659" i="1"/>
  <c r="BJ1659" i="1"/>
  <c r="L1660" i="1"/>
  <c r="AL1660" i="1" s="1"/>
  <c r="Z1660" i="1"/>
  <c r="AB1660" i="1"/>
  <c r="AC1660" i="1"/>
  <c r="AD1660" i="1"/>
  <c r="AE1660" i="1"/>
  <c r="AH1660" i="1"/>
  <c r="AJ1660" i="1"/>
  <c r="AK1660" i="1"/>
  <c r="AO1660" i="1"/>
  <c r="J1660" i="1" s="1"/>
  <c r="AP1660" i="1"/>
  <c r="AX1660" i="1" s="1"/>
  <c r="AW1660" i="1"/>
  <c r="BD1660" i="1"/>
  <c r="BF1660" i="1"/>
  <c r="BH1660" i="1"/>
  <c r="AF1660" i="1" s="1"/>
  <c r="BJ1660" i="1"/>
  <c r="L1661" i="1"/>
  <c r="AL1661" i="1" s="1"/>
  <c r="Z1661" i="1"/>
  <c r="AB1661" i="1"/>
  <c r="AC1661" i="1"/>
  <c r="AD1661" i="1"/>
  <c r="AE1661" i="1"/>
  <c r="AH1661" i="1"/>
  <c r="AJ1661" i="1"/>
  <c r="AK1661" i="1"/>
  <c r="AO1661" i="1"/>
  <c r="AP1661" i="1"/>
  <c r="K1661" i="1" s="1"/>
  <c r="BD1661" i="1"/>
  <c r="BF1661" i="1"/>
  <c r="BI1661" i="1"/>
  <c r="AG1661" i="1" s="1"/>
  <c r="BJ1661" i="1"/>
  <c r="L1662" i="1"/>
  <c r="AL1662" i="1" s="1"/>
  <c r="Z1662" i="1"/>
  <c r="AB1662" i="1"/>
  <c r="AC1662" i="1"/>
  <c r="AD1662" i="1"/>
  <c r="AE1662" i="1"/>
  <c r="AH1662" i="1"/>
  <c r="AJ1662" i="1"/>
  <c r="AK1662" i="1"/>
  <c r="AO1662" i="1"/>
  <c r="J1662" i="1" s="1"/>
  <c r="AP1662" i="1"/>
  <c r="BI1662" i="1" s="1"/>
  <c r="AG1662" i="1" s="1"/>
  <c r="BD1662" i="1"/>
  <c r="BF1662" i="1"/>
  <c r="BJ1662" i="1"/>
  <c r="L1663" i="1"/>
  <c r="AL1663" i="1" s="1"/>
  <c r="Z1663" i="1"/>
  <c r="AB1663" i="1"/>
  <c r="AC1663" i="1"/>
  <c r="AD1663" i="1"/>
  <c r="AE1663" i="1"/>
  <c r="AH1663" i="1"/>
  <c r="AJ1663" i="1"/>
  <c r="AK1663" i="1"/>
  <c r="AO1663" i="1"/>
  <c r="BH1663" i="1" s="1"/>
  <c r="AF1663" i="1" s="1"/>
  <c r="AP1663" i="1"/>
  <c r="BI1663" i="1" s="1"/>
  <c r="AG1663" i="1" s="1"/>
  <c r="BD1663" i="1"/>
  <c r="BF1663" i="1"/>
  <c r="BJ1663" i="1"/>
  <c r="L1664" i="1"/>
  <c r="AL1664" i="1" s="1"/>
  <c r="Z1664" i="1"/>
  <c r="AB1664" i="1"/>
  <c r="AC1664" i="1"/>
  <c r="AD1664" i="1"/>
  <c r="AE1664" i="1"/>
  <c r="AF1664" i="1"/>
  <c r="AH1664" i="1"/>
  <c r="AJ1664" i="1"/>
  <c r="AK1664" i="1"/>
  <c r="AO1664" i="1"/>
  <c r="J1664" i="1" s="1"/>
  <c r="AP1664" i="1"/>
  <c r="AX1664" i="1" s="1"/>
  <c r="AW1664" i="1"/>
  <c r="BD1664" i="1"/>
  <c r="BF1664" i="1"/>
  <c r="BH1664" i="1"/>
  <c r="BJ1664" i="1"/>
  <c r="L1665" i="1"/>
  <c r="AL1665" i="1" s="1"/>
  <c r="Z1665" i="1"/>
  <c r="AB1665" i="1"/>
  <c r="AC1665" i="1"/>
  <c r="AD1665" i="1"/>
  <c r="AE1665" i="1"/>
  <c r="AH1665" i="1"/>
  <c r="AJ1665" i="1"/>
  <c r="AK1665" i="1"/>
  <c r="AO1665" i="1"/>
  <c r="AW1665" i="1" s="1"/>
  <c r="AP1665" i="1"/>
  <c r="K1665" i="1" s="1"/>
  <c r="AX1665" i="1"/>
  <c r="BD1665" i="1"/>
  <c r="BF1665" i="1"/>
  <c r="BJ1665" i="1"/>
  <c r="L1666" i="1"/>
  <c r="AL1666" i="1" s="1"/>
  <c r="Z1666" i="1"/>
  <c r="AB1666" i="1"/>
  <c r="AC1666" i="1"/>
  <c r="AD1666" i="1"/>
  <c r="AE1666" i="1"/>
  <c r="AH1666" i="1"/>
  <c r="AJ1666" i="1"/>
  <c r="AK1666" i="1"/>
  <c r="AO1666" i="1"/>
  <c r="J1666" i="1" s="1"/>
  <c r="AP1666" i="1"/>
  <c r="BI1666" i="1" s="1"/>
  <c r="AG1666" i="1" s="1"/>
  <c r="AW1666" i="1"/>
  <c r="AX1666" i="1"/>
  <c r="BD1666" i="1"/>
  <c r="BF1666" i="1"/>
  <c r="BH1666" i="1"/>
  <c r="AF1666" i="1" s="1"/>
  <c r="BJ1666" i="1"/>
  <c r="L1667" i="1"/>
  <c r="AL1667" i="1" s="1"/>
  <c r="Z1667" i="1"/>
  <c r="AB1667" i="1"/>
  <c r="AC1667" i="1"/>
  <c r="AD1667" i="1"/>
  <c r="AE1667" i="1"/>
  <c r="AG1667" i="1"/>
  <c r="AH1667" i="1"/>
  <c r="AJ1667" i="1"/>
  <c r="AK1667" i="1"/>
  <c r="AO1667" i="1"/>
  <c r="J1667" i="1" s="1"/>
  <c r="AP1667" i="1"/>
  <c r="BI1667" i="1" s="1"/>
  <c r="AW1667" i="1"/>
  <c r="AX1667" i="1"/>
  <c r="AV1667" i="1" s="1"/>
  <c r="BD1667" i="1"/>
  <c r="BF1667" i="1"/>
  <c r="BH1667" i="1"/>
  <c r="AF1667" i="1" s="1"/>
  <c r="BJ1667" i="1"/>
  <c r="L1668" i="1"/>
  <c r="Z1668" i="1"/>
  <c r="AB1668" i="1"/>
  <c r="AC1668" i="1"/>
  <c r="AD1668" i="1"/>
  <c r="AE1668" i="1"/>
  <c r="AH1668" i="1"/>
  <c r="AJ1668" i="1"/>
  <c r="AK1668" i="1"/>
  <c r="AL1668" i="1"/>
  <c r="AO1668" i="1"/>
  <c r="J1668" i="1" s="1"/>
  <c r="AP1668" i="1"/>
  <c r="AX1668" i="1" s="1"/>
  <c r="AW1668" i="1"/>
  <c r="BD1668" i="1"/>
  <c r="BF1668" i="1"/>
  <c r="BH1668" i="1"/>
  <c r="AF1668" i="1" s="1"/>
  <c r="BI1668" i="1"/>
  <c r="AG1668" i="1" s="1"/>
  <c r="BJ1668" i="1"/>
  <c r="L1669" i="1"/>
  <c r="AL1669" i="1" s="1"/>
  <c r="Z1669" i="1"/>
  <c r="AB1669" i="1"/>
  <c r="AC1669" i="1"/>
  <c r="AD1669" i="1"/>
  <c r="AE1669" i="1"/>
  <c r="AH1669" i="1"/>
  <c r="AJ1669" i="1"/>
  <c r="AK1669" i="1"/>
  <c r="AO1669" i="1"/>
  <c r="AW1669" i="1" s="1"/>
  <c r="AP1669" i="1"/>
  <c r="K1669" i="1" s="1"/>
  <c r="BD1669" i="1"/>
  <c r="BF1669" i="1"/>
  <c r="BJ1669" i="1"/>
  <c r="L1670" i="1"/>
  <c r="AL1670" i="1" s="1"/>
  <c r="Z1670" i="1"/>
  <c r="AB1670" i="1"/>
  <c r="AC1670" i="1"/>
  <c r="AD1670" i="1"/>
  <c r="AE1670" i="1"/>
  <c r="AH1670" i="1"/>
  <c r="AJ1670" i="1"/>
  <c r="AK1670" i="1"/>
  <c r="AO1670" i="1"/>
  <c r="J1670" i="1" s="1"/>
  <c r="AP1670" i="1"/>
  <c r="K1670" i="1" s="1"/>
  <c r="AW1670" i="1"/>
  <c r="AX1670" i="1"/>
  <c r="BD1670" i="1"/>
  <c r="BF1670" i="1"/>
  <c r="BH1670" i="1"/>
  <c r="AF1670" i="1" s="1"/>
  <c r="BI1670" i="1"/>
  <c r="AG1670" i="1" s="1"/>
  <c r="BJ1670" i="1"/>
  <c r="J1671" i="1"/>
  <c r="L1671" i="1"/>
  <c r="Z1671" i="1"/>
  <c r="AB1671" i="1"/>
  <c r="AC1671" i="1"/>
  <c r="AD1671" i="1"/>
  <c r="AE1671" i="1"/>
  <c r="AF1671" i="1"/>
  <c r="AG1671" i="1"/>
  <c r="AH1671" i="1"/>
  <c r="AJ1671" i="1"/>
  <c r="AK1671" i="1"/>
  <c r="AL1671" i="1"/>
  <c r="AO1671" i="1"/>
  <c r="AP1671" i="1"/>
  <c r="K1671" i="1" s="1"/>
  <c r="AW1671" i="1"/>
  <c r="AX1671" i="1"/>
  <c r="BD1671" i="1"/>
  <c r="BF1671" i="1"/>
  <c r="BH1671" i="1"/>
  <c r="BI1671" i="1"/>
  <c r="BJ1671" i="1"/>
  <c r="L1672" i="1"/>
  <c r="Z1672" i="1"/>
  <c r="AB1672" i="1"/>
  <c r="AC1672" i="1"/>
  <c r="AD1672" i="1"/>
  <c r="AE1672" i="1"/>
  <c r="AF1672" i="1"/>
  <c r="AH1672" i="1"/>
  <c r="AJ1672" i="1"/>
  <c r="AK1672" i="1"/>
  <c r="AL1672" i="1"/>
  <c r="AO1672" i="1"/>
  <c r="J1672" i="1" s="1"/>
  <c r="AP1672" i="1"/>
  <c r="AX1672" i="1" s="1"/>
  <c r="BD1672" i="1"/>
  <c r="BF1672" i="1"/>
  <c r="BH1672" i="1"/>
  <c r="BI1672" i="1"/>
  <c r="AG1672" i="1" s="1"/>
  <c r="BJ1672" i="1"/>
  <c r="L1673" i="1"/>
  <c r="AL1673" i="1" s="1"/>
  <c r="Z1673" i="1"/>
  <c r="AB1673" i="1"/>
  <c r="AC1673" i="1"/>
  <c r="AD1673" i="1"/>
  <c r="AE1673" i="1"/>
  <c r="AH1673" i="1"/>
  <c r="AJ1673" i="1"/>
  <c r="AK1673" i="1"/>
  <c r="AO1673" i="1"/>
  <c r="AW1673" i="1" s="1"/>
  <c r="AP1673" i="1"/>
  <c r="K1673" i="1" s="1"/>
  <c r="BD1673" i="1"/>
  <c r="BF1673" i="1"/>
  <c r="BI1673" i="1"/>
  <c r="AG1673" i="1" s="1"/>
  <c r="BJ1673" i="1"/>
  <c r="L1674" i="1"/>
  <c r="Z1674" i="1"/>
  <c r="AB1674" i="1"/>
  <c r="AC1674" i="1"/>
  <c r="AD1674" i="1"/>
  <c r="AE1674" i="1"/>
  <c r="AH1674" i="1"/>
  <c r="AJ1674" i="1"/>
  <c r="AK1674" i="1"/>
  <c r="AL1674" i="1"/>
  <c r="AO1674" i="1"/>
  <c r="J1674" i="1" s="1"/>
  <c r="AP1674" i="1"/>
  <c r="K1674" i="1" s="1"/>
  <c r="AX1674" i="1"/>
  <c r="BD1674" i="1"/>
  <c r="BF1674" i="1"/>
  <c r="BH1674" i="1"/>
  <c r="AF1674" i="1" s="1"/>
  <c r="BI1674" i="1"/>
  <c r="AG1674" i="1" s="1"/>
  <c r="BJ1674" i="1"/>
  <c r="J1675" i="1"/>
  <c r="K1675" i="1"/>
  <c r="L1675" i="1"/>
  <c r="Z1675" i="1"/>
  <c r="AB1675" i="1"/>
  <c r="AC1675" i="1"/>
  <c r="AD1675" i="1"/>
  <c r="AE1675" i="1"/>
  <c r="AF1675" i="1"/>
  <c r="AH1675" i="1"/>
  <c r="AJ1675" i="1"/>
  <c r="AK1675" i="1"/>
  <c r="AL1675" i="1"/>
  <c r="AO1675" i="1"/>
  <c r="AW1675" i="1" s="1"/>
  <c r="AP1675" i="1"/>
  <c r="AX1675" i="1"/>
  <c r="BD1675" i="1"/>
  <c r="BF1675" i="1"/>
  <c r="BH1675" i="1"/>
  <c r="BI1675" i="1"/>
  <c r="AG1675" i="1" s="1"/>
  <c r="BJ1675" i="1"/>
  <c r="L1676" i="1"/>
  <c r="AL1676" i="1" s="1"/>
  <c r="Z1676" i="1"/>
  <c r="AB1676" i="1"/>
  <c r="AC1676" i="1"/>
  <c r="AD1676" i="1"/>
  <c r="AE1676" i="1"/>
  <c r="AH1676" i="1"/>
  <c r="AJ1676" i="1"/>
  <c r="AK1676" i="1"/>
  <c r="AO1676" i="1"/>
  <c r="AW1676" i="1" s="1"/>
  <c r="AP1676" i="1"/>
  <c r="BD1676" i="1"/>
  <c r="BF1676" i="1"/>
  <c r="BJ1676" i="1"/>
  <c r="L1677" i="1"/>
  <c r="AL1677" i="1" s="1"/>
  <c r="Z1677" i="1"/>
  <c r="AB1677" i="1"/>
  <c r="AC1677" i="1"/>
  <c r="AD1677" i="1"/>
  <c r="AE1677" i="1"/>
  <c r="AH1677" i="1"/>
  <c r="AJ1677" i="1"/>
  <c r="AK1677" i="1"/>
  <c r="AO1677" i="1"/>
  <c r="AW1677" i="1" s="1"/>
  <c r="AP1677" i="1"/>
  <c r="K1677" i="1" s="1"/>
  <c r="AX1677" i="1"/>
  <c r="BD1677" i="1"/>
  <c r="BF1677" i="1"/>
  <c r="BH1677" i="1"/>
  <c r="AF1677" i="1" s="1"/>
  <c r="BI1677" i="1"/>
  <c r="AG1677" i="1" s="1"/>
  <c r="BJ1677" i="1"/>
  <c r="J1679" i="1"/>
  <c r="L1679" i="1"/>
  <c r="Z1679" i="1"/>
  <c r="AB1679" i="1"/>
  <c r="AC1679" i="1"/>
  <c r="AD1679" i="1"/>
  <c r="AE1679" i="1"/>
  <c r="AH1679" i="1"/>
  <c r="AJ1679" i="1"/>
  <c r="AK1679" i="1"/>
  <c r="AL1679" i="1"/>
  <c r="AO1679" i="1"/>
  <c r="AP1679" i="1"/>
  <c r="AX1679" i="1" s="1"/>
  <c r="BD1679" i="1"/>
  <c r="BF1679" i="1"/>
  <c r="BI1679" i="1"/>
  <c r="AG1679" i="1" s="1"/>
  <c r="BJ1679" i="1"/>
  <c r="L1680" i="1"/>
  <c r="AL1680" i="1" s="1"/>
  <c r="Z1680" i="1"/>
  <c r="AB1680" i="1"/>
  <c r="AC1680" i="1"/>
  <c r="AD1680" i="1"/>
  <c r="AE1680" i="1"/>
  <c r="AH1680" i="1"/>
  <c r="AJ1680" i="1"/>
  <c r="AK1680" i="1"/>
  <c r="AO1680" i="1"/>
  <c r="AW1680" i="1" s="1"/>
  <c r="AP1680" i="1"/>
  <c r="K1680" i="1" s="1"/>
  <c r="AX1680" i="1"/>
  <c r="BD1680" i="1"/>
  <c r="BF1680" i="1"/>
  <c r="BH1680" i="1"/>
  <c r="AF1680" i="1" s="1"/>
  <c r="BJ1680" i="1"/>
  <c r="L1681" i="1"/>
  <c r="Z1681" i="1"/>
  <c r="AB1681" i="1"/>
  <c r="AC1681" i="1"/>
  <c r="AD1681" i="1"/>
  <c r="AE1681" i="1"/>
  <c r="AH1681" i="1"/>
  <c r="AJ1681" i="1"/>
  <c r="AK1681" i="1"/>
  <c r="AL1681" i="1"/>
  <c r="AO1681" i="1"/>
  <c r="J1681" i="1" s="1"/>
  <c r="AP1681" i="1"/>
  <c r="K1681" i="1" s="1"/>
  <c r="AW1681" i="1"/>
  <c r="BD1681" i="1"/>
  <c r="BF1681" i="1"/>
  <c r="BH1681" i="1"/>
  <c r="AF1681" i="1" s="1"/>
  <c r="BI1681" i="1"/>
  <c r="AG1681" i="1" s="1"/>
  <c r="BJ1681" i="1"/>
  <c r="K1682" i="1"/>
  <c r="L1682" i="1"/>
  <c r="AL1682" i="1" s="1"/>
  <c r="Z1682" i="1"/>
  <c r="AB1682" i="1"/>
  <c r="AC1682" i="1"/>
  <c r="AD1682" i="1"/>
  <c r="AE1682" i="1"/>
  <c r="AG1682" i="1"/>
  <c r="AH1682" i="1"/>
  <c r="AJ1682" i="1"/>
  <c r="AK1682" i="1"/>
  <c r="AO1682" i="1"/>
  <c r="AP1682" i="1"/>
  <c r="AX1682" i="1"/>
  <c r="BD1682" i="1"/>
  <c r="BF1682" i="1"/>
  <c r="BI1682" i="1"/>
  <c r="BJ1682" i="1"/>
  <c r="L1683" i="1"/>
  <c r="Z1683" i="1"/>
  <c r="AB1683" i="1"/>
  <c r="AC1683" i="1"/>
  <c r="AD1683" i="1"/>
  <c r="AE1683" i="1"/>
  <c r="AH1683" i="1"/>
  <c r="AJ1683" i="1"/>
  <c r="AK1683" i="1"/>
  <c r="AL1683" i="1"/>
  <c r="AO1683" i="1"/>
  <c r="BH1683" i="1" s="1"/>
  <c r="AF1683" i="1" s="1"/>
  <c r="AP1683" i="1"/>
  <c r="AX1683" i="1" s="1"/>
  <c r="AW1683" i="1"/>
  <c r="BD1683" i="1"/>
  <c r="BF1683" i="1"/>
  <c r="BJ1683" i="1"/>
  <c r="L1684" i="1"/>
  <c r="AL1684" i="1" s="1"/>
  <c r="Z1684" i="1"/>
  <c r="AB1684" i="1"/>
  <c r="AC1684" i="1"/>
  <c r="AD1684" i="1"/>
  <c r="AE1684" i="1"/>
  <c r="AH1684" i="1"/>
  <c r="AJ1684" i="1"/>
  <c r="AK1684" i="1"/>
  <c r="AO1684" i="1"/>
  <c r="AW1684" i="1" s="1"/>
  <c r="AP1684" i="1"/>
  <c r="K1684" i="1" s="1"/>
  <c r="BD1684" i="1"/>
  <c r="BF1684" i="1"/>
  <c r="BH1684" i="1"/>
  <c r="AF1684" i="1" s="1"/>
  <c r="BI1684" i="1"/>
  <c r="AG1684" i="1" s="1"/>
  <c r="BJ1684" i="1"/>
  <c r="L1685" i="1"/>
  <c r="AL1685" i="1" s="1"/>
  <c r="Z1685" i="1"/>
  <c r="AB1685" i="1"/>
  <c r="AC1685" i="1"/>
  <c r="AD1685" i="1"/>
  <c r="AE1685" i="1"/>
  <c r="AH1685" i="1"/>
  <c r="AJ1685" i="1"/>
  <c r="AK1685" i="1"/>
  <c r="AO1685" i="1"/>
  <c r="J1685" i="1" s="1"/>
  <c r="AP1685" i="1"/>
  <c r="BD1685" i="1"/>
  <c r="BF1685" i="1"/>
  <c r="BJ1685" i="1"/>
  <c r="J1686" i="1"/>
  <c r="K1686" i="1"/>
  <c r="L1686" i="1"/>
  <c r="Z1686" i="1"/>
  <c r="AB1686" i="1"/>
  <c r="AC1686" i="1"/>
  <c r="AD1686" i="1"/>
  <c r="AE1686" i="1"/>
  <c r="AH1686" i="1"/>
  <c r="AJ1686" i="1"/>
  <c r="AK1686" i="1"/>
  <c r="AL1686" i="1"/>
  <c r="AO1686" i="1"/>
  <c r="AW1686" i="1" s="1"/>
  <c r="AV1686" i="1" s="1"/>
  <c r="AP1686" i="1"/>
  <c r="AX1686" i="1" s="1"/>
  <c r="BD1686" i="1"/>
  <c r="BF1686" i="1"/>
  <c r="BI1686" i="1"/>
  <c r="AG1686" i="1" s="1"/>
  <c r="BJ1686" i="1"/>
  <c r="L1687" i="1"/>
  <c r="AL1687" i="1" s="1"/>
  <c r="Z1687" i="1"/>
  <c r="AB1687" i="1"/>
  <c r="AC1687" i="1"/>
  <c r="AD1687" i="1"/>
  <c r="AE1687" i="1"/>
  <c r="AH1687" i="1"/>
  <c r="AJ1687" i="1"/>
  <c r="AK1687" i="1"/>
  <c r="AO1687" i="1"/>
  <c r="BH1687" i="1" s="1"/>
  <c r="AF1687" i="1" s="1"/>
  <c r="AP1687" i="1"/>
  <c r="AX1687" i="1" s="1"/>
  <c r="BD1687" i="1"/>
  <c r="BF1687" i="1"/>
  <c r="BJ1687" i="1"/>
  <c r="L1688" i="1"/>
  <c r="AL1688" i="1" s="1"/>
  <c r="Z1688" i="1"/>
  <c r="AB1688" i="1"/>
  <c r="AC1688" i="1"/>
  <c r="AD1688" i="1"/>
  <c r="AE1688" i="1"/>
  <c r="AH1688" i="1"/>
  <c r="AJ1688" i="1"/>
  <c r="AK1688" i="1"/>
  <c r="AO1688" i="1"/>
  <c r="AW1688" i="1" s="1"/>
  <c r="AP1688" i="1"/>
  <c r="K1688" i="1" s="1"/>
  <c r="AX1688" i="1"/>
  <c r="BD1688" i="1"/>
  <c r="BF1688" i="1"/>
  <c r="BH1688" i="1"/>
  <c r="AF1688" i="1" s="1"/>
  <c r="BI1688" i="1"/>
  <c r="AG1688" i="1" s="1"/>
  <c r="BJ1688" i="1"/>
  <c r="K1689" i="1"/>
  <c r="L1689" i="1"/>
  <c r="Z1689" i="1"/>
  <c r="AB1689" i="1"/>
  <c r="AC1689" i="1"/>
  <c r="AD1689" i="1"/>
  <c r="AE1689" i="1"/>
  <c r="AH1689" i="1"/>
  <c r="AJ1689" i="1"/>
  <c r="AK1689" i="1"/>
  <c r="AL1689" i="1"/>
  <c r="AO1689" i="1"/>
  <c r="J1689" i="1" s="1"/>
  <c r="AP1689" i="1"/>
  <c r="BI1689" i="1" s="1"/>
  <c r="AG1689" i="1" s="1"/>
  <c r="AX1689" i="1"/>
  <c r="BD1689" i="1"/>
  <c r="BF1689" i="1"/>
  <c r="BJ1689" i="1"/>
  <c r="L1690" i="1"/>
  <c r="Z1690" i="1"/>
  <c r="AB1690" i="1"/>
  <c r="AC1690" i="1"/>
  <c r="AD1690" i="1"/>
  <c r="AE1690" i="1"/>
  <c r="AH1690" i="1"/>
  <c r="AJ1690" i="1"/>
  <c r="AK1690" i="1"/>
  <c r="AL1690" i="1"/>
  <c r="AO1690" i="1"/>
  <c r="BH1690" i="1" s="1"/>
  <c r="AF1690" i="1" s="1"/>
  <c r="AP1690" i="1"/>
  <c r="BI1690" i="1" s="1"/>
  <c r="AG1690" i="1" s="1"/>
  <c r="AX1690" i="1"/>
  <c r="BD1690" i="1"/>
  <c r="BF1690" i="1"/>
  <c r="BJ1690" i="1"/>
  <c r="L1691" i="1"/>
  <c r="AL1691" i="1" s="1"/>
  <c r="Z1691" i="1"/>
  <c r="AB1691" i="1"/>
  <c r="AC1691" i="1"/>
  <c r="AD1691" i="1"/>
  <c r="AE1691" i="1"/>
  <c r="AH1691" i="1"/>
  <c r="AJ1691" i="1"/>
  <c r="AK1691" i="1"/>
  <c r="AO1691" i="1"/>
  <c r="J1691" i="1" s="1"/>
  <c r="AP1691" i="1"/>
  <c r="AX1691" i="1" s="1"/>
  <c r="AW1691" i="1"/>
  <c r="BD1691" i="1"/>
  <c r="BF1691" i="1"/>
  <c r="BI1691" i="1"/>
  <c r="AG1691" i="1" s="1"/>
  <c r="BJ1691" i="1"/>
  <c r="L1692" i="1"/>
  <c r="AL1692" i="1" s="1"/>
  <c r="Z1692" i="1"/>
  <c r="AB1692" i="1"/>
  <c r="AC1692" i="1"/>
  <c r="AD1692" i="1"/>
  <c r="AE1692" i="1"/>
  <c r="AH1692" i="1"/>
  <c r="AJ1692" i="1"/>
  <c r="AK1692" i="1"/>
  <c r="AO1692" i="1"/>
  <c r="AW1692" i="1" s="1"/>
  <c r="AP1692" i="1"/>
  <c r="BD1692" i="1"/>
  <c r="BF1692" i="1"/>
  <c r="BJ1692" i="1"/>
  <c r="L1694" i="1"/>
  <c r="AL1694" i="1" s="1"/>
  <c r="Z1694" i="1"/>
  <c r="AB1694" i="1"/>
  <c r="AC1694" i="1"/>
  <c r="AD1694" i="1"/>
  <c r="AE1694" i="1"/>
  <c r="AH1694" i="1"/>
  <c r="AJ1694" i="1"/>
  <c r="AK1694" i="1"/>
  <c r="AO1694" i="1"/>
  <c r="J1694" i="1" s="1"/>
  <c r="AP1694" i="1"/>
  <c r="AX1694" i="1" s="1"/>
  <c r="AW1694" i="1"/>
  <c r="BD1694" i="1"/>
  <c r="BF1694" i="1"/>
  <c r="BH1694" i="1"/>
  <c r="AF1694" i="1" s="1"/>
  <c r="BJ1694" i="1"/>
  <c r="L1695" i="1"/>
  <c r="AL1695" i="1" s="1"/>
  <c r="Z1695" i="1"/>
  <c r="AB1695" i="1"/>
  <c r="AC1695" i="1"/>
  <c r="AD1695" i="1"/>
  <c r="AE1695" i="1"/>
  <c r="AH1695" i="1"/>
  <c r="AJ1695" i="1"/>
  <c r="AK1695" i="1"/>
  <c r="AO1695" i="1"/>
  <c r="AP1695" i="1"/>
  <c r="K1695" i="1" s="1"/>
  <c r="AX1695" i="1"/>
  <c r="BD1695" i="1"/>
  <c r="BF1695" i="1"/>
  <c r="BI1695" i="1"/>
  <c r="AG1695" i="1" s="1"/>
  <c r="BJ1695" i="1"/>
  <c r="L1696" i="1"/>
  <c r="AL1696" i="1" s="1"/>
  <c r="Z1696" i="1"/>
  <c r="AB1696" i="1"/>
  <c r="AC1696" i="1"/>
  <c r="AD1696" i="1"/>
  <c r="AE1696" i="1"/>
  <c r="AH1696" i="1"/>
  <c r="AJ1696" i="1"/>
  <c r="AK1696" i="1"/>
  <c r="AO1696" i="1"/>
  <c r="J1696" i="1" s="1"/>
  <c r="AP1696" i="1"/>
  <c r="BI1696" i="1" s="1"/>
  <c r="AG1696" i="1" s="1"/>
  <c r="BD1696" i="1"/>
  <c r="BF1696" i="1"/>
  <c r="BJ1696" i="1"/>
  <c r="L1697" i="1"/>
  <c r="AL1697" i="1" s="1"/>
  <c r="Z1697" i="1"/>
  <c r="AB1697" i="1"/>
  <c r="AC1697" i="1"/>
  <c r="AD1697" i="1"/>
  <c r="AE1697" i="1"/>
  <c r="AH1697" i="1"/>
  <c r="AJ1697" i="1"/>
  <c r="AK1697" i="1"/>
  <c r="AO1697" i="1"/>
  <c r="BH1697" i="1" s="1"/>
  <c r="AF1697" i="1" s="1"/>
  <c r="AP1697" i="1"/>
  <c r="BI1697" i="1" s="1"/>
  <c r="AG1697" i="1" s="1"/>
  <c r="BD1697" i="1"/>
  <c r="BF1697" i="1"/>
  <c r="BJ1697" i="1"/>
  <c r="L1698" i="1"/>
  <c r="AL1698" i="1" s="1"/>
  <c r="Z1698" i="1"/>
  <c r="AB1698" i="1"/>
  <c r="AC1698" i="1"/>
  <c r="AD1698" i="1"/>
  <c r="AE1698" i="1"/>
  <c r="AF1698" i="1"/>
  <c r="AH1698" i="1"/>
  <c r="AJ1698" i="1"/>
  <c r="AK1698" i="1"/>
  <c r="AO1698" i="1"/>
  <c r="J1698" i="1" s="1"/>
  <c r="AP1698" i="1"/>
  <c r="AX1698" i="1" s="1"/>
  <c r="AW1698" i="1"/>
  <c r="BD1698" i="1"/>
  <c r="BF1698" i="1"/>
  <c r="BH1698" i="1"/>
  <c r="BJ1698" i="1"/>
  <c r="L1699" i="1"/>
  <c r="AL1699" i="1" s="1"/>
  <c r="Z1699" i="1"/>
  <c r="AB1699" i="1"/>
  <c r="AC1699" i="1"/>
  <c r="AD1699" i="1"/>
  <c r="AE1699" i="1"/>
  <c r="AH1699" i="1"/>
  <c r="AJ1699" i="1"/>
  <c r="AK1699" i="1"/>
  <c r="AO1699" i="1"/>
  <c r="AW1699" i="1" s="1"/>
  <c r="AP1699" i="1"/>
  <c r="K1699" i="1" s="1"/>
  <c r="AX1699" i="1"/>
  <c r="BD1699" i="1"/>
  <c r="BF1699" i="1"/>
  <c r="BJ1699" i="1"/>
  <c r="L1700" i="1"/>
  <c r="AL1700" i="1" s="1"/>
  <c r="Z1700" i="1"/>
  <c r="AB1700" i="1"/>
  <c r="AC1700" i="1"/>
  <c r="AD1700" i="1"/>
  <c r="AE1700" i="1"/>
  <c r="AH1700" i="1"/>
  <c r="AJ1700" i="1"/>
  <c r="AK1700" i="1"/>
  <c r="AO1700" i="1"/>
  <c r="J1700" i="1" s="1"/>
  <c r="AP1700" i="1"/>
  <c r="BI1700" i="1" s="1"/>
  <c r="AG1700" i="1" s="1"/>
  <c r="AW1700" i="1"/>
  <c r="AX1700" i="1"/>
  <c r="BD1700" i="1"/>
  <c r="BF1700" i="1"/>
  <c r="BH1700" i="1"/>
  <c r="AF1700" i="1" s="1"/>
  <c r="BJ1700" i="1"/>
  <c r="L1701" i="1"/>
  <c r="Z1701" i="1"/>
  <c r="AB1701" i="1"/>
  <c r="AC1701" i="1"/>
  <c r="AD1701" i="1"/>
  <c r="AE1701" i="1"/>
  <c r="AH1701" i="1"/>
  <c r="AJ1701" i="1"/>
  <c r="AK1701" i="1"/>
  <c r="AL1701" i="1"/>
  <c r="AO1701" i="1"/>
  <c r="J1701" i="1" s="1"/>
  <c r="AP1701" i="1"/>
  <c r="BI1701" i="1" s="1"/>
  <c r="AG1701" i="1" s="1"/>
  <c r="AW1701" i="1"/>
  <c r="AX1701" i="1"/>
  <c r="AV1701" i="1" s="1"/>
  <c r="BD1701" i="1"/>
  <c r="BF1701" i="1"/>
  <c r="BH1701" i="1"/>
  <c r="AF1701" i="1" s="1"/>
  <c r="BJ1701" i="1"/>
  <c r="L1702" i="1"/>
  <c r="AL1702" i="1" s="1"/>
  <c r="Z1702" i="1"/>
  <c r="AB1702" i="1"/>
  <c r="AC1702" i="1"/>
  <c r="AD1702" i="1"/>
  <c r="AE1702" i="1"/>
  <c r="AH1702" i="1"/>
  <c r="AJ1702" i="1"/>
  <c r="AK1702" i="1"/>
  <c r="AO1702" i="1"/>
  <c r="J1702" i="1" s="1"/>
  <c r="AP1702" i="1"/>
  <c r="AX1702" i="1" s="1"/>
  <c r="AW1702" i="1"/>
  <c r="BD1702" i="1"/>
  <c r="BF1702" i="1"/>
  <c r="BH1702" i="1"/>
  <c r="AF1702" i="1" s="1"/>
  <c r="BI1702" i="1"/>
  <c r="AG1702" i="1" s="1"/>
  <c r="BJ1702" i="1"/>
  <c r="L1703" i="1"/>
  <c r="AL1703" i="1" s="1"/>
  <c r="Z1703" i="1"/>
  <c r="AB1703" i="1"/>
  <c r="AC1703" i="1"/>
  <c r="AD1703" i="1"/>
  <c r="AE1703" i="1"/>
  <c r="AH1703" i="1"/>
  <c r="AJ1703" i="1"/>
  <c r="AK1703" i="1"/>
  <c r="AO1703" i="1"/>
  <c r="AW1703" i="1" s="1"/>
  <c r="AP1703" i="1"/>
  <c r="K1703" i="1" s="1"/>
  <c r="BD1703" i="1"/>
  <c r="BF1703" i="1"/>
  <c r="BJ1703" i="1"/>
  <c r="L1704" i="1"/>
  <c r="AL1704" i="1" s="1"/>
  <c r="Z1704" i="1"/>
  <c r="AB1704" i="1"/>
  <c r="AC1704" i="1"/>
  <c r="AD1704" i="1"/>
  <c r="AE1704" i="1"/>
  <c r="AH1704" i="1"/>
  <c r="AJ1704" i="1"/>
  <c r="AK1704" i="1"/>
  <c r="AO1704" i="1"/>
  <c r="J1704" i="1" s="1"/>
  <c r="AP1704" i="1"/>
  <c r="K1704" i="1" s="1"/>
  <c r="AW1704" i="1"/>
  <c r="AX1704" i="1"/>
  <c r="BD1704" i="1"/>
  <c r="BF1704" i="1"/>
  <c r="BH1704" i="1"/>
  <c r="AF1704" i="1" s="1"/>
  <c r="BI1704" i="1"/>
  <c r="AG1704" i="1" s="1"/>
  <c r="BJ1704" i="1"/>
  <c r="L1705" i="1"/>
  <c r="Z1705" i="1"/>
  <c r="AB1705" i="1"/>
  <c r="AC1705" i="1"/>
  <c r="AD1705" i="1"/>
  <c r="AE1705" i="1"/>
  <c r="AF1705" i="1"/>
  <c r="AG1705" i="1"/>
  <c r="AH1705" i="1"/>
  <c r="AJ1705" i="1"/>
  <c r="AK1705" i="1"/>
  <c r="AL1705" i="1"/>
  <c r="AO1705" i="1"/>
  <c r="J1705" i="1" s="1"/>
  <c r="AP1705" i="1"/>
  <c r="K1705" i="1" s="1"/>
  <c r="AW1705" i="1"/>
  <c r="AX1705" i="1"/>
  <c r="BD1705" i="1"/>
  <c r="BF1705" i="1"/>
  <c r="BH1705" i="1"/>
  <c r="BI1705" i="1"/>
  <c r="BJ1705" i="1"/>
  <c r="L1706" i="1"/>
  <c r="Z1706" i="1"/>
  <c r="AB1706" i="1"/>
  <c r="AC1706" i="1"/>
  <c r="AD1706" i="1"/>
  <c r="AE1706" i="1"/>
  <c r="AF1706" i="1"/>
  <c r="AH1706" i="1"/>
  <c r="AJ1706" i="1"/>
  <c r="AK1706" i="1"/>
  <c r="AL1706" i="1"/>
  <c r="AO1706" i="1"/>
  <c r="J1706" i="1" s="1"/>
  <c r="AP1706" i="1"/>
  <c r="AX1706" i="1" s="1"/>
  <c r="AW1706" i="1"/>
  <c r="BD1706" i="1"/>
  <c r="BF1706" i="1"/>
  <c r="BH1706" i="1"/>
  <c r="BI1706" i="1"/>
  <c r="AG1706" i="1" s="1"/>
  <c r="BJ1706" i="1"/>
  <c r="L1707" i="1"/>
  <c r="AL1707" i="1" s="1"/>
  <c r="Z1707" i="1"/>
  <c r="AB1707" i="1"/>
  <c r="AC1707" i="1"/>
  <c r="AD1707" i="1"/>
  <c r="AE1707" i="1"/>
  <c r="AH1707" i="1"/>
  <c r="AJ1707" i="1"/>
  <c r="AK1707" i="1"/>
  <c r="AO1707" i="1"/>
  <c r="AW1707" i="1" s="1"/>
  <c r="AP1707" i="1"/>
  <c r="K1707" i="1" s="1"/>
  <c r="BD1707" i="1"/>
  <c r="BF1707" i="1"/>
  <c r="BI1707" i="1"/>
  <c r="AG1707" i="1" s="1"/>
  <c r="BJ1707" i="1"/>
  <c r="L1708" i="1"/>
  <c r="Z1708" i="1"/>
  <c r="AB1708" i="1"/>
  <c r="AC1708" i="1"/>
  <c r="AD1708" i="1"/>
  <c r="AE1708" i="1"/>
  <c r="AH1708" i="1"/>
  <c r="AJ1708" i="1"/>
  <c r="AK1708" i="1"/>
  <c r="AL1708" i="1"/>
  <c r="AO1708" i="1"/>
  <c r="J1708" i="1" s="1"/>
  <c r="AP1708" i="1"/>
  <c r="K1708" i="1" s="1"/>
  <c r="AW1708" i="1"/>
  <c r="AX1708" i="1"/>
  <c r="BD1708" i="1"/>
  <c r="BF1708" i="1"/>
  <c r="BH1708" i="1"/>
  <c r="AF1708" i="1" s="1"/>
  <c r="BI1708" i="1"/>
  <c r="AG1708" i="1" s="1"/>
  <c r="BJ1708" i="1"/>
  <c r="J1709" i="1"/>
  <c r="K1709" i="1"/>
  <c r="L1709" i="1"/>
  <c r="Z1709" i="1"/>
  <c r="AB1709" i="1"/>
  <c r="AC1709" i="1"/>
  <c r="AD1709" i="1"/>
  <c r="AE1709" i="1"/>
  <c r="AF1709" i="1"/>
  <c r="AH1709" i="1"/>
  <c r="AJ1709" i="1"/>
  <c r="AK1709" i="1"/>
  <c r="AL1709" i="1"/>
  <c r="AO1709" i="1"/>
  <c r="AP1709" i="1"/>
  <c r="AW1709" i="1"/>
  <c r="BC1709" i="1" s="1"/>
  <c r="AX1709" i="1"/>
  <c r="BD1709" i="1"/>
  <c r="BF1709" i="1"/>
  <c r="BH1709" i="1"/>
  <c r="BI1709" i="1"/>
  <c r="AG1709" i="1" s="1"/>
  <c r="BJ1709" i="1"/>
  <c r="L1710" i="1"/>
  <c r="AL1710" i="1" s="1"/>
  <c r="Z1710" i="1"/>
  <c r="AB1710" i="1"/>
  <c r="AC1710" i="1"/>
  <c r="AD1710" i="1"/>
  <c r="AE1710" i="1"/>
  <c r="AF1710" i="1"/>
  <c r="AH1710" i="1"/>
  <c r="AJ1710" i="1"/>
  <c r="AK1710" i="1"/>
  <c r="AO1710" i="1"/>
  <c r="AW1710" i="1" s="1"/>
  <c r="AP1710" i="1"/>
  <c r="BD1710" i="1"/>
  <c r="BF1710" i="1"/>
  <c r="BH1710" i="1"/>
  <c r="BJ1710" i="1"/>
  <c r="L1711" i="1"/>
  <c r="AL1711" i="1" s="1"/>
  <c r="Z1711" i="1"/>
  <c r="AB1711" i="1"/>
  <c r="AC1711" i="1"/>
  <c r="AD1711" i="1"/>
  <c r="AE1711" i="1"/>
  <c r="AH1711" i="1"/>
  <c r="AJ1711" i="1"/>
  <c r="AK1711" i="1"/>
  <c r="AO1711" i="1"/>
  <c r="AW1711" i="1" s="1"/>
  <c r="AP1711" i="1"/>
  <c r="K1711" i="1" s="1"/>
  <c r="AX1711" i="1"/>
  <c r="BD1711" i="1"/>
  <c r="BF1711" i="1"/>
  <c r="BH1711" i="1"/>
  <c r="AF1711" i="1" s="1"/>
  <c r="BI1711" i="1"/>
  <c r="AG1711" i="1" s="1"/>
  <c r="BJ1711" i="1"/>
  <c r="K1712" i="1"/>
  <c r="L1712" i="1"/>
  <c r="Z1712" i="1"/>
  <c r="AB1712" i="1"/>
  <c r="AC1712" i="1"/>
  <c r="AD1712" i="1"/>
  <c r="AE1712" i="1"/>
  <c r="AH1712" i="1"/>
  <c r="AJ1712" i="1"/>
  <c r="AK1712" i="1"/>
  <c r="AL1712" i="1"/>
  <c r="AO1712" i="1"/>
  <c r="AP1712" i="1"/>
  <c r="AX1712" i="1" s="1"/>
  <c r="BD1712" i="1"/>
  <c r="BF1712" i="1"/>
  <c r="BI1712" i="1"/>
  <c r="AG1712" i="1" s="1"/>
  <c r="BJ1712" i="1"/>
  <c r="J1713" i="1"/>
  <c r="L1713" i="1"/>
  <c r="Z1713" i="1"/>
  <c r="AB1713" i="1"/>
  <c r="AC1713" i="1"/>
  <c r="AD1713" i="1"/>
  <c r="AE1713" i="1"/>
  <c r="AH1713" i="1"/>
  <c r="AJ1713" i="1"/>
  <c r="AK1713" i="1"/>
  <c r="AL1713" i="1"/>
  <c r="AO1713" i="1"/>
  <c r="AW1713" i="1" s="1"/>
  <c r="AP1713" i="1"/>
  <c r="BD1713" i="1"/>
  <c r="BF1713" i="1"/>
  <c r="BH1713" i="1"/>
  <c r="AF1713" i="1" s="1"/>
  <c r="BJ1713" i="1"/>
  <c r="L1714" i="1"/>
  <c r="Z1714" i="1"/>
  <c r="AB1714" i="1"/>
  <c r="AC1714" i="1"/>
  <c r="AD1714" i="1"/>
  <c r="AE1714" i="1"/>
  <c r="AH1714" i="1"/>
  <c r="AJ1714" i="1"/>
  <c r="AK1714" i="1"/>
  <c r="AL1714" i="1"/>
  <c r="AO1714" i="1"/>
  <c r="BH1714" i="1" s="1"/>
  <c r="AF1714" i="1" s="1"/>
  <c r="AP1714" i="1"/>
  <c r="AX1714" i="1" s="1"/>
  <c r="BD1714" i="1"/>
  <c r="BF1714" i="1"/>
  <c r="BJ1714" i="1"/>
  <c r="L1715" i="1"/>
  <c r="AL1715" i="1" s="1"/>
  <c r="Z1715" i="1"/>
  <c r="AB1715" i="1"/>
  <c r="AC1715" i="1"/>
  <c r="AD1715" i="1"/>
  <c r="AE1715" i="1"/>
  <c r="AH1715" i="1"/>
  <c r="AJ1715" i="1"/>
  <c r="AK1715" i="1"/>
  <c r="AO1715" i="1"/>
  <c r="AW1715" i="1" s="1"/>
  <c r="AP1715" i="1"/>
  <c r="K1715" i="1" s="1"/>
  <c r="AX1715" i="1"/>
  <c r="BD1715" i="1"/>
  <c r="BF1715" i="1"/>
  <c r="BH1715" i="1"/>
  <c r="AF1715" i="1" s="1"/>
  <c r="BI1715" i="1"/>
  <c r="AG1715" i="1" s="1"/>
  <c r="BJ1715" i="1"/>
  <c r="K1716" i="1"/>
  <c r="L1716" i="1"/>
  <c r="Z1716" i="1"/>
  <c r="AB1716" i="1"/>
  <c r="AC1716" i="1"/>
  <c r="AD1716" i="1"/>
  <c r="AE1716" i="1"/>
  <c r="AH1716" i="1"/>
  <c r="AJ1716" i="1"/>
  <c r="AK1716" i="1"/>
  <c r="AL1716" i="1"/>
  <c r="AO1716" i="1"/>
  <c r="J1716" i="1" s="1"/>
  <c r="AP1716" i="1"/>
  <c r="AX1716" i="1" s="1"/>
  <c r="AW1716" i="1"/>
  <c r="AV1716" i="1" s="1"/>
  <c r="BD1716" i="1"/>
  <c r="BF1716" i="1"/>
  <c r="BI1716" i="1"/>
  <c r="AG1716" i="1" s="1"/>
  <c r="BJ1716" i="1"/>
  <c r="K1717" i="1"/>
  <c r="L1717" i="1"/>
  <c r="AL1717" i="1" s="1"/>
  <c r="Z1717" i="1"/>
  <c r="AB1717" i="1"/>
  <c r="AC1717" i="1"/>
  <c r="AD1717" i="1"/>
  <c r="AE1717" i="1"/>
  <c r="AH1717" i="1"/>
  <c r="AJ1717" i="1"/>
  <c r="AK1717" i="1"/>
  <c r="AO1717" i="1"/>
  <c r="BH1717" i="1" s="1"/>
  <c r="AF1717" i="1" s="1"/>
  <c r="AP1717" i="1"/>
  <c r="AX1717" i="1" s="1"/>
  <c r="AW1717" i="1"/>
  <c r="BD1717" i="1"/>
  <c r="BF1717" i="1"/>
  <c r="BJ1717" i="1"/>
  <c r="L1718" i="1"/>
  <c r="AL1718" i="1" s="1"/>
  <c r="Z1718" i="1"/>
  <c r="AB1718" i="1"/>
  <c r="AC1718" i="1"/>
  <c r="AD1718" i="1"/>
  <c r="AE1718" i="1"/>
  <c r="AH1718" i="1"/>
  <c r="AJ1718" i="1"/>
  <c r="AK1718" i="1"/>
  <c r="AO1718" i="1"/>
  <c r="J1718" i="1" s="1"/>
  <c r="AP1718" i="1"/>
  <c r="AX1718" i="1" s="1"/>
  <c r="AW1718" i="1"/>
  <c r="BD1718" i="1"/>
  <c r="BF1718" i="1"/>
  <c r="BH1718" i="1"/>
  <c r="AF1718" i="1" s="1"/>
  <c r="BJ1718" i="1"/>
  <c r="L1719" i="1"/>
  <c r="AL1719" i="1" s="1"/>
  <c r="Z1719" i="1"/>
  <c r="AB1719" i="1"/>
  <c r="AC1719" i="1"/>
  <c r="AD1719" i="1"/>
  <c r="AE1719" i="1"/>
  <c r="AH1719" i="1"/>
  <c r="AJ1719" i="1"/>
  <c r="AK1719" i="1"/>
  <c r="AO1719" i="1"/>
  <c r="AP1719" i="1"/>
  <c r="K1719" i="1" s="1"/>
  <c r="AX1719" i="1"/>
  <c r="BD1719" i="1"/>
  <c r="BF1719" i="1"/>
  <c r="BI1719" i="1"/>
  <c r="AG1719" i="1" s="1"/>
  <c r="BJ1719" i="1"/>
  <c r="L1720" i="1"/>
  <c r="AL1720" i="1" s="1"/>
  <c r="Z1720" i="1"/>
  <c r="AB1720" i="1"/>
  <c r="AC1720" i="1"/>
  <c r="AD1720" i="1"/>
  <c r="AE1720" i="1"/>
  <c r="AH1720" i="1"/>
  <c r="AJ1720" i="1"/>
  <c r="AK1720" i="1"/>
  <c r="AO1720" i="1"/>
  <c r="J1720" i="1" s="1"/>
  <c r="AP1720" i="1"/>
  <c r="BI1720" i="1" s="1"/>
  <c r="AG1720" i="1" s="1"/>
  <c r="BD1720" i="1"/>
  <c r="BF1720" i="1"/>
  <c r="BJ1720" i="1"/>
  <c r="L1721" i="1"/>
  <c r="AL1721" i="1" s="1"/>
  <c r="Z1721" i="1"/>
  <c r="AB1721" i="1"/>
  <c r="AC1721" i="1"/>
  <c r="AD1721" i="1"/>
  <c r="AE1721" i="1"/>
  <c r="AH1721" i="1"/>
  <c r="AJ1721" i="1"/>
  <c r="AK1721" i="1"/>
  <c r="AO1721" i="1"/>
  <c r="BH1721" i="1" s="1"/>
  <c r="AF1721" i="1" s="1"/>
  <c r="AP1721" i="1"/>
  <c r="BI1721" i="1" s="1"/>
  <c r="AG1721" i="1" s="1"/>
  <c r="BD1721" i="1"/>
  <c r="BF1721" i="1"/>
  <c r="BJ1721" i="1"/>
  <c r="L1722" i="1"/>
  <c r="AL1722" i="1" s="1"/>
  <c r="Z1722" i="1"/>
  <c r="AB1722" i="1"/>
  <c r="AC1722" i="1"/>
  <c r="AD1722" i="1"/>
  <c r="AE1722" i="1"/>
  <c r="AF1722" i="1"/>
  <c r="AH1722" i="1"/>
  <c r="AJ1722" i="1"/>
  <c r="AK1722" i="1"/>
  <c r="AO1722" i="1"/>
  <c r="J1722" i="1" s="1"/>
  <c r="AP1722" i="1"/>
  <c r="AX1722" i="1" s="1"/>
  <c r="AW1722" i="1"/>
  <c r="BD1722" i="1"/>
  <c r="BF1722" i="1"/>
  <c r="BH1722" i="1"/>
  <c r="BJ1722" i="1"/>
  <c r="L1723" i="1"/>
  <c r="AL1723" i="1" s="1"/>
  <c r="Z1723" i="1"/>
  <c r="AB1723" i="1"/>
  <c r="AC1723" i="1"/>
  <c r="AD1723" i="1"/>
  <c r="AE1723" i="1"/>
  <c r="AH1723" i="1"/>
  <c r="AJ1723" i="1"/>
  <c r="AK1723" i="1"/>
  <c r="AO1723" i="1"/>
  <c r="AW1723" i="1" s="1"/>
  <c r="AP1723" i="1"/>
  <c r="K1723" i="1" s="1"/>
  <c r="AX1723" i="1"/>
  <c r="BD1723" i="1"/>
  <c r="BF1723" i="1"/>
  <c r="BI1723" i="1"/>
  <c r="AG1723" i="1" s="1"/>
  <c r="BJ1723" i="1"/>
  <c r="L1724" i="1"/>
  <c r="AL1724" i="1" s="1"/>
  <c r="Z1724" i="1"/>
  <c r="AB1724" i="1"/>
  <c r="AC1724" i="1"/>
  <c r="AD1724" i="1"/>
  <c r="AE1724" i="1"/>
  <c r="AH1724" i="1"/>
  <c r="AJ1724" i="1"/>
  <c r="AK1724" i="1"/>
  <c r="AO1724" i="1"/>
  <c r="J1724" i="1" s="1"/>
  <c r="AP1724" i="1"/>
  <c r="BI1724" i="1" s="1"/>
  <c r="AG1724" i="1" s="1"/>
  <c r="AW1724" i="1"/>
  <c r="AX1724" i="1"/>
  <c r="BD1724" i="1"/>
  <c r="BF1724" i="1"/>
  <c r="BH1724" i="1"/>
  <c r="AF1724" i="1" s="1"/>
  <c r="BJ1724" i="1"/>
  <c r="L1725" i="1"/>
  <c r="Z1725" i="1"/>
  <c r="AB1725" i="1"/>
  <c r="AC1725" i="1"/>
  <c r="AD1725" i="1"/>
  <c r="AE1725" i="1"/>
  <c r="AH1725" i="1"/>
  <c r="AJ1725" i="1"/>
  <c r="AK1725" i="1"/>
  <c r="AL1725" i="1"/>
  <c r="AO1725" i="1"/>
  <c r="J1725" i="1" s="1"/>
  <c r="AP1725" i="1"/>
  <c r="BI1725" i="1" s="1"/>
  <c r="AG1725" i="1" s="1"/>
  <c r="AW1725" i="1"/>
  <c r="AX1725" i="1"/>
  <c r="AV1725" i="1" s="1"/>
  <c r="BD1725" i="1"/>
  <c r="BF1725" i="1"/>
  <c r="BH1725" i="1"/>
  <c r="AF1725" i="1" s="1"/>
  <c r="BJ1725" i="1"/>
  <c r="L1726" i="1"/>
  <c r="AL1726" i="1" s="1"/>
  <c r="Z1726" i="1"/>
  <c r="AB1726" i="1"/>
  <c r="AC1726" i="1"/>
  <c r="AD1726" i="1"/>
  <c r="AE1726" i="1"/>
  <c r="AH1726" i="1"/>
  <c r="AJ1726" i="1"/>
  <c r="AK1726" i="1"/>
  <c r="AO1726" i="1"/>
  <c r="J1726" i="1" s="1"/>
  <c r="AP1726" i="1"/>
  <c r="AX1726" i="1" s="1"/>
  <c r="AW1726" i="1"/>
  <c r="BD1726" i="1"/>
  <c r="BF1726" i="1"/>
  <c r="BH1726" i="1"/>
  <c r="AF1726" i="1" s="1"/>
  <c r="BI1726" i="1"/>
  <c r="AG1726" i="1" s="1"/>
  <c r="BJ1726" i="1"/>
  <c r="L1727" i="1"/>
  <c r="AL1727" i="1" s="1"/>
  <c r="Z1727" i="1"/>
  <c r="AB1727" i="1"/>
  <c r="AC1727" i="1"/>
  <c r="AD1727" i="1"/>
  <c r="AE1727" i="1"/>
  <c r="AH1727" i="1"/>
  <c r="AJ1727" i="1"/>
  <c r="AK1727" i="1"/>
  <c r="AO1727" i="1"/>
  <c r="AW1727" i="1" s="1"/>
  <c r="AP1727" i="1"/>
  <c r="K1727" i="1" s="1"/>
  <c r="BD1727" i="1"/>
  <c r="BF1727" i="1"/>
  <c r="BJ1727" i="1"/>
  <c r="L1728" i="1"/>
  <c r="AL1728" i="1" s="1"/>
  <c r="Z1728" i="1"/>
  <c r="AB1728" i="1"/>
  <c r="AC1728" i="1"/>
  <c r="AD1728" i="1"/>
  <c r="AE1728" i="1"/>
  <c r="AH1728" i="1"/>
  <c r="AJ1728" i="1"/>
  <c r="AK1728" i="1"/>
  <c r="AO1728" i="1"/>
  <c r="J1728" i="1" s="1"/>
  <c r="AP1728" i="1"/>
  <c r="K1728" i="1" s="1"/>
  <c r="AW1728" i="1"/>
  <c r="AX1728" i="1"/>
  <c r="BD1728" i="1"/>
  <c r="BF1728" i="1"/>
  <c r="BH1728" i="1"/>
  <c r="AF1728" i="1" s="1"/>
  <c r="BI1728" i="1"/>
  <c r="AG1728" i="1" s="1"/>
  <c r="BJ1728" i="1"/>
  <c r="L1729" i="1"/>
  <c r="Z1729" i="1"/>
  <c r="AB1729" i="1"/>
  <c r="AC1729" i="1"/>
  <c r="AD1729" i="1"/>
  <c r="AE1729" i="1"/>
  <c r="AF1729" i="1"/>
  <c r="AG1729" i="1"/>
  <c r="AH1729" i="1"/>
  <c r="AJ1729" i="1"/>
  <c r="AK1729" i="1"/>
  <c r="AL1729" i="1"/>
  <c r="AO1729" i="1"/>
  <c r="J1729" i="1" s="1"/>
  <c r="AP1729" i="1"/>
  <c r="K1729" i="1" s="1"/>
  <c r="AW1729" i="1"/>
  <c r="AX1729" i="1"/>
  <c r="BD1729" i="1"/>
  <c r="BF1729" i="1"/>
  <c r="BH1729" i="1"/>
  <c r="BI1729" i="1"/>
  <c r="BJ1729" i="1"/>
  <c r="L1730" i="1"/>
  <c r="Z1730" i="1"/>
  <c r="AB1730" i="1"/>
  <c r="AC1730" i="1"/>
  <c r="AD1730" i="1"/>
  <c r="AE1730" i="1"/>
  <c r="AF1730" i="1"/>
  <c r="AH1730" i="1"/>
  <c r="AJ1730" i="1"/>
  <c r="AK1730" i="1"/>
  <c r="AL1730" i="1"/>
  <c r="AO1730" i="1"/>
  <c r="J1730" i="1" s="1"/>
  <c r="AP1730" i="1"/>
  <c r="AX1730" i="1" s="1"/>
  <c r="AW1730" i="1"/>
  <c r="BD1730" i="1"/>
  <c r="BF1730" i="1"/>
  <c r="BH1730" i="1"/>
  <c r="BI1730" i="1"/>
  <c r="AG1730" i="1" s="1"/>
  <c r="BJ1730" i="1"/>
  <c r="L1731" i="1"/>
  <c r="AL1731" i="1" s="1"/>
  <c r="Z1731" i="1"/>
  <c r="AB1731" i="1"/>
  <c r="AC1731" i="1"/>
  <c r="AD1731" i="1"/>
  <c r="AE1731" i="1"/>
  <c r="AH1731" i="1"/>
  <c r="AJ1731" i="1"/>
  <c r="AK1731" i="1"/>
  <c r="AO1731" i="1"/>
  <c r="AW1731" i="1" s="1"/>
  <c r="AP1731" i="1"/>
  <c r="K1731" i="1" s="1"/>
  <c r="BD1731" i="1"/>
  <c r="BF1731" i="1"/>
  <c r="BI1731" i="1"/>
  <c r="AG1731" i="1" s="1"/>
  <c r="BJ1731" i="1"/>
  <c r="L1733" i="1"/>
  <c r="AL1733" i="1" s="1"/>
  <c r="Z1733" i="1"/>
  <c r="AB1733" i="1"/>
  <c r="AC1733" i="1"/>
  <c r="AD1733" i="1"/>
  <c r="AE1733" i="1"/>
  <c r="AF1733" i="1"/>
  <c r="AH1733" i="1"/>
  <c r="AJ1733" i="1"/>
  <c r="AK1733" i="1"/>
  <c r="AT1732" i="1" s="1"/>
  <c r="AO1733" i="1"/>
  <c r="J1733" i="1" s="1"/>
  <c r="AP1733" i="1"/>
  <c r="AX1733" i="1" s="1"/>
  <c r="AW1733" i="1"/>
  <c r="BD1733" i="1"/>
  <c r="BF1733" i="1"/>
  <c r="BH1733" i="1"/>
  <c r="BI1733" i="1"/>
  <c r="AG1733" i="1" s="1"/>
  <c r="BJ1733" i="1"/>
  <c r="L1734" i="1"/>
  <c r="AL1734" i="1" s="1"/>
  <c r="Z1734" i="1"/>
  <c r="AB1734" i="1"/>
  <c r="AC1734" i="1"/>
  <c r="AD1734" i="1"/>
  <c r="AE1734" i="1"/>
  <c r="AH1734" i="1"/>
  <c r="AJ1734" i="1"/>
  <c r="AK1734" i="1"/>
  <c r="AO1734" i="1"/>
  <c r="AW1734" i="1" s="1"/>
  <c r="AP1734" i="1"/>
  <c r="K1734" i="1" s="1"/>
  <c r="AX1734" i="1"/>
  <c r="BD1734" i="1"/>
  <c r="BF1734" i="1"/>
  <c r="BH1734" i="1"/>
  <c r="AF1734" i="1" s="1"/>
  <c r="BJ1734" i="1"/>
  <c r="L1737" i="1"/>
  <c r="Z1737" i="1"/>
  <c r="AD1737" i="1"/>
  <c r="AE1737" i="1"/>
  <c r="AF1737" i="1"/>
  <c r="AG1737" i="1"/>
  <c r="AH1737" i="1"/>
  <c r="AJ1737" i="1"/>
  <c r="AK1737" i="1"/>
  <c r="AL1737" i="1"/>
  <c r="AO1737" i="1"/>
  <c r="J1737" i="1" s="1"/>
  <c r="AP1737" i="1"/>
  <c r="BI1737" i="1" s="1"/>
  <c r="AC1737" i="1" s="1"/>
  <c r="AW1737" i="1"/>
  <c r="AX1737" i="1"/>
  <c r="AV1737" i="1" s="1"/>
  <c r="BD1737" i="1"/>
  <c r="BF1737" i="1"/>
  <c r="BH1737" i="1"/>
  <c r="AB1737" i="1" s="1"/>
  <c r="BJ1737" i="1"/>
  <c r="L1738" i="1"/>
  <c r="Z1738" i="1"/>
  <c r="AD1738" i="1"/>
  <c r="AE1738" i="1"/>
  <c r="AF1738" i="1"/>
  <c r="AG1738" i="1"/>
  <c r="AH1738" i="1"/>
  <c r="AJ1738" i="1"/>
  <c r="AK1738" i="1"/>
  <c r="AL1738" i="1"/>
  <c r="AO1738" i="1"/>
  <c r="J1738" i="1" s="1"/>
  <c r="AP1738" i="1"/>
  <c r="AX1738" i="1" s="1"/>
  <c r="BD1738" i="1"/>
  <c r="BF1738" i="1"/>
  <c r="BH1738" i="1"/>
  <c r="AB1738" i="1" s="1"/>
  <c r="BI1738" i="1"/>
  <c r="AC1738" i="1" s="1"/>
  <c r="BJ1738" i="1"/>
  <c r="L1739" i="1"/>
  <c r="AL1739" i="1" s="1"/>
  <c r="Z1739" i="1"/>
  <c r="AD1739" i="1"/>
  <c r="AE1739" i="1"/>
  <c r="AF1739" i="1"/>
  <c r="AG1739" i="1"/>
  <c r="AH1739" i="1"/>
  <c r="AJ1739" i="1"/>
  <c r="AK1739" i="1"/>
  <c r="AO1739" i="1"/>
  <c r="AW1739" i="1" s="1"/>
  <c r="AP1739" i="1"/>
  <c r="K1739" i="1" s="1"/>
  <c r="BD1739" i="1"/>
  <c r="BF1739" i="1"/>
  <c r="BJ1739" i="1"/>
  <c r="L1740" i="1"/>
  <c r="Z1740" i="1"/>
  <c r="AC1740" i="1"/>
  <c r="AD1740" i="1"/>
  <c r="AE1740" i="1"/>
  <c r="AF1740" i="1"/>
  <c r="AG1740" i="1"/>
  <c r="AH1740" i="1"/>
  <c r="AJ1740" i="1"/>
  <c r="AK1740" i="1"/>
  <c r="AL1740" i="1"/>
  <c r="AO1740" i="1"/>
  <c r="J1740" i="1" s="1"/>
  <c r="AP1740" i="1"/>
  <c r="K1740" i="1" s="1"/>
  <c r="AW1740" i="1"/>
  <c r="AX1740" i="1"/>
  <c r="BD1740" i="1"/>
  <c r="BF1740" i="1"/>
  <c r="BH1740" i="1"/>
  <c r="AB1740" i="1" s="1"/>
  <c r="BI1740" i="1"/>
  <c r="BJ1740" i="1"/>
  <c r="L1741" i="1"/>
  <c r="AL1741" i="1" s="1"/>
  <c r="Z1741" i="1"/>
  <c r="AC1741" i="1"/>
  <c r="AD1741" i="1"/>
  <c r="AE1741" i="1"/>
  <c r="AF1741" i="1"/>
  <c r="AG1741" i="1"/>
  <c r="AH1741" i="1"/>
  <c r="AJ1741" i="1"/>
  <c r="AK1741" i="1"/>
  <c r="AO1741" i="1"/>
  <c r="J1741" i="1" s="1"/>
  <c r="AP1741" i="1"/>
  <c r="K1741" i="1" s="1"/>
  <c r="AW1741" i="1"/>
  <c r="AX1741" i="1"/>
  <c r="BD1741" i="1"/>
  <c r="BF1741" i="1"/>
  <c r="BH1741" i="1"/>
  <c r="AB1741" i="1" s="1"/>
  <c r="BI1741" i="1"/>
  <c r="BJ1741" i="1"/>
  <c r="L1742" i="1"/>
  <c r="Z1742" i="1"/>
  <c r="AD1742" i="1"/>
  <c r="AE1742" i="1"/>
  <c r="AF1742" i="1"/>
  <c r="AG1742" i="1"/>
  <c r="AH1742" i="1"/>
  <c r="AJ1742" i="1"/>
  <c r="AK1742" i="1"/>
  <c r="AL1742" i="1"/>
  <c r="AO1742" i="1"/>
  <c r="J1742" i="1" s="1"/>
  <c r="AP1742" i="1"/>
  <c r="AX1742" i="1" s="1"/>
  <c r="AW1742" i="1"/>
  <c r="BD1742" i="1"/>
  <c r="BF1742" i="1"/>
  <c r="BH1742" i="1"/>
  <c r="AB1742" i="1" s="1"/>
  <c r="BI1742" i="1"/>
  <c r="AC1742" i="1" s="1"/>
  <c r="BJ1742" i="1"/>
  <c r="L1743" i="1"/>
  <c r="AL1743" i="1" s="1"/>
  <c r="Z1743" i="1"/>
  <c r="AD1743" i="1"/>
  <c r="AE1743" i="1"/>
  <c r="AF1743" i="1"/>
  <c r="AG1743" i="1"/>
  <c r="AH1743" i="1"/>
  <c r="AJ1743" i="1"/>
  <c r="AK1743" i="1"/>
  <c r="AO1743" i="1"/>
  <c r="AW1743" i="1" s="1"/>
  <c r="AP1743" i="1"/>
  <c r="K1743" i="1" s="1"/>
  <c r="BD1743" i="1"/>
  <c r="BF1743" i="1"/>
  <c r="BI1743" i="1"/>
  <c r="AC1743" i="1" s="1"/>
  <c r="BJ1743" i="1"/>
  <c r="L1744" i="1"/>
  <c r="AL1744" i="1" s="1"/>
  <c r="Z1744" i="1"/>
  <c r="AD1744" i="1"/>
  <c r="AE1744" i="1"/>
  <c r="AF1744" i="1"/>
  <c r="AG1744" i="1"/>
  <c r="AH1744" i="1"/>
  <c r="AJ1744" i="1"/>
  <c r="AK1744" i="1"/>
  <c r="AO1744" i="1"/>
  <c r="J1744" i="1" s="1"/>
  <c r="AP1744" i="1"/>
  <c r="K1744" i="1" s="1"/>
  <c r="AW1744" i="1"/>
  <c r="AX1744" i="1"/>
  <c r="BD1744" i="1"/>
  <c r="BF1744" i="1"/>
  <c r="BH1744" i="1"/>
  <c r="AB1744" i="1" s="1"/>
  <c r="BI1744" i="1"/>
  <c r="AC1744" i="1" s="1"/>
  <c r="BJ1744" i="1"/>
  <c r="J1745" i="1"/>
  <c r="K1745" i="1"/>
  <c r="L1745" i="1"/>
  <c r="Z1745" i="1"/>
  <c r="AD1745" i="1"/>
  <c r="AE1745" i="1"/>
  <c r="AF1745" i="1"/>
  <c r="AG1745" i="1"/>
  <c r="AH1745" i="1"/>
  <c r="AJ1745" i="1"/>
  <c r="AK1745" i="1"/>
  <c r="AL1745" i="1"/>
  <c r="AO1745" i="1"/>
  <c r="AP1745" i="1"/>
  <c r="AW1745" i="1"/>
  <c r="BC1745" i="1" s="1"/>
  <c r="AX1745" i="1"/>
  <c r="BD1745" i="1"/>
  <c r="BF1745" i="1"/>
  <c r="BH1745" i="1"/>
  <c r="AB1745" i="1" s="1"/>
  <c r="BI1745" i="1"/>
  <c r="AC1745" i="1" s="1"/>
  <c r="BJ1745" i="1"/>
  <c r="L1746" i="1"/>
  <c r="AL1746" i="1" s="1"/>
  <c r="Z1746" i="1"/>
  <c r="AD1746" i="1"/>
  <c r="AE1746" i="1"/>
  <c r="AF1746" i="1"/>
  <c r="AG1746" i="1"/>
  <c r="AH1746" i="1"/>
  <c r="AJ1746" i="1"/>
  <c r="AK1746" i="1"/>
  <c r="AO1746" i="1"/>
  <c r="AW1746" i="1" s="1"/>
  <c r="AP1746" i="1"/>
  <c r="BD1746" i="1"/>
  <c r="BF1746" i="1"/>
  <c r="BH1746" i="1"/>
  <c r="AB1746" i="1" s="1"/>
  <c r="BJ1746" i="1"/>
  <c r="L1747" i="1"/>
  <c r="AL1747" i="1" s="1"/>
  <c r="Z1747" i="1"/>
  <c r="AD1747" i="1"/>
  <c r="AE1747" i="1"/>
  <c r="AF1747" i="1"/>
  <c r="AG1747" i="1"/>
  <c r="AH1747" i="1"/>
  <c r="AJ1747" i="1"/>
  <c r="AK1747" i="1"/>
  <c r="AO1747" i="1"/>
  <c r="AW1747" i="1" s="1"/>
  <c r="AP1747" i="1"/>
  <c r="K1747" i="1" s="1"/>
  <c r="AX1747" i="1"/>
  <c r="BD1747" i="1"/>
  <c r="BF1747" i="1"/>
  <c r="BH1747" i="1"/>
  <c r="AB1747" i="1" s="1"/>
  <c r="BI1747" i="1"/>
  <c r="AC1747" i="1" s="1"/>
  <c r="BJ1747" i="1"/>
  <c r="K1748" i="1"/>
  <c r="L1748" i="1"/>
  <c r="Z1748" i="1"/>
  <c r="AD1748" i="1"/>
  <c r="AE1748" i="1"/>
  <c r="AF1748" i="1"/>
  <c r="AG1748" i="1"/>
  <c r="AH1748" i="1"/>
  <c r="AJ1748" i="1"/>
  <c r="AK1748" i="1"/>
  <c r="AL1748" i="1"/>
  <c r="AO1748" i="1"/>
  <c r="AP1748" i="1"/>
  <c r="AX1748" i="1"/>
  <c r="BD1748" i="1"/>
  <c r="BF1748" i="1"/>
  <c r="BI1748" i="1"/>
  <c r="AC1748" i="1" s="1"/>
  <c r="BJ1748" i="1"/>
  <c r="J1749" i="1"/>
  <c r="L1749" i="1"/>
  <c r="Z1749" i="1"/>
  <c r="AD1749" i="1"/>
  <c r="AE1749" i="1"/>
  <c r="AF1749" i="1"/>
  <c r="AG1749" i="1"/>
  <c r="AH1749" i="1"/>
  <c r="AJ1749" i="1"/>
  <c r="AK1749" i="1"/>
  <c r="AL1749" i="1"/>
  <c r="AO1749" i="1"/>
  <c r="AP1749" i="1"/>
  <c r="AW1749" i="1"/>
  <c r="BD1749" i="1"/>
  <c r="BF1749" i="1"/>
  <c r="BH1749" i="1"/>
  <c r="AB1749" i="1" s="1"/>
  <c r="BJ1749" i="1"/>
  <c r="K1751" i="1"/>
  <c r="L1751" i="1"/>
  <c r="Z1751" i="1"/>
  <c r="AD1751" i="1"/>
  <c r="AE1751" i="1"/>
  <c r="AF1751" i="1"/>
  <c r="AG1751" i="1"/>
  <c r="AH1751" i="1"/>
  <c r="AJ1751" i="1"/>
  <c r="AK1751" i="1"/>
  <c r="AL1751" i="1"/>
  <c r="AO1751" i="1"/>
  <c r="AP1751" i="1"/>
  <c r="BI1751" i="1" s="1"/>
  <c r="AC1751" i="1" s="1"/>
  <c r="AX1751" i="1"/>
  <c r="BD1751" i="1"/>
  <c r="BF1751" i="1"/>
  <c r="BJ1751" i="1"/>
  <c r="L1752" i="1"/>
  <c r="Z1752" i="1"/>
  <c r="AD1752" i="1"/>
  <c r="AE1752" i="1"/>
  <c r="AF1752" i="1"/>
  <c r="AG1752" i="1"/>
  <c r="AH1752" i="1"/>
  <c r="AJ1752" i="1"/>
  <c r="AK1752" i="1"/>
  <c r="AL1752" i="1"/>
  <c r="AO1752" i="1"/>
  <c r="BH1752" i="1" s="1"/>
  <c r="AB1752" i="1" s="1"/>
  <c r="AP1752" i="1"/>
  <c r="AX1752" i="1"/>
  <c r="BD1752" i="1"/>
  <c r="BF1752" i="1"/>
  <c r="BJ1752" i="1"/>
  <c r="L1753" i="1"/>
  <c r="AL1753" i="1" s="1"/>
  <c r="Z1753" i="1"/>
  <c r="AD1753" i="1"/>
  <c r="AE1753" i="1"/>
  <c r="AF1753" i="1"/>
  <c r="AG1753" i="1"/>
  <c r="AH1753" i="1"/>
  <c r="AJ1753" i="1"/>
  <c r="AS1750" i="1" s="1"/>
  <c r="AK1753" i="1"/>
  <c r="AO1753" i="1"/>
  <c r="J1753" i="1" s="1"/>
  <c r="AP1753" i="1"/>
  <c r="AX1753" i="1" s="1"/>
  <c r="AW1753" i="1"/>
  <c r="BD1753" i="1"/>
  <c r="BF1753" i="1"/>
  <c r="BI1753" i="1"/>
  <c r="AC1753" i="1" s="1"/>
  <c r="BJ1753" i="1"/>
  <c r="L1755" i="1"/>
  <c r="Z1755" i="1"/>
  <c r="AB1755" i="1"/>
  <c r="AD1755" i="1"/>
  <c r="AE1755" i="1"/>
  <c r="AF1755" i="1"/>
  <c r="AG1755" i="1"/>
  <c r="AH1755" i="1"/>
  <c r="AJ1755" i="1"/>
  <c r="AK1755" i="1"/>
  <c r="AL1755" i="1"/>
  <c r="AO1755" i="1"/>
  <c r="J1755" i="1" s="1"/>
  <c r="AP1755" i="1"/>
  <c r="K1755" i="1" s="1"/>
  <c r="AW1755" i="1"/>
  <c r="BC1755" i="1" s="1"/>
  <c r="AX1755" i="1"/>
  <c r="BD1755" i="1"/>
  <c r="BF1755" i="1"/>
  <c r="BH1755" i="1"/>
  <c r="BI1755" i="1"/>
  <c r="AC1755" i="1" s="1"/>
  <c r="BJ1755" i="1"/>
  <c r="L1756" i="1"/>
  <c r="AL1756" i="1" s="1"/>
  <c r="Z1756" i="1"/>
  <c r="AD1756" i="1"/>
  <c r="AE1756" i="1"/>
  <c r="AF1756" i="1"/>
  <c r="AG1756" i="1"/>
  <c r="AH1756" i="1"/>
  <c r="AJ1756" i="1"/>
  <c r="AK1756" i="1"/>
  <c r="AO1756" i="1"/>
  <c r="J1756" i="1" s="1"/>
  <c r="AP1756" i="1"/>
  <c r="AX1756" i="1" s="1"/>
  <c r="BD1756" i="1"/>
  <c r="BF1756" i="1"/>
  <c r="BH1756" i="1"/>
  <c r="AB1756" i="1" s="1"/>
  <c r="BI1756" i="1"/>
  <c r="AC1756" i="1" s="1"/>
  <c r="BJ1756" i="1"/>
  <c r="L1757" i="1"/>
  <c r="AL1757" i="1" s="1"/>
  <c r="Z1757" i="1"/>
  <c r="AD1757" i="1"/>
  <c r="AE1757" i="1"/>
  <c r="AF1757" i="1"/>
  <c r="AG1757" i="1"/>
  <c r="AH1757" i="1"/>
  <c r="AJ1757" i="1"/>
  <c r="AK1757" i="1"/>
  <c r="AO1757" i="1"/>
  <c r="AW1757" i="1" s="1"/>
  <c r="AP1757" i="1"/>
  <c r="K1757" i="1" s="1"/>
  <c r="AX1757" i="1"/>
  <c r="BD1757" i="1"/>
  <c r="BF1757" i="1"/>
  <c r="BH1757" i="1"/>
  <c r="AB1757" i="1" s="1"/>
  <c r="BJ1757" i="1"/>
  <c r="K1758" i="1"/>
  <c r="L1758" i="1"/>
  <c r="Z1758" i="1"/>
  <c r="AD1758" i="1"/>
  <c r="AE1758" i="1"/>
  <c r="AF1758" i="1"/>
  <c r="AG1758" i="1"/>
  <c r="AH1758" i="1"/>
  <c r="AJ1758" i="1"/>
  <c r="AK1758" i="1"/>
  <c r="AL1758" i="1"/>
  <c r="AO1758" i="1"/>
  <c r="J1758" i="1" s="1"/>
  <c r="AP1758" i="1"/>
  <c r="AX1758" i="1"/>
  <c r="BD1758" i="1"/>
  <c r="BF1758" i="1"/>
  <c r="BH1758" i="1"/>
  <c r="AB1758" i="1" s="1"/>
  <c r="BI1758" i="1"/>
  <c r="AC1758" i="1" s="1"/>
  <c r="BJ1758" i="1"/>
  <c r="L1760" i="1"/>
  <c r="AL1760" i="1" s="1"/>
  <c r="AU1759" i="1" s="1"/>
  <c r="Z1760" i="1"/>
  <c r="AD1760" i="1"/>
  <c r="AE1760" i="1"/>
  <c r="AF1760" i="1"/>
  <c r="AG1760" i="1"/>
  <c r="AH1760" i="1"/>
  <c r="AJ1760" i="1"/>
  <c r="AS1759" i="1" s="1"/>
  <c r="AK1760" i="1"/>
  <c r="AT1759" i="1" s="1"/>
  <c r="AO1760" i="1"/>
  <c r="AW1760" i="1" s="1"/>
  <c r="AP1760" i="1"/>
  <c r="K1760" i="1" s="1"/>
  <c r="K1759" i="1" s="1"/>
  <c r="AX1760" i="1"/>
  <c r="BD1760" i="1"/>
  <c r="BF1760" i="1"/>
  <c r="BI1760" i="1"/>
  <c r="AC1760" i="1" s="1"/>
  <c r="BJ1760" i="1"/>
  <c r="L1762" i="1"/>
  <c r="Z1762" i="1"/>
  <c r="AD1762" i="1"/>
  <c r="AE1762" i="1"/>
  <c r="AF1762" i="1"/>
  <c r="AG1762" i="1"/>
  <c r="AH1762" i="1"/>
  <c r="AJ1762" i="1"/>
  <c r="AS1761" i="1" s="1"/>
  <c r="AK1762" i="1"/>
  <c r="AT1761" i="1" s="1"/>
  <c r="AO1762" i="1"/>
  <c r="BH1762" i="1" s="1"/>
  <c r="AB1762" i="1" s="1"/>
  <c r="AP1762" i="1"/>
  <c r="BD1762" i="1"/>
  <c r="BF1762" i="1"/>
  <c r="BJ1762" i="1"/>
  <c r="L1764" i="1"/>
  <c r="Z1764" i="1"/>
  <c r="AB1764" i="1"/>
  <c r="AC1764" i="1"/>
  <c r="AD1764" i="1"/>
  <c r="AE1764" i="1"/>
  <c r="AF1764" i="1"/>
  <c r="AG1764" i="1"/>
  <c r="AH1764" i="1"/>
  <c r="AJ1764" i="1"/>
  <c r="AK1764" i="1"/>
  <c r="AL1764" i="1"/>
  <c r="AO1764" i="1"/>
  <c r="J1764" i="1" s="1"/>
  <c r="AP1764" i="1"/>
  <c r="BI1764" i="1" s="1"/>
  <c r="AW1764" i="1"/>
  <c r="BD1764" i="1"/>
  <c r="BF1764" i="1"/>
  <c r="BH1764" i="1"/>
  <c r="BJ1764" i="1"/>
  <c r="L1765" i="1"/>
  <c r="AL1765" i="1" s="1"/>
  <c r="Z1765" i="1"/>
  <c r="AD1765" i="1"/>
  <c r="AE1765" i="1"/>
  <c r="AF1765" i="1"/>
  <c r="AG1765" i="1"/>
  <c r="AH1765" i="1"/>
  <c r="AJ1765" i="1"/>
  <c r="AK1765" i="1"/>
  <c r="AO1765" i="1"/>
  <c r="J1765" i="1" s="1"/>
  <c r="AP1765" i="1"/>
  <c r="AX1765" i="1" s="1"/>
  <c r="BD1765" i="1"/>
  <c r="BF1765" i="1"/>
  <c r="BH1765" i="1"/>
  <c r="AB1765" i="1" s="1"/>
  <c r="BI1765" i="1"/>
  <c r="AC1765" i="1" s="1"/>
  <c r="BJ1765" i="1"/>
  <c r="L1766" i="1"/>
  <c r="AL1766" i="1" s="1"/>
  <c r="Z1766" i="1"/>
  <c r="AD1766" i="1"/>
  <c r="AE1766" i="1"/>
  <c r="AF1766" i="1"/>
  <c r="AG1766" i="1"/>
  <c r="AH1766" i="1"/>
  <c r="AJ1766" i="1"/>
  <c r="AK1766" i="1"/>
  <c r="AO1766" i="1"/>
  <c r="AP1766" i="1"/>
  <c r="K1766" i="1" s="1"/>
  <c r="BD1766" i="1"/>
  <c r="BF1766" i="1"/>
  <c r="BJ1766" i="1"/>
  <c r="L1767" i="1"/>
  <c r="Z1767" i="1"/>
  <c r="AD1767" i="1"/>
  <c r="AE1767" i="1"/>
  <c r="AF1767" i="1"/>
  <c r="AG1767" i="1"/>
  <c r="AH1767" i="1"/>
  <c r="AJ1767" i="1"/>
  <c r="AK1767" i="1"/>
  <c r="AL1767" i="1"/>
  <c r="AO1767" i="1"/>
  <c r="J1767" i="1" s="1"/>
  <c r="AP1767" i="1"/>
  <c r="K1767" i="1" s="1"/>
  <c r="AW1767" i="1"/>
  <c r="AV1767" i="1" s="1"/>
  <c r="AX1767" i="1"/>
  <c r="BD1767" i="1"/>
  <c r="BF1767" i="1"/>
  <c r="BI1767" i="1"/>
  <c r="AC1767" i="1" s="1"/>
  <c r="BJ1767" i="1"/>
  <c r="L1768" i="1"/>
  <c r="AL1768" i="1" s="1"/>
  <c r="Z1768" i="1"/>
  <c r="AD1768" i="1"/>
  <c r="AE1768" i="1"/>
  <c r="AF1768" i="1"/>
  <c r="AG1768" i="1"/>
  <c r="AH1768" i="1"/>
  <c r="AJ1768" i="1"/>
  <c r="AK1768" i="1"/>
  <c r="AO1768" i="1"/>
  <c r="J1768" i="1" s="1"/>
  <c r="AP1768" i="1"/>
  <c r="K1768" i="1" s="1"/>
  <c r="AW1768" i="1"/>
  <c r="BC1768" i="1" s="1"/>
  <c r="AX1768" i="1"/>
  <c r="BD1768" i="1"/>
  <c r="BF1768" i="1"/>
  <c r="BI1768" i="1"/>
  <c r="AC1768" i="1" s="1"/>
  <c r="BJ1768" i="1"/>
  <c r="L1769" i="1"/>
  <c r="Z1769" i="1"/>
  <c r="AD1769" i="1"/>
  <c r="AE1769" i="1"/>
  <c r="AF1769" i="1"/>
  <c r="AG1769" i="1"/>
  <c r="AH1769" i="1"/>
  <c r="AJ1769" i="1"/>
  <c r="AK1769" i="1"/>
  <c r="AL1769" i="1"/>
  <c r="AO1769" i="1"/>
  <c r="J1769" i="1" s="1"/>
  <c r="AP1769" i="1"/>
  <c r="AX1769" i="1" s="1"/>
  <c r="AW1769" i="1"/>
  <c r="BD1769" i="1"/>
  <c r="BF1769" i="1"/>
  <c r="BH1769" i="1"/>
  <c r="AB1769" i="1" s="1"/>
  <c r="BI1769" i="1"/>
  <c r="AC1769" i="1" s="1"/>
  <c r="BJ1769" i="1"/>
  <c r="L1770" i="1"/>
  <c r="AL1770" i="1" s="1"/>
  <c r="Z1770" i="1"/>
  <c r="AD1770" i="1"/>
  <c r="AE1770" i="1"/>
  <c r="AF1770" i="1"/>
  <c r="AG1770" i="1"/>
  <c r="AH1770" i="1"/>
  <c r="AJ1770" i="1"/>
  <c r="AK1770" i="1"/>
  <c r="AO1770" i="1"/>
  <c r="AW1770" i="1" s="1"/>
  <c r="AP1770" i="1"/>
  <c r="K1770" i="1" s="1"/>
  <c r="AX1770" i="1"/>
  <c r="BD1770" i="1"/>
  <c r="BF1770" i="1"/>
  <c r="BH1770" i="1"/>
  <c r="AB1770" i="1" s="1"/>
  <c r="BJ1770" i="1"/>
  <c r="L1771" i="1"/>
  <c r="AL1771" i="1" s="1"/>
  <c r="Z1771" i="1"/>
  <c r="AD1771" i="1"/>
  <c r="AE1771" i="1"/>
  <c r="AF1771" i="1"/>
  <c r="AG1771" i="1"/>
  <c r="AH1771" i="1"/>
  <c r="AJ1771" i="1"/>
  <c r="AK1771" i="1"/>
  <c r="AO1771" i="1"/>
  <c r="J1771" i="1" s="1"/>
  <c r="AP1771" i="1"/>
  <c r="K1771" i="1" s="1"/>
  <c r="AW1771" i="1"/>
  <c r="BD1771" i="1"/>
  <c r="BF1771" i="1"/>
  <c r="BH1771" i="1"/>
  <c r="AB1771" i="1" s="1"/>
  <c r="BI1771" i="1"/>
  <c r="AC1771" i="1" s="1"/>
  <c r="BJ1771" i="1"/>
  <c r="L1773" i="1"/>
  <c r="AL1773" i="1" s="1"/>
  <c r="Z1773" i="1"/>
  <c r="AD1773" i="1"/>
  <c r="AE1773" i="1"/>
  <c r="AF1773" i="1"/>
  <c r="AG1773" i="1"/>
  <c r="AH1773" i="1"/>
  <c r="AJ1773" i="1"/>
  <c r="AK1773" i="1"/>
  <c r="AO1773" i="1"/>
  <c r="AP1773" i="1"/>
  <c r="K1773" i="1" s="1"/>
  <c r="BD1773" i="1"/>
  <c r="BF1773" i="1"/>
  <c r="BI1773" i="1"/>
  <c r="AC1773" i="1" s="1"/>
  <c r="BJ1773" i="1"/>
  <c r="K1774" i="1"/>
  <c r="L1774" i="1"/>
  <c r="Z1774" i="1"/>
  <c r="AD1774" i="1"/>
  <c r="AE1774" i="1"/>
  <c r="AF1774" i="1"/>
  <c r="AG1774" i="1"/>
  <c r="AH1774" i="1"/>
  <c r="AJ1774" i="1"/>
  <c r="AK1774" i="1"/>
  <c r="AL1774" i="1"/>
  <c r="AO1774" i="1"/>
  <c r="J1774" i="1" s="1"/>
  <c r="AP1774" i="1"/>
  <c r="AW1774" i="1"/>
  <c r="AV1774" i="1" s="1"/>
  <c r="AX1774" i="1"/>
  <c r="BD1774" i="1"/>
  <c r="BF1774" i="1"/>
  <c r="BI1774" i="1"/>
  <c r="AC1774" i="1" s="1"/>
  <c r="BJ1774" i="1"/>
  <c r="L1775" i="1"/>
  <c r="Z1775" i="1"/>
  <c r="AC1775" i="1"/>
  <c r="AD1775" i="1"/>
  <c r="AE1775" i="1"/>
  <c r="AF1775" i="1"/>
  <c r="AG1775" i="1"/>
  <c r="AH1775" i="1"/>
  <c r="AJ1775" i="1"/>
  <c r="AK1775" i="1"/>
  <c r="AL1775" i="1"/>
  <c r="AO1775" i="1"/>
  <c r="J1775" i="1" s="1"/>
  <c r="AP1775" i="1"/>
  <c r="K1775" i="1" s="1"/>
  <c r="AW1775" i="1"/>
  <c r="BD1775" i="1"/>
  <c r="BF1775" i="1"/>
  <c r="BI1775" i="1"/>
  <c r="BJ1775" i="1"/>
  <c r="L1776" i="1"/>
  <c r="AL1776" i="1" s="1"/>
  <c r="Z1776" i="1"/>
  <c r="AD1776" i="1"/>
  <c r="AE1776" i="1"/>
  <c r="AF1776" i="1"/>
  <c r="AG1776" i="1"/>
  <c r="AH1776" i="1"/>
  <c r="AJ1776" i="1"/>
  <c r="AK1776" i="1"/>
  <c r="AO1776" i="1"/>
  <c r="J1776" i="1" s="1"/>
  <c r="AP1776" i="1"/>
  <c r="AX1776" i="1" s="1"/>
  <c r="AW1776" i="1"/>
  <c r="BD1776" i="1"/>
  <c r="BF1776" i="1"/>
  <c r="BH1776" i="1"/>
  <c r="AB1776" i="1" s="1"/>
  <c r="BI1776" i="1"/>
  <c r="AC1776" i="1" s="1"/>
  <c r="BJ1776" i="1"/>
  <c r="L1777" i="1"/>
  <c r="AL1777" i="1" s="1"/>
  <c r="Z1777" i="1"/>
  <c r="AD1777" i="1"/>
  <c r="AE1777" i="1"/>
  <c r="AF1777" i="1"/>
  <c r="AG1777" i="1"/>
  <c r="AH1777" i="1"/>
  <c r="AJ1777" i="1"/>
  <c r="AK1777" i="1"/>
  <c r="AO1777" i="1"/>
  <c r="AW1777" i="1" s="1"/>
  <c r="AP1777" i="1"/>
  <c r="K1777" i="1" s="1"/>
  <c r="AX1777" i="1"/>
  <c r="BD1777" i="1"/>
  <c r="BF1777" i="1"/>
  <c r="BH1777" i="1"/>
  <c r="AB1777" i="1" s="1"/>
  <c r="BJ1777" i="1"/>
  <c r="K1778" i="1"/>
  <c r="L1778" i="1"/>
  <c r="Z1778" i="1"/>
  <c r="AD1778" i="1"/>
  <c r="AE1778" i="1"/>
  <c r="AF1778" i="1"/>
  <c r="AG1778" i="1"/>
  <c r="AH1778" i="1"/>
  <c r="AJ1778" i="1"/>
  <c r="AK1778" i="1"/>
  <c r="AL1778" i="1"/>
  <c r="AO1778" i="1"/>
  <c r="J1778" i="1" s="1"/>
  <c r="AP1778" i="1"/>
  <c r="AW1778" i="1"/>
  <c r="AV1778" i="1" s="1"/>
  <c r="AX1778" i="1"/>
  <c r="BD1778" i="1"/>
  <c r="BF1778" i="1"/>
  <c r="BH1778" i="1"/>
  <c r="AB1778" i="1" s="1"/>
  <c r="BI1778" i="1"/>
  <c r="AC1778" i="1" s="1"/>
  <c r="BJ1778" i="1"/>
  <c r="J1779" i="1"/>
  <c r="L1779" i="1"/>
  <c r="Z1779" i="1"/>
  <c r="AD1779" i="1"/>
  <c r="AE1779" i="1"/>
  <c r="AF1779" i="1"/>
  <c r="AG1779" i="1"/>
  <c r="AH1779" i="1"/>
  <c r="AJ1779" i="1"/>
  <c r="AK1779" i="1"/>
  <c r="AL1779" i="1"/>
  <c r="AO1779" i="1"/>
  <c r="AP1779" i="1"/>
  <c r="K1779" i="1" s="1"/>
  <c r="AW1779" i="1"/>
  <c r="BD1779" i="1"/>
  <c r="BF1779" i="1"/>
  <c r="BH1779" i="1"/>
  <c r="AB1779" i="1" s="1"/>
  <c r="BJ1779" i="1"/>
  <c r="J1780" i="1"/>
  <c r="L1780" i="1"/>
  <c r="Z1780" i="1"/>
  <c r="AD1780" i="1"/>
  <c r="AE1780" i="1"/>
  <c r="AF1780" i="1"/>
  <c r="AG1780" i="1"/>
  <c r="AH1780" i="1"/>
  <c r="AJ1780" i="1"/>
  <c r="AK1780" i="1"/>
  <c r="AL1780" i="1"/>
  <c r="AO1780" i="1"/>
  <c r="AW1780" i="1" s="1"/>
  <c r="AP1780" i="1"/>
  <c r="AX1780" i="1" s="1"/>
  <c r="BD1780" i="1"/>
  <c r="BF1780" i="1"/>
  <c r="BH1780" i="1"/>
  <c r="AB1780" i="1" s="1"/>
  <c r="BI1780" i="1"/>
  <c r="AC1780" i="1" s="1"/>
  <c r="BJ1780" i="1"/>
  <c r="L1781" i="1"/>
  <c r="AL1781" i="1" s="1"/>
  <c r="Z1781" i="1"/>
  <c r="AD1781" i="1"/>
  <c r="AE1781" i="1"/>
  <c r="AF1781" i="1"/>
  <c r="AG1781" i="1"/>
  <c r="AH1781" i="1"/>
  <c r="AJ1781" i="1"/>
  <c r="AK1781" i="1"/>
  <c r="AO1781" i="1"/>
  <c r="AP1781" i="1"/>
  <c r="K1781" i="1" s="1"/>
  <c r="AX1781" i="1"/>
  <c r="BD1781" i="1"/>
  <c r="BF1781" i="1"/>
  <c r="BJ1781" i="1"/>
  <c r="L1782" i="1"/>
  <c r="L1783" i="1"/>
  <c r="Z1783" i="1"/>
  <c r="AB1783" i="1"/>
  <c r="AD1783" i="1"/>
  <c r="AE1783" i="1"/>
  <c r="AF1783" i="1"/>
  <c r="AG1783" i="1"/>
  <c r="AH1783" i="1"/>
  <c r="AJ1783" i="1"/>
  <c r="AS1782" i="1" s="1"/>
  <c r="AK1783" i="1"/>
  <c r="AT1782" i="1" s="1"/>
  <c r="AL1783" i="1"/>
  <c r="AU1782" i="1" s="1"/>
  <c r="AO1783" i="1"/>
  <c r="J1783" i="1" s="1"/>
  <c r="J1782" i="1" s="1"/>
  <c r="E69" i="2" s="1"/>
  <c r="AP1783" i="1"/>
  <c r="AX1783" i="1" s="1"/>
  <c r="BD1783" i="1"/>
  <c r="BF1783" i="1"/>
  <c r="BH1783" i="1"/>
  <c r="BI1783" i="1"/>
  <c r="AC1783" i="1" s="1"/>
  <c r="BJ1783" i="1"/>
  <c r="K1785" i="1"/>
  <c r="L1785" i="1"/>
  <c r="AL1785" i="1" s="1"/>
  <c r="AU1784" i="1" s="1"/>
  <c r="Z1785" i="1"/>
  <c r="AD1785" i="1"/>
  <c r="AE1785" i="1"/>
  <c r="AF1785" i="1"/>
  <c r="AG1785" i="1"/>
  <c r="AH1785" i="1"/>
  <c r="AJ1785" i="1"/>
  <c r="AK1785" i="1"/>
  <c r="AO1785" i="1"/>
  <c r="AW1785" i="1" s="1"/>
  <c r="AP1785" i="1"/>
  <c r="BI1785" i="1" s="1"/>
  <c r="AC1785" i="1" s="1"/>
  <c r="AX1785" i="1"/>
  <c r="BD1785" i="1"/>
  <c r="BF1785" i="1"/>
  <c r="BJ1785" i="1"/>
  <c r="L1786" i="1"/>
  <c r="AL1786" i="1" s="1"/>
  <c r="Z1786" i="1"/>
  <c r="AD1786" i="1"/>
  <c r="AE1786" i="1"/>
  <c r="AF1786" i="1"/>
  <c r="AG1786" i="1"/>
  <c r="AH1786" i="1"/>
  <c r="AJ1786" i="1"/>
  <c r="AS1784" i="1" s="1"/>
  <c r="AK1786" i="1"/>
  <c r="AO1786" i="1"/>
  <c r="J1786" i="1" s="1"/>
  <c r="AP1786" i="1"/>
  <c r="AX1786" i="1" s="1"/>
  <c r="AW1786" i="1"/>
  <c r="BD1786" i="1"/>
  <c r="BF1786" i="1"/>
  <c r="BH1786" i="1"/>
  <c r="AB1786" i="1" s="1"/>
  <c r="BJ1786" i="1"/>
  <c r="J1788" i="1"/>
  <c r="K1788" i="1"/>
  <c r="L1788" i="1"/>
  <c r="Z1788" i="1"/>
  <c r="AC1788" i="1"/>
  <c r="AD1788" i="1"/>
  <c r="AE1788" i="1"/>
  <c r="AF1788" i="1"/>
  <c r="AG1788" i="1"/>
  <c r="AH1788" i="1"/>
  <c r="AJ1788" i="1"/>
  <c r="AK1788" i="1"/>
  <c r="AL1788" i="1"/>
  <c r="AO1788" i="1"/>
  <c r="AP1788" i="1"/>
  <c r="AW1788" i="1"/>
  <c r="AV1788" i="1" s="1"/>
  <c r="AX1788" i="1"/>
  <c r="BD1788" i="1"/>
  <c r="BF1788" i="1"/>
  <c r="BH1788" i="1"/>
  <c r="AB1788" i="1" s="1"/>
  <c r="BI1788" i="1"/>
  <c r="BJ1788" i="1"/>
  <c r="L1789" i="1"/>
  <c r="AL1789" i="1" s="1"/>
  <c r="Z1789" i="1"/>
  <c r="AD1789" i="1"/>
  <c r="AE1789" i="1"/>
  <c r="AF1789" i="1"/>
  <c r="AG1789" i="1"/>
  <c r="AH1789" i="1"/>
  <c r="AJ1789" i="1"/>
  <c r="AK1789" i="1"/>
  <c r="AO1789" i="1"/>
  <c r="J1789" i="1" s="1"/>
  <c r="AP1789" i="1"/>
  <c r="AX1789" i="1" s="1"/>
  <c r="BD1789" i="1"/>
  <c r="BF1789" i="1"/>
  <c r="BH1789" i="1"/>
  <c r="AB1789" i="1" s="1"/>
  <c r="BI1789" i="1"/>
  <c r="AC1789" i="1" s="1"/>
  <c r="BJ1789" i="1"/>
  <c r="L1790" i="1"/>
  <c r="AL1790" i="1" s="1"/>
  <c r="Z1790" i="1"/>
  <c r="AD1790" i="1"/>
  <c r="AE1790" i="1"/>
  <c r="AF1790" i="1"/>
  <c r="AG1790" i="1"/>
  <c r="AH1790" i="1"/>
  <c r="AJ1790" i="1"/>
  <c r="AK1790" i="1"/>
  <c r="AO1790" i="1"/>
  <c r="AW1790" i="1" s="1"/>
  <c r="AP1790" i="1"/>
  <c r="K1790" i="1" s="1"/>
  <c r="BD1790" i="1"/>
  <c r="BF1790" i="1"/>
  <c r="BJ1790" i="1"/>
  <c r="L1792" i="1"/>
  <c r="AL1792" i="1" s="1"/>
  <c r="Z1792" i="1"/>
  <c r="AD1792" i="1"/>
  <c r="AE1792" i="1"/>
  <c r="AF1792" i="1"/>
  <c r="AG1792" i="1"/>
  <c r="AH1792" i="1"/>
  <c r="AJ1792" i="1"/>
  <c r="AK1792" i="1"/>
  <c r="AO1792" i="1"/>
  <c r="J1792" i="1" s="1"/>
  <c r="AP1792" i="1"/>
  <c r="AX1792" i="1" s="1"/>
  <c r="BD1792" i="1"/>
  <c r="BF1792" i="1"/>
  <c r="BH1792" i="1"/>
  <c r="AB1792" i="1" s="1"/>
  <c r="BI1792" i="1"/>
  <c r="AC1792" i="1" s="1"/>
  <c r="BJ1792" i="1"/>
  <c r="L1793" i="1"/>
  <c r="AL1793" i="1" s="1"/>
  <c r="Z1793" i="1"/>
  <c r="AD1793" i="1"/>
  <c r="AE1793" i="1"/>
  <c r="AF1793" i="1"/>
  <c r="AG1793" i="1"/>
  <c r="AH1793" i="1"/>
  <c r="AJ1793" i="1"/>
  <c r="AK1793" i="1"/>
  <c r="AO1793" i="1"/>
  <c r="AW1793" i="1" s="1"/>
  <c r="AP1793" i="1"/>
  <c r="K1793" i="1" s="1"/>
  <c r="AX1793" i="1"/>
  <c r="BD1793" i="1"/>
  <c r="BF1793" i="1"/>
  <c r="BI1793" i="1"/>
  <c r="AC1793" i="1" s="1"/>
  <c r="BJ1793" i="1"/>
  <c r="L1794" i="1"/>
  <c r="Z1794" i="1"/>
  <c r="AC1794" i="1"/>
  <c r="AD1794" i="1"/>
  <c r="AE1794" i="1"/>
  <c r="AF1794" i="1"/>
  <c r="AG1794" i="1"/>
  <c r="AH1794" i="1"/>
  <c r="AJ1794" i="1"/>
  <c r="AK1794" i="1"/>
  <c r="AL1794" i="1"/>
  <c r="AO1794" i="1"/>
  <c r="J1794" i="1" s="1"/>
  <c r="AP1794" i="1"/>
  <c r="K1794" i="1" s="1"/>
  <c r="AW1794" i="1"/>
  <c r="AX1794" i="1"/>
  <c r="BD1794" i="1"/>
  <c r="BF1794" i="1"/>
  <c r="BH1794" i="1"/>
  <c r="AB1794" i="1" s="1"/>
  <c r="BI1794" i="1"/>
  <c r="BJ1794" i="1"/>
  <c r="AT1795" i="1"/>
  <c r="L1796" i="1"/>
  <c r="AL1796" i="1" s="1"/>
  <c r="Z1796" i="1"/>
  <c r="AD1796" i="1"/>
  <c r="AE1796" i="1"/>
  <c r="AF1796" i="1"/>
  <c r="AG1796" i="1"/>
  <c r="AH1796" i="1"/>
  <c r="AJ1796" i="1"/>
  <c r="AK1796" i="1"/>
  <c r="AO1796" i="1"/>
  <c r="AW1796" i="1" s="1"/>
  <c r="AP1796" i="1"/>
  <c r="K1796" i="1" s="1"/>
  <c r="AX1796" i="1"/>
  <c r="BD1796" i="1"/>
  <c r="BF1796" i="1"/>
  <c r="BH1796" i="1"/>
  <c r="AB1796" i="1" s="1"/>
  <c r="BJ1796" i="1"/>
  <c r="L1797" i="1"/>
  <c r="AL1797" i="1" s="1"/>
  <c r="Z1797" i="1"/>
  <c r="AD1797" i="1"/>
  <c r="AE1797" i="1"/>
  <c r="AF1797" i="1"/>
  <c r="AG1797" i="1"/>
  <c r="AH1797" i="1"/>
  <c r="AJ1797" i="1"/>
  <c r="AK1797" i="1"/>
  <c r="AO1797" i="1"/>
  <c r="J1797" i="1" s="1"/>
  <c r="AP1797" i="1"/>
  <c r="AX1797" i="1" s="1"/>
  <c r="BD1797" i="1"/>
  <c r="BF1797" i="1"/>
  <c r="BJ1797" i="1"/>
  <c r="L1799" i="1"/>
  <c r="AL1799" i="1" s="1"/>
  <c r="Z1799" i="1"/>
  <c r="AD1799" i="1"/>
  <c r="AE1799" i="1"/>
  <c r="AF1799" i="1"/>
  <c r="AG1799" i="1"/>
  <c r="AH1799" i="1"/>
  <c r="AJ1799" i="1"/>
  <c r="AK1799" i="1"/>
  <c r="AO1799" i="1"/>
  <c r="AW1799" i="1" s="1"/>
  <c r="AP1799" i="1"/>
  <c r="K1799" i="1" s="1"/>
  <c r="AX1799" i="1"/>
  <c r="BD1799" i="1"/>
  <c r="BF1799" i="1"/>
  <c r="BI1799" i="1"/>
  <c r="AC1799" i="1" s="1"/>
  <c r="BJ1799" i="1"/>
  <c r="L1800" i="1"/>
  <c r="Z1800" i="1"/>
  <c r="AD1800" i="1"/>
  <c r="AE1800" i="1"/>
  <c r="AF1800" i="1"/>
  <c r="AG1800" i="1"/>
  <c r="AH1800" i="1"/>
  <c r="AJ1800" i="1"/>
  <c r="AK1800" i="1"/>
  <c r="AL1800" i="1"/>
  <c r="AO1800" i="1"/>
  <c r="J1800" i="1" s="1"/>
  <c r="AP1800" i="1"/>
  <c r="K1800" i="1" s="1"/>
  <c r="AW1800" i="1"/>
  <c r="AX1800" i="1"/>
  <c r="BD1800" i="1"/>
  <c r="BF1800" i="1"/>
  <c r="BH1800" i="1"/>
  <c r="AB1800" i="1" s="1"/>
  <c r="BJ1800" i="1"/>
  <c r="K1801" i="1"/>
  <c r="L1801" i="1"/>
  <c r="AL1801" i="1" s="1"/>
  <c r="Z1801" i="1"/>
  <c r="AD1801" i="1"/>
  <c r="AE1801" i="1"/>
  <c r="AF1801" i="1"/>
  <c r="AG1801" i="1"/>
  <c r="AH1801" i="1"/>
  <c r="AJ1801" i="1"/>
  <c r="AK1801" i="1"/>
  <c r="AO1801" i="1"/>
  <c r="AW1801" i="1" s="1"/>
  <c r="AP1801" i="1"/>
  <c r="AX1801" i="1"/>
  <c r="BD1801" i="1"/>
  <c r="BF1801" i="1"/>
  <c r="BI1801" i="1"/>
  <c r="AC1801" i="1" s="1"/>
  <c r="BJ1801" i="1"/>
  <c r="L1802" i="1"/>
  <c r="AL1802" i="1" s="1"/>
  <c r="Z1802" i="1"/>
  <c r="AD1802" i="1"/>
  <c r="AE1802" i="1"/>
  <c r="AF1802" i="1"/>
  <c r="AG1802" i="1"/>
  <c r="AH1802" i="1"/>
  <c r="AJ1802" i="1"/>
  <c r="AK1802" i="1"/>
  <c r="AO1802" i="1"/>
  <c r="BH1802" i="1" s="1"/>
  <c r="AB1802" i="1" s="1"/>
  <c r="AP1802" i="1"/>
  <c r="AX1802" i="1" s="1"/>
  <c r="AW1802" i="1"/>
  <c r="BD1802" i="1"/>
  <c r="BF1802" i="1"/>
  <c r="BJ1802" i="1"/>
  <c r="L1803" i="1"/>
  <c r="AL1803" i="1" s="1"/>
  <c r="Z1803" i="1"/>
  <c r="AD1803" i="1"/>
  <c r="AE1803" i="1"/>
  <c r="AF1803" i="1"/>
  <c r="AG1803" i="1"/>
  <c r="AH1803" i="1"/>
  <c r="AJ1803" i="1"/>
  <c r="AK1803" i="1"/>
  <c r="AO1803" i="1"/>
  <c r="AW1803" i="1" s="1"/>
  <c r="AP1803" i="1"/>
  <c r="K1803" i="1" s="1"/>
  <c r="AX1803" i="1"/>
  <c r="BD1803" i="1"/>
  <c r="BF1803" i="1"/>
  <c r="BH1803" i="1"/>
  <c r="AB1803" i="1" s="1"/>
  <c r="BJ1803" i="1"/>
  <c r="L1804" i="1"/>
  <c r="AL1804" i="1" s="1"/>
  <c r="Z1804" i="1"/>
  <c r="AD1804" i="1"/>
  <c r="AE1804" i="1"/>
  <c r="AF1804" i="1"/>
  <c r="AG1804" i="1"/>
  <c r="AH1804" i="1"/>
  <c r="AJ1804" i="1"/>
  <c r="AK1804" i="1"/>
  <c r="AO1804" i="1"/>
  <c r="J1804" i="1" s="1"/>
  <c r="AP1804" i="1"/>
  <c r="K1804" i="1" s="1"/>
  <c r="BD1804" i="1"/>
  <c r="BF1804" i="1"/>
  <c r="BJ1804" i="1"/>
  <c r="L1805" i="1"/>
  <c r="Z1805" i="1"/>
  <c r="AB1805" i="1"/>
  <c r="AD1805" i="1"/>
  <c r="AE1805" i="1"/>
  <c r="AF1805" i="1"/>
  <c r="AG1805" i="1"/>
  <c r="AH1805" i="1"/>
  <c r="AJ1805" i="1"/>
  <c r="AK1805" i="1"/>
  <c r="AL1805" i="1"/>
  <c r="AO1805" i="1"/>
  <c r="J1805" i="1" s="1"/>
  <c r="AP1805" i="1"/>
  <c r="AX1805" i="1" s="1"/>
  <c r="AV1805" i="1" s="1"/>
  <c r="AW1805" i="1"/>
  <c r="BD1805" i="1"/>
  <c r="BF1805" i="1"/>
  <c r="BH1805" i="1"/>
  <c r="BJ1805" i="1"/>
  <c r="L1807" i="1"/>
  <c r="L1806" i="1" s="1"/>
  <c r="G75" i="2" s="1"/>
  <c r="I75" i="2" s="1"/>
  <c r="Z1807" i="1"/>
  <c r="AD1807" i="1"/>
  <c r="AE1807" i="1"/>
  <c r="AF1807" i="1"/>
  <c r="AG1807" i="1"/>
  <c r="AH1807" i="1"/>
  <c r="AJ1807" i="1"/>
  <c r="AS1806" i="1" s="1"/>
  <c r="AK1807" i="1"/>
  <c r="AT1806" i="1" s="1"/>
  <c r="AO1807" i="1"/>
  <c r="J1807" i="1" s="1"/>
  <c r="J1806" i="1" s="1"/>
  <c r="AP1807" i="1"/>
  <c r="AX1807" i="1" s="1"/>
  <c r="AW1807" i="1"/>
  <c r="BD1807" i="1"/>
  <c r="BF1807" i="1"/>
  <c r="BH1807" i="1"/>
  <c r="AB1807" i="1" s="1"/>
  <c r="BJ1807" i="1"/>
  <c r="L1809" i="1"/>
  <c r="AL1809" i="1" s="1"/>
  <c r="AB1809" i="1"/>
  <c r="AC1809" i="1"/>
  <c r="AD1809" i="1"/>
  <c r="AE1809" i="1"/>
  <c r="AF1809" i="1"/>
  <c r="AG1809" i="1"/>
  <c r="AH1809" i="1"/>
  <c r="AJ1809" i="1"/>
  <c r="AK1809" i="1"/>
  <c r="AO1809" i="1"/>
  <c r="AW1809" i="1" s="1"/>
  <c r="AP1809" i="1"/>
  <c r="K1809" i="1" s="1"/>
  <c r="BD1809" i="1"/>
  <c r="BF1809" i="1"/>
  <c r="BH1809" i="1"/>
  <c r="BI1809" i="1"/>
  <c r="BJ1809" i="1"/>
  <c r="Z1809" i="1" s="1"/>
  <c r="L1810" i="1"/>
  <c r="AB1810" i="1"/>
  <c r="AC1810" i="1"/>
  <c r="AD1810" i="1"/>
  <c r="AE1810" i="1"/>
  <c r="AF1810" i="1"/>
  <c r="AG1810" i="1"/>
  <c r="AH1810" i="1"/>
  <c r="AJ1810" i="1"/>
  <c r="AK1810" i="1"/>
  <c r="AL1810" i="1"/>
  <c r="AO1810" i="1"/>
  <c r="J1810" i="1" s="1"/>
  <c r="AP1810" i="1"/>
  <c r="K1810" i="1" s="1"/>
  <c r="AW1810" i="1"/>
  <c r="BD1810" i="1"/>
  <c r="BF1810" i="1"/>
  <c r="BH1810" i="1"/>
  <c r="BJ1810" i="1"/>
  <c r="Z1810" i="1" s="1"/>
  <c r="J1811" i="1"/>
  <c r="L1811" i="1"/>
  <c r="AB1811" i="1"/>
  <c r="AC1811" i="1"/>
  <c r="AD1811" i="1"/>
  <c r="AE1811" i="1"/>
  <c r="AF1811" i="1"/>
  <c r="AG1811" i="1"/>
  <c r="AH1811" i="1"/>
  <c r="AJ1811" i="1"/>
  <c r="AK1811" i="1"/>
  <c r="AL1811" i="1"/>
  <c r="AO1811" i="1"/>
  <c r="AP1811" i="1"/>
  <c r="K1811" i="1" s="1"/>
  <c r="AW1811" i="1"/>
  <c r="AX1811" i="1"/>
  <c r="BD1811" i="1"/>
  <c r="BF1811" i="1"/>
  <c r="BH1811" i="1"/>
  <c r="BJ1811" i="1"/>
  <c r="Z1811" i="1" s="1"/>
  <c r="L1812" i="1"/>
  <c r="AL1812" i="1" s="1"/>
  <c r="AB1812" i="1"/>
  <c r="AC1812" i="1"/>
  <c r="AD1812" i="1"/>
  <c r="AE1812" i="1"/>
  <c r="AF1812" i="1"/>
  <c r="AG1812" i="1"/>
  <c r="AH1812" i="1"/>
  <c r="AJ1812" i="1"/>
  <c r="AK1812" i="1"/>
  <c r="AO1812" i="1"/>
  <c r="AW1812" i="1" s="1"/>
  <c r="AP1812" i="1"/>
  <c r="AX1812" i="1" s="1"/>
  <c r="BD1812" i="1"/>
  <c r="BF1812" i="1"/>
  <c r="BJ1812" i="1"/>
  <c r="Z1812" i="1" s="1"/>
  <c r="L1813" i="1"/>
  <c r="AL1813" i="1" s="1"/>
  <c r="AB1813" i="1"/>
  <c r="AC1813" i="1"/>
  <c r="AD1813" i="1"/>
  <c r="AE1813" i="1"/>
  <c r="AF1813" i="1"/>
  <c r="AG1813" i="1"/>
  <c r="AH1813" i="1"/>
  <c r="AJ1813" i="1"/>
  <c r="AK1813" i="1"/>
  <c r="AO1813" i="1"/>
  <c r="AW1813" i="1" s="1"/>
  <c r="AP1813" i="1"/>
  <c r="K1813" i="1" s="1"/>
  <c r="AX1813" i="1"/>
  <c r="BD1813" i="1"/>
  <c r="BF1813" i="1"/>
  <c r="BH1813" i="1"/>
  <c r="BI1813" i="1"/>
  <c r="BJ1813" i="1"/>
  <c r="Z1813" i="1" s="1"/>
  <c r="L1814" i="1"/>
  <c r="AL1814" i="1" s="1"/>
  <c r="AB1814" i="1"/>
  <c r="AC1814" i="1"/>
  <c r="AD1814" i="1"/>
  <c r="AE1814" i="1"/>
  <c r="AF1814" i="1"/>
  <c r="AG1814" i="1"/>
  <c r="AH1814" i="1"/>
  <c r="AJ1814" i="1"/>
  <c r="AK1814" i="1"/>
  <c r="AO1814" i="1"/>
  <c r="J1814" i="1" s="1"/>
  <c r="AP1814" i="1"/>
  <c r="K1814" i="1" s="1"/>
  <c r="BD1814" i="1"/>
  <c r="BF1814" i="1"/>
  <c r="BI1814" i="1"/>
  <c r="BJ1814" i="1"/>
  <c r="Z1814" i="1" s="1"/>
  <c r="L1815" i="1"/>
  <c r="AL1815" i="1" s="1"/>
  <c r="AB1815" i="1"/>
  <c r="AC1815" i="1"/>
  <c r="AD1815" i="1"/>
  <c r="AE1815" i="1"/>
  <c r="AF1815" i="1"/>
  <c r="AG1815" i="1"/>
  <c r="AH1815" i="1"/>
  <c r="AJ1815" i="1"/>
  <c r="AK1815" i="1"/>
  <c r="AO1815" i="1"/>
  <c r="J1815" i="1" s="1"/>
  <c r="AP1815" i="1"/>
  <c r="K1815" i="1" s="1"/>
  <c r="AW1815" i="1"/>
  <c r="BC1815" i="1" s="1"/>
  <c r="AX1815" i="1"/>
  <c r="BD1815" i="1"/>
  <c r="BF1815" i="1"/>
  <c r="BH1815" i="1"/>
  <c r="BI1815" i="1"/>
  <c r="BJ1815" i="1"/>
  <c r="Z1815" i="1" s="1"/>
  <c r="J1816" i="1"/>
  <c r="L1816" i="1"/>
  <c r="AB1816" i="1"/>
  <c r="AC1816" i="1"/>
  <c r="AD1816" i="1"/>
  <c r="AE1816" i="1"/>
  <c r="AF1816" i="1"/>
  <c r="AG1816" i="1"/>
  <c r="AH1816" i="1"/>
  <c r="AJ1816" i="1"/>
  <c r="AK1816" i="1"/>
  <c r="AL1816" i="1"/>
  <c r="AO1816" i="1"/>
  <c r="AP1816" i="1"/>
  <c r="AX1816" i="1" s="1"/>
  <c r="AW1816" i="1"/>
  <c r="BD1816" i="1"/>
  <c r="BF1816" i="1"/>
  <c r="BH1816" i="1"/>
  <c r="BJ1816" i="1"/>
  <c r="Z1816" i="1" s="1"/>
  <c r="L1817" i="1"/>
  <c r="AL1817" i="1" s="1"/>
  <c r="AB1817" i="1"/>
  <c r="AC1817" i="1"/>
  <c r="AD1817" i="1"/>
  <c r="AE1817" i="1"/>
  <c r="AF1817" i="1"/>
  <c r="AG1817" i="1"/>
  <c r="AH1817" i="1"/>
  <c r="AJ1817" i="1"/>
  <c r="AK1817" i="1"/>
  <c r="AO1817" i="1"/>
  <c r="AW1817" i="1" s="1"/>
  <c r="AP1817" i="1"/>
  <c r="K1817" i="1" s="1"/>
  <c r="BD1817" i="1"/>
  <c r="BF1817" i="1"/>
  <c r="BI1817" i="1"/>
  <c r="BJ1817" i="1"/>
  <c r="Z1817" i="1" s="1"/>
  <c r="K1818" i="1"/>
  <c r="L1818" i="1"/>
  <c r="AL1818" i="1" s="1"/>
  <c r="AB1818" i="1"/>
  <c r="AC1818" i="1"/>
  <c r="AD1818" i="1"/>
  <c r="AE1818" i="1"/>
  <c r="AF1818" i="1"/>
  <c r="AG1818" i="1"/>
  <c r="AH1818" i="1"/>
  <c r="AJ1818" i="1"/>
  <c r="AK1818" i="1"/>
  <c r="AO1818" i="1"/>
  <c r="J1818" i="1" s="1"/>
  <c r="AP1818" i="1"/>
  <c r="AX1818" i="1" s="1"/>
  <c r="BD1818" i="1"/>
  <c r="BF1818" i="1"/>
  <c r="BH1818" i="1"/>
  <c r="BI1818" i="1"/>
  <c r="BJ1818" i="1"/>
  <c r="Z1818" i="1" s="1"/>
  <c r="L1820" i="1"/>
  <c r="AL1820" i="1" s="1"/>
  <c r="AU1819" i="1" s="1"/>
  <c r="Z1820" i="1"/>
  <c r="AB1820" i="1"/>
  <c r="AC1820" i="1"/>
  <c r="AD1820" i="1"/>
  <c r="AE1820" i="1"/>
  <c r="AF1820" i="1"/>
  <c r="AG1820" i="1"/>
  <c r="AH1820" i="1"/>
  <c r="AJ1820" i="1"/>
  <c r="AS1819" i="1" s="1"/>
  <c r="AK1820" i="1"/>
  <c r="AT1819" i="1" s="1"/>
  <c r="AO1820" i="1"/>
  <c r="AW1820" i="1" s="1"/>
  <c r="AP1820" i="1"/>
  <c r="K1820" i="1" s="1"/>
  <c r="K1819" i="1" s="1"/>
  <c r="AX1820" i="1"/>
  <c r="BD1820" i="1"/>
  <c r="BF1820" i="1"/>
  <c r="BH1820" i="1"/>
  <c r="BJ1820" i="1"/>
  <c r="L1822" i="1"/>
  <c r="AL1822" i="1" s="1"/>
  <c r="Z1822" i="1"/>
  <c r="AB1822" i="1"/>
  <c r="AC1822" i="1"/>
  <c r="AF1822" i="1"/>
  <c r="AG1822" i="1"/>
  <c r="AH1822" i="1"/>
  <c r="AJ1822" i="1"/>
  <c r="AK1822" i="1"/>
  <c r="AO1822" i="1"/>
  <c r="J1822" i="1" s="1"/>
  <c r="AP1822" i="1"/>
  <c r="AX1822" i="1" s="1"/>
  <c r="AW1822" i="1"/>
  <c r="BD1822" i="1"/>
  <c r="BF1822" i="1"/>
  <c r="BH1822" i="1"/>
  <c r="AD1822" i="1" s="1"/>
  <c r="BI1822" i="1"/>
  <c r="AE1822" i="1" s="1"/>
  <c r="BJ1822" i="1"/>
  <c r="L1823" i="1"/>
  <c r="AL1823" i="1" s="1"/>
  <c r="Z1823" i="1"/>
  <c r="AB1823" i="1"/>
  <c r="AC1823" i="1"/>
  <c r="AF1823" i="1"/>
  <c r="AG1823" i="1"/>
  <c r="AH1823" i="1"/>
  <c r="AJ1823" i="1"/>
  <c r="AK1823" i="1"/>
  <c r="AO1823" i="1"/>
  <c r="AW1823" i="1" s="1"/>
  <c r="AP1823" i="1"/>
  <c r="K1823" i="1" s="1"/>
  <c r="AX1823" i="1"/>
  <c r="BD1823" i="1"/>
  <c r="BF1823" i="1"/>
  <c r="BJ1823" i="1"/>
  <c r="L1824" i="1"/>
  <c r="AL1824" i="1" s="1"/>
  <c r="Z1824" i="1"/>
  <c r="AB1824" i="1"/>
  <c r="AC1824" i="1"/>
  <c r="AF1824" i="1"/>
  <c r="AG1824" i="1"/>
  <c r="AH1824" i="1"/>
  <c r="AJ1824" i="1"/>
  <c r="AK1824" i="1"/>
  <c r="AO1824" i="1"/>
  <c r="J1824" i="1" s="1"/>
  <c r="AP1824" i="1"/>
  <c r="K1824" i="1" s="1"/>
  <c r="AW1824" i="1"/>
  <c r="AX1824" i="1"/>
  <c r="BD1824" i="1"/>
  <c r="BF1824" i="1"/>
  <c r="BH1824" i="1"/>
  <c r="AD1824" i="1" s="1"/>
  <c r="BI1824" i="1"/>
  <c r="AE1824" i="1" s="1"/>
  <c r="BJ1824" i="1"/>
  <c r="L1825" i="1"/>
  <c r="AB1825" i="1"/>
  <c r="AC1825" i="1"/>
  <c r="AD1825" i="1"/>
  <c r="AE1825" i="1"/>
  <c r="AF1825" i="1"/>
  <c r="AG1825" i="1"/>
  <c r="AH1825" i="1"/>
  <c r="AJ1825" i="1"/>
  <c r="AK1825" i="1"/>
  <c r="AL1825" i="1"/>
  <c r="AO1825" i="1"/>
  <c r="BH1825" i="1" s="1"/>
  <c r="AP1825" i="1"/>
  <c r="BI1825" i="1" s="1"/>
  <c r="AX1825" i="1"/>
  <c r="BD1825" i="1"/>
  <c r="BF1825" i="1"/>
  <c r="BJ1825" i="1"/>
  <c r="Z1825" i="1" s="1"/>
  <c r="L1828" i="1"/>
  <c r="AL1828" i="1" s="1"/>
  <c r="Z1828" i="1"/>
  <c r="AD1828" i="1"/>
  <c r="AE1828" i="1"/>
  <c r="AF1828" i="1"/>
  <c r="AG1828" i="1"/>
  <c r="AH1828" i="1"/>
  <c r="AJ1828" i="1"/>
  <c r="AS1827" i="1" s="1"/>
  <c r="AK1828" i="1"/>
  <c r="AO1828" i="1"/>
  <c r="AW1828" i="1" s="1"/>
  <c r="AP1828" i="1"/>
  <c r="K1828" i="1" s="1"/>
  <c r="AX1828" i="1"/>
  <c r="BD1828" i="1"/>
  <c r="BF1828" i="1"/>
  <c r="BH1828" i="1"/>
  <c r="AB1828" i="1" s="1"/>
  <c r="BI1828" i="1"/>
  <c r="AC1828" i="1" s="1"/>
  <c r="BJ1828" i="1"/>
  <c r="L1829" i="1"/>
  <c r="AL1829" i="1" s="1"/>
  <c r="Z1829" i="1"/>
  <c r="AD1829" i="1"/>
  <c r="AE1829" i="1"/>
  <c r="AF1829" i="1"/>
  <c r="AG1829" i="1"/>
  <c r="AH1829" i="1"/>
  <c r="AJ1829" i="1"/>
  <c r="AK1829" i="1"/>
  <c r="AO1829" i="1"/>
  <c r="J1829" i="1" s="1"/>
  <c r="AP1829" i="1"/>
  <c r="AX1829" i="1" s="1"/>
  <c r="AW1829" i="1"/>
  <c r="BD1829" i="1"/>
  <c r="BF1829" i="1"/>
  <c r="BH1829" i="1"/>
  <c r="AB1829" i="1" s="1"/>
  <c r="BJ1829" i="1"/>
  <c r="L1830" i="1"/>
  <c r="Z1830" i="1"/>
  <c r="AB1830" i="1"/>
  <c r="AC1830" i="1"/>
  <c r="AD1830" i="1"/>
  <c r="AE1830" i="1"/>
  <c r="AF1830" i="1"/>
  <c r="AG1830" i="1"/>
  <c r="AH1830" i="1"/>
  <c r="AJ1830" i="1"/>
  <c r="AK1830" i="1"/>
  <c r="AL1830" i="1"/>
  <c r="AO1830" i="1"/>
  <c r="J1830" i="1" s="1"/>
  <c r="AP1830" i="1"/>
  <c r="AX1830" i="1" s="1"/>
  <c r="AW1830" i="1"/>
  <c r="BD1830" i="1"/>
  <c r="BF1830" i="1"/>
  <c r="BH1830" i="1"/>
  <c r="BI1830" i="1"/>
  <c r="BJ1830" i="1"/>
  <c r="L1831" i="1"/>
  <c r="Z1831" i="1"/>
  <c r="AD1831" i="1"/>
  <c r="AE1831" i="1"/>
  <c r="AF1831" i="1"/>
  <c r="AG1831" i="1"/>
  <c r="AH1831" i="1"/>
  <c r="AJ1831" i="1"/>
  <c r="AK1831" i="1"/>
  <c r="AL1831" i="1"/>
  <c r="AO1831" i="1"/>
  <c r="J1831" i="1" s="1"/>
  <c r="AP1831" i="1"/>
  <c r="AX1831" i="1" s="1"/>
  <c r="BD1831" i="1"/>
  <c r="BF1831" i="1"/>
  <c r="BH1831" i="1"/>
  <c r="AB1831" i="1" s="1"/>
  <c r="BJ1831" i="1"/>
  <c r="L1832" i="1"/>
  <c r="AL1832" i="1" s="1"/>
  <c r="Z1832" i="1"/>
  <c r="AD1832" i="1"/>
  <c r="AE1832" i="1"/>
  <c r="AF1832" i="1"/>
  <c r="AG1832" i="1"/>
  <c r="AH1832" i="1"/>
  <c r="AJ1832" i="1"/>
  <c r="AK1832" i="1"/>
  <c r="AO1832" i="1"/>
  <c r="AW1832" i="1" s="1"/>
  <c r="AP1832" i="1"/>
  <c r="K1832" i="1" s="1"/>
  <c r="BD1832" i="1"/>
  <c r="BF1832" i="1"/>
  <c r="BI1832" i="1"/>
  <c r="AC1832" i="1" s="1"/>
  <c r="BJ1832" i="1"/>
  <c r="L1834" i="1"/>
  <c r="Z1834" i="1"/>
  <c r="AB1834" i="1"/>
  <c r="AD1834" i="1"/>
  <c r="AE1834" i="1"/>
  <c r="AF1834" i="1"/>
  <c r="AG1834" i="1"/>
  <c r="AH1834" i="1"/>
  <c r="AJ1834" i="1"/>
  <c r="AK1834" i="1"/>
  <c r="AL1834" i="1"/>
  <c r="AO1834" i="1"/>
  <c r="J1834" i="1" s="1"/>
  <c r="AP1834" i="1"/>
  <c r="AX1834" i="1" s="1"/>
  <c r="BD1834" i="1"/>
  <c r="BF1834" i="1"/>
  <c r="BH1834" i="1"/>
  <c r="BI1834" i="1"/>
  <c r="AC1834" i="1" s="1"/>
  <c r="BJ1834" i="1"/>
  <c r="L1835" i="1"/>
  <c r="AL1835" i="1" s="1"/>
  <c r="Z1835" i="1"/>
  <c r="AD1835" i="1"/>
  <c r="AE1835" i="1"/>
  <c r="AF1835" i="1"/>
  <c r="AG1835" i="1"/>
  <c r="AH1835" i="1"/>
  <c r="AJ1835" i="1"/>
  <c r="AK1835" i="1"/>
  <c r="AO1835" i="1"/>
  <c r="AW1835" i="1" s="1"/>
  <c r="AP1835" i="1"/>
  <c r="K1835" i="1" s="1"/>
  <c r="BD1835" i="1"/>
  <c r="BF1835" i="1"/>
  <c r="BH1835" i="1"/>
  <c r="AB1835" i="1" s="1"/>
  <c r="BI1835" i="1"/>
  <c r="AC1835" i="1" s="1"/>
  <c r="BJ1835" i="1"/>
  <c r="L1836" i="1"/>
  <c r="Z1836" i="1"/>
  <c r="AC1836" i="1"/>
  <c r="AD1836" i="1"/>
  <c r="AE1836" i="1"/>
  <c r="AF1836" i="1"/>
  <c r="AG1836" i="1"/>
  <c r="AH1836" i="1"/>
  <c r="AJ1836" i="1"/>
  <c r="AK1836" i="1"/>
  <c r="AL1836" i="1"/>
  <c r="AO1836" i="1"/>
  <c r="J1836" i="1" s="1"/>
  <c r="AP1836" i="1"/>
  <c r="K1836" i="1" s="1"/>
  <c r="AW1836" i="1"/>
  <c r="AX1836" i="1"/>
  <c r="BD1836" i="1"/>
  <c r="BF1836" i="1"/>
  <c r="BH1836" i="1"/>
  <c r="AB1836" i="1" s="1"/>
  <c r="BI1836" i="1"/>
  <c r="BJ1836" i="1"/>
  <c r="J1837" i="1"/>
  <c r="L1837" i="1"/>
  <c r="Z1837" i="1"/>
  <c r="AC1837" i="1"/>
  <c r="AD1837" i="1"/>
  <c r="AE1837" i="1"/>
  <c r="AF1837" i="1"/>
  <c r="AG1837" i="1"/>
  <c r="AH1837" i="1"/>
  <c r="AJ1837" i="1"/>
  <c r="AK1837" i="1"/>
  <c r="AL1837" i="1"/>
  <c r="AO1837" i="1"/>
  <c r="AP1837" i="1"/>
  <c r="K1837" i="1" s="1"/>
  <c r="AW1837" i="1"/>
  <c r="AV1837" i="1" s="1"/>
  <c r="AX1837" i="1"/>
  <c r="BD1837" i="1"/>
  <c r="BF1837" i="1"/>
  <c r="BH1837" i="1"/>
  <c r="AB1837" i="1" s="1"/>
  <c r="BI1837" i="1"/>
  <c r="BJ1837" i="1"/>
  <c r="L1839" i="1"/>
  <c r="Z1839" i="1"/>
  <c r="AD1839" i="1"/>
  <c r="AE1839" i="1"/>
  <c r="AF1839" i="1"/>
  <c r="AG1839" i="1"/>
  <c r="AH1839" i="1"/>
  <c r="AJ1839" i="1"/>
  <c r="AK1839" i="1"/>
  <c r="AL1839" i="1"/>
  <c r="AO1839" i="1"/>
  <c r="J1839" i="1" s="1"/>
  <c r="AP1839" i="1"/>
  <c r="BI1839" i="1" s="1"/>
  <c r="AC1839" i="1" s="1"/>
  <c r="BD1839" i="1"/>
  <c r="BF1839" i="1"/>
  <c r="BH1839" i="1"/>
  <c r="AB1839" i="1" s="1"/>
  <c r="BJ1839" i="1"/>
  <c r="L1840" i="1"/>
  <c r="AL1840" i="1" s="1"/>
  <c r="Z1840" i="1"/>
  <c r="AD1840" i="1"/>
  <c r="AE1840" i="1"/>
  <c r="AF1840" i="1"/>
  <c r="AG1840" i="1"/>
  <c r="AH1840" i="1"/>
  <c r="AJ1840" i="1"/>
  <c r="AK1840" i="1"/>
  <c r="AO1840" i="1"/>
  <c r="J1840" i="1" s="1"/>
  <c r="AP1840" i="1"/>
  <c r="BI1840" i="1" s="1"/>
  <c r="AC1840" i="1" s="1"/>
  <c r="BD1840" i="1"/>
  <c r="BF1840" i="1"/>
  <c r="BH1840" i="1"/>
  <c r="AB1840" i="1" s="1"/>
  <c r="BJ1840" i="1"/>
  <c r="L1841" i="1"/>
  <c r="Z1841" i="1"/>
  <c r="AD1841" i="1"/>
  <c r="AE1841" i="1"/>
  <c r="AF1841" i="1"/>
  <c r="AG1841" i="1"/>
  <c r="AH1841" i="1"/>
  <c r="AJ1841" i="1"/>
  <c r="AS1838" i="1" s="1"/>
  <c r="AK1841" i="1"/>
  <c r="AL1841" i="1"/>
  <c r="AO1841" i="1"/>
  <c r="J1841" i="1" s="1"/>
  <c r="AP1841" i="1"/>
  <c r="AX1841" i="1" s="1"/>
  <c r="AW1841" i="1"/>
  <c r="BD1841" i="1"/>
  <c r="BF1841" i="1"/>
  <c r="BH1841" i="1"/>
  <c r="AB1841" i="1" s="1"/>
  <c r="BI1841" i="1"/>
  <c r="AC1841" i="1" s="1"/>
  <c r="BJ1841" i="1"/>
  <c r="L1842" i="1"/>
  <c r="L1843" i="1"/>
  <c r="Z1843" i="1"/>
  <c r="AB1843" i="1"/>
  <c r="AD1843" i="1"/>
  <c r="AE1843" i="1"/>
  <c r="AF1843" i="1"/>
  <c r="AG1843" i="1"/>
  <c r="AH1843" i="1"/>
  <c r="AJ1843" i="1"/>
  <c r="AS1842" i="1" s="1"/>
  <c r="AK1843" i="1"/>
  <c r="AT1842" i="1" s="1"/>
  <c r="AL1843" i="1"/>
  <c r="AU1842" i="1" s="1"/>
  <c r="AO1843" i="1"/>
  <c r="J1843" i="1" s="1"/>
  <c r="J1842" i="1" s="1"/>
  <c r="E83" i="2" s="1"/>
  <c r="AP1843" i="1"/>
  <c r="K1843" i="1" s="1"/>
  <c r="K1842" i="1" s="1"/>
  <c r="F83" i="2" s="1"/>
  <c r="AW1843" i="1"/>
  <c r="BD1843" i="1"/>
  <c r="BF1843" i="1"/>
  <c r="BH1843" i="1"/>
  <c r="BI1843" i="1"/>
  <c r="AC1843" i="1" s="1"/>
  <c r="BJ1843" i="1"/>
  <c r="L1845" i="1"/>
  <c r="L1844" i="1" s="1"/>
  <c r="Z1845" i="1"/>
  <c r="AD1845" i="1"/>
  <c r="AE1845" i="1"/>
  <c r="AF1845" i="1"/>
  <c r="AG1845" i="1"/>
  <c r="AH1845" i="1"/>
  <c r="AJ1845" i="1"/>
  <c r="AS1844" i="1" s="1"/>
  <c r="AK1845" i="1"/>
  <c r="AT1844" i="1" s="1"/>
  <c r="AL1845" i="1"/>
  <c r="AU1844" i="1" s="1"/>
  <c r="AO1845" i="1"/>
  <c r="J1845" i="1" s="1"/>
  <c r="J1844" i="1" s="1"/>
  <c r="AP1845" i="1"/>
  <c r="K1845" i="1" s="1"/>
  <c r="K1844" i="1" s="1"/>
  <c r="F84" i="2" s="1"/>
  <c r="AW1845" i="1"/>
  <c r="AV1845" i="1" s="1"/>
  <c r="AX1845" i="1"/>
  <c r="BD1845" i="1"/>
  <c r="BF1845" i="1"/>
  <c r="BH1845" i="1"/>
  <c r="AB1845" i="1" s="1"/>
  <c r="BJ1845" i="1"/>
  <c r="L1847" i="1"/>
  <c r="AL1847" i="1" s="1"/>
  <c r="Z1847" i="1"/>
  <c r="AD1847" i="1"/>
  <c r="AE1847" i="1"/>
  <c r="AF1847" i="1"/>
  <c r="AG1847" i="1"/>
  <c r="AH1847" i="1"/>
  <c r="AJ1847" i="1"/>
  <c r="AK1847" i="1"/>
  <c r="AO1847" i="1"/>
  <c r="AW1847" i="1" s="1"/>
  <c r="AP1847" i="1"/>
  <c r="K1847" i="1" s="1"/>
  <c r="AX1847" i="1"/>
  <c r="BD1847" i="1"/>
  <c r="BF1847" i="1"/>
  <c r="BI1847" i="1"/>
  <c r="AC1847" i="1" s="1"/>
  <c r="BJ1847" i="1"/>
  <c r="K1848" i="1"/>
  <c r="L1848" i="1"/>
  <c r="Z1848" i="1"/>
  <c r="AD1848" i="1"/>
  <c r="AE1848" i="1"/>
  <c r="AF1848" i="1"/>
  <c r="AG1848" i="1"/>
  <c r="AH1848" i="1"/>
  <c r="AJ1848" i="1"/>
  <c r="AK1848" i="1"/>
  <c r="AL1848" i="1"/>
  <c r="AO1848" i="1"/>
  <c r="J1848" i="1" s="1"/>
  <c r="AP1848" i="1"/>
  <c r="AX1848" i="1" s="1"/>
  <c r="BD1848" i="1"/>
  <c r="BF1848" i="1"/>
  <c r="BH1848" i="1"/>
  <c r="AB1848" i="1" s="1"/>
  <c r="BI1848" i="1"/>
  <c r="AC1848" i="1" s="1"/>
  <c r="BJ1848" i="1"/>
  <c r="L1849" i="1"/>
  <c r="Z1849" i="1"/>
  <c r="AD1849" i="1"/>
  <c r="AE1849" i="1"/>
  <c r="AF1849" i="1"/>
  <c r="AG1849" i="1"/>
  <c r="AH1849" i="1"/>
  <c r="AJ1849" i="1"/>
  <c r="AK1849" i="1"/>
  <c r="AL1849" i="1"/>
  <c r="AO1849" i="1"/>
  <c r="J1849" i="1" s="1"/>
  <c r="AP1849" i="1"/>
  <c r="K1849" i="1" s="1"/>
  <c r="AW1849" i="1"/>
  <c r="BD1849" i="1"/>
  <c r="BF1849" i="1"/>
  <c r="BH1849" i="1"/>
  <c r="AB1849" i="1" s="1"/>
  <c r="BI1849" i="1"/>
  <c r="AC1849" i="1" s="1"/>
  <c r="BJ1849" i="1"/>
  <c r="L1850" i="1"/>
  <c r="Z1850" i="1"/>
  <c r="AB1850" i="1"/>
  <c r="AD1850" i="1"/>
  <c r="AE1850" i="1"/>
  <c r="AF1850" i="1"/>
  <c r="AG1850" i="1"/>
  <c r="AH1850" i="1"/>
  <c r="AJ1850" i="1"/>
  <c r="AK1850" i="1"/>
  <c r="AL1850" i="1"/>
  <c r="AO1850" i="1"/>
  <c r="J1850" i="1" s="1"/>
  <c r="AP1850" i="1"/>
  <c r="AX1850" i="1" s="1"/>
  <c r="BD1850" i="1"/>
  <c r="BF1850" i="1"/>
  <c r="BH1850" i="1"/>
  <c r="BJ1850" i="1"/>
  <c r="L1851" i="1"/>
  <c r="AL1851" i="1" s="1"/>
  <c r="Z1851" i="1"/>
  <c r="AD1851" i="1"/>
  <c r="AE1851" i="1"/>
  <c r="AF1851" i="1"/>
  <c r="AG1851" i="1"/>
  <c r="AH1851" i="1"/>
  <c r="AJ1851" i="1"/>
  <c r="AK1851" i="1"/>
  <c r="AO1851" i="1"/>
  <c r="AW1851" i="1" s="1"/>
  <c r="AP1851" i="1"/>
  <c r="K1851" i="1" s="1"/>
  <c r="AX1851" i="1"/>
  <c r="BD1851" i="1"/>
  <c r="BF1851" i="1"/>
  <c r="BH1851" i="1"/>
  <c r="AB1851" i="1" s="1"/>
  <c r="BJ1851" i="1"/>
  <c r="L1852" i="1"/>
  <c r="Z1852" i="1"/>
  <c r="AD1852" i="1"/>
  <c r="AE1852" i="1"/>
  <c r="AF1852" i="1"/>
  <c r="AG1852" i="1"/>
  <c r="AH1852" i="1"/>
  <c r="AJ1852" i="1"/>
  <c r="AK1852" i="1"/>
  <c r="AL1852" i="1"/>
  <c r="AO1852" i="1"/>
  <c r="J1852" i="1" s="1"/>
  <c r="AP1852" i="1"/>
  <c r="K1852" i="1" s="1"/>
  <c r="AW1852" i="1"/>
  <c r="BD1852" i="1"/>
  <c r="BF1852" i="1"/>
  <c r="BH1852" i="1"/>
  <c r="AB1852" i="1" s="1"/>
  <c r="BI1852" i="1"/>
  <c r="AC1852" i="1" s="1"/>
  <c r="BJ1852" i="1"/>
  <c r="J1853" i="1"/>
  <c r="L1853" i="1"/>
  <c r="Z1853" i="1"/>
  <c r="AC1853" i="1"/>
  <c r="AD1853" i="1"/>
  <c r="AE1853" i="1"/>
  <c r="AF1853" i="1"/>
  <c r="AG1853" i="1"/>
  <c r="AH1853" i="1"/>
  <c r="AJ1853" i="1"/>
  <c r="AK1853" i="1"/>
  <c r="AL1853" i="1"/>
  <c r="AO1853" i="1"/>
  <c r="AP1853" i="1"/>
  <c r="K1853" i="1" s="1"/>
  <c r="AW1853" i="1"/>
  <c r="BD1853" i="1"/>
  <c r="BF1853" i="1"/>
  <c r="BH1853" i="1"/>
  <c r="AB1853" i="1" s="1"/>
  <c r="BI1853" i="1"/>
  <c r="BJ1853" i="1"/>
  <c r="J1854" i="1"/>
  <c r="L1854" i="1"/>
  <c r="Z1854" i="1"/>
  <c r="AD1854" i="1"/>
  <c r="AE1854" i="1"/>
  <c r="AF1854" i="1"/>
  <c r="AG1854" i="1"/>
  <c r="AH1854" i="1"/>
  <c r="AJ1854" i="1"/>
  <c r="AK1854" i="1"/>
  <c r="AL1854" i="1"/>
  <c r="AO1854" i="1"/>
  <c r="AW1854" i="1" s="1"/>
  <c r="AP1854" i="1"/>
  <c r="AX1854" i="1" s="1"/>
  <c r="BD1854" i="1"/>
  <c r="BF1854" i="1"/>
  <c r="BJ1854" i="1"/>
  <c r="L1855" i="1"/>
  <c r="AL1855" i="1" s="1"/>
  <c r="Z1855" i="1"/>
  <c r="AD1855" i="1"/>
  <c r="AE1855" i="1"/>
  <c r="AF1855" i="1"/>
  <c r="AG1855" i="1"/>
  <c r="AH1855" i="1"/>
  <c r="AJ1855" i="1"/>
  <c r="AK1855" i="1"/>
  <c r="AO1855" i="1"/>
  <c r="AW1855" i="1" s="1"/>
  <c r="AP1855" i="1"/>
  <c r="K1855" i="1" s="1"/>
  <c r="AX1855" i="1"/>
  <c r="BD1855" i="1"/>
  <c r="BF1855" i="1"/>
  <c r="BI1855" i="1"/>
  <c r="AC1855" i="1" s="1"/>
  <c r="BJ1855" i="1"/>
  <c r="L1856" i="1"/>
  <c r="Z1856" i="1"/>
  <c r="AD1856" i="1"/>
  <c r="AE1856" i="1"/>
  <c r="AF1856" i="1"/>
  <c r="AG1856" i="1"/>
  <c r="AH1856" i="1"/>
  <c r="AJ1856" i="1"/>
  <c r="AK1856" i="1"/>
  <c r="AL1856" i="1"/>
  <c r="AO1856" i="1"/>
  <c r="J1856" i="1" s="1"/>
  <c r="AP1856" i="1"/>
  <c r="K1856" i="1" s="1"/>
  <c r="AW1856" i="1"/>
  <c r="BD1856" i="1"/>
  <c r="BF1856" i="1"/>
  <c r="BH1856" i="1"/>
  <c r="AB1856" i="1" s="1"/>
  <c r="BI1856" i="1"/>
  <c r="AC1856" i="1" s="1"/>
  <c r="BJ1856" i="1"/>
  <c r="K1857" i="1"/>
  <c r="L1857" i="1"/>
  <c r="AL1857" i="1" s="1"/>
  <c r="Z1857" i="1"/>
  <c r="AD1857" i="1"/>
  <c r="AE1857" i="1"/>
  <c r="AF1857" i="1"/>
  <c r="AG1857" i="1"/>
  <c r="AH1857" i="1"/>
  <c r="AJ1857" i="1"/>
  <c r="AK1857" i="1"/>
  <c r="AO1857" i="1"/>
  <c r="AW1857" i="1" s="1"/>
  <c r="AP1857" i="1"/>
  <c r="AX1857" i="1" s="1"/>
  <c r="BD1857" i="1"/>
  <c r="BF1857" i="1"/>
  <c r="BI1857" i="1"/>
  <c r="AC1857" i="1" s="1"/>
  <c r="BJ1857" i="1"/>
  <c r="L1858" i="1"/>
  <c r="AL1858" i="1" s="1"/>
  <c r="Z1858" i="1"/>
  <c r="AD1858" i="1"/>
  <c r="AE1858" i="1"/>
  <c r="AF1858" i="1"/>
  <c r="AG1858" i="1"/>
  <c r="AH1858" i="1"/>
  <c r="AJ1858" i="1"/>
  <c r="AK1858" i="1"/>
  <c r="AO1858" i="1"/>
  <c r="J1858" i="1" s="1"/>
  <c r="AP1858" i="1"/>
  <c r="AX1858" i="1" s="1"/>
  <c r="AW1858" i="1"/>
  <c r="BD1858" i="1"/>
  <c r="BF1858" i="1"/>
  <c r="BH1858" i="1"/>
  <c r="AB1858" i="1" s="1"/>
  <c r="BJ1858" i="1"/>
  <c r="L1859" i="1"/>
  <c r="AL1859" i="1" s="1"/>
  <c r="Z1859" i="1"/>
  <c r="AD1859" i="1"/>
  <c r="AE1859" i="1"/>
  <c r="AF1859" i="1"/>
  <c r="AG1859" i="1"/>
  <c r="AH1859" i="1"/>
  <c r="AJ1859" i="1"/>
  <c r="AK1859" i="1"/>
  <c r="AO1859" i="1"/>
  <c r="AW1859" i="1" s="1"/>
  <c r="AP1859" i="1"/>
  <c r="K1859" i="1" s="1"/>
  <c r="AX1859" i="1"/>
  <c r="BD1859" i="1"/>
  <c r="BF1859" i="1"/>
  <c r="BH1859" i="1"/>
  <c r="AB1859" i="1" s="1"/>
  <c r="BI1859" i="1"/>
  <c r="AC1859" i="1" s="1"/>
  <c r="BJ1859" i="1"/>
  <c r="L1860" i="1"/>
  <c r="AL1860" i="1" s="1"/>
  <c r="Z1860" i="1"/>
  <c r="AD1860" i="1"/>
  <c r="AE1860" i="1"/>
  <c r="AF1860" i="1"/>
  <c r="AG1860" i="1"/>
  <c r="AH1860" i="1"/>
  <c r="AJ1860" i="1"/>
  <c r="AK1860" i="1"/>
  <c r="AO1860" i="1"/>
  <c r="J1860" i="1" s="1"/>
  <c r="AP1860" i="1"/>
  <c r="AX1860" i="1" s="1"/>
  <c r="BD1860" i="1"/>
  <c r="BF1860" i="1"/>
  <c r="BJ1860" i="1"/>
  <c r="L1861" i="1"/>
  <c r="Z1861" i="1"/>
  <c r="AB1861" i="1"/>
  <c r="AD1861" i="1"/>
  <c r="AE1861" i="1"/>
  <c r="AF1861" i="1"/>
  <c r="AG1861" i="1"/>
  <c r="AH1861" i="1"/>
  <c r="AJ1861" i="1"/>
  <c r="AK1861" i="1"/>
  <c r="AL1861" i="1"/>
  <c r="AO1861" i="1"/>
  <c r="J1861" i="1" s="1"/>
  <c r="AP1861" i="1"/>
  <c r="AX1861" i="1" s="1"/>
  <c r="AV1861" i="1" s="1"/>
  <c r="AW1861" i="1"/>
  <c r="BD1861" i="1"/>
  <c r="BF1861" i="1"/>
  <c r="BH1861" i="1"/>
  <c r="BJ1861" i="1"/>
  <c r="L1862" i="1"/>
  <c r="Z1862" i="1"/>
  <c r="AB1862" i="1"/>
  <c r="AD1862" i="1"/>
  <c r="AE1862" i="1"/>
  <c r="AF1862" i="1"/>
  <c r="AG1862" i="1"/>
  <c r="AH1862" i="1"/>
  <c r="AJ1862" i="1"/>
  <c r="AK1862" i="1"/>
  <c r="AL1862" i="1"/>
  <c r="AO1862" i="1"/>
  <c r="J1862" i="1" s="1"/>
  <c r="AP1862" i="1"/>
  <c r="AX1862" i="1" s="1"/>
  <c r="BD1862" i="1"/>
  <c r="BF1862" i="1"/>
  <c r="BH1862" i="1"/>
  <c r="BI1862" i="1"/>
  <c r="AC1862" i="1" s="1"/>
  <c r="BJ1862" i="1"/>
  <c r="L1863" i="1"/>
  <c r="AL1863" i="1" s="1"/>
  <c r="Z1863" i="1"/>
  <c r="AD1863" i="1"/>
  <c r="AE1863" i="1"/>
  <c r="AF1863" i="1"/>
  <c r="AG1863" i="1"/>
  <c r="AH1863" i="1"/>
  <c r="AJ1863" i="1"/>
  <c r="AK1863" i="1"/>
  <c r="AO1863" i="1"/>
  <c r="AW1863" i="1" s="1"/>
  <c r="AP1863" i="1"/>
  <c r="K1863" i="1" s="1"/>
  <c r="BD1863" i="1"/>
  <c r="BF1863" i="1"/>
  <c r="BH1863" i="1"/>
  <c r="AB1863" i="1" s="1"/>
  <c r="BJ1863" i="1"/>
  <c r="L1864" i="1"/>
  <c r="Z1864" i="1"/>
  <c r="AC1864" i="1"/>
  <c r="AD1864" i="1"/>
  <c r="AE1864" i="1"/>
  <c r="AF1864" i="1"/>
  <c r="AG1864" i="1"/>
  <c r="AH1864" i="1"/>
  <c r="AJ1864" i="1"/>
  <c r="AK1864" i="1"/>
  <c r="AL1864" i="1"/>
  <c r="AO1864" i="1"/>
  <c r="J1864" i="1" s="1"/>
  <c r="AP1864" i="1"/>
  <c r="K1864" i="1" s="1"/>
  <c r="AW1864" i="1"/>
  <c r="AX1864" i="1"/>
  <c r="BD1864" i="1"/>
  <c r="BF1864" i="1"/>
  <c r="BH1864" i="1"/>
  <c r="AB1864" i="1" s="1"/>
  <c r="BI1864" i="1"/>
  <c r="BJ1864" i="1"/>
  <c r="L1865" i="1"/>
  <c r="Z1865" i="1"/>
  <c r="AC1865" i="1"/>
  <c r="AD1865" i="1"/>
  <c r="AE1865" i="1"/>
  <c r="AF1865" i="1"/>
  <c r="AG1865" i="1"/>
  <c r="AH1865" i="1"/>
  <c r="AJ1865" i="1"/>
  <c r="AK1865" i="1"/>
  <c r="AL1865" i="1"/>
  <c r="AO1865" i="1"/>
  <c r="J1865" i="1" s="1"/>
  <c r="AP1865" i="1"/>
  <c r="K1865" i="1" s="1"/>
  <c r="AW1865" i="1"/>
  <c r="AV1865" i="1" s="1"/>
  <c r="AX1865" i="1"/>
  <c r="BD1865" i="1"/>
  <c r="BF1865" i="1"/>
  <c r="BH1865" i="1"/>
  <c r="AB1865" i="1" s="1"/>
  <c r="BI1865" i="1"/>
  <c r="BJ1865" i="1"/>
  <c r="L1866" i="1"/>
  <c r="Z1866" i="1"/>
  <c r="AD1866" i="1"/>
  <c r="AE1866" i="1"/>
  <c r="AF1866" i="1"/>
  <c r="AG1866" i="1"/>
  <c r="AH1866" i="1"/>
  <c r="AJ1866" i="1"/>
  <c r="AK1866" i="1"/>
  <c r="AL1866" i="1"/>
  <c r="AO1866" i="1"/>
  <c r="J1866" i="1" s="1"/>
  <c r="AP1866" i="1"/>
  <c r="AX1866" i="1" s="1"/>
  <c r="AW1866" i="1"/>
  <c r="BD1866" i="1"/>
  <c r="BF1866" i="1"/>
  <c r="BH1866" i="1"/>
  <c r="AB1866" i="1" s="1"/>
  <c r="BI1866" i="1"/>
  <c r="AC1866" i="1" s="1"/>
  <c r="BJ1866" i="1"/>
  <c r="L1867" i="1"/>
  <c r="AL1867" i="1" s="1"/>
  <c r="Z1867" i="1"/>
  <c r="AD1867" i="1"/>
  <c r="AE1867" i="1"/>
  <c r="AF1867" i="1"/>
  <c r="AG1867" i="1"/>
  <c r="AH1867" i="1"/>
  <c r="AJ1867" i="1"/>
  <c r="AK1867" i="1"/>
  <c r="AO1867" i="1"/>
  <c r="AW1867" i="1" s="1"/>
  <c r="AP1867" i="1"/>
  <c r="K1867" i="1" s="1"/>
  <c r="BD1867" i="1"/>
  <c r="BF1867" i="1"/>
  <c r="BJ1867" i="1"/>
  <c r="L1868" i="1"/>
  <c r="Z1868" i="1"/>
  <c r="AD1868" i="1"/>
  <c r="AE1868" i="1"/>
  <c r="AF1868" i="1"/>
  <c r="AG1868" i="1"/>
  <c r="AH1868" i="1"/>
  <c r="AJ1868" i="1"/>
  <c r="AK1868" i="1"/>
  <c r="AL1868" i="1"/>
  <c r="AO1868" i="1"/>
  <c r="J1868" i="1" s="1"/>
  <c r="AP1868" i="1"/>
  <c r="K1868" i="1" s="1"/>
  <c r="AW1868" i="1"/>
  <c r="AV1868" i="1" s="1"/>
  <c r="AX1868" i="1"/>
  <c r="BD1868" i="1"/>
  <c r="BF1868" i="1"/>
  <c r="BH1868" i="1"/>
  <c r="AB1868" i="1" s="1"/>
  <c r="BI1868" i="1"/>
  <c r="AC1868" i="1" s="1"/>
  <c r="BJ1868" i="1"/>
  <c r="K1869" i="1"/>
  <c r="L1869" i="1"/>
  <c r="Z1869" i="1"/>
  <c r="AD1869" i="1"/>
  <c r="AE1869" i="1"/>
  <c r="AF1869" i="1"/>
  <c r="AG1869" i="1"/>
  <c r="AH1869" i="1"/>
  <c r="AJ1869" i="1"/>
  <c r="AK1869" i="1"/>
  <c r="AL1869" i="1"/>
  <c r="AO1869" i="1"/>
  <c r="J1869" i="1" s="1"/>
  <c r="AP1869" i="1"/>
  <c r="AW1869" i="1"/>
  <c r="BC1869" i="1" s="1"/>
  <c r="AX1869" i="1"/>
  <c r="BD1869" i="1"/>
  <c r="BF1869" i="1"/>
  <c r="BH1869" i="1"/>
  <c r="AB1869" i="1" s="1"/>
  <c r="BI1869" i="1"/>
  <c r="AC1869" i="1" s="1"/>
  <c r="BJ1869" i="1"/>
  <c r="L1870" i="1"/>
  <c r="AL1870" i="1" s="1"/>
  <c r="Z1870" i="1"/>
  <c r="AD1870" i="1"/>
  <c r="AE1870" i="1"/>
  <c r="AF1870" i="1"/>
  <c r="AG1870" i="1"/>
  <c r="AH1870" i="1"/>
  <c r="AJ1870" i="1"/>
  <c r="AK1870" i="1"/>
  <c r="AO1870" i="1"/>
  <c r="J1870" i="1" s="1"/>
  <c r="AP1870" i="1"/>
  <c r="AX1870" i="1" s="1"/>
  <c r="AW1870" i="1"/>
  <c r="BD1870" i="1"/>
  <c r="BF1870" i="1"/>
  <c r="BH1870" i="1"/>
  <c r="AB1870" i="1" s="1"/>
  <c r="BJ1870" i="1"/>
  <c r="L1871" i="1"/>
  <c r="AL1871" i="1" s="1"/>
  <c r="Z1871" i="1"/>
  <c r="AD1871" i="1"/>
  <c r="AE1871" i="1"/>
  <c r="AF1871" i="1"/>
  <c r="AG1871" i="1"/>
  <c r="AH1871" i="1"/>
  <c r="AJ1871" i="1"/>
  <c r="AK1871" i="1"/>
  <c r="AO1871" i="1"/>
  <c r="AW1871" i="1" s="1"/>
  <c r="AP1871" i="1"/>
  <c r="K1871" i="1" s="1"/>
  <c r="AX1871" i="1"/>
  <c r="BD1871" i="1"/>
  <c r="BF1871" i="1"/>
  <c r="BI1871" i="1"/>
  <c r="AC1871" i="1" s="1"/>
  <c r="BJ1871" i="1"/>
  <c r="K1872" i="1"/>
  <c r="L1872" i="1"/>
  <c r="AL1872" i="1" s="1"/>
  <c r="Z1872" i="1"/>
  <c r="AD1872" i="1"/>
  <c r="AE1872" i="1"/>
  <c r="AF1872" i="1"/>
  <c r="AG1872" i="1"/>
  <c r="AH1872" i="1"/>
  <c r="AJ1872" i="1"/>
  <c r="AK1872" i="1"/>
  <c r="AO1872" i="1"/>
  <c r="J1872" i="1" s="1"/>
  <c r="AP1872" i="1"/>
  <c r="AX1872" i="1"/>
  <c r="BD1872" i="1"/>
  <c r="BF1872" i="1"/>
  <c r="BH1872" i="1"/>
  <c r="AB1872" i="1" s="1"/>
  <c r="BI1872" i="1"/>
  <c r="AC1872" i="1" s="1"/>
  <c r="BJ1872" i="1"/>
  <c r="L1873" i="1"/>
  <c r="Z1873" i="1"/>
  <c r="AD1873" i="1"/>
  <c r="AE1873" i="1"/>
  <c r="AF1873" i="1"/>
  <c r="AG1873" i="1"/>
  <c r="AH1873" i="1"/>
  <c r="AJ1873" i="1"/>
  <c r="AK1873" i="1"/>
  <c r="AL1873" i="1"/>
  <c r="AO1873" i="1"/>
  <c r="J1873" i="1" s="1"/>
  <c r="AP1873" i="1"/>
  <c r="K1873" i="1" s="1"/>
  <c r="AW1873" i="1"/>
  <c r="BD1873" i="1"/>
  <c r="BF1873" i="1"/>
  <c r="BH1873" i="1"/>
  <c r="AB1873" i="1" s="1"/>
  <c r="BI1873" i="1"/>
  <c r="AC1873" i="1" s="1"/>
  <c r="BJ1873" i="1"/>
  <c r="L1874" i="1"/>
  <c r="Z1874" i="1"/>
  <c r="AB1874" i="1"/>
  <c r="AD1874" i="1"/>
  <c r="AE1874" i="1"/>
  <c r="AF1874" i="1"/>
  <c r="AG1874" i="1"/>
  <c r="AH1874" i="1"/>
  <c r="AJ1874" i="1"/>
  <c r="AK1874" i="1"/>
  <c r="AL1874" i="1"/>
  <c r="AO1874" i="1"/>
  <c r="J1874" i="1" s="1"/>
  <c r="AP1874" i="1"/>
  <c r="AX1874" i="1" s="1"/>
  <c r="BD1874" i="1"/>
  <c r="BF1874" i="1"/>
  <c r="BH1874" i="1"/>
  <c r="BI1874" i="1"/>
  <c r="AC1874" i="1" s="1"/>
  <c r="BJ1874" i="1"/>
  <c r="L1875" i="1"/>
  <c r="AL1875" i="1" s="1"/>
  <c r="Z1875" i="1"/>
  <c r="AD1875" i="1"/>
  <c r="AE1875" i="1"/>
  <c r="AF1875" i="1"/>
  <c r="AG1875" i="1"/>
  <c r="AH1875" i="1"/>
  <c r="AJ1875" i="1"/>
  <c r="AK1875" i="1"/>
  <c r="AO1875" i="1"/>
  <c r="AW1875" i="1" s="1"/>
  <c r="AP1875" i="1"/>
  <c r="K1875" i="1" s="1"/>
  <c r="BD1875" i="1"/>
  <c r="BF1875" i="1"/>
  <c r="BH1875" i="1"/>
  <c r="AB1875" i="1" s="1"/>
  <c r="BJ1875" i="1"/>
  <c r="L1876" i="1"/>
  <c r="Z1876" i="1"/>
  <c r="AD1876" i="1"/>
  <c r="AE1876" i="1"/>
  <c r="AF1876" i="1"/>
  <c r="AG1876" i="1"/>
  <c r="AH1876" i="1"/>
  <c r="AJ1876" i="1"/>
  <c r="AK1876" i="1"/>
  <c r="AL1876" i="1"/>
  <c r="AO1876" i="1"/>
  <c r="J1876" i="1" s="1"/>
  <c r="AP1876" i="1"/>
  <c r="K1876" i="1" s="1"/>
  <c r="AW1876" i="1"/>
  <c r="AV1876" i="1" s="1"/>
  <c r="AX1876" i="1"/>
  <c r="BD1876" i="1"/>
  <c r="BF1876" i="1"/>
  <c r="BH1876" i="1"/>
  <c r="AB1876" i="1" s="1"/>
  <c r="BI1876" i="1"/>
  <c r="AC1876" i="1" s="1"/>
  <c r="BJ1876" i="1"/>
  <c r="J1877" i="1"/>
  <c r="L1877" i="1"/>
  <c r="AL1877" i="1" s="1"/>
  <c r="Z1877" i="1"/>
  <c r="AC1877" i="1"/>
  <c r="AD1877" i="1"/>
  <c r="AE1877" i="1"/>
  <c r="AF1877" i="1"/>
  <c r="AG1877" i="1"/>
  <c r="AH1877" i="1"/>
  <c r="AJ1877" i="1"/>
  <c r="AK1877" i="1"/>
  <c r="AO1877" i="1"/>
  <c r="AP1877" i="1"/>
  <c r="K1877" i="1" s="1"/>
  <c r="AW1877" i="1"/>
  <c r="BC1877" i="1" s="1"/>
  <c r="AX1877" i="1"/>
  <c r="BD1877" i="1"/>
  <c r="BF1877" i="1"/>
  <c r="BH1877" i="1"/>
  <c r="AB1877" i="1" s="1"/>
  <c r="BI1877" i="1"/>
  <c r="BJ1877" i="1"/>
  <c r="J1878" i="1"/>
  <c r="L1878" i="1"/>
  <c r="Z1878" i="1"/>
  <c r="AD1878" i="1"/>
  <c r="AE1878" i="1"/>
  <c r="AF1878" i="1"/>
  <c r="AG1878" i="1"/>
  <c r="AH1878" i="1"/>
  <c r="AJ1878" i="1"/>
  <c r="AK1878" i="1"/>
  <c r="AL1878" i="1"/>
  <c r="AO1878" i="1"/>
  <c r="AW1878" i="1" s="1"/>
  <c r="AP1878" i="1"/>
  <c r="AX1878" i="1" s="1"/>
  <c r="BD1878" i="1"/>
  <c r="BF1878" i="1"/>
  <c r="BI1878" i="1"/>
  <c r="AC1878" i="1" s="1"/>
  <c r="BJ1878" i="1"/>
  <c r="L1879" i="1"/>
  <c r="AL1879" i="1" s="1"/>
  <c r="Z1879" i="1"/>
  <c r="AD1879" i="1"/>
  <c r="AE1879" i="1"/>
  <c r="AF1879" i="1"/>
  <c r="AG1879" i="1"/>
  <c r="AH1879" i="1"/>
  <c r="AJ1879" i="1"/>
  <c r="AK1879" i="1"/>
  <c r="AO1879" i="1"/>
  <c r="AW1879" i="1" s="1"/>
  <c r="AP1879" i="1"/>
  <c r="K1879" i="1" s="1"/>
  <c r="BD1879" i="1"/>
  <c r="BF1879" i="1"/>
  <c r="BI1879" i="1"/>
  <c r="AC1879" i="1" s="1"/>
  <c r="BJ1879" i="1"/>
  <c r="L1880" i="1"/>
  <c r="Z1880" i="1"/>
  <c r="AD1880" i="1"/>
  <c r="AE1880" i="1"/>
  <c r="AF1880" i="1"/>
  <c r="AG1880" i="1"/>
  <c r="AH1880" i="1"/>
  <c r="AJ1880" i="1"/>
  <c r="AK1880" i="1"/>
  <c r="AL1880" i="1"/>
  <c r="AO1880" i="1"/>
  <c r="J1880" i="1" s="1"/>
  <c r="AP1880" i="1"/>
  <c r="K1880" i="1" s="1"/>
  <c r="AW1880" i="1"/>
  <c r="BD1880" i="1"/>
  <c r="BF1880" i="1"/>
  <c r="BH1880" i="1"/>
  <c r="AB1880" i="1" s="1"/>
  <c r="BI1880" i="1"/>
  <c r="AC1880" i="1" s="1"/>
  <c r="BJ1880" i="1"/>
  <c r="K1881" i="1"/>
  <c r="L1881" i="1"/>
  <c r="AL1881" i="1" s="1"/>
  <c r="Z1881" i="1"/>
  <c r="AD1881" i="1"/>
  <c r="AE1881" i="1"/>
  <c r="AF1881" i="1"/>
  <c r="AG1881" i="1"/>
  <c r="AH1881" i="1"/>
  <c r="AJ1881" i="1"/>
  <c r="AK1881" i="1"/>
  <c r="AO1881" i="1"/>
  <c r="AW1881" i="1" s="1"/>
  <c r="AP1881" i="1"/>
  <c r="AX1881" i="1" s="1"/>
  <c r="BD1881" i="1"/>
  <c r="BF1881" i="1"/>
  <c r="BI1881" i="1"/>
  <c r="AC1881" i="1" s="1"/>
  <c r="BJ1881" i="1"/>
  <c r="L1882" i="1"/>
  <c r="AL1882" i="1" s="1"/>
  <c r="Z1882" i="1"/>
  <c r="AD1882" i="1"/>
  <c r="AE1882" i="1"/>
  <c r="AF1882" i="1"/>
  <c r="AG1882" i="1"/>
  <c r="AH1882" i="1"/>
  <c r="AJ1882" i="1"/>
  <c r="AK1882" i="1"/>
  <c r="AO1882" i="1"/>
  <c r="J1882" i="1" s="1"/>
  <c r="AP1882" i="1"/>
  <c r="AX1882" i="1" s="1"/>
  <c r="AW1882" i="1"/>
  <c r="BD1882" i="1"/>
  <c r="BF1882" i="1"/>
  <c r="BH1882" i="1"/>
  <c r="AB1882" i="1" s="1"/>
  <c r="BJ1882" i="1"/>
  <c r="L1883" i="1"/>
  <c r="AL1883" i="1" s="1"/>
  <c r="Z1883" i="1"/>
  <c r="AD1883" i="1"/>
  <c r="AE1883" i="1"/>
  <c r="AF1883" i="1"/>
  <c r="AG1883" i="1"/>
  <c r="AH1883" i="1"/>
  <c r="AJ1883" i="1"/>
  <c r="AK1883" i="1"/>
  <c r="AO1883" i="1"/>
  <c r="AW1883" i="1" s="1"/>
  <c r="AP1883" i="1"/>
  <c r="K1883" i="1" s="1"/>
  <c r="AX1883" i="1"/>
  <c r="BD1883" i="1"/>
  <c r="BF1883" i="1"/>
  <c r="BH1883" i="1"/>
  <c r="AB1883" i="1" s="1"/>
  <c r="BI1883" i="1"/>
  <c r="AC1883" i="1" s="1"/>
  <c r="BJ1883" i="1"/>
  <c r="L1884" i="1"/>
  <c r="AL1884" i="1" s="1"/>
  <c r="Z1884" i="1"/>
  <c r="AD1884" i="1"/>
  <c r="AE1884" i="1"/>
  <c r="AF1884" i="1"/>
  <c r="AG1884" i="1"/>
  <c r="AH1884" i="1"/>
  <c r="AJ1884" i="1"/>
  <c r="AK1884" i="1"/>
  <c r="AO1884" i="1"/>
  <c r="J1884" i="1" s="1"/>
  <c r="AP1884" i="1"/>
  <c r="AX1884" i="1" s="1"/>
  <c r="BD1884" i="1"/>
  <c r="BF1884" i="1"/>
  <c r="BJ1884" i="1"/>
  <c r="L1885" i="1"/>
  <c r="Z1885" i="1"/>
  <c r="AB1885" i="1"/>
  <c r="AD1885" i="1"/>
  <c r="AE1885" i="1"/>
  <c r="AF1885" i="1"/>
  <c r="AG1885" i="1"/>
  <c r="AH1885" i="1"/>
  <c r="AJ1885" i="1"/>
  <c r="AK1885" i="1"/>
  <c r="AL1885" i="1"/>
  <c r="AO1885" i="1"/>
  <c r="J1885" i="1" s="1"/>
  <c r="AP1885" i="1"/>
  <c r="AX1885" i="1" s="1"/>
  <c r="AW1885" i="1"/>
  <c r="BD1885" i="1"/>
  <c r="BF1885" i="1"/>
  <c r="BH1885" i="1"/>
  <c r="BJ1885" i="1"/>
  <c r="L1886" i="1"/>
  <c r="Z1886" i="1"/>
  <c r="AD1886" i="1"/>
  <c r="AE1886" i="1"/>
  <c r="AF1886" i="1"/>
  <c r="AG1886" i="1"/>
  <c r="AH1886" i="1"/>
  <c r="AJ1886" i="1"/>
  <c r="AK1886" i="1"/>
  <c r="AL1886" i="1"/>
  <c r="AO1886" i="1"/>
  <c r="J1886" i="1" s="1"/>
  <c r="AP1886" i="1"/>
  <c r="AX1886" i="1" s="1"/>
  <c r="AW1886" i="1"/>
  <c r="BD1886" i="1"/>
  <c r="BF1886" i="1"/>
  <c r="BH1886" i="1"/>
  <c r="AB1886" i="1" s="1"/>
  <c r="BI1886" i="1"/>
  <c r="AC1886" i="1" s="1"/>
  <c r="BJ1886" i="1"/>
  <c r="L1889" i="1"/>
  <c r="Z1889" i="1"/>
  <c r="AC1889" i="1"/>
  <c r="AD1889" i="1"/>
  <c r="AE1889" i="1"/>
  <c r="AF1889" i="1"/>
  <c r="AG1889" i="1"/>
  <c r="AH1889" i="1"/>
  <c r="AJ1889" i="1"/>
  <c r="AK1889" i="1"/>
  <c r="AL1889" i="1"/>
  <c r="AO1889" i="1"/>
  <c r="J1889" i="1" s="1"/>
  <c r="AP1889" i="1"/>
  <c r="K1889" i="1" s="1"/>
  <c r="AX1889" i="1"/>
  <c r="BD1889" i="1"/>
  <c r="BF1889" i="1"/>
  <c r="BH1889" i="1"/>
  <c r="AB1889" i="1" s="1"/>
  <c r="BI1889" i="1"/>
  <c r="BJ1889" i="1"/>
  <c r="J1890" i="1"/>
  <c r="K1890" i="1"/>
  <c r="L1890" i="1"/>
  <c r="Z1890" i="1"/>
  <c r="AD1890" i="1"/>
  <c r="AE1890" i="1"/>
  <c r="AF1890" i="1"/>
  <c r="AG1890" i="1"/>
  <c r="AH1890" i="1"/>
  <c r="AJ1890" i="1"/>
  <c r="AK1890" i="1"/>
  <c r="AL1890" i="1"/>
  <c r="AO1890" i="1"/>
  <c r="AP1890" i="1"/>
  <c r="AX1890" i="1" s="1"/>
  <c r="AV1890" i="1" s="1"/>
  <c r="AW1890" i="1"/>
  <c r="BC1890" i="1" s="1"/>
  <c r="BD1890" i="1"/>
  <c r="BF1890" i="1"/>
  <c r="BH1890" i="1"/>
  <c r="AB1890" i="1" s="1"/>
  <c r="BJ1890" i="1"/>
  <c r="L1891" i="1"/>
  <c r="Z1891" i="1"/>
  <c r="AB1891" i="1"/>
  <c r="AD1891" i="1"/>
  <c r="AE1891" i="1"/>
  <c r="AF1891" i="1"/>
  <c r="AG1891" i="1"/>
  <c r="AH1891" i="1"/>
  <c r="AJ1891" i="1"/>
  <c r="AK1891" i="1"/>
  <c r="AL1891" i="1"/>
  <c r="AO1891" i="1"/>
  <c r="J1891" i="1" s="1"/>
  <c r="AP1891" i="1"/>
  <c r="AX1891" i="1" s="1"/>
  <c r="AW1891" i="1"/>
  <c r="BD1891" i="1"/>
  <c r="BF1891" i="1"/>
  <c r="BH1891" i="1"/>
  <c r="BI1891" i="1"/>
  <c r="AC1891" i="1" s="1"/>
  <c r="BJ1891" i="1"/>
  <c r="L1892" i="1"/>
  <c r="AL1892" i="1" s="1"/>
  <c r="Z1892" i="1"/>
  <c r="AD1892" i="1"/>
  <c r="AE1892" i="1"/>
  <c r="AF1892" i="1"/>
  <c r="AG1892" i="1"/>
  <c r="AH1892" i="1"/>
  <c r="AJ1892" i="1"/>
  <c r="AK1892" i="1"/>
  <c r="AO1892" i="1"/>
  <c r="AW1892" i="1" s="1"/>
  <c r="AP1892" i="1"/>
  <c r="K1892" i="1" s="1"/>
  <c r="BD1892" i="1"/>
  <c r="BF1892" i="1"/>
  <c r="BH1892" i="1"/>
  <c r="AB1892" i="1" s="1"/>
  <c r="BJ1892" i="1"/>
  <c r="L1893" i="1"/>
  <c r="AL1893" i="1" s="1"/>
  <c r="Z1893" i="1"/>
  <c r="AD1893" i="1"/>
  <c r="AE1893" i="1"/>
  <c r="AF1893" i="1"/>
  <c r="AG1893" i="1"/>
  <c r="AH1893" i="1"/>
  <c r="AJ1893" i="1"/>
  <c r="AK1893" i="1"/>
  <c r="AO1893" i="1"/>
  <c r="J1893" i="1" s="1"/>
  <c r="AP1893" i="1"/>
  <c r="AX1893" i="1" s="1"/>
  <c r="AW1893" i="1"/>
  <c r="BD1893" i="1"/>
  <c r="BF1893" i="1"/>
  <c r="BH1893" i="1"/>
  <c r="AB1893" i="1" s="1"/>
  <c r="BJ1893" i="1"/>
  <c r="L1895" i="1"/>
  <c r="AL1895" i="1" s="1"/>
  <c r="Z1895" i="1"/>
  <c r="AD1895" i="1"/>
  <c r="AE1895" i="1"/>
  <c r="AF1895" i="1"/>
  <c r="AG1895" i="1"/>
  <c r="AH1895" i="1"/>
  <c r="AJ1895" i="1"/>
  <c r="AK1895" i="1"/>
  <c r="AO1895" i="1"/>
  <c r="AW1895" i="1" s="1"/>
  <c r="AP1895" i="1"/>
  <c r="K1895" i="1" s="1"/>
  <c r="BD1895" i="1"/>
  <c r="BF1895" i="1"/>
  <c r="BH1895" i="1"/>
  <c r="AB1895" i="1" s="1"/>
  <c r="BJ1895" i="1"/>
  <c r="K1896" i="1"/>
  <c r="L1896" i="1"/>
  <c r="Z1896" i="1"/>
  <c r="AD1896" i="1"/>
  <c r="AE1896" i="1"/>
  <c r="AF1896" i="1"/>
  <c r="AG1896" i="1"/>
  <c r="AH1896" i="1"/>
  <c r="AJ1896" i="1"/>
  <c r="AK1896" i="1"/>
  <c r="AL1896" i="1"/>
  <c r="AO1896" i="1"/>
  <c r="J1896" i="1" s="1"/>
  <c r="AP1896" i="1"/>
  <c r="AX1896" i="1"/>
  <c r="BD1896" i="1"/>
  <c r="BF1896" i="1"/>
  <c r="BI1896" i="1"/>
  <c r="AC1896" i="1" s="1"/>
  <c r="BJ1896" i="1"/>
  <c r="L1897" i="1"/>
  <c r="AL1897" i="1" s="1"/>
  <c r="Z1897" i="1"/>
  <c r="AD1897" i="1"/>
  <c r="AE1897" i="1"/>
  <c r="AF1897" i="1"/>
  <c r="AG1897" i="1"/>
  <c r="AH1897" i="1"/>
  <c r="AJ1897" i="1"/>
  <c r="AK1897" i="1"/>
  <c r="AO1897" i="1"/>
  <c r="AW1897" i="1" s="1"/>
  <c r="BC1897" i="1" s="1"/>
  <c r="AP1897" i="1"/>
  <c r="AX1897" i="1" s="1"/>
  <c r="BD1897" i="1"/>
  <c r="BF1897" i="1"/>
  <c r="BJ1897" i="1"/>
  <c r="L1898" i="1"/>
  <c r="Z1898" i="1"/>
  <c r="AD1898" i="1"/>
  <c r="AE1898" i="1"/>
  <c r="AF1898" i="1"/>
  <c r="AG1898" i="1"/>
  <c r="AH1898" i="1"/>
  <c r="AJ1898" i="1"/>
  <c r="AK1898" i="1"/>
  <c r="AL1898" i="1"/>
  <c r="AO1898" i="1"/>
  <c r="AW1898" i="1" s="1"/>
  <c r="AP1898" i="1"/>
  <c r="AX1898" i="1" s="1"/>
  <c r="BD1898" i="1"/>
  <c r="BF1898" i="1"/>
  <c r="BH1898" i="1"/>
  <c r="AB1898" i="1" s="1"/>
  <c r="BI1898" i="1"/>
  <c r="AC1898" i="1" s="1"/>
  <c r="BJ1898" i="1"/>
  <c r="L1900" i="1"/>
  <c r="Z1900" i="1"/>
  <c r="AD1900" i="1"/>
  <c r="AE1900" i="1"/>
  <c r="AF1900" i="1"/>
  <c r="AG1900" i="1"/>
  <c r="AH1900" i="1"/>
  <c r="AJ1900" i="1"/>
  <c r="AK1900" i="1"/>
  <c r="AL1900" i="1"/>
  <c r="AO1900" i="1"/>
  <c r="J1900" i="1" s="1"/>
  <c r="AP1900" i="1"/>
  <c r="AX1900" i="1" s="1"/>
  <c r="AV1900" i="1" s="1"/>
  <c r="AW1900" i="1"/>
  <c r="BD1900" i="1"/>
  <c r="BF1900" i="1"/>
  <c r="BH1900" i="1"/>
  <c r="AB1900" i="1" s="1"/>
  <c r="BJ1900" i="1"/>
  <c r="L1901" i="1"/>
  <c r="Z1901" i="1"/>
  <c r="AD1901" i="1"/>
  <c r="AE1901" i="1"/>
  <c r="AF1901" i="1"/>
  <c r="AG1901" i="1"/>
  <c r="AH1901" i="1"/>
  <c r="AJ1901" i="1"/>
  <c r="AK1901" i="1"/>
  <c r="AL1901" i="1"/>
  <c r="AO1901" i="1"/>
  <c r="AW1901" i="1" s="1"/>
  <c r="AP1901" i="1"/>
  <c r="AX1901" i="1" s="1"/>
  <c r="BD1901" i="1"/>
  <c r="BF1901" i="1"/>
  <c r="BI1901" i="1"/>
  <c r="AC1901" i="1" s="1"/>
  <c r="BJ1901" i="1"/>
  <c r="L1902" i="1"/>
  <c r="AL1902" i="1" s="1"/>
  <c r="Z1902" i="1"/>
  <c r="AD1902" i="1"/>
  <c r="AE1902" i="1"/>
  <c r="AF1902" i="1"/>
  <c r="AG1902" i="1"/>
  <c r="AH1902" i="1"/>
  <c r="AJ1902" i="1"/>
  <c r="AK1902" i="1"/>
  <c r="AO1902" i="1"/>
  <c r="AW1902" i="1" s="1"/>
  <c r="AP1902" i="1"/>
  <c r="K1902" i="1" s="1"/>
  <c r="BD1902" i="1"/>
  <c r="BF1902" i="1"/>
  <c r="BI1902" i="1"/>
  <c r="AC1902" i="1" s="1"/>
  <c r="BJ1902" i="1"/>
  <c r="L1904" i="1"/>
  <c r="L1903" i="1" s="1"/>
  <c r="G90" i="2" s="1"/>
  <c r="I90" i="2" s="1"/>
  <c r="Z1904" i="1"/>
  <c r="AD1904" i="1"/>
  <c r="AE1904" i="1"/>
  <c r="AF1904" i="1"/>
  <c r="AG1904" i="1"/>
  <c r="AH1904" i="1"/>
  <c r="AJ1904" i="1"/>
  <c r="AS1903" i="1" s="1"/>
  <c r="AK1904" i="1"/>
  <c r="AT1903" i="1" s="1"/>
  <c r="AL1904" i="1"/>
  <c r="AU1903" i="1" s="1"/>
  <c r="AO1904" i="1"/>
  <c r="J1904" i="1" s="1"/>
  <c r="J1903" i="1" s="1"/>
  <c r="E90" i="2" s="1"/>
  <c r="AP1904" i="1"/>
  <c r="AX1904" i="1" s="1"/>
  <c r="AW1904" i="1"/>
  <c r="BD1904" i="1"/>
  <c r="BF1904" i="1"/>
  <c r="BH1904" i="1"/>
  <c r="AB1904" i="1" s="1"/>
  <c r="BI1904" i="1"/>
  <c r="AC1904" i="1" s="1"/>
  <c r="BJ1904" i="1"/>
  <c r="L1905" i="1"/>
  <c r="G91" i="2" s="1"/>
  <c r="I91" i="2" s="1"/>
  <c r="L1906" i="1"/>
  <c r="Z1906" i="1"/>
  <c r="AD1906" i="1"/>
  <c r="AE1906" i="1"/>
  <c r="AF1906" i="1"/>
  <c r="AG1906" i="1"/>
  <c r="AH1906" i="1"/>
  <c r="AJ1906" i="1"/>
  <c r="AS1905" i="1" s="1"/>
  <c r="AK1906" i="1"/>
  <c r="AT1905" i="1" s="1"/>
  <c r="AL1906" i="1"/>
  <c r="AU1905" i="1" s="1"/>
  <c r="AO1906" i="1"/>
  <c r="J1906" i="1" s="1"/>
  <c r="J1905" i="1" s="1"/>
  <c r="E91" i="2" s="1"/>
  <c r="AP1906" i="1"/>
  <c r="K1906" i="1" s="1"/>
  <c r="K1905" i="1" s="1"/>
  <c r="F91" i="2" s="1"/>
  <c r="AW1906" i="1"/>
  <c r="BD1906" i="1"/>
  <c r="BF1906" i="1"/>
  <c r="BI1906" i="1"/>
  <c r="AC1906" i="1" s="1"/>
  <c r="BJ1906" i="1"/>
  <c r="L1908" i="1"/>
  <c r="Z1908" i="1"/>
  <c r="AD1908" i="1"/>
  <c r="AE1908" i="1"/>
  <c r="AF1908" i="1"/>
  <c r="AG1908" i="1"/>
  <c r="AH1908" i="1"/>
  <c r="AJ1908" i="1"/>
  <c r="AK1908" i="1"/>
  <c r="AO1908" i="1"/>
  <c r="J1908" i="1" s="1"/>
  <c r="AP1908" i="1"/>
  <c r="K1908" i="1" s="1"/>
  <c r="BD1908" i="1"/>
  <c r="BF1908" i="1"/>
  <c r="BI1908" i="1"/>
  <c r="AC1908" i="1" s="1"/>
  <c r="BJ1908" i="1"/>
  <c r="L1909" i="1"/>
  <c r="Z1909" i="1"/>
  <c r="AB1909" i="1"/>
  <c r="AC1909" i="1"/>
  <c r="AD1909" i="1"/>
  <c r="AE1909" i="1"/>
  <c r="AF1909" i="1"/>
  <c r="AG1909" i="1"/>
  <c r="AH1909" i="1"/>
  <c r="AJ1909" i="1"/>
  <c r="AK1909" i="1"/>
  <c r="AL1909" i="1"/>
  <c r="AO1909" i="1"/>
  <c r="J1909" i="1" s="1"/>
  <c r="AP1909" i="1"/>
  <c r="AX1909" i="1" s="1"/>
  <c r="AW1909" i="1"/>
  <c r="AV1909" i="1" s="1"/>
  <c r="BD1909" i="1"/>
  <c r="BF1909" i="1"/>
  <c r="BH1909" i="1"/>
  <c r="BI1909" i="1"/>
  <c r="BJ1909" i="1"/>
  <c r="L1910" i="1"/>
  <c r="Z1910" i="1"/>
  <c r="AD1910" i="1"/>
  <c r="AE1910" i="1"/>
  <c r="AF1910" i="1"/>
  <c r="AG1910" i="1"/>
  <c r="AH1910" i="1"/>
  <c r="AJ1910" i="1"/>
  <c r="AK1910" i="1"/>
  <c r="AL1910" i="1"/>
  <c r="AO1910" i="1"/>
  <c r="J1910" i="1" s="1"/>
  <c r="AP1910" i="1"/>
  <c r="AW1910" i="1"/>
  <c r="BD1910" i="1"/>
  <c r="BF1910" i="1"/>
  <c r="BH1910" i="1"/>
  <c r="AB1910" i="1" s="1"/>
  <c r="BJ1910" i="1"/>
  <c r="L1911" i="1"/>
  <c r="AL1911" i="1" s="1"/>
  <c r="Z1911" i="1"/>
  <c r="AD1911" i="1"/>
  <c r="AE1911" i="1"/>
  <c r="AF1911" i="1"/>
  <c r="AG1911" i="1"/>
  <c r="AH1911" i="1"/>
  <c r="AJ1911" i="1"/>
  <c r="AK1911" i="1"/>
  <c r="AO1911" i="1"/>
  <c r="AP1911" i="1"/>
  <c r="K1911" i="1" s="1"/>
  <c r="AX1911" i="1"/>
  <c r="BD1911" i="1"/>
  <c r="BF1911" i="1"/>
  <c r="BH1911" i="1"/>
  <c r="AB1911" i="1" s="1"/>
  <c r="BJ1911" i="1"/>
  <c r="L1912" i="1"/>
  <c r="AL1912" i="1" s="1"/>
  <c r="Z1912" i="1"/>
  <c r="AD1912" i="1"/>
  <c r="AE1912" i="1"/>
  <c r="AF1912" i="1"/>
  <c r="AG1912" i="1"/>
  <c r="AH1912" i="1"/>
  <c r="AJ1912" i="1"/>
  <c r="AK1912" i="1"/>
  <c r="AO1912" i="1"/>
  <c r="J1912" i="1" s="1"/>
  <c r="AP1912" i="1"/>
  <c r="K1912" i="1" s="1"/>
  <c r="BD1912" i="1"/>
  <c r="BF1912" i="1"/>
  <c r="BJ1912" i="1"/>
  <c r="J1913" i="1"/>
  <c r="K1913" i="1"/>
  <c r="L1913" i="1"/>
  <c r="Z1913" i="1"/>
  <c r="AD1913" i="1"/>
  <c r="AE1913" i="1"/>
  <c r="AF1913" i="1"/>
  <c r="AG1913" i="1"/>
  <c r="AH1913" i="1"/>
  <c r="AJ1913" i="1"/>
  <c r="AK1913" i="1"/>
  <c r="AL1913" i="1"/>
  <c r="AO1913" i="1"/>
  <c r="AP1913" i="1"/>
  <c r="AX1913" i="1" s="1"/>
  <c r="AW1913" i="1"/>
  <c r="AV1913" i="1" s="1"/>
  <c r="BD1913" i="1"/>
  <c r="BF1913" i="1"/>
  <c r="BH1913" i="1"/>
  <c r="AB1913" i="1" s="1"/>
  <c r="BI1913" i="1"/>
  <c r="AC1913" i="1" s="1"/>
  <c r="BJ1913" i="1"/>
  <c r="L1914" i="1"/>
  <c r="AL1914" i="1" s="1"/>
  <c r="Z1914" i="1"/>
  <c r="AD1914" i="1"/>
  <c r="AE1914" i="1"/>
  <c r="AF1914" i="1"/>
  <c r="AG1914" i="1"/>
  <c r="AH1914" i="1"/>
  <c r="AJ1914" i="1"/>
  <c r="AK1914" i="1"/>
  <c r="AO1914" i="1"/>
  <c r="J1914" i="1" s="1"/>
  <c r="AP1914" i="1"/>
  <c r="AW1914" i="1"/>
  <c r="BD1914" i="1"/>
  <c r="BF1914" i="1"/>
  <c r="BH1914" i="1"/>
  <c r="AB1914" i="1" s="1"/>
  <c r="BJ1914" i="1"/>
  <c r="L1915" i="1"/>
  <c r="AL1915" i="1" s="1"/>
  <c r="Z1915" i="1"/>
  <c r="AD1915" i="1"/>
  <c r="AE1915" i="1"/>
  <c r="AF1915" i="1"/>
  <c r="AG1915" i="1"/>
  <c r="AH1915" i="1"/>
  <c r="AJ1915" i="1"/>
  <c r="AK1915" i="1"/>
  <c r="AO1915" i="1"/>
  <c r="BH1915" i="1" s="1"/>
  <c r="AB1915" i="1" s="1"/>
  <c r="AP1915" i="1"/>
  <c r="K1915" i="1" s="1"/>
  <c r="BD1915" i="1"/>
  <c r="BF1915" i="1"/>
  <c r="BJ1915" i="1"/>
  <c r="L1916" i="1"/>
  <c r="AL1916" i="1" s="1"/>
  <c r="Z1916" i="1"/>
  <c r="AD1916" i="1"/>
  <c r="AE1916" i="1"/>
  <c r="AF1916" i="1"/>
  <c r="AG1916" i="1"/>
  <c r="AH1916" i="1"/>
  <c r="AJ1916" i="1"/>
  <c r="AK1916" i="1"/>
  <c r="AO1916" i="1"/>
  <c r="J1916" i="1" s="1"/>
  <c r="AP1916" i="1"/>
  <c r="BI1916" i="1" s="1"/>
  <c r="AC1916" i="1" s="1"/>
  <c r="AX1916" i="1"/>
  <c r="BD1916" i="1"/>
  <c r="BF1916" i="1"/>
  <c r="BJ1916" i="1"/>
  <c r="L1917" i="1"/>
  <c r="AL1917" i="1" s="1"/>
  <c r="Z1917" i="1"/>
  <c r="AD1917" i="1"/>
  <c r="AE1917" i="1"/>
  <c r="AF1917" i="1"/>
  <c r="AG1917" i="1"/>
  <c r="AH1917" i="1"/>
  <c r="AJ1917" i="1"/>
  <c r="AK1917" i="1"/>
  <c r="AO1917" i="1"/>
  <c r="J1917" i="1" s="1"/>
  <c r="AP1917" i="1"/>
  <c r="K1917" i="1" s="1"/>
  <c r="BD1917" i="1"/>
  <c r="BF1917" i="1"/>
  <c r="BH1917" i="1"/>
  <c r="AB1917" i="1" s="1"/>
  <c r="BI1917" i="1"/>
  <c r="AC1917" i="1" s="1"/>
  <c r="BJ1917" i="1"/>
  <c r="L1918" i="1"/>
  <c r="Z1918" i="1"/>
  <c r="AD1918" i="1"/>
  <c r="AE1918" i="1"/>
  <c r="AF1918" i="1"/>
  <c r="AG1918" i="1"/>
  <c r="AH1918" i="1"/>
  <c r="AJ1918" i="1"/>
  <c r="AK1918" i="1"/>
  <c r="AL1918" i="1"/>
  <c r="AO1918" i="1"/>
  <c r="J1918" i="1" s="1"/>
  <c r="AP1918" i="1"/>
  <c r="AW1918" i="1"/>
  <c r="BD1918" i="1"/>
  <c r="BF1918" i="1"/>
  <c r="BH1918" i="1"/>
  <c r="AB1918" i="1" s="1"/>
  <c r="BI1918" i="1"/>
  <c r="AC1918" i="1" s="1"/>
  <c r="BJ1918" i="1"/>
  <c r="L1919" i="1"/>
  <c r="AL1919" i="1" s="1"/>
  <c r="Z1919" i="1"/>
  <c r="AD1919" i="1"/>
  <c r="AE1919" i="1"/>
  <c r="AF1919" i="1"/>
  <c r="AG1919" i="1"/>
  <c r="AH1919" i="1"/>
  <c r="AJ1919" i="1"/>
  <c r="AK1919" i="1"/>
  <c r="AO1919" i="1"/>
  <c r="AP1919" i="1"/>
  <c r="K1919" i="1" s="1"/>
  <c r="BD1919" i="1"/>
  <c r="BF1919" i="1"/>
  <c r="BJ1919" i="1"/>
  <c r="L1920" i="1"/>
  <c r="Z1920" i="1"/>
  <c r="AD1920" i="1"/>
  <c r="AE1920" i="1"/>
  <c r="AF1920" i="1"/>
  <c r="AG1920" i="1"/>
  <c r="AH1920" i="1"/>
  <c r="AJ1920" i="1"/>
  <c r="AK1920" i="1"/>
  <c r="AL1920" i="1"/>
  <c r="AO1920" i="1"/>
  <c r="J1920" i="1" s="1"/>
  <c r="AP1920" i="1"/>
  <c r="K1920" i="1" s="1"/>
  <c r="BD1920" i="1"/>
  <c r="BF1920" i="1"/>
  <c r="BJ1920" i="1"/>
  <c r="L1921" i="1"/>
  <c r="Z1921" i="1"/>
  <c r="AB1921" i="1"/>
  <c r="AD1921" i="1"/>
  <c r="AE1921" i="1"/>
  <c r="AF1921" i="1"/>
  <c r="AG1921" i="1"/>
  <c r="AH1921" i="1"/>
  <c r="AJ1921" i="1"/>
  <c r="AK1921" i="1"/>
  <c r="AL1921" i="1"/>
  <c r="AO1921" i="1"/>
  <c r="J1921" i="1" s="1"/>
  <c r="AP1921" i="1"/>
  <c r="AX1921" i="1" s="1"/>
  <c r="AW1921" i="1"/>
  <c r="BD1921" i="1"/>
  <c r="BF1921" i="1"/>
  <c r="BH1921" i="1"/>
  <c r="BJ1921" i="1"/>
  <c r="L1922" i="1"/>
  <c r="Z1922" i="1"/>
  <c r="AD1922" i="1"/>
  <c r="AE1922" i="1"/>
  <c r="AF1922" i="1"/>
  <c r="AG1922" i="1"/>
  <c r="AH1922" i="1"/>
  <c r="AJ1922" i="1"/>
  <c r="AK1922" i="1"/>
  <c r="AL1922" i="1"/>
  <c r="AO1922" i="1"/>
  <c r="J1922" i="1" s="1"/>
  <c r="AP1922" i="1"/>
  <c r="BD1922" i="1"/>
  <c r="BF1922" i="1"/>
  <c r="BH1922" i="1"/>
  <c r="AB1922" i="1" s="1"/>
  <c r="BI1922" i="1"/>
  <c r="AC1922" i="1" s="1"/>
  <c r="BJ1922" i="1"/>
  <c r="L1923" i="1"/>
  <c r="Z1923" i="1"/>
  <c r="AD1923" i="1"/>
  <c r="AE1923" i="1"/>
  <c r="AF1923" i="1"/>
  <c r="AG1923" i="1"/>
  <c r="AH1923" i="1"/>
  <c r="AJ1923" i="1"/>
  <c r="AK1923" i="1"/>
  <c r="AL1923" i="1"/>
  <c r="AO1923" i="1"/>
  <c r="J1923" i="1" s="1"/>
  <c r="AP1923" i="1"/>
  <c r="K1923" i="1" s="1"/>
  <c r="BD1923" i="1"/>
  <c r="BF1923" i="1"/>
  <c r="BJ1923" i="1"/>
  <c r="J1924" i="1"/>
  <c r="L1924" i="1"/>
  <c r="AL1924" i="1" s="1"/>
  <c r="Z1924" i="1"/>
  <c r="AB1924" i="1"/>
  <c r="AD1924" i="1"/>
  <c r="AE1924" i="1"/>
  <c r="AF1924" i="1"/>
  <c r="AG1924" i="1"/>
  <c r="AH1924" i="1"/>
  <c r="AJ1924" i="1"/>
  <c r="AK1924" i="1"/>
  <c r="AO1924" i="1"/>
  <c r="AW1924" i="1" s="1"/>
  <c r="AP1924" i="1"/>
  <c r="K1924" i="1" s="1"/>
  <c r="BD1924" i="1"/>
  <c r="BF1924" i="1"/>
  <c r="BH1924" i="1"/>
  <c r="BJ1924" i="1"/>
  <c r="L1925" i="1"/>
  <c r="AL1925" i="1" s="1"/>
  <c r="Z1925" i="1"/>
  <c r="AD1925" i="1"/>
  <c r="AE1925" i="1"/>
  <c r="AF1925" i="1"/>
  <c r="AG1925" i="1"/>
  <c r="AH1925" i="1"/>
  <c r="AJ1925" i="1"/>
  <c r="AK1925" i="1"/>
  <c r="AO1925" i="1"/>
  <c r="J1925" i="1" s="1"/>
  <c r="AP1925" i="1"/>
  <c r="K1925" i="1" s="1"/>
  <c r="BD1925" i="1"/>
  <c r="BF1925" i="1"/>
  <c r="BI1925" i="1"/>
  <c r="AC1925" i="1" s="1"/>
  <c r="BJ1925" i="1"/>
  <c r="L1926" i="1"/>
  <c r="AL1926" i="1" s="1"/>
  <c r="Z1926" i="1"/>
  <c r="AD1926" i="1"/>
  <c r="AE1926" i="1"/>
  <c r="AF1926" i="1"/>
  <c r="AG1926" i="1"/>
  <c r="AH1926" i="1"/>
  <c r="AJ1926" i="1"/>
  <c r="AK1926" i="1"/>
  <c r="AO1926" i="1"/>
  <c r="J1926" i="1" s="1"/>
  <c r="AP1926" i="1"/>
  <c r="K1926" i="1" s="1"/>
  <c r="AX1926" i="1"/>
  <c r="BD1926" i="1"/>
  <c r="BF1926" i="1"/>
  <c r="BH1926" i="1"/>
  <c r="AB1926" i="1" s="1"/>
  <c r="BI1926" i="1"/>
  <c r="AC1926" i="1" s="1"/>
  <c r="BJ1926" i="1"/>
  <c r="L1927" i="1"/>
  <c r="Z1927" i="1"/>
  <c r="AD1927" i="1"/>
  <c r="AE1927" i="1"/>
  <c r="AF1927" i="1"/>
  <c r="AG1927" i="1"/>
  <c r="AH1927" i="1"/>
  <c r="AJ1927" i="1"/>
  <c r="AK1927" i="1"/>
  <c r="AL1927" i="1"/>
  <c r="AO1927" i="1"/>
  <c r="J1927" i="1" s="1"/>
  <c r="AP1927" i="1"/>
  <c r="AX1927" i="1" s="1"/>
  <c r="AW1927" i="1"/>
  <c r="BD1927" i="1"/>
  <c r="BF1927" i="1"/>
  <c r="BH1927" i="1"/>
  <c r="AB1927" i="1" s="1"/>
  <c r="BJ1927" i="1"/>
  <c r="J1928" i="1"/>
  <c r="L1928" i="1"/>
  <c r="AL1928" i="1" s="1"/>
  <c r="Z1928" i="1"/>
  <c r="AD1928" i="1"/>
  <c r="AE1928" i="1"/>
  <c r="AF1928" i="1"/>
  <c r="AG1928" i="1"/>
  <c r="AH1928" i="1"/>
  <c r="AJ1928" i="1"/>
  <c r="AK1928" i="1"/>
  <c r="AO1928" i="1"/>
  <c r="AW1928" i="1" s="1"/>
  <c r="AP1928" i="1"/>
  <c r="K1928" i="1" s="1"/>
  <c r="BD1928" i="1"/>
  <c r="BF1928" i="1"/>
  <c r="BJ1928" i="1"/>
  <c r="L1929" i="1"/>
  <c r="AL1929" i="1" s="1"/>
  <c r="Z1929" i="1"/>
  <c r="AD1929" i="1"/>
  <c r="AE1929" i="1"/>
  <c r="AF1929" i="1"/>
  <c r="AG1929" i="1"/>
  <c r="AH1929" i="1"/>
  <c r="AJ1929" i="1"/>
  <c r="AK1929" i="1"/>
  <c r="AO1929" i="1"/>
  <c r="J1929" i="1" s="1"/>
  <c r="AP1929" i="1"/>
  <c r="K1929" i="1" s="1"/>
  <c r="BD1929" i="1"/>
  <c r="BF1929" i="1"/>
  <c r="BH1929" i="1"/>
  <c r="AB1929" i="1" s="1"/>
  <c r="BI1929" i="1"/>
  <c r="AC1929" i="1" s="1"/>
  <c r="BJ1929" i="1"/>
  <c r="L1930" i="1"/>
  <c r="AL1930" i="1" s="1"/>
  <c r="Z1930" i="1"/>
  <c r="AD1930" i="1"/>
  <c r="AE1930" i="1"/>
  <c r="AF1930" i="1"/>
  <c r="AG1930" i="1"/>
  <c r="AH1930" i="1"/>
  <c r="AJ1930" i="1"/>
  <c r="AK1930" i="1"/>
  <c r="AO1930" i="1"/>
  <c r="J1930" i="1" s="1"/>
  <c r="AP1930" i="1"/>
  <c r="K1930" i="1" s="1"/>
  <c r="AX1930" i="1"/>
  <c r="BD1930" i="1"/>
  <c r="BF1930" i="1"/>
  <c r="BH1930" i="1"/>
  <c r="AB1930" i="1" s="1"/>
  <c r="BI1930" i="1"/>
  <c r="AC1930" i="1" s="1"/>
  <c r="BJ1930" i="1"/>
  <c r="J1931" i="1"/>
  <c r="L1931" i="1"/>
  <c r="AL1931" i="1" s="1"/>
  <c r="Z1931" i="1"/>
  <c r="AD1931" i="1"/>
  <c r="AE1931" i="1"/>
  <c r="AF1931" i="1"/>
  <c r="AG1931" i="1"/>
  <c r="AH1931" i="1"/>
  <c r="AJ1931" i="1"/>
  <c r="AK1931" i="1"/>
  <c r="AO1931" i="1"/>
  <c r="AP1931" i="1"/>
  <c r="AX1931" i="1" s="1"/>
  <c r="AW1931" i="1"/>
  <c r="BD1931" i="1"/>
  <c r="BF1931" i="1"/>
  <c r="BH1931" i="1"/>
  <c r="AB1931" i="1" s="1"/>
  <c r="BJ1931" i="1"/>
  <c r="L1932" i="1"/>
  <c r="AL1932" i="1" s="1"/>
  <c r="Z1932" i="1"/>
  <c r="AD1932" i="1"/>
  <c r="AE1932" i="1"/>
  <c r="AF1932" i="1"/>
  <c r="AG1932" i="1"/>
  <c r="AH1932" i="1"/>
  <c r="AJ1932" i="1"/>
  <c r="AK1932" i="1"/>
  <c r="AO1932" i="1"/>
  <c r="AW1932" i="1" s="1"/>
  <c r="AP1932" i="1"/>
  <c r="K1932" i="1" s="1"/>
  <c r="BD1932" i="1"/>
  <c r="BF1932" i="1"/>
  <c r="BH1932" i="1"/>
  <c r="AB1932" i="1" s="1"/>
  <c r="BI1932" i="1"/>
  <c r="AC1932" i="1" s="1"/>
  <c r="BJ1932" i="1"/>
  <c r="L1933" i="1"/>
  <c r="AL1933" i="1" s="1"/>
  <c r="Z1933" i="1"/>
  <c r="AD1933" i="1"/>
  <c r="AE1933" i="1"/>
  <c r="AF1933" i="1"/>
  <c r="AG1933" i="1"/>
  <c r="AH1933" i="1"/>
  <c r="AJ1933" i="1"/>
  <c r="AK1933" i="1"/>
  <c r="AO1933" i="1"/>
  <c r="J1933" i="1" s="1"/>
  <c r="AP1933" i="1"/>
  <c r="K1933" i="1" s="1"/>
  <c r="BD1933" i="1"/>
  <c r="BF1933" i="1"/>
  <c r="BH1933" i="1"/>
  <c r="AB1933" i="1" s="1"/>
  <c r="BI1933" i="1"/>
  <c r="AC1933" i="1" s="1"/>
  <c r="BJ1933" i="1"/>
  <c r="L1934" i="1"/>
  <c r="AL1934" i="1" s="1"/>
  <c r="Z1934" i="1"/>
  <c r="AD1934" i="1"/>
  <c r="AE1934" i="1"/>
  <c r="AF1934" i="1"/>
  <c r="AG1934" i="1"/>
  <c r="AH1934" i="1"/>
  <c r="AJ1934" i="1"/>
  <c r="AK1934" i="1"/>
  <c r="AO1934" i="1"/>
  <c r="J1934" i="1" s="1"/>
  <c r="AP1934" i="1"/>
  <c r="K1934" i="1" s="1"/>
  <c r="AX1934" i="1"/>
  <c r="BD1934" i="1"/>
  <c r="BF1934" i="1"/>
  <c r="BJ1934" i="1"/>
  <c r="L1935" i="1"/>
  <c r="Z1935" i="1"/>
  <c r="AB1935" i="1"/>
  <c r="AD1935" i="1"/>
  <c r="AE1935" i="1"/>
  <c r="AF1935" i="1"/>
  <c r="AG1935" i="1"/>
  <c r="AH1935" i="1"/>
  <c r="AJ1935" i="1"/>
  <c r="AK1935" i="1"/>
  <c r="AL1935" i="1"/>
  <c r="AO1935" i="1"/>
  <c r="J1935" i="1" s="1"/>
  <c r="AP1935" i="1"/>
  <c r="AX1935" i="1" s="1"/>
  <c r="AW1935" i="1"/>
  <c r="BD1935" i="1"/>
  <c r="BF1935" i="1"/>
  <c r="BH1935" i="1"/>
  <c r="BJ1935" i="1"/>
  <c r="L1936" i="1"/>
  <c r="AL1936" i="1" s="1"/>
  <c r="Z1936" i="1"/>
  <c r="AD1936" i="1"/>
  <c r="AE1936" i="1"/>
  <c r="AF1936" i="1"/>
  <c r="AG1936" i="1"/>
  <c r="AH1936" i="1"/>
  <c r="AJ1936" i="1"/>
  <c r="AK1936" i="1"/>
  <c r="AO1936" i="1"/>
  <c r="AW1936" i="1" s="1"/>
  <c r="AP1936" i="1"/>
  <c r="K1936" i="1" s="1"/>
  <c r="BD1936" i="1"/>
  <c r="BF1936" i="1"/>
  <c r="BH1936" i="1"/>
  <c r="AB1936" i="1" s="1"/>
  <c r="BI1936" i="1"/>
  <c r="AC1936" i="1" s="1"/>
  <c r="BJ1936" i="1"/>
  <c r="L1937" i="1"/>
  <c r="AL1937" i="1" s="1"/>
  <c r="Z1937" i="1"/>
  <c r="AD1937" i="1"/>
  <c r="AE1937" i="1"/>
  <c r="AF1937" i="1"/>
  <c r="AG1937" i="1"/>
  <c r="AH1937" i="1"/>
  <c r="AJ1937" i="1"/>
  <c r="AK1937" i="1"/>
  <c r="AO1937" i="1"/>
  <c r="J1937" i="1" s="1"/>
  <c r="AP1937" i="1"/>
  <c r="K1937" i="1" s="1"/>
  <c r="BD1937" i="1"/>
  <c r="BF1937" i="1"/>
  <c r="BH1937" i="1"/>
  <c r="AB1937" i="1" s="1"/>
  <c r="BJ1937" i="1"/>
  <c r="L1938" i="1"/>
  <c r="AL1938" i="1" s="1"/>
  <c r="Z1938" i="1"/>
  <c r="AD1938" i="1"/>
  <c r="AE1938" i="1"/>
  <c r="AF1938" i="1"/>
  <c r="AG1938" i="1"/>
  <c r="AH1938" i="1"/>
  <c r="AJ1938" i="1"/>
  <c r="AK1938" i="1"/>
  <c r="AO1938" i="1"/>
  <c r="J1938" i="1" s="1"/>
  <c r="AP1938" i="1"/>
  <c r="K1938" i="1" s="1"/>
  <c r="AX1938" i="1"/>
  <c r="BD1938" i="1"/>
  <c r="BF1938" i="1"/>
  <c r="BH1938" i="1"/>
  <c r="AB1938" i="1" s="1"/>
  <c r="BI1938" i="1"/>
  <c r="AC1938" i="1" s="1"/>
  <c r="BJ1938" i="1"/>
  <c r="J1939" i="1"/>
  <c r="K1939" i="1"/>
  <c r="L1939" i="1"/>
  <c r="Z1939" i="1"/>
  <c r="AD1939" i="1"/>
  <c r="AE1939" i="1"/>
  <c r="AF1939" i="1"/>
  <c r="AG1939" i="1"/>
  <c r="AH1939" i="1"/>
  <c r="AJ1939" i="1"/>
  <c r="AK1939" i="1"/>
  <c r="AL1939" i="1"/>
  <c r="AO1939" i="1"/>
  <c r="AP1939" i="1"/>
  <c r="AX1939" i="1" s="1"/>
  <c r="AW1939" i="1"/>
  <c r="BC1939" i="1" s="1"/>
  <c r="BD1939" i="1"/>
  <c r="BF1939" i="1"/>
  <c r="BH1939" i="1"/>
  <c r="AB1939" i="1" s="1"/>
  <c r="BI1939" i="1"/>
  <c r="AC1939" i="1" s="1"/>
  <c r="BJ1939" i="1"/>
  <c r="L1940" i="1"/>
  <c r="AL1940" i="1" s="1"/>
  <c r="Z1940" i="1"/>
  <c r="AB1940" i="1"/>
  <c r="AD1940" i="1"/>
  <c r="AE1940" i="1"/>
  <c r="AF1940" i="1"/>
  <c r="AG1940" i="1"/>
  <c r="AH1940" i="1"/>
  <c r="AJ1940" i="1"/>
  <c r="AK1940" i="1"/>
  <c r="AO1940" i="1"/>
  <c r="AW1940" i="1" s="1"/>
  <c r="AP1940" i="1"/>
  <c r="K1940" i="1" s="1"/>
  <c r="BD1940" i="1"/>
  <c r="BF1940" i="1"/>
  <c r="BH1940" i="1"/>
  <c r="BI1940" i="1"/>
  <c r="AC1940" i="1" s="1"/>
  <c r="BJ1940" i="1"/>
  <c r="L1941" i="1"/>
  <c r="Z1941" i="1"/>
  <c r="AD1941" i="1"/>
  <c r="AE1941" i="1"/>
  <c r="AF1941" i="1"/>
  <c r="AG1941" i="1"/>
  <c r="AH1941" i="1"/>
  <c r="AJ1941" i="1"/>
  <c r="AK1941" i="1"/>
  <c r="AL1941" i="1"/>
  <c r="AO1941" i="1"/>
  <c r="J1941" i="1" s="1"/>
  <c r="AP1941" i="1"/>
  <c r="K1941" i="1" s="1"/>
  <c r="BD1941" i="1"/>
  <c r="BF1941" i="1"/>
  <c r="BH1941" i="1"/>
  <c r="AB1941" i="1" s="1"/>
  <c r="BI1941" i="1"/>
  <c r="AC1941" i="1" s="1"/>
  <c r="BJ1941" i="1"/>
  <c r="L1942" i="1"/>
  <c r="AL1942" i="1" s="1"/>
  <c r="Z1942" i="1"/>
  <c r="AC1942" i="1"/>
  <c r="AD1942" i="1"/>
  <c r="AE1942" i="1"/>
  <c r="AF1942" i="1"/>
  <c r="AG1942" i="1"/>
  <c r="AH1942" i="1"/>
  <c r="AJ1942" i="1"/>
  <c r="AK1942" i="1"/>
  <c r="AO1942" i="1"/>
  <c r="J1942" i="1" s="1"/>
  <c r="AP1942" i="1"/>
  <c r="K1942" i="1" s="1"/>
  <c r="AX1942" i="1"/>
  <c r="BD1942" i="1"/>
  <c r="BF1942" i="1"/>
  <c r="BH1942" i="1"/>
  <c r="AB1942" i="1" s="1"/>
  <c r="BI1942" i="1"/>
  <c r="BJ1942" i="1"/>
  <c r="L1943" i="1"/>
  <c r="AL1943" i="1" s="1"/>
  <c r="Z1943" i="1"/>
  <c r="AD1943" i="1"/>
  <c r="AE1943" i="1"/>
  <c r="AF1943" i="1"/>
  <c r="AG1943" i="1"/>
  <c r="AH1943" i="1"/>
  <c r="AJ1943" i="1"/>
  <c r="AK1943" i="1"/>
  <c r="AO1943" i="1"/>
  <c r="J1943" i="1" s="1"/>
  <c r="AP1943" i="1"/>
  <c r="AX1943" i="1" s="1"/>
  <c r="BD1943" i="1"/>
  <c r="BF1943" i="1"/>
  <c r="BI1943" i="1"/>
  <c r="AC1943" i="1" s="1"/>
  <c r="BJ1943" i="1"/>
  <c r="L1944" i="1"/>
  <c r="AL1944" i="1" s="1"/>
  <c r="Z1944" i="1"/>
  <c r="AD1944" i="1"/>
  <c r="AE1944" i="1"/>
  <c r="AF1944" i="1"/>
  <c r="AG1944" i="1"/>
  <c r="AH1944" i="1"/>
  <c r="AJ1944" i="1"/>
  <c r="AK1944" i="1"/>
  <c r="AO1944" i="1"/>
  <c r="AW1944" i="1" s="1"/>
  <c r="AP1944" i="1"/>
  <c r="K1944" i="1" s="1"/>
  <c r="BD1944" i="1"/>
  <c r="BF1944" i="1"/>
  <c r="BI1944" i="1"/>
  <c r="AC1944" i="1" s="1"/>
  <c r="BJ1944" i="1"/>
  <c r="L1945" i="1"/>
  <c r="Z1945" i="1"/>
  <c r="AD1945" i="1"/>
  <c r="AE1945" i="1"/>
  <c r="AF1945" i="1"/>
  <c r="AG1945" i="1"/>
  <c r="AH1945" i="1"/>
  <c r="AJ1945" i="1"/>
  <c r="AK1945" i="1"/>
  <c r="AL1945" i="1"/>
  <c r="AO1945" i="1"/>
  <c r="J1945" i="1" s="1"/>
  <c r="AP1945" i="1"/>
  <c r="K1945" i="1" s="1"/>
  <c r="BD1945" i="1"/>
  <c r="BF1945" i="1"/>
  <c r="BJ1945" i="1"/>
  <c r="L1946" i="1"/>
  <c r="AL1946" i="1" s="1"/>
  <c r="Z1946" i="1"/>
  <c r="AD1946" i="1"/>
  <c r="AE1946" i="1"/>
  <c r="AF1946" i="1"/>
  <c r="AG1946" i="1"/>
  <c r="AH1946" i="1"/>
  <c r="AJ1946" i="1"/>
  <c r="AK1946" i="1"/>
  <c r="AO1946" i="1"/>
  <c r="J1946" i="1" s="1"/>
  <c r="AP1946" i="1"/>
  <c r="AX1946" i="1" s="1"/>
  <c r="BD1946" i="1"/>
  <c r="BF1946" i="1"/>
  <c r="BJ1946" i="1"/>
  <c r="L1949" i="1"/>
  <c r="AL1949" i="1" s="1"/>
  <c r="Z1949" i="1"/>
  <c r="AD1949" i="1"/>
  <c r="AE1949" i="1"/>
  <c r="AF1949" i="1"/>
  <c r="AG1949" i="1"/>
  <c r="AH1949" i="1"/>
  <c r="AJ1949" i="1"/>
  <c r="AK1949" i="1"/>
  <c r="AO1949" i="1"/>
  <c r="AW1949" i="1" s="1"/>
  <c r="AP1949" i="1"/>
  <c r="K1949" i="1" s="1"/>
  <c r="BD1949" i="1"/>
  <c r="BF1949" i="1"/>
  <c r="BI1949" i="1"/>
  <c r="AC1949" i="1" s="1"/>
  <c r="BJ1949" i="1"/>
  <c r="L1950" i="1"/>
  <c r="AL1950" i="1" s="1"/>
  <c r="Z1950" i="1"/>
  <c r="AD1950" i="1"/>
  <c r="AE1950" i="1"/>
  <c r="AF1950" i="1"/>
  <c r="AG1950" i="1"/>
  <c r="AH1950" i="1"/>
  <c r="AJ1950" i="1"/>
  <c r="AK1950" i="1"/>
  <c r="AO1950" i="1"/>
  <c r="J1950" i="1" s="1"/>
  <c r="AP1950" i="1"/>
  <c r="K1950" i="1" s="1"/>
  <c r="BD1950" i="1"/>
  <c r="BF1950" i="1"/>
  <c r="BJ1950" i="1"/>
  <c r="L1951" i="1"/>
  <c r="AL1951" i="1" s="1"/>
  <c r="Z1951" i="1"/>
  <c r="AD1951" i="1"/>
  <c r="AE1951" i="1"/>
  <c r="AF1951" i="1"/>
  <c r="AG1951" i="1"/>
  <c r="AH1951" i="1"/>
  <c r="AJ1951" i="1"/>
  <c r="AK1951" i="1"/>
  <c r="AO1951" i="1"/>
  <c r="J1951" i="1" s="1"/>
  <c r="AP1951" i="1"/>
  <c r="K1951" i="1" s="1"/>
  <c r="BD1951" i="1"/>
  <c r="BF1951" i="1"/>
  <c r="BH1951" i="1"/>
  <c r="AB1951" i="1" s="1"/>
  <c r="BI1951" i="1"/>
  <c r="AC1951" i="1" s="1"/>
  <c r="BJ1951" i="1"/>
  <c r="J1952" i="1"/>
  <c r="L1952" i="1"/>
  <c r="Z1952" i="1"/>
  <c r="AB1952" i="1"/>
  <c r="AD1952" i="1"/>
  <c r="AE1952" i="1"/>
  <c r="AF1952" i="1"/>
  <c r="AG1952" i="1"/>
  <c r="AH1952" i="1"/>
  <c r="AJ1952" i="1"/>
  <c r="AK1952" i="1"/>
  <c r="AL1952" i="1"/>
  <c r="AO1952" i="1"/>
  <c r="AP1952" i="1"/>
  <c r="AX1952" i="1" s="1"/>
  <c r="AW1952" i="1"/>
  <c r="BC1952" i="1" s="1"/>
  <c r="BD1952" i="1"/>
  <c r="BF1952" i="1"/>
  <c r="BH1952" i="1"/>
  <c r="BJ1952" i="1"/>
  <c r="J1953" i="1"/>
  <c r="L1953" i="1"/>
  <c r="AL1953" i="1" s="1"/>
  <c r="Z1953" i="1"/>
  <c r="AD1953" i="1"/>
  <c r="AE1953" i="1"/>
  <c r="AF1953" i="1"/>
  <c r="AG1953" i="1"/>
  <c r="AH1953" i="1"/>
  <c r="AJ1953" i="1"/>
  <c r="AK1953" i="1"/>
  <c r="AO1953" i="1"/>
  <c r="AW1953" i="1" s="1"/>
  <c r="AP1953" i="1"/>
  <c r="K1953" i="1" s="1"/>
  <c r="BD1953" i="1"/>
  <c r="BF1953" i="1"/>
  <c r="BJ1953" i="1"/>
  <c r="J1955" i="1"/>
  <c r="L1955" i="1"/>
  <c r="Z1955" i="1"/>
  <c r="AB1955" i="1"/>
  <c r="AC1955" i="1"/>
  <c r="AD1955" i="1"/>
  <c r="AE1955" i="1"/>
  <c r="AF1955" i="1"/>
  <c r="AG1955" i="1"/>
  <c r="AH1955" i="1"/>
  <c r="AJ1955" i="1"/>
  <c r="AK1955" i="1"/>
  <c r="AL1955" i="1"/>
  <c r="AO1955" i="1"/>
  <c r="AP1955" i="1"/>
  <c r="AX1955" i="1" s="1"/>
  <c r="AW1955" i="1"/>
  <c r="BC1955" i="1" s="1"/>
  <c r="BD1955" i="1"/>
  <c r="BF1955" i="1"/>
  <c r="BH1955" i="1"/>
  <c r="BI1955" i="1"/>
  <c r="BJ1955" i="1"/>
  <c r="J1956" i="1"/>
  <c r="L1956" i="1"/>
  <c r="AL1956" i="1" s="1"/>
  <c r="Z1956" i="1"/>
  <c r="AD1956" i="1"/>
  <c r="AE1956" i="1"/>
  <c r="AF1956" i="1"/>
  <c r="AG1956" i="1"/>
  <c r="AH1956" i="1"/>
  <c r="AJ1956" i="1"/>
  <c r="AK1956" i="1"/>
  <c r="AO1956" i="1"/>
  <c r="AW1956" i="1" s="1"/>
  <c r="AP1956" i="1"/>
  <c r="K1956" i="1" s="1"/>
  <c r="AX1956" i="1"/>
  <c r="BD1956" i="1"/>
  <c r="BF1956" i="1"/>
  <c r="BH1956" i="1"/>
  <c r="AB1956" i="1" s="1"/>
  <c r="BJ1956" i="1"/>
  <c r="L1957" i="1"/>
  <c r="AL1957" i="1" s="1"/>
  <c r="Z1957" i="1"/>
  <c r="AD1957" i="1"/>
  <c r="AE1957" i="1"/>
  <c r="AF1957" i="1"/>
  <c r="AG1957" i="1"/>
  <c r="AH1957" i="1"/>
  <c r="AJ1957" i="1"/>
  <c r="AS1954" i="1" s="1"/>
  <c r="AK1957" i="1"/>
  <c r="AO1957" i="1"/>
  <c r="J1957" i="1" s="1"/>
  <c r="AP1957" i="1"/>
  <c r="K1957" i="1" s="1"/>
  <c r="AW1957" i="1"/>
  <c r="BD1957" i="1"/>
  <c r="BF1957" i="1"/>
  <c r="BH1957" i="1"/>
  <c r="AB1957" i="1" s="1"/>
  <c r="BJ1957" i="1"/>
  <c r="L1958" i="1"/>
  <c r="AL1958" i="1" s="1"/>
  <c r="Z1958" i="1"/>
  <c r="AD1958" i="1"/>
  <c r="AE1958" i="1"/>
  <c r="AF1958" i="1"/>
  <c r="AG1958" i="1"/>
  <c r="AH1958" i="1"/>
  <c r="AJ1958" i="1"/>
  <c r="AK1958" i="1"/>
  <c r="AO1958" i="1"/>
  <c r="J1958" i="1" s="1"/>
  <c r="AP1958" i="1"/>
  <c r="K1958" i="1" s="1"/>
  <c r="AX1958" i="1"/>
  <c r="BD1958" i="1"/>
  <c r="BF1958" i="1"/>
  <c r="BI1958" i="1"/>
  <c r="AC1958" i="1" s="1"/>
  <c r="BJ1958" i="1"/>
  <c r="L1960" i="1"/>
  <c r="Z1960" i="1"/>
  <c r="AD1960" i="1"/>
  <c r="AE1960" i="1"/>
  <c r="AF1960" i="1"/>
  <c r="AG1960" i="1"/>
  <c r="AH1960" i="1"/>
  <c r="AJ1960" i="1"/>
  <c r="AK1960" i="1"/>
  <c r="AL1960" i="1"/>
  <c r="AO1960" i="1"/>
  <c r="J1960" i="1" s="1"/>
  <c r="AP1960" i="1"/>
  <c r="K1960" i="1" s="1"/>
  <c r="BD1960" i="1"/>
  <c r="BF1960" i="1"/>
  <c r="BJ1960" i="1"/>
  <c r="L1961" i="1"/>
  <c r="AL1961" i="1" s="1"/>
  <c r="Z1961" i="1"/>
  <c r="AD1961" i="1"/>
  <c r="AE1961" i="1"/>
  <c r="AF1961" i="1"/>
  <c r="AG1961" i="1"/>
  <c r="AH1961" i="1"/>
  <c r="AJ1961" i="1"/>
  <c r="AK1961" i="1"/>
  <c r="AO1961" i="1"/>
  <c r="J1961" i="1" s="1"/>
  <c r="AP1961" i="1"/>
  <c r="K1961" i="1" s="1"/>
  <c r="BD1961" i="1"/>
  <c r="BF1961" i="1"/>
  <c r="BH1961" i="1"/>
  <c r="AB1961" i="1" s="1"/>
  <c r="BI1961" i="1"/>
  <c r="AC1961" i="1" s="1"/>
  <c r="BJ1961" i="1"/>
  <c r="L1962" i="1"/>
  <c r="Z1962" i="1"/>
  <c r="AD1962" i="1"/>
  <c r="AE1962" i="1"/>
  <c r="AF1962" i="1"/>
  <c r="AG1962" i="1"/>
  <c r="AH1962" i="1"/>
  <c r="AJ1962" i="1"/>
  <c r="AK1962" i="1"/>
  <c r="AL1962" i="1"/>
  <c r="AO1962" i="1"/>
  <c r="J1962" i="1" s="1"/>
  <c r="AP1962" i="1"/>
  <c r="AX1962" i="1" s="1"/>
  <c r="AW1962" i="1"/>
  <c r="BC1962" i="1" s="1"/>
  <c r="BD1962" i="1"/>
  <c r="BF1962" i="1"/>
  <c r="BH1962" i="1"/>
  <c r="AB1962" i="1" s="1"/>
  <c r="BJ1962" i="1"/>
  <c r="AS1963" i="1"/>
  <c r="L1964" i="1"/>
  <c r="L1963" i="1" s="1"/>
  <c r="G97" i="2" s="1"/>
  <c r="I97" i="2" s="1"/>
  <c r="Z1964" i="1"/>
  <c r="AD1964" i="1"/>
  <c r="AE1964" i="1"/>
  <c r="AF1964" i="1"/>
  <c r="AG1964" i="1"/>
  <c r="AH1964" i="1"/>
  <c r="AJ1964" i="1"/>
  <c r="AK1964" i="1"/>
  <c r="AT1963" i="1" s="1"/>
  <c r="AO1964" i="1"/>
  <c r="J1964" i="1" s="1"/>
  <c r="J1963" i="1" s="1"/>
  <c r="E97" i="2" s="1"/>
  <c r="AP1964" i="1"/>
  <c r="K1964" i="1" s="1"/>
  <c r="K1963" i="1" s="1"/>
  <c r="F97" i="2" s="1"/>
  <c r="AX1964" i="1"/>
  <c r="BD1964" i="1"/>
  <c r="BF1964" i="1"/>
  <c r="BH1964" i="1"/>
  <c r="AB1964" i="1" s="1"/>
  <c r="BI1964" i="1"/>
  <c r="AC1964" i="1" s="1"/>
  <c r="BJ1964" i="1"/>
  <c r="L1966" i="1"/>
  <c r="L1965" i="1" s="1"/>
  <c r="G98" i="2" s="1"/>
  <c r="I98" i="2" s="1"/>
  <c r="Z1966" i="1"/>
  <c r="AD1966" i="1"/>
  <c r="AE1966" i="1"/>
  <c r="AF1966" i="1"/>
  <c r="AG1966" i="1"/>
  <c r="AH1966" i="1"/>
  <c r="AJ1966" i="1"/>
  <c r="AS1965" i="1" s="1"/>
  <c r="AK1966" i="1"/>
  <c r="AT1965" i="1" s="1"/>
  <c r="AO1966" i="1"/>
  <c r="J1966" i="1" s="1"/>
  <c r="J1965" i="1" s="1"/>
  <c r="E98" i="2" s="1"/>
  <c r="AP1966" i="1"/>
  <c r="K1966" i="1" s="1"/>
  <c r="K1965" i="1" s="1"/>
  <c r="F98" i="2" s="1"/>
  <c r="AW1966" i="1"/>
  <c r="BD1966" i="1"/>
  <c r="BF1966" i="1"/>
  <c r="BI1966" i="1"/>
  <c r="AC1966" i="1" s="1"/>
  <c r="BJ1966" i="1"/>
  <c r="L1968" i="1"/>
  <c r="AL1968" i="1" s="1"/>
  <c r="Z1968" i="1"/>
  <c r="AD1968" i="1"/>
  <c r="AE1968" i="1"/>
  <c r="AF1968" i="1"/>
  <c r="AG1968" i="1"/>
  <c r="AH1968" i="1"/>
  <c r="AJ1968" i="1"/>
  <c r="AK1968" i="1"/>
  <c r="AO1968" i="1"/>
  <c r="AW1968" i="1" s="1"/>
  <c r="AP1968" i="1"/>
  <c r="K1968" i="1" s="1"/>
  <c r="AX1968" i="1"/>
  <c r="BD1968" i="1"/>
  <c r="BF1968" i="1"/>
  <c r="BH1968" i="1"/>
  <c r="AB1968" i="1" s="1"/>
  <c r="BI1968" i="1"/>
  <c r="AC1968" i="1" s="1"/>
  <c r="BJ1968" i="1"/>
  <c r="L1969" i="1"/>
  <c r="AL1969" i="1" s="1"/>
  <c r="Z1969" i="1"/>
  <c r="AD1969" i="1"/>
  <c r="AE1969" i="1"/>
  <c r="AF1969" i="1"/>
  <c r="AG1969" i="1"/>
  <c r="AH1969" i="1"/>
  <c r="AJ1969" i="1"/>
  <c r="AK1969" i="1"/>
  <c r="AO1969" i="1"/>
  <c r="J1969" i="1" s="1"/>
  <c r="AP1969" i="1"/>
  <c r="K1969" i="1" s="1"/>
  <c r="AW1969" i="1"/>
  <c r="BD1969" i="1"/>
  <c r="BF1969" i="1"/>
  <c r="BH1969" i="1"/>
  <c r="AB1969" i="1" s="1"/>
  <c r="BJ1969" i="1"/>
  <c r="L1970" i="1"/>
  <c r="AL1970" i="1" s="1"/>
  <c r="Z1970" i="1"/>
  <c r="AD1970" i="1"/>
  <c r="AE1970" i="1"/>
  <c r="AF1970" i="1"/>
  <c r="AG1970" i="1"/>
  <c r="AH1970" i="1"/>
  <c r="AJ1970" i="1"/>
  <c r="AK1970" i="1"/>
  <c r="AO1970" i="1"/>
  <c r="J1970" i="1" s="1"/>
  <c r="AP1970" i="1"/>
  <c r="K1970" i="1" s="1"/>
  <c r="BD1970" i="1"/>
  <c r="BF1970" i="1"/>
  <c r="BH1970" i="1"/>
  <c r="AB1970" i="1" s="1"/>
  <c r="BI1970" i="1"/>
  <c r="AC1970" i="1" s="1"/>
  <c r="BJ1970" i="1"/>
  <c r="L1971" i="1"/>
  <c r="AL1971" i="1" s="1"/>
  <c r="Z1971" i="1"/>
  <c r="AD1971" i="1"/>
  <c r="AE1971" i="1"/>
  <c r="AF1971" i="1"/>
  <c r="AG1971" i="1"/>
  <c r="AH1971" i="1"/>
  <c r="AJ1971" i="1"/>
  <c r="AK1971" i="1"/>
  <c r="AO1971" i="1"/>
  <c r="J1971" i="1" s="1"/>
  <c r="AP1971" i="1"/>
  <c r="AX1971" i="1" s="1"/>
  <c r="BD1971" i="1"/>
  <c r="BF1971" i="1"/>
  <c r="BI1971" i="1"/>
  <c r="AC1971" i="1" s="1"/>
  <c r="BJ1971" i="1"/>
  <c r="J1972" i="1"/>
  <c r="L1972" i="1"/>
  <c r="AL1972" i="1" s="1"/>
  <c r="Z1972" i="1"/>
  <c r="AD1972" i="1"/>
  <c r="AE1972" i="1"/>
  <c r="AF1972" i="1"/>
  <c r="AG1972" i="1"/>
  <c r="AH1972" i="1"/>
  <c r="AJ1972" i="1"/>
  <c r="AK1972" i="1"/>
  <c r="AO1972" i="1"/>
  <c r="AW1972" i="1" s="1"/>
  <c r="AP1972" i="1"/>
  <c r="K1972" i="1" s="1"/>
  <c r="AX1972" i="1"/>
  <c r="BD1972" i="1"/>
  <c r="BF1972" i="1"/>
  <c r="BH1972" i="1"/>
  <c r="AB1972" i="1" s="1"/>
  <c r="BJ1972" i="1"/>
  <c r="L1973" i="1"/>
  <c r="Z1973" i="1"/>
  <c r="AD1973" i="1"/>
  <c r="AE1973" i="1"/>
  <c r="AF1973" i="1"/>
  <c r="AG1973" i="1"/>
  <c r="AH1973" i="1"/>
  <c r="AJ1973" i="1"/>
  <c r="AK1973" i="1"/>
  <c r="AL1973" i="1"/>
  <c r="AO1973" i="1"/>
  <c r="J1973" i="1" s="1"/>
  <c r="AP1973" i="1"/>
  <c r="K1973" i="1" s="1"/>
  <c r="AW1973" i="1"/>
  <c r="BD1973" i="1"/>
  <c r="BF1973" i="1"/>
  <c r="BH1973" i="1"/>
  <c r="AB1973" i="1" s="1"/>
  <c r="BI1973" i="1"/>
  <c r="AC1973" i="1" s="1"/>
  <c r="BJ1973" i="1"/>
  <c r="K1974" i="1"/>
  <c r="L1974" i="1"/>
  <c r="AL1974" i="1" s="1"/>
  <c r="Z1974" i="1"/>
  <c r="AD1974" i="1"/>
  <c r="AE1974" i="1"/>
  <c r="AF1974" i="1"/>
  <c r="AG1974" i="1"/>
  <c r="AH1974" i="1"/>
  <c r="AJ1974" i="1"/>
  <c r="AK1974" i="1"/>
  <c r="AO1974" i="1"/>
  <c r="J1974" i="1" s="1"/>
  <c r="AP1974" i="1"/>
  <c r="AX1974" i="1" s="1"/>
  <c r="BD1974" i="1"/>
  <c r="BF1974" i="1"/>
  <c r="BJ1974" i="1"/>
  <c r="L1975" i="1"/>
  <c r="AL1975" i="1" s="1"/>
  <c r="Z1975" i="1"/>
  <c r="AC1975" i="1"/>
  <c r="AD1975" i="1"/>
  <c r="AE1975" i="1"/>
  <c r="AF1975" i="1"/>
  <c r="AG1975" i="1"/>
  <c r="AH1975" i="1"/>
  <c r="AJ1975" i="1"/>
  <c r="AK1975" i="1"/>
  <c r="AO1975" i="1"/>
  <c r="BH1975" i="1" s="1"/>
  <c r="AB1975" i="1" s="1"/>
  <c r="AP1975" i="1"/>
  <c r="AX1975" i="1" s="1"/>
  <c r="AW1975" i="1"/>
  <c r="BC1975" i="1" s="1"/>
  <c r="BD1975" i="1"/>
  <c r="BF1975" i="1"/>
  <c r="BI1975" i="1"/>
  <c r="BJ1975" i="1"/>
  <c r="L1976" i="1"/>
  <c r="AL1976" i="1" s="1"/>
  <c r="Z1976" i="1"/>
  <c r="AD1976" i="1"/>
  <c r="AE1976" i="1"/>
  <c r="AF1976" i="1"/>
  <c r="AG1976" i="1"/>
  <c r="AH1976" i="1"/>
  <c r="AJ1976" i="1"/>
  <c r="AK1976" i="1"/>
  <c r="AO1976" i="1"/>
  <c r="AW1976" i="1" s="1"/>
  <c r="AP1976" i="1"/>
  <c r="K1976" i="1" s="1"/>
  <c r="AX1976" i="1"/>
  <c r="BD1976" i="1"/>
  <c r="BF1976" i="1"/>
  <c r="BH1976" i="1"/>
  <c r="AB1976" i="1" s="1"/>
  <c r="BI1976" i="1"/>
  <c r="AC1976" i="1" s="1"/>
  <c r="BJ1976" i="1"/>
  <c r="L1977" i="1"/>
  <c r="AL1977" i="1" s="1"/>
  <c r="Z1977" i="1"/>
  <c r="AD1977" i="1"/>
  <c r="AE1977" i="1"/>
  <c r="AF1977" i="1"/>
  <c r="AG1977" i="1"/>
  <c r="AH1977" i="1"/>
  <c r="AJ1977" i="1"/>
  <c r="AK1977" i="1"/>
  <c r="AO1977" i="1"/>
  <c r="J1977" i="1" s="1"/>
  <c r="AP1977" i="1"/>
  <c r="K1977" i="1" s="1"/>
  <c r="AW1977" i="1"/>
  <c r="BD1977" i="1"/>
  <c r="BF1977" i="1"/>
  <c r="BH1977" i="1"/>
  <c r="AB1977" i="1" s="1"/>
  <c r="BJ1977" i="1"/>
  <c r="L1978" i="1"/>
  <c r="AL1978" i="1" s="1"/>
  <c r="Z1978" i="1"/>
  <c r="AD1978" i="1"/>
  <c r="AE1978" i="1"/>
  <c r="AF1978" i="1"/>
  <c r="AG1978" i="1"/>
  <c r="AH1978" i="1"/>
  <c r="AJ1978" i="1"/>
  <c r="AK1978" i="1"/>
  <c r="AO1978" i="1"/>
  <c r="J1978" i="1" s="1"/>
  <c r="AP1978" i="1"/>
  <c r="K1978" i="1" s="1"/>
  <c r="BD1978" i="1"/>
  <c r="BF1978" i="1"/>
  <c r="BH1978" i="1"/>
  <c r="AB1978" i="1" s="1"/>
  <c r="BI1978" i="1"/>
  <c r="AC1978" i="1" s="1"/>
  <c r="BJ1978" i="1"/>
  <c r="L1979" i="1"/>
  <c r="AL1979" i="1" s="1"/>
  <c r="Z1979" i="1"/>
  <c r="AD1979" i="1"/>
  <c r="AE1979" i="1"/>
  <c r="AF1979" i="1"/>
  <c r="AG1979" i="1"/>
  <c r="AH1979" i="1"/>
  <c r="AJ1979" i="1"/>
  <c r="AK1979" i="1"/>
  <c r="AO1979" i="1"/>
  <c r="J1979" i="1" s="1"/>
  <c r="AP1979" i="1"/>
  <c r="AX1979" i="1" s="1"/>
  <c r="BD1979" i="1"/>
  <c r="BF1979" i="1"/>
  <c r="BI1979" i="1"/>
  <c r="AC1979" i="1" s="1"/>
  <c r="BJ1979" i="1"/>
  <c r="J1980" i="1"/>
  <c r="L1980" i="1"/>
  <c r="AL1980" i="1" s="1"/>
  <c r="Z1980" i="1"/>
  <c r="AD1980" i="1"/>
  <c r="AE1980" i="1"/>
  <c r="AF1980" i="1"/>
  <c r="AG1980" i="1"/>
  <c r="AH1980" i="1"/>
  <c r="AJ1980" i="1"/>
  <c r="AK1980" i="1"/>
  <c r="AO1980" i="1"/>
  <c r="AW1980" i="1" s="1"/>
  <c r="AP1980" i="1"/>
  <c r="K1980" i="1" s="1"/>
  <c r="AX1980" i="1"/>
  <c r="BD1980" i="1"/>
  <c r="BF1980" i="1"/>
  <c r="BH1980" i="1"/>
  <c r="AB1980" i="1" s="1"/>
  <c r="BJ1980" i="1"/>
  <c r="L1981" i="1"/>
  <c r="Z1981" i="1"/>
  <c r="AD1981" i="1"/>
  <c r="AE1981" i="1"/>
  <c r="AF1981" i="1"/>
  <c r="AG1981" i="1"/>
  <c r="AH1981" i="1"/>
  <c r="AJ1981" i="1"/>
  <c r="AK1981" i="1"/>
  <c r="AL1981" i="1"/>
  <c r="AO1981" i="1"/>
  <c r="J1981" i="1" s="1"/>
  <c r="AP1981" i="1"/>
  <c r="K1981" i="1" s="1"/>
  <c r="AW1981" i="1"/>
  <c r="BD1981" i="1"/>
  <c r="BF1981" i="1"/>
  <c r="BH1981" i="1"/>
  <c r="AB1981" i="1" s="1"/>
  <c r="BI1981" i="1"/>
  <c r="AC1981" i="1" s="1"/>
  <c r="BJ1981" i="1"/>
  <c r="K1982" i="1"/>
  <c r="L1982" i="1"/>
  <c r="AL1982" i="1" s="1"/>
  <c r="Z1982" i="1"/>
  <c r="AD1982" i="1"/>
  <c r="AE1982" i="1"/>
  <c r="AF1982" i="1"/>
  <c r="AG1982" i="1"/>
  <c r="AH1982" i="1"/>
  <c r="AJ1982" i="1"/>
  <c r="AK1982" i="1"/>
  <c r="AO1982" i="1"/>
  <c r="J1982" i="1" s="1"/>
  <c r="AP1982" i="1"/>
  <c r="AX1982" i="1" s="1"/>
  <c r="BD1982" i="1"/>
  <c r="BF1982" i="1"/>
  <c r="BJ1982" i="1"/>
  <c r="L1983" i="1"/>
  <c r="Z1983" i="1"/>
  <c r="AB1983" i="1"/>
  <c r="AC1983" i="1"/>
  <c r="AD1983" i="1"/>
  <c r="AE1983" i="1"/>
  <c r="AF1983" i="1"/>
  <c r="AG1983" i="1"/>
  <c r="AH1983" i="1"/>
  <c r="AJ1983" i="1"/>
  <c r="AK1983" i="1"/>
  <c r="AL1983" i="1"/>
  <c r="AO1983" i="1"/>
  <c r="J1983" i="1" s="1"/>
  <c r="AP1983" i="1"/>
  <c r="AX1983" i="1" s="1"/>
  <c r="AW1983" i="1"/>
  <c r="BC1983" i="1" s="1"/>
  <c r="BD1983" i="1"/>
  <c r="BF1983" i="1"/>
  <c r="BH1983" i="1"/>
  <c r="BI1983" i="1"/>
  <c r="BJ1983" i="1"/>
  <c r="L1984" i="1"/>
  <c r="AL1984" i="1" s="1"/>
  <c r="Z1984" i="1"/>
  <c r="AD1984" i="1"/>
  <c r="AE1984" i="1"/>
  <c r="AF1984" i="1"/>
  <c r="AG1984" i="1"/>
  <c r="AH1984" i="1"/>
  <c r="AJ1984" i="1"/>
  <c r="AK1984" i="1"/>
  <c r="AO1984" i="1"/>
  <c r="AW1984" i="1" s="1"/>
  <c r="AP1984" i="1"/>
  <c r="K1984" i="1" s="1"/>
  <c r="AX1984" i="1"/>
  <c r="BD1984" i="1"/>
  <c r="BF1984" i="1"/>
  <c r="BH1984" i="1"/>
  <c r="AB1984" i="1" s="1"/>
  <c r="BI1984" i="1"/>
  <c r="AC1984" i="1" s="1"/>
  <c r="BJ1984" i="1"/>
  <c r="L1985" i="1"/>
  <c r="AL1985" i="1" s="1"/>
  <c r="Z1985" i="1"/>
  <c r="AD1985" i="1"/>
  <c r="AE1985" i="1"/>
  <c r="AF1985" i="1"/>
  <c r="AG1985" i="1"/>
  <c r="AH1985" i="1"/>
  <c r="AJ1985" i="1"/>
  <c r="AK1985" i="1"/>
  <c r="AO1985" i="1"/>
  <c r="J1985" i="1" s="1"/>
  <c r="AP1985" i="1"/>
  <c r="K1985" i="1" s="1"/>
  <c r="AW1985" i="1"/>
  <c r="BD1985" i="1"/>
  <c r="BF1985" i="1"/>
  <c r="BH1985" i="1"/>
  <c r="AB1985" i="1" s="1"/>
  <c r="BJ1985" i="1"/>
  <c r="L1986" i="1"/>
  <c r="AL1986" i="1" s="1"/>
  <c r="Z1986" i="1"/>
  <c r="AD1986" i="1"/>
  <c r="AE1986" i="1"/>
  <c r="AF1986" i="1"/>
  <c r="AG1986" i="1"/>
  <c r="AH1986" i="1"/>
  <c r="AJ1986" i="1"/>
  <c r="AK1986" i="1"/>
  <c r="AO1986" i="1"/>
  <c r="J1986" i="1" s="1"/>
  <c r="AP1986" i="1"/>
  <c r="K1986" i="1" s="1"/>
  <c r="AX1986" i="1"/>
  <c r="BD1986" i="1"/>
  <c r="BF1986" i="1"/>
  <c r="BH1986" i="1"/>
  <c r="AB1986" i="1" s="1"/>
  <c r="BI1986" i="1"/>
  <c r="AC1986" i="1" s="1"/>
  <c r="BJ1986" i="1"/>
  <c r="L1987" i="1"/>
  <c r="Z1987" i="1"/>
  <c r="AD1987" i="1"/>
  <c r="AE1987" i="1"/>
  <c r="AF1987" i="1"/>
  <c r="AG1987" i="1"/>
  <c r="AH1987" i="1"/>
  <c r="AJ1987" i="1"/>
  <c r="AK1987" i="1"/>
  <c r="AL1987" i="1"/>
  <c r="AO1987" i="1"/>
  <c r="J1987" i="1" s="1"/>
  <c r="AP1987" i="1"/>
  <c r="AX1987" i="1" s="1"/>
  <c r="AW1987" i="1"/>
  <c r="BD1987" i="1"/>
  <c r="BF1987" i="1"/>
  <c r="BH1987" i="1"/>
  <c r="AB1987" i="1" s="1"/>
  <c r="BJ1987" i="1"/>
  <c r="J1988" i="1"/>
  <c r="L1988" i="1"/>
  <c r="AL1988" i="1" s="1"/>
  <c r="Z1988" i="1"/>
  <c r="AD1988" i="1"/>
  <c r="AE1988" i="1"/>
  <c r="AF1988" i="1"/>
  <c r="AG1988" i="1"/>
  <c r="AH1988" i="1"/>
  <c r="AJ1988" i="1"/>
  <c r="AK1988" i="1"/>
  <c r="AO1988" i="1"/>
  <c r="AW1988" i="1" s="1"/>
  <c r="AP1988" i="1"/>
  <c r="K1988" i="1" s="1"/>
  <c r="AX1988" i="1"/>
  <c r="BD1988" i="1"/>
  <c r="BF1988" i="1"/>
  <c r="BH1988" i="1"/>
  <c r="AB1988" i="1" s="1"/>
  <c r="BJ1988" i="1"/>
  <c r="L1989" i="1"/>
  <c r="Z1989" i="1"/>
  <c r="AD1989" i="1"/>
  <c r="AE1989" i="1"/>
  <c r="AF1989" i="1"/>
  <c r="AG1989" i="1"/>
  <c r="AH1989" i="1"/>
  <c r="AJ1989" i="1"/>
  <c r="AK1989" i="1"/>
  <c r="AL1989" i="1"/>
  <c r="AO1989" i="1"/>
  <c r="J1989" i="1" s="1"/>
  <c r="AP1989" i="1"/>
  <c r="K1989" i="1" s="1"/>
  <c r="AW1989" i="1"/>
  <c r="BD1989" i="1"/>
  <c r="BF1989" i="1"/>
  <c r="BI1989" i="1"/>
  <c r="AC1989" i="1" s="1"/>
  <c r="BJ1989" i="1"/>
  <c r="L1990" i="1"/>
  <c r="AL1990" i="1" s="1"/>
  <c r="Z1990" i="1"/>
  <c r="AD1990" i="1"/>
  <c r="AE1990" i="1"/>
  <c r="AF1990" i="1"/>
  <c r="AG1990" i="1"/>
  <c r="AH1990" i="1"/>
  <c r="AJ1990" i="1"/>
  <c r="AK1990" i="1"/>
  <c r="AO1990" i="1"/>
  <c r="J1990" i="1" s="1"/>
  <c r="AP1990" i="1"/>
  <c r="AX1990" i="1" s="1"/>
  <c r="BD1990" i="1"/>
  <c r="BF1990" i="1"/>
  <c r="BJ1990" i="1"/>
  <c r="L1991" i="1"/>
  <c r="Z1991" i="1"/>
  <c r="AB1991" i="1"/>
  <c r="AD1991" i="1"/>
  <c r="AE1991" i="1"/>
  <c r="AF1991" i="1"/>
  <c r="AG1991" i="1"/>
  <c r="AH1991" i="1"/>
  <c r="AJ1991" i="1"/>
  <c r="AK1991" i="1"/>
  <c r="AL1991" i="1"/>
  <c r="AO1991" i="1"/>
  <c r="J1991" i="1" s="1"/>
  <c r="AP1991" i="1"/>
  <c r="AX1991" i="1" s="1"/>
  <c r="AW1991" i="1"/>
  <c r="BC1991" i="1" s="1"/>
  <c r="BD1991" i="1"/>
  <c r="BF1991" i="1"/>
  <c r="BH1991" i="1"/>
  <c r="BJ1991" i="1"/>
  <c r="L1992" i="1"/>
  <c r="AL1992" i="1" s="1"/>
  <c r="Z1992" i="1"/>
  <c r="AD1992" i="1"/>
  <c r="AE1992" i="1"/>
  <c r="AF1992" i="1"/>
  <c r="AG1992" i="1"/>
  <c r="AH1992" i="1"/>
  <c r="AJ1992" i="1"/>
  <c r="AK1992" i="1"/>
  <c r="AO1992" i="1"/>
  <c r="AW1992" i="1" s="1"/>
  <c r="AP1992" i="1"/>
  <c r="K1992" i="1" s="1"/>
  <c r="AX1992" i="1"/>
  <c r="BD1992" i="1"/>
  <c r="BF1992" i="1"/>
  <c r="BH1992" i="1"/>
  <c r="AB1992" i="1" s="1"/>
  <c r="BI1992" i="1"/>
  <c r="AC1992" i="1" s="1"/>
  <c r="BJ1992" i="1"/>
  <c r="L1993" i="1"/>
  <c r="AL1993" i="1" s="1"/>
  <c r="Z1993" i="1"/>
  <c r="AD1993" i="1"/>
  <c r="AE1993" i="1"/>
  <c r="AF1993" i="1"/>
  <c r="AG1993" i="1"/>
  <c r="AH1993" i="1"/>
  <c r="AJ1993" i="1"/>
  <c r="AK1993" i="1"/>
  <c r="AO1993" i="1"/>
  <c r="J1993" i="1" s="1"/>
  <c r="AP1993" i="1"/>
  <c r="K1993" i="1" s="1"/>
  <c r="AW1993" i="1"/>
  <c r="BD1993" i="1"/>
  <c r="BF1993" i="1"/>
  <c r="BJ1993" i="1"/>
  <c r="L1994" i="1"/>
  <c r="AL1994" i="1" s="1"/>
  <c r="Z1994" i="1"/>
  <c r="AD1994" i="1"/>
  <c r="AE1994" i="1"/>
  <c r="AF1994" i="1"/>
  <c r="AG1994" i="1"/>
  <c r="AH1994" i="1"/>
  <c r="AJ1994" i="1"/>
  <c r="AK1994" i="1"/>
  <c r="AO1994" i="1"/>
  <c r="J1994" i="1" s="1"/>
  <c r="AP1994" i="1"/>
  <c r="K1994" i="1" s="1"/>
  <c r="AX1994" i="1"/>
  <c r="BD1994" i="1"/>
  <c r="BF1994" i="1"/>
  <c r="BH1994" i="1"/>
  <c r="AB1994" i="1" s="1"/>
  <c r="BI1994" i="1"/>
  <c r="AC1994" i="1" s="1"/>
  <c r="BJ1994" i="1"/>
  <c r="L1995" i="1"/>
  <c r="Z1995" i="1"/>
  <c r="AD1995" i="1"/>
  <c r="AE1995" i="1"/>
  <c r="AF1995" i="1"/>
  <c r="AG1995" i="1"/>
  <c r="AH1995" i="1"/>
  <c r="AJ1995" i="1"/>
  <c r="AK1995" i="1"/>
  <c r="AL1995" i="1"/>
  <c r="AO1995" i="1"/>
  <c r="J1995" i="1" s="1"/>
  <c r="AP1995" i="1"/>
  <c r="AX1995" i="1" s="1"/>
  <c r="AW1995" i="1"/>
  <c r="BD1995" i="1"/>
  <c r="BF1995" i="1"/>
  <c r="BH1995" i="1"/>
  <c r="AB1995" i="1" s="1"/>
  <c r="BI1995" i="1"/>
  <c r="AC1995" i="1" s="1"/>
  <c r="BJ1995" i="1"/>
  <c r="J1996" i="1"/>
  <c r="L1996" i="1"/>
  <c r="AL1996" i="1" s="1"/>
  <c r="Z1996" i="1"/>
  <c r="AD1996" i="1"/>
  <c r="AE1996" i="1"/>
  <c r="AF1996" i="1"/>
  <c r="AG1996" i="1"/>
  <c r="AH1996" i="1"/>
  <c r="AJ1996" i="1"/>
  <c r="AK1996" i="1"/>
  <c r="AO1996" i="1"/>
  <c r="AW1996" i="1" s="1"/>
  <c r="AP1996" i="1"/>
  <c r="K1996" i="1" s="1"/>
  <c r="AX1996" i="1"/>
  <c r="BD1996" i="1"/>
  <c r="BF1996" i="1"/>
  <c r="BJ1996" i="1"/>
  <c r="L1997" i="1"/>
  <c r="AL1997" i="1" s="1"/>
  <c r="Z1997" i="1"/>
  <c r="AD1997" i="1"/>
  <c r="AE1997" i="1"/>
  <c r="AF1997" i="1"/>
  <c r="AG1997" i="1"/>
  <c r="AH1997" i="1"/>
  <c r="AJ1997" i="1"/>
  <c r="AK1997" i="1"/>
  <c r="AO1997" i="1"/>
  <c r="J1997" i="1" s="1"/>
  <c r="AP1997" i="1"/>
  <c r="K1997" i="1" s="1"/>
  <c r="AW1997" i="1"/>
  <c r="BD1997" i="1"/>
  <c r="BF1997" i="1"/>
  <c r="BH1997" i="1"/>
  <c r="AB1997" i="1" s="1"/>
  <c r="BI1997" i="1"/>
  <c r="AC1997" i="1" s="1"/>
  <c r="BJ1997" i="1"/>
  <c r="L1998" i="1"/>
  <c r="AL1998" i="1" s="1"/>
  <c r="Z1998" i="1"/>
  <c r="AD1998" i="1"/>
  <c r="AE1998" i="1"/>
  <c r="AF1998" i="1"/>
  <c r="AG1998" i="1"/>
  <c r="AH1998" i="1"/>
  <c r="AJ1998" i="1"/>
  <c r="AK1998" i="1"/>
  <c r="AO1998" i="1"/>
  <c r="J1998" i="1" s="1"/>
  <c r="AP1998" i="1"/>
  <c r="AX1998" i="1" s="1"/>
  <c r="BD1998" i="1"/>
  <c r="BF1998" i="1"/>
  <c r="BJ1998" i="1"/>
  <c r="L1999" i="1"/>
  <c r="AL1999" i="1" s="1"/>
  <c r="Z1999" i="1"/>
  <c r="AD1999" i="1"/>
  <c r="AE1999" i="1"/>
  <c r="AF1999" i="1"/>
  <c r="AG1999" i="1"/>
  <c r="AH1999" i="1"/>
  <c r="AJ1999" i="1"/>
  <c r="AK1999" i="1"/>
  <c r="AO1999" i="1"/>
  <c r="BH1999" i="1" s="1"/>
  <c r="AB1999" i="1" s="1"/>
  <c r="AP1999" i="1"/>
  <c r="AX1999" i="1" s="1"/>
  <c r="AW1999" i="1"/>
  <c r="BD1999" i="1"/>
  <c r="BF1999" i="1"/>
  <c r="BJ1999" i="1"/>
  <c r="L2000" i="1"/>
  <c r="AL2000" i="1" s="1"/>
  <c r="Z2000" i="1"/>
  <c r="AD2000" i="1"/>
  <c r="AE2000" i="1"/>
  <c r="AF2000" i="1"/>
  <c r="AG2000" i="1"/>
  <c r="AH2000" i="1"/>
  <c r="AJ2000" i="1"/>
  <c r="AK2000" i="1"/>
  <c r="AO2000" i="1"/>
  <c r="AW2000" i="1" s="1"/>
  <c r="AP2000" i="1"/>
  <c r="K2000" i="1" s="1"/>
  <c r="BD2000" i="1"/>
  <c r="BF2000" i="1"/>
  <c r="BH2000" i="1"/>
  <c r="AB2000" i="1" s="1"/>
  <c r="BI2000" i="1"/>
  <c r="AC2000" i="1" s="1"/>
  <c r="BJ2000" i="1"/>
  <c r="L2001" i="1"/>
  <c r="AL2001" i="1" s="1"/>
  <c r="Z2001" i="1"/>
  <c r="AD2001" i="1"/>
  <c r="AE2001" i="1"/>
  <c r="AF2001" i="1"/>
  <c r="AG2001" i="1"/>
  <c r="AH2001" i="1"/>
  <c r="AJ2001" i="1"/>
  <c r="AK2001" i="1"/>
  <c r="AO2001" i="1"/>
  <c r="J2001" i="1" s="1"/>
  <c r="AP2001" i="1"/>
  <c r="K2001" i="1" s="1"/>
  <c r="AW2001" i="1"/>
  <c r="BD2001" i="1"/>
  <c r="BF2001" i="1"/>
  <c r="BJ2001" i="1"/>
  <c r="L2002" i="1"/>
  <c r="AL2002" i="1" s="1"/>
  <c r="Z2002" i="1"/>
  <c r="AD2002" i="1"/>
  <c r="AE2002" i="1"/>
  <c r="AF2002" i="1"/>
  <c r="AG2002" i="1"/>
  <c r="AH2002" i="1"/>
  <c r="AJ2002" i="1"/>
  <c r="AK2002" i="1"/>
  <c r="AO2002" i="1"/>
  <c r="J2002" i="1" s="1"/>
  <c r="AP2002" i="1"/>
  <c r="K2002" i="1" s="1"/>
  <c r="AX2002" i="1"/>
  <c r="BD2002" i="1"/>
  <c r="BF2002" i="1"/>
  <c r="BH2002" i="1"/>
  <c r="AB2002" i="1" s="1"/>
  <c r="BI2002" i="1"/>
  <c r="AC2002" i="1" s="1"/>
  <c r="BJ2002" i="1"/>
  <c r="J2003" i="1"/>
  <c r="L2003" i="1"/>
  <c r="Z2003" i="1"/>
  <c r="AD2003" i="1"/>
  <c r="AE2003" i="1"/>
  <c r="AF2003" i="1"/>
  <c r="AG2003" i="1"/>
  <c r="AH2003" i="1"/>
  <c r="AJ2003" i="1"/>
  <c r="AK2003" i="1"/>
  <c r="AL2003" i="1"/>
  <c r="AO2003" i="1"/>
  <c r="AP2003" i="1"/>
  <c r="AX2003" i="1" s="1"/>
  <c r="AW2003" i="1"/>
  <c r="BD2003" i="1"/>
  <c r="BF2003" i="1"/>
  <c r="BH2003" i="1"/>
  <c r="AB2003" i="1" s="1"/>
  <c r="BI2003" i="1"/>
  <c r="AC2003" i="1" s="1"/>
  <c r="BJ2003" i="1"/>
  <c r="L2004" i="1"/>
  <c r="AL2004" i="1" s="1"/>
  <c r="Z2004" i="1"/>
  <c r="AD2004" i="1"/>
  <c r="AE2004" i="1"/>
  <c r="AF2004" i="1"/>
  <c r="AG2004" i="1"/>
  <c r="AH2004" i="1"/>
  <c r="AJ2004" i="1"/>
  <c r="AK2004" i="1"/>
  <c r="AO2004" i="1"/>
  <c r="AW2004" i="1" s="1"/>
  <c r="AP2004" i="1"/>
  <c r="K2004" i="1" s="1"/>
  <c r="AX2004" i="1"/>
  <c r="BD2004" i="1"/>
  <c r="BF2004" i="1"/>
  <c r="BI2004" i="1"/>
  <c r="AC2004" i="1" s="1"/>
  <c r="BJ2004" i="1"/>
  <c r="L2005" i="1"/>
  <c r="AL2005" i="1" s="1"/>
  <c r="Z2005" i="1"/>
  <c r="AD2005" i="1"/>
  <c r="AE2005" i="1"/>
  <c r="AF2005" i="1"/>
  <c r="AG2005" i="1"/>
  <c r="AH2005" i="1"/>
  <c r="AJ2005" i="1"/>
  <c r="AK2005" i="1"/>
  <c r="AO2005" i="1"/>
  <c r="J2005" i="1" s="1"/>
  <c r="AP2005" i="1"/>
  <c r="K2005" i="1" s="1"/>
  <c r="BD2005" i="1"/>
  <c r="BF2005" i="1"/>
  <c r="BI2005" i="1"/>
  <c r="AC2005" i="1" s="1"/>
  <c r="BJ2005" i="1"/>
  <c r="L2006" i="1"/>
  <c r="AL2006" i="1" s="1"/>
  <c r="Z2006" i="1"/>
  <c r="AD2006" i="1"/>
  <c r="AE2006" i="1"/>
  <c r="AF2006" i="1"/>
  <c r="AG2006" i="1"/>
  <c r="AH2006" i="1"/>
  <c r="AJ2006" i="1"/>
  <c r="AK2006" i="1"/>
  <c r="AO2006" i="1"/>
  <c r="J2006" i="1" s="1"/>
  <c r="AP2006" i="1"/>
  <c r="BI2006" i="1" s="1"/>
  <c r="AC2006" i="1" s="1"/>
  <c r="AX2006" i="1"/>
  <c r="BD2006" i="1"/>
  <c r="BF2006" i="1"/>
  <c r="BH2006" i="1"/>
  <c r="AB2006" i="1" s="1"/>
  <c r="BJ2006" i="1"/>
  <c r="L2007" i="1"/>
  <c r="Z2007" i="1"/>
  <c r="AD2007" i="1"/>
  <c r="AE2007" i="1"/>
  <c r="AF2007" i="1"/>
  <c r="AG2007" i="1"/>
  <c r="AH2007" i="1"/>
  <c r="AJ2007" i="1"/>
  <c r="AK2007" i="1"/>
  <c r="AL2007" i="1"/>
  <c r="AO2007" i="1"/>
  <c r="J2007" i="1" s="1"/>
  <c r="AP2007" i="1"/>
  <c r="AX2007" i="1" s="1"/>
  <c r="AW2007" i="1"/>
  <c r="BD2007" i="1"/>
  <c r="BF2007" i="1"/>
  <c r="BH2007" i="1"/>
  <c r="AB2007" i="1" s="1"/>
  <c r="BJ2007" i="1"/>
  <c r="L2008" i="1"/>
  <c r="AL2008" i="1" s="1"/>
  <c r="Z2008" i="1"/>
  <c r="AD2008" i="1"/>
  <c r="AE2008" i="1"/>
  <c r="AF2008" i="1"/>
  <c r="AG2008" i="1"/>
  <c r="AH2008" i="1"/>
  <c r="AJ2008" i="1"/>
  <c r="AK2008" i="1"/>
  <c r="AO2008" i="1"/>
  <c r="AW2008" i="1" s="1"/>
  <c r="AP2008" i="1"/>
  <c r="K2008" i="1" s="1"/>
  <c r="BD2008" i="1"/>
  <c r="BF2008" i="1"/>
  <c r="BJ2008" i="1"/>
  <c r="L2009" i="1"/>
  <c r="Z2009" i="1"/>
  <c r="AD2009" i="1"/>
  <c r="AE2009" i="1"/>
  <c r="AF2009" i="1"/>
  <c r="AG2009" i="1"/>
  <c r="AH2009" i="1"/>
  <c r="AJ2009" i="1"/>
  <c r="AK2009" i="1"/>
  <c r="AL2009" i="1"/>
  <c r="AO2009" i="1"/>
  <c r="J2009" i="1" s="1"/>
  <c r="AP2009" i="1"/>
  <c r="K2009" i="1" s="1"/>
  <c r="AW2009" i="1"/>
  <c r="BD2009" i="1"/>
  <c r="BF2009" i="1"/>
  <c r="BH2009" i="1"/>
  <c r="AB2009" i="1" s="1"/>
  <c r="BJ2009" i="1"/>
  <c r="L2010" i="1"/>
  <c r="AL2010" i="1" s="1"/>
  <c r="Z2010" i="1"/>
  <c r="AD2010" i="1"/>
  <c r="AE2010" i="1"/>
  <c r="AF2010" i="1"/>
  <c r="AG2010" i="1"/>
  <c r="AH2010" i="1"/>
  <c r="AJ2010" i="1"/>
  <c r="AK2010" i="1"/>
  <c r="AO2010" i="1"/>
  <c r="J2010" i="1" s="1"/>
  <c r="AP2010" i="1"/>
  <c r="K2010" i="1" s="1"/>
  <c r="AX2010" i="1"/>
  <c r="BD2010" i="1"/>
  <c r="BF2010" i="1"/>
  <c r="BI2010" i="1"/>
  <c r="AC2010" i="1" s="1"/>
  <c r="BJ2010" i="1"/>
  <c r="J2011" i="1"/>
  <c r="K2011" i="1"/>
  <c r="L2011" i="1"/>
  <c r="Z2011" i="1"/>
  <c r="AD2011" i="1"/>
  <c r="AE2011" i="1"/>
  <c r="AF2011" i="1"/>
  <c r="AG2011" i="1"/>
  <c r="AH2011" i="1"/>
  <c r="AJ2011" i="1"/>
  <c r="AK2011" i="1"/>
  <c r="AL2011" i="1"/>
  <c r="AO2011" i="1"/>
  <c r="AP2011" i="1"/>
  <c r="AX2011" i="1" s="1"/>
  <c r="AW2011" i="1"/>
  <c r="BD2011" i="1"/>
  <c r="BF2011" i="1"/>
  <c r="BH2011" i="1"/>
  <c r="AB2011" i="1" s="1"/>
  <c r="BI2011" i="1"/>
  <c r="AC2011" i="1" s="1"/>
  <c r="BJ2011" i="1"/>
  <c r="J2012" i="1"/>
  <c r="L2012" i="1"/>
  <c r="AL2012" i="1" s="1"/>
  <c r="Z2012" i="1"/>
  <c r="AD2012" i="1"/>
  <c r="AE2012" i="1"/>
  <c r="AF2012" i="1"/>
  <c r="AG2012" i="1"/>
  <c r="AH2012" i="1"/>
  <c r="AJ2012" i="1"/>
  <c r="AK2012" i="1"/>
  <c r="AO2012" i="1"/>
  <c r="AW2012" i="1" s="1"/>
  <c r="AP2012" i="1"/>
  <c r="K2012" i="1" s="1"/>
  <c r="BD2012" i="1"/>
  <c r="BF2012" i="1"/>
  <c r="BH2012" i="1"/>
  <c r="AB2012" i="1" s="1"/>
  <c r="BJ2012" i="1"/>
  <c r="L2013" i="1"/>
  <c r="Z2013" i="1"/>
  <c r="AD2013" i="1"/>
  <c r="AE2013" i="1"/>
  <c r="AF2013" i="1"/>
  <c r="AG2013" i="1"/>
  <c r="AH2013" i="1"/>
  <c r="AJ2013" i="1"/>
  <c r="AK2013" i="1"/>
  <c r="AL2013" i="1"/>
  <c r="AO2013" i="1"/>
  <c r="J2013" i="1" s="1"/>
  <c r="AP2013" i="1"/>
  <c r="K2013" i="1" s="1"/>
  <c r="AW2013" i="1"/>
  <c r="BD2013" i="1"/>
  <c r="BF2013" i="1"/>
  <c r="BH2013" i="1"/>
  <c r="AB2013" i="1" s="1"/>
  <c r="BI2013" i="1"/>
  <c r="AC2013" i="1" s="1"/>
  <c r="BJ2013" i="1"/>
  <c r="L2014" i="1"/>
  <c r="AL2014" i="1" s="1"/>
  <c r="Z2014" i="1"/>
  <c r="AC2014" i="1"/>
  <c r="AD2014" i="1"/>
  <c r="AE2014" i="1"/>
  <c r="AF2014" i="1"/>
  <c r="AG2014" i="1"/>
  <c r="AH2014" i="1"/>
  <c r="AJ2014" i="1"/>
  <c r="AK2014" i="1"/>
  <c r="AO2014" i="1"/>
  <c r="J2014" i="1" s="1"/>
  <c r="AP2014" i="1"/>
  <c r="K2014" i="1" s="1"/>
  <c r="BD2014" i="1"/>
  <c r="BF2014" i="1"/>
  <c r="BH2014" i="1"/>
  <c r="AB2014" i="1" s="1"/>
  <c r="BI2014" i="1"/>
  <c r="BJ2014" i="1"/>
  <c r="L2015" i="1"/>
  <c r="AL2015" i="1" s="1"/>
  <c r="Z2015" i="1"/>
  <c r="AD2015" i="1"/>
  <c r="AE2015" i="1"/>
  <c r="AF2015" i="1"/>
  <c r="AG2015" i="1"/>
  <c r="AH2015" i="1"/>
  <c r="AJ2015" i="1"/>
  <c r="AK2015" i="1"/>
  <c r="AO2015" i="1"/>
  <c r="J2015" i="1" s="1"/>
  <c r="AP2015" i="1"/>
  <c r="AX2015" i="1" s="1"/>
  <c r="BD2015" i="1"/>
  <c r="BF2015" i="1"/>
  <c r="BH2015" i="1"/>
  <c r="AB2015" i="1" s="1"/>
  <c r="BI2015" i="1"/>
  <c r="AC2015" i="1" s="1"/>
  <c r="BJ2015" i="1"/>
  <c r="L2016" i="1"/>
  <c r="AL2016" i="1" s="1"/>
  <c r="Z2016" i="1"/>
  <c r="AD2016" i="1"/>
  <c r="AE2016" i="1"/>
  <c r="AF2016" i="1"/>
  <c r="AG2016" i="1"/>
  <c r="AH2016" i="1"/>
  <c r="AJ2016" i="1"/>
  <c r="AK2016" i="1"/>
  <c r="AO2016" i="1"/>
  <c r="AW2016" i="1" s="1"/>
  <c r="AP2016" i="1"/>
  <c r="K2016" i="1" s="1"/>
  <c r="BD2016" i="1"/>
  <c r="BF2016" i="1"/>
  <c r="BH2016" i="1"/>
  <c r="AB2016" i="1" s="1"/>
  <c r="BI2016" i="1"/>
  <c r="AC2016" i="1" s="1"/>
  <c r="BJ2016" i="1"/>
  <c r="L2017" i="1"/>
  <c r="Z2017" i="1"/>
  <c r="AD2017" i="1"/>
  <c r="AE2017" i="1"/>
  <c r="AF2017" i="1"/>
  <c r="AG2017" i="1"/>
  <c r="AH2017" i="1"/>
  <c r="AJ2017" i="1"/>
  <c r="AK2017" i="1"/>
  <c r="AL2017" i="1"/>
  <c r="AO2017" i="1"/>
  <c r="J2017" i="1" s="1"/>
  <c r="AP2017" i="1"/>
  <c r="K2017" i="1" s="1"/>
  <c r="BD2017" i="1"/>
  <c r="BF2017" i="1"/>
  <c r="BH2017" i="1"/>
  <c r="AB2017" i="1" s="1"/>
  <c r="BI2017" i="1"/>
  <c r="AC2017" i="1" s="1"/>
  <c r="BJ2017" i="1"/>
  <c r="Z2020" i="1"/>
  <c r="AD2020" i="1"/>
  <c r="AE2020" i="1"/>
  <c r="AF2020" i="1"/>
  <c r="AG2020" i="1"/>
  <c r="AH2020" i="1"/>
  <c r="AJ2020" i="1"/>
  <c r="AK2020" i="1"/>
  <c r="AL2020" i="1"/>
  <c r="AO2020" i="1"/>
  <c r="J2020" i="1" s="1"/>
  <c r="AP2020" i="1"/>
  <c r="AX2020" i="1" s="1"/>
  <c r="AW2020" i="1"/>
  <c r="BC2020" i="1" s="1"/>
  <c r="BD2020" i="1"/>
  <c r="BF2020" i="1"/>
  <c r="BH2020" i="1"/>
  <c r="AB2020" i="1" s="1"/>
  <c r="BI2020" i="1"/>
  <c r="AC2020" i="1" s="1"/>
  <c r="BJ2020" i="1"/>
  <c r="AL2021" i="1"/>
  <c r="Z2021" i="1"/>
  <c r="AD2021" i="1"/>
  <c r="AE2021" i="1"/>
  <c r="AF2021" i="1"/>
  <c r="AG2021" i="1"/>
  <c r="AH2021" i="1"/>
  <c r="AJ2021" i="1"/>
  <c r="AK2021" i="1"/>
  <c r="AO2021" i="1"/>
  <c r="AW2021" i="1" s="1"/>
  <c r="AP2021" i="1"/>
  <c r="K2021" i="1" s="1"/>
  <c r="BD2021" i="1"/>
  <c r="BF2021" i="1"/>
  <c r="BJ2021" i="1"/>
  <c r="AL2022" i="1"/>
  <c r="Z2022" i="1"/>
  <c r="AD2022" i="1"/>
  <c r="AE2022" i="1"/>
  <c r="AF2022" i="1"/>
  <c r="AG2022" i="1"/>
  <c r="AH2022" i="1"/>
  <c r="AJ2022" i="1"/>
  <c r="AK2022" i="1"/>
  <c r="AO2022" i="1"/>
  <c r="J2022" i="1" s="1"/>
  <c r="AP2022" i="1"/>
  <c r="K2022" i="1" s="1"/>
  <c r="BD2022" i="1"/>
  <c r="BF2022" i="1"/>
  <c r="BJ2022" i="1"/>
  <c r="AL2023" i="1"/>
  <c r="Z2023" i="1"/>
  <c r="AD2023" i="1"/>
  <c r="AE2023" i="1"/>
  <c r="AF2023" i="1"/>
  <c r="AG2023" i="1"/>
  <c r="AH2023" i="1"/>
  <c r="AJ2023" i="1"/>
  <c r="AK2023" i="1"/>
  <c r="AO2023" i="1"/>
  <c r="J2023" i="1" s="1"/>
  <c r="AP2023" i="1"/>
  <c r="AX2023" i="1" s="1"/>
  <c r="BD2023" i="1"/>
  <c r="BF2023" i="1"/>
  <c r="BJ2023" i="1"/>
  <c r="Z2024" i="1"/>
  <c r="AD2024" i="1"/>
  <c r="AE2024" i="1"/>
  <c r="AF2024" i="1"/>
  <c r="AG2024" i="1"/>
  <c r="AH2024" i="1"/>
  <c r="AJ2024" i="1"/>
  <c r="AK2024" i="1"/>
  <c r="AL2024" i="1"/>
  <c r="AO2024" i="1"/>
  <c r="J2024" i="1" s="1"/>
  <c r="AP2024" i="1"/>
  <c r="AX2024" i="1" s="1"/>
  <c r="BD2024" i="1"/>
  <c r="BF2024" i="1"/>
  <c r="BH2024" i="1"/>
  <c r="AB2024" i="1" s="1"/>
  <c r="BI2024" i="1"/>
  <c r="AC2024" i="1" s="1"/>
  <c r="BJ2024" i="1"/>
  <c r="AL2025" i="1"/>
  <c r="Z2025" i="1"/>
  <c r="AD2025" i="1"/>
  <c r="AE2025" i="1"/>
  <c r="AF2025" i="1"/>
  <c r="AG2025" i="1"/>
  <c r="AH2025" i="1"/>
  <c r="AJ2025" i="1"/>
  <c r="AK2025" i="1"/>
  <c r="AO2025" i="1"/>
  <c r="AW2025" i="1" s="1"/>
  <c r="AP2025" i="1"/>
  <c r="K2025" i="1" s="1"/>
  <c r="BD2025" i="1"/>
  <c r="BF2025" i="1"/>
  <c r="BJ2025" i="1"/>
  <c r="AL2026" i="1"/>
  <c r="Z2026" i="1"/>
  <c r="AD2026" i="1"/>
  <c r="AE2026" i="1"/>
  <c r="AF2026" i="1"/>
  <c r="AG2026" i="1"/>
  <c r="AH2026" i="1"/>
  <c r="AJ2026" i="1"/>
  <c r="AK2026" i="1"/>
  <c r="AO2026" i="1"/>
  <c r="J2026" i="1" s="1"/>
  <c r="AP2026" i="1"/>
  <c r="K2026" i="1" s="1"/>
  <c r="BD2026" i="1"/>
  <c r="BF2026" i="1"/>
  <c r="BH2026" i="1"/>
  <c r="AB2026" i="1" s="1"/>
  <c r="BJ2026" i="1"/>
  <c r="C2" i="2"/>
  <c r="G2" i="2"/>
  <c r="C4" i="2"/>
  <c r="G4" i="2"/>
  <c r="C6" i="2"/>
  <c r="G6" i="2"/>
  <c r="C8" i="2"/>
  <c r="I11" i="2"/>
  <c r="E12" i="2"/>
  <c r="F12" i="2"/>
  <c r="G12" i="2"/>
  <c r="I12" i="2" s="1"/>
  <c r="G13" i="2"/>
  <c r="I13" i="2" s="1"/>
  <c r="F20" i="2"/>
  <c r="G20" i="2"/>
  <c r="I20" i="2" s="1"/>
  <c r="F33" i="2"/>
  <c r="I61" i="2"/>
  <c r="F65" i="2"/>
  <c r="G69" i="2"/>
  <c r="I69" i="2"/>
  <c r="E75" i="2"/>
  <c r="F77" i="2"/>
  <c r="I79" i="2"/>
  <c r="G83" i="2"/>
  <c r="I83" i="2"/>
  <c r="E84" i="2"/>
  <c r="G84" i="2"/>
  <c r="I84" i="2"/>
  <c r="I86" i="2"/>
  <c r="I93" i="2"/>
  <c r="I100" i="2"/>
  <c r="C2" i="3"/>
  <c r="F2" i="3"/>
  <c r="C4" i="3"/>
  <c r="F4" i="3"/>
  <c r="C6" i="3"/>
  <c r="F6" i="3"/>
  <c r="C8" i="3"/>
  <c r="AW2024" i="1" l="1"/>
  <c r="BI2025" i="1"/>
  <c r="AC2025" i="1" s="1"/>
  <c r="BH2022" i="1"/>
  <c r="AB2022" i="1" s="1"/>
  <c r="AX2025" i="1"/>
  <c r="AW2022" i="1"/>
  <c r="BH2025" i="1"/>
  <c r="AB2025" i="1" s="1"/>
  <c r="K2023" i="1"/>
  <c r="J2021" i="1"/>
  <c r="AW2026" i="1"/>
  <c r="BC1881" i="1"/>
  <c r="AV1881" i="1"/>
  <c r="BC1785" i="1"/>
  <c r="AV1785" i="1"/>
  <c r="BC1801" i="1"/>
  <c r="AV1801" i="1"/>
  <c r="AV1830" i="1"/>
  <c r="BC1857" i="1"/>
  <c r="AV1857" i="1"/>
  <c r="AV1897" i="1"/>
  <c r="AV1829" i="1"/>
  <c r="BC1764" i="1"/>
  <c r="BI2022" i="1"/>
  <c r="AC2022" i="1" s="1"/>
  <c r="AX2014" i="1"/>
  <c r="BC2007" i="1"/>
  <c r="J2004" i="1"/>
  <c r="BI1962" i="1"/>
  <c r="AC1962" i="1" s="1"/>
  <c r="BH1958" i="1"/>
  <c r="AB1958" i="1" s="1"/>
  <c r="BI1956" i="1"/>
  <c r="AC1956" i="1" s="1"/>
  <c r="BI1952" i="1"/>
  <c r="AC1952" i="1" s="1"/>
  <c r="BH1949" i="1"/>
  <c r="AB1949" i="1" s="1"/>
  <c r="BI1945" i="1"/>
  <c r="AC1945" i="1" s="1"/>
  <c r="BH1943" i="1"/>
  <c r="AB1943" i="1" s="1"/>
  <c r="BI1927" i="1"/>
  <c r="AC1927" i="1" s="1"/>
  <c r="BH1906" i="1"/>
  <c r="AB1906" i="1" s="1"/>
  <c r="BH1902" i="1"/>
  <c r="AB1902" i="1" s="1"/>
  <c r="BI1900" i="1"/>
  <c r="AC1900" i="1" s="1"/>
  <c r="K1897" i="1"/>
  <c r="BI1895" i="1"/>
  <c r="AC1895" i="1" s="1"/>
  <c r="K1893" i="1"/>
  <c r="J1881" i="1"/>
  <c r="BH1879" i="1"/>
  <c r="AB1879" i="1" s="1"/>
  <c r="BI1870" i="1"/>
  <c r="AC1870" i="1" s="1"/>
  <c r="AW1862" i="1"/>
  <c r="BC1862" i="1" s="1"/>
  <c r="J1857" i="1"/>
  <c r="BH1855" i="1"/>
  <c r="AB1855" i="1" s="1"/>
  <c r="BI1845" i="1"/>
  <c r="AC1845" i="1" s="1"/>
  <c r="AW1834" i="1"/>
  <c r="K1829" i="1"/>
  <c r="AW1825" i="1"/>
  <c r="AX1817" i="1"/>
  <c r="BH1814" i="1"/>
  <c r="BI1810" i="1"/>
  <c r="K1807" i="1"/>
  <c r="K1806" i="1" s="1"/>
  <c r="F75" i="2" s="1"/>
  <c r="J1802" i="1"/>
  <c r="AT1798" i="1"/>
  <c r="J1801" i="1"/>
  <c r="BH1799" i="1"/>
  <c r="AB1799" i="1" s="1"/>
  <c r="AV1794" i="1"/>
  <c r="AT1784" i="1"/>
  <c r="J1785" i="1"/>
  <c r="J1784" i="1" s="1"/>
  <c r="E70" i="2" s="1"/>
  <c r="AW1719" i="1"/>
  <c r="BH1719" i="1"/>
  <c r="AF1719" i="1" s="1"/>
  <c r="AX1713" i="1"/>
  <c r="BC1713" i="1" s="1"/>
  <c r="BI1713" i="1"/>
  <c r="AG1713" i="1" s="1"/>
  <c r="K1713" i="1"/>
  <c r="AW1679" i="1"/>
  <c r="AV1679" i="1" s="1"/>
  <c r="BH1679" i="1"/>
  <c r="AF1679" i="1" s="1"/>
  <c r="J1327" i="1"/>
  <c r="AW1327" i="1"/>
  <c r="BC1327" i="1" s="1"/>
  <c r="BH1327" i="1"/>
  <c r="AF1327" i="1" s="1"/>
  <c r="AW1431" i="1"/>
  <c r="BH1431" i="1"/>
  <c r="AF1431" i="1" s="1"/>
  <c r="J1431" i="1"/>
  <c r="K1085" i="1"/>
  <c r="AX1085" i="1"/>
  <c r="BI1085" i="1"/>
  <c r="AE1085" i="1" s="1"/>
  <c r="K1860" i="1"/>
  <c r="BH1989" i="1"/>
  <c r="AB1989" i="1" s="1"/>
  <c r="BI1987" i="1"/>
  <c r="AC1987" i="1" s="1"/>
  <c r="BH1945" i="1"/>
  <c r="AB1945" i="1" s="1"/>
  <c r="J1940" i="1"/>
  <c r="K1935" i="1"/>
  <c r="K1921" i="1"/>
  <c r="AX1917" i="1"/>
  <c r="K1916" i="1"/>
  <c r="BI1912" i="1"/>
  <c r="AC1912" i="1" s="1"/>
  <c r="AS1899" i="1"/>
  <c r="AT1894" i="1"/>
  <c r="J1897" i="1"/>
  <c r="K1885" i="1"/>
  <c r="AX1875" i="1"/>
  <c r="K1861" i="1"/>
  <c r="AX1840" i="1"/>
  <c r="AX1839" i="1"/>
  <c r="AW1831" i="1"/>
  <c r="BI1811" i="1"/>
  <c r="AL1807" i="1"/>
  <c r="AU1806" i="1" s="1"/>
  <c r="K1805" i="1"/>
  <c r="BI1803" i="1"/>
  <c r="AC1803" i="1" s="1"/>
  <c r="BI1796" i="1"/>
  <c r="AC1796" i="1" s="1"/>
  <c r="AW1792" i="1"/>
  <c r="BC1792" i="1" s="1"/>
  <c r="L1784" i="1"/>
  <c r="G70" i="2" s="1"/>
  <c r="I70" i="2" s="1"/>
  <c r="AW1773" i="1"/>
  <c r="BH1773" i="1"/>
  <c r="AB1773" i="1" s="1"/>
  <c r="AX1636" i="1"/>
  <c r="BI1636" i="1"/>
  <c r="AG1636" i="1" s="1"/>
  <c r="K1636" i="1"/>
  <c r="K1345" i="1"/>
  <c r="BI1345" i="1"/>
  <c r="AG1345" i="1" s="1"/>
  <c r="J1342" i="1"/>
  <c r="AW1342" i="1"/>
  <c r="AV1342" i="1" s="1"/>
  <c r="BH1342" i="1"/>
  <c r="AF1342" i="1" s="1"/>
  <c r="AV1807" i="1"/>
  <c r="J1751" i="1"/>
  <c r="BH1751" i="1"/>
  <c r="AB1751" i="1" s="1"/>
  <c r="AW1751" i="1"/>
  <c r="AV1751" i="1" s="1"/>
  <c r="BC1640" i="1"/>
  <c r="AV1640" i="1"/>
  <c r="AX1626" i="1"/>
  <c r="BI1626" i="1"/>
  <c r="AG1626" i="1" s="1"/>
  <c r="K2006" i="1"/>
  <c r="J1959" i="1"/>
  <c r="E96" i="2" s="1"/>
  <c r="AV1885" i="1"/>
  <c r="BC1837" i="1"/>
  <c r="AT1808" i="1"/>
  <c r="K2024" i="1"/>
  <c r="AW2017" i="1"/>
  <c r="AW2015" i="1"/>
  <c r="BH2010" i="1"/>
  <c r="AB2010" i="1" s="1"/>
  <c r="BI2008" i="1"/>
  <c r="AC2008" i="1" s="1"/>
  <c r="BH2005" i="1"/>
  <c r="AB2005" i="1" s="1"/>
  <c r="K1999" i="1"/>
  <c r="K1991" i="1"/>
  <c r="K1983" i="1"/>
  <c r="BH1979" i="1"/>
  <c r="AB1979" i="1" s="1"/>
  <c r="K1975" i="1"/>
  <c r="BH1971" i="1"/>
  <c r="AB1971" i="1" s="1"/>
  <c r="AL1966" i="1"/>
  <c r="AU1965" i="1" s="1"/>
  <c r="AX1961" i="1"/>
  <c r="AU1959" i="1"/>
  <c r="AS1959" i="1"/>
  <c r="K1955" i="1"/>
  <c r="AX1951" i="1"/>
  <c r="AW1922" i="1"/>
  <c r="AW1917" i="1"/>
  <c r="K1909" i="1"/>
  <c r="BI1892" i="1"/>
  <c r="AC1892" i="1" s="1"/>
  <c r="AX1873" i="1"/>
  <c r="AV1869" i="1"/>
  <c r="BI1850" i="1"/>
  <c r="AC1850" i="1" s="1"/>
  <c r="AX1849" i="1"/>
  <c r="AV1849" i="1" s="1"/>
  <c r="AW1840" i="1"/>
  <c r="AW1839" i="1"/>
  <c r="AV1839" i="1" s="1"/>
  <c r="K1830" i="1"/>
  <c r="BI1823" i="1"/>
  <c r="AE1823" i="1" s="1"/>
  <c r="BI1820" i="1"/>
  <c r="AX1809" i="1"/>
  <c r="BC1809" i="1" s="1"/>
  <c r="BI1800" i="1"/>
  <c r="AC1800" i="1" s="1"/>
  <c r="AW1789" i="1"/>
  <c r="BC1675" i="1"/>
  <c r="AV1675" i="1"/>
  <c r="J1654" i="1"/>
  <c r="AW1654" i="1"/>
  <c r="AV1654" i="1" s="1"/>
  <c r="BH1654" i="1"/>
  <c r="AF1654" i="1" s="1"/>
  <c r="BC1636" i="1"/>
  <c r="AV1636" i="1"/>
  <c r="J1628" i="1"/>
  <c r="AW1628" i="1"/>
  <c r="AV1628" i="1" s="1"/>
  <c r="BH1628" i="1"/>
  <c r="AF1628" i="1" s="1"/>
  <c r="K1884" i="1"/>
  <c r="AV1864" i="1"/>
  <c r="AV1824" i="1"/>
  <c r="J1812" i="1"/>
  <c r="BH2008" i="1"/>
  <c r="AB2008" i="1" s="1"/>
  <c r="K2007" i="1"/>
  <c r="J1999" i="1"/>
  <c r="AX1978" i="1"/>
  <c r="J1975" i="1"/>
  <c r="AX1970" i="1"/>
  <c r="AT1954" i="1"/>
  <c r="J1954" i="1"/>
  <c r="E95" i="2" s="1"/>
  <c r="K1948" i="1"/>
  <c r="F94" i="2" s="1"/>
  <c r="J1949" i="1"/>
  <c r="AW1943" i="1"/>
  <c r="BC1943" i="1" s="1"/>
  <c r="BI1923" i="1"/>
  <c r="AC1923" i="1" s="1"/>
  <c r="AX1906" i="1"/>
  <c r="AV1906" i="1" s="1"/>
  <c r="AX1902" i="1"/>
  <c r="J1898" i="1"/>
  <c r="AU1894" i="1"/>
  <c r="BI1890" i="1"/>
  <c r="AC1890" i="1" s="1"/>
  <c r="BH1881" i="1"/>
  <c r="AB1881" i="1" s="1"/>
  <c r="AX1879" i="1"/>
  <c r="BC1873" i="1"/>
  <c r="AW1872" i="1"/>
  <c r="AV1872" i="1" s="1"/>
  <c r="BI1863" i="1"/>
  <c r="AC1863" i="1" s="1"/>
  <c r="BH1857" i="1"/>
  <c r="AB1857" i="1" s="1"/>
  <c r="BC1849" i="1"/>
  <c r="AW1848" i="1"/>
  <c r="AV1848" i="1" s="1"/>
  <c r="AS1846" i="1"/>
  <c r="AX1843" i="1"/>
  <c r="AV1843" i="1" s="1"/>
  <c r="L1838" i="1"/>
  <c r="G82" i="2" s="1"/>
  <c r="I82" i="2" s="1"/>
  <c r="AT1827" i="1"/>
  <c r="K1825" i="1"/>
  <c r="BH1823" i="1"/>
  <c r="AD1823" i="1" s="1"/>
  <c r="AT1821" i="1"/>
  <c r="AW1818" i="1"/>
  <c r="AV1818" i="1" s="1"/>
  <c r="BI1816" i="1"/>
  <c r="AX1814" i="1"/>
  <c r="AU1808" i="1"/>
  <c r="BH1801" i="1"/>
  <c r="AB1801" i="1" s="1"/>
  <c r="AU1787" i="1"/>
  <c r="BH1785" i="1"/>
  <c r="AB1785" i="1" s="1"/>
  <c r="AS1772" i="1"/>
  <c r="L1761" i="1"/>
  <c r="G66" i="2" s="1"/>
  <c r="I66" i="2" s="1"/>
  <c r="AL1762" i="1"/>
  <c r="AU1761" i="1" s="1"/>
  <c r="AX1710" i="1"/>
  <c r="BI1710" i="1"/>
  <c r="AG1710" i="1" s="1"/>
  <c r="K1692" i="1"/>
  <c r="AX1692" i="1"/>
  <c r="BI1692" i="1"/>
  <c r="AG1692" i="1" s="1"/>
  <c r="AX1633" i="1"/>
  <c r="BI1633" i="1"/>
  <c r="AG1633" i="1" s="1"/>
  <c r="J1592" i="1"/>
  <c r="BH1592" i="1"/>
  <c r="AF1592" i="1" s="1"/>
  <c r="AW1592" i="1"/>
  <c r="J1901" i="1"/>
  <c r="BC1865" i="1"/>
  <c r="J1936" i="1"/>
  <c r="BI1934" i="1"/>
  <c r="AC1934" i="1" s="1"/>
  <c r="K1931" i="1"/>
  <c r="BC1927" i="1"/>
  <c r="BH1923" i="1"/>
  <c r="AB1923" i="1" s="1"/>
  <c r="BI1920" i="1"/>
  <c r="AC1920" i="1" s="1"/>
  <c r="AX1912" i="1"/>
  <c r="BC1900" i="1"/>
  <c r="BH1896" i="1"/>
  <c r="AB1896" i="1" s="1"/>
  <c r="AX1895" i="1"/>
  <c r="AS1888" i="1"/>
  <c r="BI1884" i="1"/>
  <c r="AC1884" i="1" s="1"/>
  <c r="AV1873" i="1"/>
  <c r="BI1861" i="1"/>
  <c r="AC1861" i="1" s="1"/>
  <c r="BI1860" i="1"/>
  <c r="AC1860" i="1" s="1"/>
  <c r="BI1854" i="1"/>
  <c r="AC1854" i="1" s="1"/>
  <c r="AX1853" i="1"/>
  <c r="AX1852" i="1"/>
  <c r="BC1843" i="1"/>
  <c r="J1838" i="1"/>
  <c r="E82" i="2" s="1"/>
  <c r="K1839" i="1"/>
  <c r="AT1833" i="1"/>
  <c r="J1825" i="1"/>
  <c r="AS1821" i="1"/>
  <c r="AW1814" i="1"/>
  <c r="AV1814" i="1" s="1"/>
  <c r="BI1812" i="1"/>
  <c r="AX1810" i="1"/>
  <c r="BI1805" i="1"/>
  <c r="AC1805" i="1" s="1"/>
  <c r="BI1804" i="1"/>
  <c r="AC1804" i="1" s="1"/>
  <c r="BI1797" i="1"/>
  <c r="AC1797" i="1" s="1"/>
  <c r="AU1795" i="1"/>
  <c r="AT1787" i="1"/>
  <c r="AW1781" i="1"/>
  <c r="BH1781" i="1"/>
  <c r="AB1781" i="1" s="1"/>
  <c r="AX1749" i="1"/>
  <c r="BI1749" i="1"/>
  <c r="AC1749" i="1" s="1"/>
  <c r="K1749" i="1"/>
  <c r="BC1686" i="1"/>
  <c r="BC1659" i="1"/>
  <c r="AV1659" i="1"/>
  <c r="BC1651" i="1"/>
  <c r="AV1651" i="1"/>
  <c r="BC1625" i="1"/>
  <c r="AV1625" i="1"/>
  <c r="K1946" i="1"/>
  <c r="AW1695" i="1"/>
  <c r="BH1695" i="1"/>
  <c r="AF1695" i="1" s="1"/>
  <c r="AX1652" i="1"/>
  <c r="BI1652" i="1"/>
  <c r="AG1652" i="1" s="1"/>
  <c r="K1797" i="1"/>
  <c r="K1795" i="1" s="1"/>
  <c r="F73" i="2" s="1"/>
  <c r="J2025" i="1"/>
  <c r="BI2023" i="1"/>
  <c r="AC2023" i="1" s="1"/>
  <c r="K2015" i="1"/>
  <c r="AW2005" i="1"/>
  <c r="J2000" i="1"/>
  <c r="BI1998" i="1"/>
  <c r="AC1998" i="1" s="1"/>
  <c r="J1992" i="1"/>
  <c r="BI1990" i="1"/>
  <c r="AC1990" i="1" s="1"/>
  <c r="J1984" i="1"/>
  <c r="BI1982" i="1"/>
  <c r="AC1982" i="1" s="1"/>
  <c r="AW1979" i="1"/>
  <c r="BC1979" i="1" s="1"/>
  <c r="J1976" i="1"/>
  <c r="J1967" i="1" s="1"/>
  <c r="E99" i="2" s="1"/>
  <c r="BI1974" i="1"/>
  <c r="AC1974" i="1" s="1"/>
  <c r="AW1971" i="1"/>
  <c r="BC1971" i="1" s="1"/>
  <c r="J1968" i="1"/>
  <c r="AT1959" i="1"/>
  <c r="BI1960" i="1"/>
  <c r="AC1960" i="1" s="1"/>
  <c r="BI1953" i="1"/>
  <c r="AC1953" i="1" s="1"/>
  <c r="BI1950" i="1"/>
  <c r="AC1950" i="1" s="1"/>
  <c r="AT1948" i="1"/>
  <c r="BI1946" i="1"/>
  <c r="AC1946" i="1" s="1"/>
  <c r="BH1934" i="1"/>
  <c r="AB1934" i="1" s="1"/>
  <c r="BH1901" i="1"/>
  <c r="AB1901" i="1" s="1"/>
  <c r="BI1897" i="1"/>
  <c r="AC1897" i="1" s="1"/>
  <c r="BI1893" i="1"/>
  <c r="AC1893" i="1" s="1"/>
  <c r="BH1884" i="1"/>
  <c r="AB1884" i="1" s="1"/>
  <c r="BH1878" i="1"/>
  <c r="AB1878" i="1" s="1"/>
  <c r="BI1867" i="1"/>
  <c r="AC1867" i="1" s="1"/>
  <c r="BH1860" i="1"/>
  <c r="AB1860" i="1" s="1"/>
  <c r="BH1854" i="1"/>
  <c r="AB1854" i="1" s="1"/>
  <c r="BC1853" i="1"/>
  <c r="AV1852" i="1"/>
  <c r="AU1838" i="1"/>
  <c r="AS1833" i="1"/>
  <c r="BH1832" i="1"/>
  <c r="AB1832" i="1" s="1"/>
  <c r="BI1829" i="1"/>
  <c r="AC1829" i="1" s="1"/>
  <c r="AU1821" i="1"/>
  <c r="BH1812" i="1"/>
  <c r="AV1810" i="1"/>
  <c r="BI1807" i="1"/>
  <c r="AC1807" i="1" s="1"/>
  <c r="BH1804" i="1"/>
  <c r="AB1804" i="1" s="1"/>
  <c r="BH1797" i="1"/>
  <c r="AB1797" i="1" s="1"/>
  <c r="BH1793" i="1"/>
  <c r="AB1793" i="1" s="1"/>
  <c r="AT1791" i="1"/>
  <c r="BI1790" i="1"/>
  <c r="AC1790" i="1" s="1"/>
  <c r="AW1766" i="1"/>
  <c r="BH1766" i="1"/>
  <c r="AB1766" i="1" s="1"/>
  <c r="AX1762" i="1"/>
  <c r="BC1762" i="1" s="1"/>
  <c r="BI1762" i="1"/>
  <c r="AC1762" i="1" s="1"/>
  <c r="BI1752" i="1"/>
  <c r="AC1752" i="1" s="1"/>
  <c r="K1752" i="1"/>
  <c r="BC1717" i="1"/>
  <c r="AV1717" i="1"/>
  <c r="AW1642" i="1"/>
  <c r="BH1642" i="1"/>
  <c r="AF1642" i="1" s="1"/>
  <c r="BC1597" i="1"/>
  <c r="AV1597" i="1"/>
  <c r="AW1595" i="1"/>
  <c r="BH1595" i="1"/>
  <c r="AF1595" i="1" s="1"/>
  <c r="K1959" i="1"/>
  <c r="F96" i="2" s="1"/>
  <c r="AV1893" i="1"/>
  <c r="BI2026" i="1"/>
  <c r="AC2026" i="1" s="1"/>
  <c r="BH2023" i="1"/>
  <c r="AB2023" i="1" s="1"/>
  <c r="BI2021" i="1"/>
  <c r="AC2021" i="1" s="1"/>
  <c r="J2008" i="1"/>
  <c r="BH1998" i="1"/>
  <c r="AB1998" i="1" s="1"/>
  <c r="BI1996" i="1"/>
  <c r="AC1996" i="1" s="1"/>
  <c r="BI1993" i="1"/>
  <c r="AC1993" i="1" s="1"/>
  <c r="BH1990" i="1"/>
  <c r="AB1990" i="1" s="1"/>
  <c r="BI1988" i="1"/>
  <c r="AC1988" i="1" s="1"/>
  <c r="BI1985" i="1"/>
  <c r="AC1985" i="1" s="1"/>
  <c r="BH1982" i="1"/>
  <c r="AB1982" i="1" s="1"/>
  <c r="BI1980" i="1"/>
  <c r="AC1980" i="1" s="1"/>
  <c r="BI1977" i="1"/>
  <c r="AC1977" i="1" s="1"/>
  <c r="BH1974" i="1"/>
  <c r="AB1974" i="1" s="1"/>
  <c r="BI1972" i="1"/>
  <c r="AC1972" i="1" s="1"/>
  <c r="BI1969" i="1"/>
  <c r="AC1969" i="1" s="1"/>
  <c r="BH1960" i="1"/>
  <c r="AB1960" i="1" s="1"/>
  <c r="BI1957" i="1"/>
  <c r="AC1957" i="1" s="1"/>
  <c r="BH1953" i="1"/>
  <c r="AB1953" i="1" s="1"/>
  <c r="BH1950" i="1"/>
  <c r="AB1950" i="1" s="1"/>
  <c r="AS1948" i="1"/>
  <c r="BH1946" i="1"/>
  <c r="AB1946" i="1" s="1"/>
  <c r="BH1944" i="1"/>
  <c r="AB1944" i="1" s="1"/>
  <c r="K1943" i="1"/>
  <c r="BI1935" i="1"/>
  <c r="AC1935" i="1" s="1"/>
  <c r="BI1928" i="1"/>
  <c r="AC1928" i="1" s="1"/>
  <c r="BH1925" i="1"/>
  <c r="AB1925" i="1" s="1"/>
  <c r="BI1921" i="1"/>
  <c r="AC1921" i="1" s="1"/>
  <c r="AX1915" i="1"/>
  <c r="BH1897" i="1"/>
  <c r="AB1897" i="1" s="1"/>
  <c r="AX1892" i="1"/>
  <c r="AW1889" i="1"/>
  <c r="AV1889" i="1" s="1"/>
  <c r="BI1885" i="1"/>
  <c r="AC1885" i="1" s="1"/>
  <c r="BI1882" i="1"/>
  <c r="AC1882" i="1" s="1"/>
  <c r="AX1880" i="1"/>
  <c r="AV1880" i="1" s="1"/>
  <c r="AV1877" i="1"/>
  <c r="AW1874" i="1"/>
  <c r="BH1867" i="1"/>
  <c r="AB1867" i="1" s="1"/>
  <c r="BI1858" i="1"/>
  <c r="AC1858" i="1" s="1"/>
  <c r="AX1856" i="1"/>
  <c r="AV1853" i="1"/>
  <c r="AW1850" i="1"/>
  <c r="K1840" i="1"/>
  <c r="AU1833" i="1"/>
  <c r="AV1815" i="1"/>
  <c r="BC1811" i="1"/>
  <c r="AS1808" i="1"/>
  <c r="BI1802" i="1"/>
  <c r="AC1802" i="1" s="1"/>
  <c r="AS1791" i="1"/>
  <c r="BH1790" i="1"/>
  <c r="AB1790" i="1" s="1"/>
  <c r="BI1786" i="1"/>
  <c r="AC1786" i="1" s="1"/>
  <c r="J1712" i="1"/>
  <c r="AW1712" i="1"/>
  <c r="AV1712" i="1" s="1"/>
  <c r="BH1712" i="1"/>
  <c r="AF1712" i="1" s="1"/>
  <c r="K1990" i="1"/>
  <c r="J1748" i="1"/>
  <c r="AW1748" i="1"/>
  <c r="AV1748" i="1" s="1"/>
  <c r="BH1748" i="1"/>
  <c r="AB1748" i="1" s="1"/>
  <c r="BH2021" i="1"/>
  <c r="AB2021" i="1" s="1"/>
  <c r="K2020" i="1"/>
  <c r="BI2001" i="1"/>
  <c r="AC2001" i="1" s="1"/>
  <c r="BI1999" i="1"/>
  <c r="AC1999" i="1" s="1"/>
  <c r="BH1996" i="1"/>
  <c r="AB1996" i="1" s="1"/>
  <c r="BH1993" i="1"/>
  <c r="AB1993" i="1" s="1"/>
  <c r="BI1991" i="1"/>
  <c r="AC1991" i="1" s="1"/>
  <c r="AT1967" i="1"/>
  <c r="K1962" i="1"/>
  <c r="K1952" i="1"/>
  <c r="J1932" i="1"/>
  <c r="BH1928" i="1"/>
  <c r="AB1928" i="1" s="1"/>
  <c r="K1927" i="1"/>
  <c r="AW1923" i="1"/>
  <c r="AX1920" i="1"/>
  <c r="AS1907" i="1"/>
  <c r="AU1899" i="1"/>
  <c r="K1900" i="1"/>
  <c r="L1888" i="1"/>
  <c r="G87" i="2" s="1"/>
  <c r="I87" i="2" s="1"/>
  <c r="AX1863" i="1"/>
  <c r="AV1856" i="1"/>
  <c r="AT1838" i="1"/>
  <c r="AX1835" i="1"/>
  <c r="AV1811" i="1"/>
  <c r="AV1800" i="1"/>
  <c r="AS1798" i="1"/>
  <c r="AU1791" i="1"/>
  <c r="AS1787" i="1"/>
  <c r="AW1783" i="1"/>
  <c r="AV1658" i="1"/>
  <c r="J1635" i="1"/>
  <c r="AW1635" i="1"/>
  <c r="AV1635" i="1" s="1"/>
  <c r="BH1635" i="1"/>
  <c r="AF1635" i="1" s="1"/>
  <c r="BC1530" i="1"/>
  <c r="AV1530" i="1"/>
  <c r="BC1830" i="1"/>
  <c r="AV1836" i="1"/>
  <c r="AT2019" i="1"/>
  <c r="J2016" i="1"/>
  <c r="BI2009" i="1"/>
  <c r="AC2009" i="1" s="1"/>
  <c r="BI2007" i="1"/>
  <c r="AC2007" i="1" s="1"/>
  <c r="BH2004" i="1"/>
  <c r="AB2004" i="1" s="1"/>
  <c r="BH2001" i="1"/>
  <c r="AB2001" i="1" s="1"/>
  <c r="K1995" i="1"/>
  <c r="K1987" i="1"/>
  <c r="K1979" i="1"/>
  <c r="K1967" i="1" s="1"/>
  <c r="F99" i="2" s="1"/>
  <c r="K1971" i="1"/>
  <c r="AS1967" i="1"/>
  <c r="BH1966" i="1"/>
  <c r="AB1966" i="1" s="1"/>
  <c r="BI1937" i="1"/>
  <c r="AC1937" i="1" s="1"/>
  <c r="AX1908" i="1"/>
  <c r="AT1899" i="1"/>
  <c r="AW1896" i="1"/>
  <c r="AV1896" i="1" s="1"/>
  <c r="AS1894" i="1"/>
  <c r="BH1871" i="1"/>
  <c r="AB1871" i="1" s="1"/>
  <c r="AT1846" i="1"/>
  <c r="BH1847" i="1"/>
  <c r="AB1847" i="1" s="1"/>
  <c r="AX1832" i="1"/>
  <c r="BC1832" i="1" s="1"/>
  <c r="AX1804" i="1"/>
  <c r="AX1746" i="1"/>
  <c r="BI1746" i="1"/>
  <c r="AC1746" i="1" s="1"/>
  <c r="AX1685" i="1"/>
  <c r="BI1685" i="1"/>
  <c r="AG1685" i="1" s="1"/>
  <c r="K1685" i="1"/>
  <c r="AX1676" i="1"/>
  <c r="BI1676" i="1"/>
  <c r="AG1676" i="1" s="1"/>
  <c r="AX1655" i="1"/>
  <c r="BI1655" i="1"/>
  <c r="AG1655" i="1" s="1"/>
  <c r="K1655" i="1"/>
  <c r="K1998" i="1"/>
  <c r="AT1888" i="1"/>
  <c r="BC1788" i="1"/>
  <c r="AW1661" i="1"/>
  <c r="BH1661" i="1"/>
  <c r="AF1661" i="1" s="1"/>
  <c r="AS2019" i="1"/>
  <c r="BI2012" i="1"/>
  <c r="AC2012" i="1" s="1"/>
  <c r="K2003" i="1"/>
  <c r="AW1960" i="1"/>
  <c r="L1959" i="1"/>
  <c r="G96" i="2" s="1"/>
  <c r="I96" i="2" s="1"/>
  <c r="AX1953" i="1"/>
  <c r="AW1950" i="1"/>
  <c r="J1944" i="1"/>
  <c r="BI1931" i="1"/>
  <c r="AC1931" i="1" s="1"/>
  <c r="BI1924" i="1"/>
  <c r="AC1924" i="1" s="1"/>
  <c r="AW1884" i="1"/>
  <c r="AV1884" i="1" s="1"/>
  <c r="BI1875" i="1"/>
  <c r="AC1875" i="1" s="1"/>
  <c r="AX1867" i="1"/>
  <c r="BC1861" i="1"/>
  <c r="AW1860" i="1"/>
  <c r="AV1860" i="1" s="1"/>
  <c r="BI1851" i="1"/>
  <c r="AC1851" i="1" s="1"/>
  <c r="BI1831" i="1"/>
  <c r="AC1831" i="1" s="1"/>
  <c r="BH1817" i="1"/>
  <c r="BC1805" i="1"/>
  <c r="AW1804" i="1"/>
  <c r="AV1804" i="1" s="1"/>
  <c r="AW1797" i="1"/>
  <c r="AV1797" i="1" s="1"/>
  <c r="AS1795" i="1"/>
  <c r="AX1790" i="1"/>
  <c r="AS1736" i="1"/>
  <c r="AW1682" i="1"/>
  <c r="BH1682" i="1"/>
  <c r="AF1682" i="1" s="1"/>
  <c r="J1682" i="1"/>
  <c r="BC1655" i="1"/>
  <c r="AV1655" i="1"/>
  <c r="BC1632" i="1"/>
  <c r="AV1632" i="1"/>
  <c r="BI1781" i="1"/>
  <c r="AC1781" i="1" s="1"/>
  <c r="BH1775" i="1"/>
  <c r="AB1775" i="1" s="1"/>
  <c r="BH1774" i="1"/>
  <c r="AB1774" i="1" s="1"/>
  <c r="AX1773" i="1"/>
  <c r="BH1768" i="1"/>
  <c r="AB1768" i="1" s="1"/>
  <c r="BH1767" i="1"/>
  <c r="AB1767" i="1" s="1"/>
  <c r="AX1766" i="1"/>
  <c r="AS1754" i="1"/>
  <c r="BH1753" i="1"/>
  <c r="AB1753" i="1" s="1"/>
  <c r="AW1752" i="1"/>
  <c r="J1746" i="1"/>
  <c r="BH1743" i="1"/>
  <c r="AB1743" i="1" s="1"/>
  <c r="AS1732" i="1"/>
  <c r="BH1731" i="1"/>
  <c r="AF1731" i="1" s="1"/>
  <c r="BI1722" i="1"/>
  <c r="AG1722" i="1" s="1"/>
  <c r="AX1721" i="1"/>
  <c r="AX1720" i="1"/>
  <c r="AW1714" i="1"/>
  <c r="J1710" i="1"/>
  <c r="BH1707" i="1"/>
  <c r="AF1707" i="1" s="1"/>
  <c r="BI1698" i="1"/>
  <c r="AG1698" i="1" s="1"/>
  <c r="AX1697" i="1"/>
  <c r="AX1696" i="1"/>
  <c r="BH1691" i="1"/>
  <c r="AF1691" i="1" s="1"/>
  <c r="AW1690" i="1"/>
  <c r="AW1689" i="1"/>
  <c r="AV1689" i="1" s="1"/>
  <c r="BI1680" i="1"/>
  <c r="AG1680" i="1" s="1"/>
  <c r="J1676" i="1"/>
  <c r="BH1673" i="1"/>
  <c r="AF1673" i="1" s="1"/>
  <c r="BI1664" i="1"/>
  <c r="AG1664" i="1" s="1"/>
  <c r="AX1663" i="1"/>
  <c r="AX1662" i="1"/>
  <c r="AW1656" i="1"/>
  <c r="J1652" i="1"/>
  <c r="AT1650" i="1"/>
  <c r="BI1645" i="1"/>
  <c r="AG1645" i="1" s="1"/>
  <c r="AX1644" i="1"/>
  <c r="AX1643" i="1"/>
  <c r="AW1637" i="1"/>
  <c r="J1633" i="1"/>
  <c r="AT1629" i="1"/>
  <c r="BH1630" i="1"/>
  <c r="AF1630" i="1" s="1"/>
  <c r="J1626" i="1"/>
  <c r="BH1623" i="1"/>
  <c r="AF1623" i="1" s="1"/>
  <c r="BI1614" i="1"/>
  <c r="AG1614" i="1" s="1"/>
  <c r="K1613" i="1"/>
  <c r="AX1561" i="1"/>
  <c r="BI1561" i="1"/>
  <c r="AG1561" i="1" s="1"/>
  <c r="AV1545" i="1"/>
  <c r="J1525" i="1"/>
  <c r="AW1525" i="1"/>
  <c r="AV1525" i="1" s="1"/>
  <c r="BH1525" i="1"/>
  <c r="AF1525" i="1" s="1"/>
  <c r="K1492" i="1"/>
  <c r="BI1492" i="1"/>
  <c r="AG1492" i="1" s="1"/>
  <c r="AX1470" i="1"/>
  <c r="BI1470" i="1"/>
  <c r="AG1470" i="1" s="1"/>
  <c r="K1470" i="1"/>
  <c r="AX1467" i="1"/>
  <c r="BI1467" i="1"/>
  <c r="AG1467" i="1" s="1"/>
  <c r="AW1443" i="1"/>
  <c r="BC1443" i="1" s="1"/>
  <c r="BH1443" i="1"/>
  <c r="AF1443" i="1" s="1"/>
  <c r="J1354" i="1"/>
  <c r="AW1354" i="1"/>
  <c r="AV1354" i="1" s="1"/>
  <c r="BH1354" i="1"/>
  <c r="AF1354" i="1" s="1"/>
  <c r="AW1345" i="1"/>
  <c r="BH1345" i="1"/>
  <c r="AF1345" i="1" s="1"/>
  <c r="AX1286" i="1"/>
  <c r="AV1286" i="1" s="1"/>
  <c r="BI1286" i="1"/>
  <c r="AG1286" i="1" s="1"/>
  <c r="K1286" i="1"/>
  <c r="BC1158" i="1"/>
  <c r="BI1779" i="1"/>
  <c r="AC1779" i="1" s="1"/>
  <c r="AX1764" i="1"/>
  <c r="AV1764" i="1" s="1"/>
  <c r="AW1762" i="1"/>
  <c r="L1750" i="1"/>
  <c r="G63" i="2" s="1"/>
  <c r="I63" i="2" s="1"/>
  <c r="AX1739" i="1"/>
  <c r="AU1732" i="1"/>
  <c r="AX1727" i="1"/>
  <c r="AW1721" i="1"/>
  <c r="AW1720" i="1"/>
  <c r="AV1720" i="1" s="1"/>
  <c r="AX1703" i="1"/>
  <c r="AW1697" i="1"/>
  <c r="AW1696" i="1"/>
  <c r="AV1696" i="1" s="1"/>
  <c r="AW1687" i="1"/>
  <c r="BC1687" i="1" s="1"/>
  <c r="J1683" i="1"/>
  <c r="AT1678" i="1"/>
  <c r="AX1669" i="1"/>
  <c r="AW1663" i="1"/>
  <c r="AW1662" i="1"/>
  <c r="AW1644" i="1"/>
  <c r="AV1643" i="1"/>
  <c r="AX1619" i="1"/>
  <c r="BC1613" i="1"/>
  <c r="AV1613" i="1"/>
  <c r="J1613" i="1"/>
  <c r="AW1579" i="1"/>
  <c r="BC1579" i="1" s="1"/>
  <c r="BH1579" i="1"/>
  <c r="AF1579" i="1" s="1"/>
  <c r="K1568" i="1"/>
  <c r="AX1568" i="1"/>
  <c r="BI1568" i="1"/>
  <c r="AG1568" i="1" s="1"/>
  <c r="J1561" i="1"/>
  <c r="AW1561" i="1"/>
  <c r="BH1561" i="1"/>
  <c r="AF1561" i="1" s="1"/>
  <c r="AW1558" i="1"/>
  <c r="BH1558" i="1"/>
  <c r="AF1558" i="1" s="1"/>
  <c r="J1558" i="1"/>
  <c r="K1545" i="1"/>
  <c r="AX1545" i="1"/>
  <c r="BC1545" i="1" s="1"/>
  <c r="BI1545" i="1"/>
  <c r="AG1545" i="1" s="1"/>
  <c r="K1540" i="1"/>
  <c r="BI1540" i="1"/>
  <c r="AG1540" i="1" s="1"/>
  <c r="AX1473" i="1"/>
  <c r="AV1473" i="1" s="1"/>
  <c r="BI1473" i="1"/>
  <c r="AG1473" i="1" s="1"/>
  <c r="K1473" i="1"/>
  <c r="AW1470" i="1"/>
  <c r="BH1470" i="1"/>
  <c r="AF1470" i="1" s="1"/>
  <c r="J1470" i="1"/>
  <c r="AW1467" i="1"/>
  <c r="BH1467" i="1"/>
  <c r="AF1467" i="1" s="1"/>
  <c r="BC1450" i="1"/>
  <c r="K1393" i="1"/>
  <c r="AX1393" i="1"/>
  <c r="BI1393" i="1"/>
  <c r="AG1393" i="1" s="1"/>
  <c r="AX1390" i="1"/>
  <c r="BI1390" i="1"/>
  <c r="AG1390" i="1" s="1"/>
  <c r="K1373" i="1"/>
  <c r="BI1373" i="1"/>
  <c r="AG1373" i="1" s="1"/>
  <c r="K1293" i="1"/>
  <c r="BI1293" i="1"/>
  <c r="AG1293" i="1" s="1"/>
  <c r="AT1190" i="1"/>
  <c r="J1714" i="1"/>
  <c r="AS1678" i="1"/>
  <c r="J1656" i="1"/>
  <c r="J1637" i="1"/>
  <c r="K1599" i="1"/>
  <c r="BI1599" i="1"/>
  <c r="AG1599" i="1" s="1"/>
  <c r="AW1568" i="1"/>
  <c r="BH1568" i="1"/>
  <c r="AF1568" i="1" s="1"/>
  <c r="J1542" i="1"/>
  <c r="AW1542" i="1"/>
  <c r="BH1542" i="1"/>
  <c r="AF1542" i="1" s="1"/>
  <c r="K1509" i="1"/>
  <c r="AX1509" i="1"/>
  <c r="BI1509" i="1"/>
  <c r="AG1509" i="1" s="1"/>
  <c r="J1498" i="1"/>
  <c r="AW1498" i="1"/>
  <c r="BC1498" i="1" s="1"/>
  <c r="BH1498" i="1"/>
  <c r="AF1498" i="1" s="1"/>
  <c r="AX1458" i="1"/>
  <c r="BI1458" i="1"/>
  <c r="AG1458" i="1" s="1"/>
  <c r="K1458" i="1"/>
  <c r="AX1450" i="1"/>
  <c r="BI1450" i="1"/>
  <c r="AG1450" i="1" s="1"/>
  <c r="K1450" i="1"/>
  <c r="AX1447" i="1"/>
  <c r="BI1447" i="1"/>
  <c r="AG1447" i="1" s="1"/>
  <c r="AW1422" i="1"/>
  <c r="AV1422" i="1" s="1"/>
  <c r="BH1422" i="1"/>
  <c r="AF1422" i="1" s="1"/>
  <c r="J1422" i="1"/>
  <c r="AW1400" i="1"/>
  <c r="BH1400" i="1"/>
  <c r="AF1400" i="1" s="1"/>
  <c r="AW1393" i="1"/>
  <c r="BH1393" i="1"/>
  <c r="AF1393" i="1" s="1"/>
  <c r="J1390" i="1"/>
  <c r="AW1390" i="1"/>
  <c r="AV1390" i="1" s="1"/>
  <c r="BH1390" i="1"/>
  <c r="AF1390" i="1" s="1"/>
  <c r="AW1379" i="1"/>
  <c r="BH1379" i="1"/>
  <c r="AF1379" i="1" s="1"/>
  <c r="J1379" i="1"/>
  <c r="AW1210" i="1"/>
  <c r="BC1210" i="1" s="1"/>
  <c r="BH1210" i="1"/>
  <c r="AD1210" i="1" s="1"/>
  <c r="AX1775" i="1"/>
  <c r="BC1775" i="1" s="1"/>
  <c r="J1762" i="1"/>
  <c r="J1761" i="1" s="1"/>
  <c r="E66" i="2" s="1"/>
  <c r="AU1750" i="1"/>
  <c r="AX1743" i="1"/>
  <c r="BC1737" i="1"/>
  <c r="AX1731" i="1"/>
  <c r="BC1725" i="1"/>
  <c r="AV1724" i="1"/>
  <c r="K1720" i="1"/>
  <c r="AX1707" i="1"/>
  <c r="BC1707" i="1" s="1"/>
  <c r="BC1701" i="1"/>
  <c r="AV1700" i="1"/>
  <c r="K1696" i="1"/>
  <c r="J1687" i="1"/>
  <c r="AX1673" i="1"/>
  <c r="BC1667" i="1"/>
  <c r="AV1666" i="1"/>
  <c r="K1662" i="1"/>
  <c r="K1659" i="1"/>
  <c r="AS1650" i="1"/>
  <c r="BC1648" i="1"/>
  <c r="AV1647" i="1"/>
  <c r="K1643" i="1"/>
  <c r="K1640" i="1"/>
  <c r="AX1630" i="1"/>
  <c r="AX1623" i="1"/>
  <c r="BC1617" i="1"/>
  <c r="AW1616" i="1"/>
  <c r="AV1616" i="1" s="1"/>
  <c r="AW1614" i="1"/>
  <c r="AW1599" i="1"/>
  <c r="BH1599" i="1"/>
  <c r="AF1599" i="1" s="1"/>
  <c r="AV1596" i="1"/>
  <c r="J1509" i="1"/>
  <c r="BH1509" i="1"/>
  <c r="AF1509" i="1" s="1"/>
  <c r="AW1458" i="1"/>
  <c r="BH1458" i="1"/>
  <c r="AF1458" i="1" s="1"/>
  <c r="J1458" i="1"/>
  <c r="J1717" i="1"/>
  <c r="K1690" i="1"/>
  <c r="J1659" i="1"/>
  <c r="J1640" i="1"/>
  <c r="AX1583" i="1"/>
  <c r="BI1583" i="1"/>
  <c r="AG1583" i="1" s="1"/>
  <c r="J1537" i="1"/>
  <c r="AW1537" i="1"/>
  <c r="BH1537" i="1"/>
  <c r="AF1537" i="1" s="1"/>
  <c r="AW1532" i="1"/>
  <c r="BH1532" i="1"/>
  <c r="AF1532" i="1" s="1"/>
  <c r="J1489" i="1"/>
  <c r="BH1489" i="1"/>
  <c r="AF1489" i="1" s="1"/>
  <c r="J1469" i="1"/>
  <c r="AW1469" i="1"/>
  <c r="AV1469" i="1" s="1"/>
  <c r="BH1469" i="1"/>
  <c r="AF1469" i="1" s="1"/>
  <c r="K1412" i="1"/>
  <c r="AX1412" i="1"/>
  <c r="BI1412" i="1"/>
  <c r="AG1412" i="1" s="1"/>
  <c r="AX1304" i="1"/>
  <c r="BC1304" i="1" s="1"/>
  <c r="BI1304" i="1"/>
  <c r="AG1304" i="1" s="1"/>
  <c r="AX1220" i="1"/>
  <c r="BI1220" i="1"/>
  <c r="AE1220" i="1" s="1"/>
  <c r="AX1779" i="1"/>
  <c r="BC1779" i="1" s="1"/>
  <c r="AX1771" i="1"/>
  <c r="AV1768" i="1"/>
  <c r="AW1765" i="1"/>
  <c r="AV1755" i="1"/>
  <c r="AT1750" i="1"/>
  <c r="J1752" i="1"/>
  <c r="BC1741" i="1"/>
  <c r="AV1740" i="1"/>
  <c r="BC1729" i="1"/>
  <c r="AV1728" i="1"/>
  <c r="K1724" i="1"/>
  <c r="K1721" i="1"/>
  <c r="BC1705" i="1"/>
  <c r="AV1704" i="1"/>
  <c r="K1700" i="1"/>
  <c r="K1697" i="1"/>
  <c r="J1690" i="1"/>
  <c r="BC1671" i="1"/>
  <c r="AV1670" i="1"/>
  <c r="K1666" i="1"/>
  <c r="K1663" i="1"/>
  <c r="K1647" i="1"/>
  <c r="K1644" i="1"/>
  <c r="BC1621" i="1"/>
  <c r="AV1620" i="1"/>
  <c r="K1616" i="1"/>
  <c r="J1614" i="1"/>
  <c r="AX1610" i="1"/>
  <c r="BI1610" i="1"/>
  <c r="AG1610" i="1" s="1"/>
  <c r="AX1593" i="1"/>
  <c r="AV1593" i="1" s="1"/>
  <c r="BI1593" i="1"/>
  <c r="AG1593" i="1" s="1"/>
  <c r="K1593" i="1"/>
  <c r="AX1586" i="1"/>
  <c r="AV1586" i="1" s="1"/>
  <c r="BI1586" i="1"/>
  <c r="AG1586" i="1" s="1"/>
  <c r="K1586" i="1"/>
  <c r="AX1514" i="1"/>
  <c r="BC1514" i="1" s="1"/>
  <c r="BI1514" i="1"/>
  <c r="AG1514" i="1" s="1"/>
  <c r="K1514" i="1"/>
  <c r="AX1503" i="1"/>
  <c r="BI1503" i="1"/>
  <c r="AG1503" i="1" s="1"/>
  <c r="AX1449" i="1"/>
  <c r="BI1449" i="1"/>
  <c r="AG1449" i="1" s="1"/>
  <c r="AW1412" i="1"/>
  <c r="BC1412" i="1" s="1"/>
  <c r="BH1412" i="1"/>
  <c r="AF1412" i="1" s="1"/>
  <c r="BI1334" i="1"/>
  <c r="AG1334" i="1" s="1"/>
  <c r="AX1334" i="1"/>
  <c r="AX1228" i="1"/>
  <c r="BI1228" i="1"/>
  <c r="AE1228" i="1" s="1"/>
  <c r="AV1771" i="1"/>
  <c r="AU1763" i="1"/>
  <c r="K1764" i="1"/>
  <c r="AW1758" i="1"/>
  <c r="AV1758" i="1" s="1"/>
  <c r="AV1741" i="1"/>
  <c r="AW1738" i="1"/>
  <c r="AV1729" i="1"/>
  <c r="J1721" i="1"/>
  <c r="BI1717" i="1"/>
  <c r="AG1717" i="1" s="1"/>
  <c r="AV1705" i="1"/>
  <c r="J1697" i="1"/>
  <c r="AT1693" i="1"/>
  <c r="BH1686" i="1"/>
  <c r="AF1686" i="1" s="1"/>
  <c r="BH1685" i="1"/>
  <c r="AF1685" i="1" s="1"/>
  <c r="AX1684" i="1"/>
  <c r="AV1671" i="1"/>
  <c r="J1663" i="1"/>
  <c r="BI1659" i="1"/>
  <c r="AG1659" i="1" s="1"/>
  <c r="BI1658" i="1"/>
  <c r="AG1658" i="1" s="1"/>
  <c r="J1644" i="1"/>
  <c r="BI1640" i="1"/>
  <c r="AG1640" i="1" s="1"/>
  <c r="BI1639" i="1"/>
  <c r="AG1639" i="1" s="1"/>
  <c r="AV1621" i="1"/>
  <c r="AW1610" i="1"/>
  <c r="BH1610" i="1"/>
  <c r="AF1610" i="1" s="1"/>
  <c r="BC1586" i="1"/>
  <c r="AW1503" i="1"/>
  <c r="BH1503" i="1"/>
  <c r="AF1503" i="1" s="1"/>
  <c r="BC1494" i="1"/>
  <c r="AV1474" i="1"/>
  <c r="K1452" i="1"/>
  <c r="BI1452" i="1"/>
  <c r="AG1452" i="1" s="1"/>
  <c r="J1449" i="1"/>
  <c r="AW1449" i="1"/>
  <c r="BH1449" i="1"/>
  <c r="AF1449" i="1" s="1"/>
  <c r="AW1446" i="1"/>
  <c r="BH1446" i="1"/>
  <c r="AF1446" i="1" s="1"/>
  <c r="J1446" i="1"/>
  <c r="AW1434" i="1"/>
  <c r="BH1434" i="1"/>
  <c r="AF1434" i="1" s="1"/>
  <c r="J1434" i="1"/>
  <c r="AV1406" i="1"/>
  <c r="K1361" i="1"/>
  <c r="BI1361" i="1"/>
  <c r="AG1361" i="1" s="1"/>
  <c r="AX1343" i="1"/>
  <c r="AV1343" i="1" s="1"/>
  <c r="BI1343" i="1"/>
  <c r="AG1343" i="1" s="1"/>
  <c r="K1343" i="1"/>
  <c r="AX1340" i="1"/>
  <c r="BI1340" i="1"/>
  <c r="AG1340" i="1" s="1"/>
  <c r="AT1763" i="1"/>
  <c r="AW1756" i="1"/>
  <c r="BC1756" i="1" s="1"/>
  <c r="AV1744" i="1"/>
  <c r="K1737" i="1"/>
  <c r="K1725" i="1"/>
  <c r="BH1716" i="1"/>
  <c r="AF1716" i="1" s="1"/>
  <c r="AV1708" i="1"/>
  <c r="K1701" i="1"/>
  <c r="BI1699" i="1"/>
  <c r="AG1699" i="1" s="1"/>
  <c r="AS1693" i="1"/>
  <c r="BH1692" i="1"/>
  <c r="AF1692" i="1" s="1"/>
  <c r="BI1683" i="1"/>
  <c r="AG1683" i="1" s="1"/>
  <c r="AX1681" i="1"/>
  <c r="BH1676" i="1"/>
  <c r="AF1676" i="1" s="1"/>
  <c r="AW1674" i="1"/>
  <c r="AV1674" i="1" s="1"/>
  <c r="K1667" i="1"/>
  <c r="BI1665" i="1"/>
  <c r="AG1665" i="1" s="1"/>
  <c r="BH1658" i="1"/>
  <c r="AF1658" i="1" s="1"/>
  <c r="AX1657" i="1"/>
  <c r="BH1652" i="1"/>
  <c r="AF1652" i="1" s="1"/>
  <c r="K1648" i="1"/>
  <c r="BI1646" i="1"/>
  <c r="AG1646" i="1" s="1"/>
  <c r="BH1639" i="1"/>
  <c r="AF1639" i="1" s="1"/>
  <c r="AX1638" i="1"/>
  <c r="BH1633" i="1"/>
  <c r="AF1633" i="1" s="1"/>
  <c r="AV1631" i="1"/>
  <c r="AS1629" i="1"/>
  <c r="BH1626" i="1"/>
  <c r="AF1626" i="1" s="1"/>
  <c r="AV1624" i="1"/>
  <c r="K1617" i="1"/>
  <c r="BI1615" i="1"/>
  <c r="AG1615" i="1" s="1"/>
  <c r="AX1585" i="1"/>
  <c r="BI1585" i="1"/>
  <c r="AG1585" i="1" s="1"/>
  <c r="BC1546" i="1"/>
  <c r="AV1546" i="1"/>
  <c r="AX1526" i="1"/>
  <c r="BI1526" i="1"/>
  <c r="AG1526" i="1" s="1"/>
  <c r="K1526" i="1"/>
  <c r="AX1523" i="1"/>
  <c r="BI1523" i="1"/>
  <c r="AG1523" i="1" s="1"/>
  <c r="AX1494" i="1"/>
  <c r="BI1494" i="1"/>
  <c r="AG1494" i="1" s="1"/>
  <c r="K1494" i="1"/>
  <c r="AW1452" i="1"/>
  <c r="BH1452" i="1"/>
  <c r="AF1452" i="1" s="1"/>
  <c r="AW1419" i="1"/>
  <c r="BH1419" i="1"/>
  <c r="AF1419" i="1" s="1"/>
  <c r="AW1381" i="1"/>
  <c r="BH1381" i="1"/>
  <c r="AF1381" i="1" s="1"/>
  <c r="AX1370" i="1"/>
  <c r="AV1370" i="1" s="1"/>
  <c r="BI1370" i="1"/>
  <c r="AG1370" i="1" s="1"/>
  <c r="K1370" i="1"/>
  <c r="AX1320" i="1"/>
  <c r="BI1320" i="1"/>
  <c r="AG1320" i="1" s="1"/>
  <c r="BI1766" i="1"/>
  <c r="AC1766" i="1" s="1"/>
  <c r="BH1760" i="1"/>
  <c r="AB1760" i="1" s="1"/>
  <c r="AU1754" i="1"/>
  <c r="AV1745" i="1"/>
  <c r="AT1736" i="1"/>
  <c r="BH1723" i="1"/>
  <c r="AF1723" i="1" s="1"/>
  <c r="BI1714" i="1"/>
  <c r="AG1714" i="1" s="1"/>
  <c r="AV1709" i="1"/>
  <c r="BH1699" i="1"/>
  <c r="AF1699" i="1" s="1"/>
  <c r="BH1689" i="1"/>
  <c r="AF1689" i="1" s="1"/>
  <c r="AV1681" i="1"/>
  <c r="AW1672" i="1"/>
  <c r="BH1665" i="1"/>
  <c r="AF1665" i="1" s="1"/>
  <c r="BI1656" i="1"/>
  <c r="AG1656" i="1" s="1"/>
  <c r="BH1646" i="1"/>
  <c r="AF1646" i="1" s="1"/>
  <c r="BI1637" i="1"/>
  <c r="AG1637" i="1" s="1"/>
  <c r="AW1622" i="1"/>
  <c r="BH1615" i="1"/>
  <c r="AF1615" i="1" s="1"/>
  <c r="BH1613" i="1"/>
  <c r="AF1613" i="1" s="1"/>
  <c r="J1612" i="1"/>
  <c r="AW1612" i="1"/>
  <c r="AV1612" i="1" s="1"/>
  <c r="BH1612" i="1"/>
  <c r="AF1612" i="1" s="1"/>
  <c r="J1585" i="1"/>
  <c r="AW1585" i="1"/>
  <c r="AV1585" i="1" s="1"/>
  <c r="BH1585" i="1"/>
  <c r="AF1585" i="1" s="1"/>
  <c r="AW1582" i="1"/>
  <c r="BH1582" i="1"/>
  <c r="AF1582" i="1" s="1"/>
  <c r="J1582" i="1"/>
  <c r="BC1566" i="1"/>
  <c r="AV1566" i="1"/>
  <c r="AX1562" i="1"/>
  <c r="AV1562" i="1" s="1"/>
  <c r="BI1562" i="1"/>
  <c r="AG1562" i="1" s="1"/>
  <c r="K1562" i="1"/>
  <c r="K1548" i="1"/>
  <c r="AX1548" i="1"/>
  <c r="BI1548" i="1"/>
  <c r="AG1548" i="1" s="1"/>
  <c r="AX1529" i="1"/>
  <c r="AV1529" i="1" s="1"/>
  <c r="BI1529" i="1"/>
  <c r="AG1529" i="1" s="1"/>
  <c r="K1529" i="1"/>
  <c r="AW1526" i="1"/>
  <c r="BH1526" i="1"/>
  <c r="AF1526" i="1" s="1"/>
  <c r="J1526" i="1"/>
  <c r="AW1523" i="1"/>
  <c r="BC1523" i="1" s="1"/>
  <c r="BH1523" i="1"/>
  <c r="AF1523" i="1" s="1"/>
  <c r="BC1391" i="1"/>
  <c r="AV1358" i="1"/>
  <c r="AX1355" i="1"/>
  <c r="BI1355" i="1"/>
  <c r="AG1355" i="1" s="1"/>
  <c r="K1355" i="1"/>
  <c r="AX1352" i="1"/>
  <c r="BI1352" i="1"/>
  <c r="AG1352" i="1" s="1"/>
  <c r="AX1262" i="1"/>
  <c r="AV1262" i="1" s="1"/>
  <c r="BI1262" i="1"/>
  <c r="AG1262" i="1" s="1"/>
  <c r="K1262" i="1"/>
  <c r="AX1252" i="1"/>
  <c r="BI1252" i="1"/>
  <c r="AE1252" i="1" s="1"/>
  <c r="K1252" i="1"/>
  <c r="AT1772" i="1"/>
  <c r="AT1754" i="1"/>
  <c r="BC1749" i="1"/>
  <c r="BI1739" i="1"/>
  <c r="AC1739" i="1" s="1"/>
  <c r="BI1727" i="1"/>
  <c r="AG1727" i="1" s="1"/>
  <c r="BH1720" i="1"/>
  <c r="AF1720" i="1" s="1"/>
  <c r="BI1703" i="1"/>
  <c r="AG1703" i="1" s="1"/>
  <c r="BH1696" i="1"/>
  <c r="AF1696" i="1" s="1"/>
  <c r="BI1687" i="1"/>
  <c r="AG1687" i="1" s="1"/>
  <c r="BI1669" i="1"/>
  <c r="AG1669" i="1" s="1"/>
  <c r="BH1662" i="1"/>
  <c r="AF1662" i="1" s="1"/>
  <c r="AX1661" i="1"/>
  <c r="BH1643" i="1"/>
  <c r="AF1643" i="1" s="1"/>
  <c r="AX1642" i="1"/>
  <c r="BI1619" i="1"/>
  <c r="AG1619" i="1" s="1"/>
  <c r="AW1548" i="1"/>
  <c r="BH1548" i="1"/>
  <c r="AF1548" i="1" s="1"/>
  <c r="AX1543" i="1"/>
  <c r="BI1543" i="1"/>
  <c r="AG1543" i="1" s="1"/>
  <c r="K1485" i="1"/>
  <c r="BI1485" i="1"/>
  <c r="AG1485" i="1" s="1"/>
  <c r="AW1460" i="1"/>
  <c r="AV1460" i="1" s="1"/>
  <c r="BH1460" i="1"/>
  <c r="AF1460" i="1" s="1"/>
  <c r="AW1403" i="1"/>
  <c r="BH1403" i="1"/>
  <c r="AF1403" i="1" s="1"/>
  <c r="J1403" i="1"/>
  <c r="AX1391" i="1"/>
  <c r="AV1391" i="1" s="1"/>
  <c r="BI1391" i="1"/>
  <c r="AG1391" i="1" s="1"/>
  <c r="K1391" i="1"/>
  <c r="AX1358" i="1"/>
  <c r="BI1358" i="1"/>
  <c r="AG1358" i="1" s="1"/>
  <c r="K1358" i="1"/>
  <c r="AW1355" i="1"/>
  <c r="BH1355" i="1"/>
  <c r="AF1355" i="1" s="1"/>
  <c r="J1355" i="1"/>
  <c r="AW1352" i="1"/>
  <c r="BH1352" i="1"/>
  <c r="AF1352" i="1" s="1"/>
  <c r="K1269" i="1"/>
  <c r="BI1269" i="1"/>
  <c r="AG1269" i="1" s="1"/>
  <c r="BI1777" i="1"/>
  <c r="AC1777" i="1" s="1"/>
  <c r="BI1770" i="1"/>
  <c r="AC1770" i="1" s="1"/>
  <c r="AS1763" i="1"/>
  <c r="BI1757" i="1"/>
  <c r="AC1757" i="1" s="1"/>
  <c r="AV1749" i="1"/>
  <c r="BH1739" i="1"/>
  <c r="AB1739" i="1" s="1"/>
  <c r="BI1734" i="1"/>
  <c r="AG1734" i="1" s="1"/>
  <c r="BH1727" i="1"/>
  <c r="AF1727" i="1" s="1"/>
  <c r="BI1718" i="1"/>
  <c r="AG1718" i="1" s="1"/>
  <c r="BH1703" i="1"/>
  <c r="AF1703" i="1" s="1"/>
  <c r="BI1694" i="1"/>
  <c r="AG1694" i="1" s="1"/>
  <c r="AW1685" i="1"/>
  <c r="AV1685" i="1" s="1"/>
  <c r="BH1669" i="1"/>
  <c r="AF1669" i="1" s="1"/>
  <c r="BI1660" i="1"/>
  <c r="AG1660" i="1" s="1"/>
  <c r="BI1641" i="1"/>
  <c r="AG1641" i="1" s="1"/>
  <c r="BH1619" i="1"/>
  <c r="AF1619" i="1" s="1"/>
  <c r="BI1607" i="1"/>
  <c r="AG1607" i="1" s="1"/>
  <c r="AX1592" i="1"/>
  <c r="BC1592" i="1" s="1"/>
  <c r="BI1592" i="1"/>
  <c r="AG1592" i="1" s="1"/>
  <c r="K1592" i="1"/>
  <c r="AX1559" i="1"/>
  <c r="BI1559" i="1"/>
  <c r="AG1559" i="1" s="1"/>
  <c r="AW1516" i="1"/>
  <c r="BH1516" i="1"/>
  <c r="AF1516" i="1" s="1"/>
  <c r="AW1496" i="1"/>
  <c r="BH1496" i="1"/>
  <c r="AF1496" i="1" s="1"/>
  <c r="K1480" i="1"/>
  <c r="BI1480" i="1"/>
  <c r="AG1480" i="1" s="1"/>
  <c r="AW1476" i="1"/>
  <c r="BH1476" i="1"/>
  <c r="AF1476" i="1" s="1"/>
  <c r="AX1388" i="1"/>
  <c r="BC1388" i="1" s="1"/>
  <c r="BI1388" i="1"/>
  <c r="AG1388" i="1" s="1"/>
  <c r="AX1342" i="1"/>
  <c r="BI1342" i="1"/>
  <c r="AG1342" i="1" s="1"/>
  <c r="J1583" i="1"/>
  <c r="AW1563" i="1"/>
  <c r="BH1556" i="1"/>
  <c r="AF1556" i="1" s="1"/>
  <c r="AW1538" i="1"/>
  <c r="BC1538" i="1" s="1"/>
  <c r="AX1533" i="1"/>
  <c r="BI1524" i="1"/>
  <c r="AG1524" i="1" s="1"/>
  <c r="AX1505" i="1"/>
  <c r="AW1490" i="1"/>
  <c r="BC1490" i="1" s="1"/>
  <c r="BH1484" i="1"/>
  <c r="AF1484" i="1" s="1"/>
  <c r="AW1478" i="1"/>
  <c r="AV1477" i="1"/>
  <c r="AX1464" i="1"/>
  <c r="AX1461" i="1"/>
  <c r="BH1456" i="1"/>
  <c r="AF1456" i="1" s="1"/>
  <c r="AW1423" i="1"/>
  <c r="AX1414" i="1"/>
  <c r="AX1413" i="1"/>
  <c r="AW1407" i="1"/>
  <c r="AW1404" i="1"/>
  <c r="AX1395" i="1"/>
  <c r="AX1394" i="1"/>
  <c r="AW1382" i="1"/>
  <c r="AV1382" i="1" s="1"/>
  <c r="AV1371" i="1"/>
  <c r="AV1359" i="1"/>
  <c r="J1340" i="1"/>
  <c r="BI1317" i="1"/>
  <c r="AG1317" i="1" s="1"/>
  <c r="AW1309" i="1"/>
  <c r="BH1309" i="1"/>
  <c r="AF1309" i="1" s="1"/>
  <c r="AX1283" i="1"/>
  <c r="BI1283" i="1"/>
  <c r="AG1283" i="1" s="1"/>
  <c r="K1283" i="1"/>
  <c r="AX1280" i="1"/>
  <c r="BC1280" i="1" s="1"/>
  <c r="BI1280" i="1"/>
  <c r="AG1280" i="1" s="1"/>
  <c r="C19" i="4" s="1"/>
  <c r="AX1259" i="1"/>
  <c r="BI1259" i="1"/>
  <c r="AG1259" i="1" s="1"/>
  <c r="K1259" i="1"/>
  <c r="AX1256" i="1"/>
  <c r="BI1256" i="1"/>
  <c r="AG1256" i="1" s="1"/>
  <c r="AW1252" i="1"/>
  <c r="BH1252" i="1"/>
  <c r="AD1252" i="1" s="1"/>
  <c r="J1252" i="1"/>
  <c r="AV1211" i="1"/>
  <c r="J1176" i="1"/>
  <c r="BH1176" i="1"/>
  <c r="AD1176" i="1" s="1"/>
  <c r="AX1600" i="1"/>
  <c r="BC1600" i="1" s="1"/>
  <c r="AW1594" i="1"/>
  <c r="J1590" i="1"/>
  <c r="AX1576" i="1"/>
  <c r="BC1570" i="1"/>
  <c r="AW1569" i="1"/>
  <c r="AV1569" i="1" s="1"/>
  <c r="BI1551" i="1"/>
  <c r="AG1551" i="1" s="1"/>
  <c r="AX1550" i="1"/>
  <c r="AV1550" i="1" s="1"/>
  <c r="AX1549" i="1"/>
  <c r="AW1533" i="1"/>
  <c r="AW1531" i="1"/>
  <c r="J1527" i="1"/>
  <c r="AW1515" i="1"/>
  <c r="BC1515" i="1" s="1"/>
  <c r="AW1510" i="1"/>
  <c r="BC1510" i="1" s="1"/>
  <c r="BH1497" i="1"/>
  <c r="AF1497" i="1" s="1"/>
  <c r="AW1475" i="1"/>
  <c r="AX1462" i="1"/>
  <c r="AW1461" i="1"/>
  <c r="AV1461" i="1" s="1"/>
  <c r="AW1459" i="1"/>
  <c r="AX1453" i="1"/>
  <c r="AV1426" i="1"/>
  <c r="AW1414" i="1"/>
  <c r="AW1413" i="1"/>
  <c r="AV1407" i="1"/>
  <c r="AW1395" i="1"/>
  <c r="AW1394" i="1"/>
  <c r="AX1385" i="1"/>
  <c r="AW1383" i="1"/>
  <c r="AV1383" i="1" s="1"/>
  <c r="AX1374" i="1"/>
  <c r="J1368" i="1"/>
  <c r="AX1362" i="1"/>
  <c r="J1356" i="1"/>
  <c r="AX1346" i="1"/>
  <c r="AX1335" i="1"/>
  <c r="AX1331" i="1"/>
  <c r="BC1331" i="1" s="1"/>
  <c r="BI1331" i="1"/>
  <c r="AG1331" i="1" s="1"/>
  <c r="K1331" i="1"/>
  <c r="K1329" i="1"/>
  <c r="BI1329" i="1"/>
  <c r="AG1329" i="1" s="1"/>
  <c r="BI1311" i="1"/>
  <c r="AG1311" i="1" s="1"/>
  <c r="K1311" i="1"/>
  <c r="BC1287" i="1"/>
  <c r="AW1283" i="1"/>
  <c r="BH1283" i="1"/>
  <c r="AF1283" i="1" s="1"/>
  <c r="J1283" i="1"/>
  <c r="AW1280" i="1"/>
  <c r="BH1280" i="1"/>
  <c r="AF1280" i="1" s="1"/>
  <c r="BC1263" i="1"/>
  <c r="AW1259" i="1"/>
  <c r="BH1259" i="1"/>
  <c r="AF1259" i="1" s="1"/>
  <c r="J1259" i="1"/>
  <c r="AW1256" i="1"/>
  <c r="BH1256" i="1"/>
  <c r="AF1256" i="1" s="1"/>
  <c r="J1587" i="1"/>
  <c r="J1586" i="1"/>
  <c r="AW1567" i="1"/>
  <c r="J1563" i="1"/>
  <c r="BI1558" i="1"/>
  <c r="AG1558" i="1" s="1"/>
  <c r="BC1550" i="1"/>
  <c r="AW1549" i="1"/>
  <c r="AV1549" i="1" s="1"/>
  <c r="BI1535" i="1"/>
  <c r="AG1535" i="1" s="1"/>
  <c r="K1530" i="1"/>
  <c r="BI1528" i="1"/>
  <c r="AG1528" i="1" s="1"/>
  <c r="AX1520" i="1"/>
  <c r="AX1517" i="1"/>
  <c r="BI1513" i="1"/>
  <c r="AG1513" i="1" s="1"/>
  <c r="BH1504" i="1"/>
  <c r="AF1504" i="1" s="1"/>
  <c r="BH1502" i="1"/>
  <c r="AF1502" i="1" s="1"/>
  <c r="AX1501" i="1"/>
  <c r="BI1493" i="1"/>
  <c r="AG1493" i="1" s="1"/>
  <c r="BH1487" i="1"/>
  <c r="AF1487" i="1" s="1"/>
  <c r="AW1486" i="1"/>
  <c r="BC1486" i="1" s="1"/>
  <c r="AX1482" i="1"/>
  <c r="AW1481" i="1"/>
  <c r="K1474" i="1"/>
  <c r="BI1472" i="1"/>
  <c r="AG1472" i="1" s="1"/>
  <c r="AW1462" i="1"/>
  <c r="BC1462" i="1" s="1"/>
  <c r="AW1453" i="1"/>
  <c r="AW1451" i="1"/>
  <c r="AX1441" i="1"/>
  <c r="AV1441" i="1" s="1"/>
  <c r="AX1429" i="1"/>
  <c r="AV1429" i="1" s="1"/>
  <c r="J1423" i="1"/>
  <c r="AX1417" i="1"/>
  <c r="BC1417" i="1" s="1"/>
  <c r="AX1410" i="1"/>
  <c r="AV1410" i="1" s="1"/>
  <c r="J1404" i="1"/>
  <c r="AX1398" i="1"/>
  <c r="AW1392" i="1"/>
  <c r="J1380" i="1"/>
  <c r="AW1374" i="1"/>
  <c r="AV1374" i="1" s="1"/>
  <c r="AX1365" i="1"/>
  <c r="AW1362" i="1"/>
  <c r="AV1362" i="1" s="1"/>
  <c r="AX1349" i="1"/>
  <c r="AW1346" i="1"/>
  <c r="AW1344" i="1"/>
  <c r="BC1344" i="1" s="1"/>
  <c r="BC1335" i="1"/>
  <c r="BI1322" i="1"/>
  <c r="AG1322" i="1" s="1"/>
  <c r="K1322" i="1"/>
  <c r="AX1308" i="1"/>
  <c r="BI1308" i="1"/>
  <c r="AG1308" i="1" s="1"/>
  <c r="AV1287" i="1"/>
  <c r="AV1263" i="1"/>
  <c r="AV1222" i="1"/>
  <c r="AV1601" i="1"/>
  <c r="AT1589" i="1"/>
  <c r="AV1517" i="1"/>
  <c r="BI1500" i="1"/>
  <c r="AG1500" i="1" s="1"/>
  <c r="BH1493" i="1"/>
  <c r="AF1493" i="1" s="1"/>
  <c r="AW1482" i="1"/>
  <c r="BC1482" i="1" s="1"/>
  <c r="AV1398" i="1"/>
  <c r="K1313" i="1"/>
  <c r="BI1313" i="1"/>
  <c r="AG1313" i="1" s="1"/>
  <c r="AX1306" i="1"/>
  <c r="BC1306" i="1" s="1"/>
  <c r="BI1306" i="1"/>
  <c r="AG1306" i="1" s="1"/>
  <c r="K1306" i="1"/>
  <c r="AX1230" i="1"/>
  <c r="AV1230" i="1" s="1"/>
  <c r="BI1230" i="1"/>
  <c r="AE1230" i="1" s="1"/>
  <c r="AX1222" i="1"/>
  <c r="BI1222" i="1"/>
  <c r="AE1222" i="1" s="1"/>
  <c r="AX1214" i="1"/>
  <c r="AV1214" i="1" s="1"/>
  <c r="BI1214" i="1"/>
  <c r="AE1214" i="1" s="1"/>
  <c r="K1178" i="1"/>
  <c r="AX1178" i="1"/>
  <c r="BI1178" i="1"/>
  <c r="AE1178" i="1" s="1"/>
  <c r="K1160" i="1"/>
  <c r="BI1160" i="1"/>
  <c r="AE1160" i="1" s="1"/>
  <c r="K1000" i="1"/>
  <c r="BI1000" i="1"/>
  <c r="AE1000" i="1" s="1"/>
  <c r="BC1605" i="1"/>
  <c r="AV1604" i="1"/>
  <c r="K1600" i="1"/>
  <c r="K1597" i="1"/>
  <c r="AS1589" i="1"/>
  <c r="AV1574" i="1"/>
  <c r="AV1534" i="1"/>
  <c r="K1453" i="1"/>
  <c r="AV1375" i="1"/>
  <c r="K1374" i="1"/>
  <c r="AV1363" i="1"/>
  <c r="K1362" i="1"/>
  <c r="AV1347" i="1"/>
  <c r="K1346" i="1"/>
  <c r="BC1205" i="1"/>
  <c r="AV1205" i="1"/>
  <c r="BC1197" i="1"/>
  <c r="AV1197" i="1"/>
  <c r="J1178" i="1"/>
  <c r="AW1178" i="1"/>
  <c r="BC1178" i="1" s="1"/>
  <c r="BH1178" i="1"/>
  <c r="AD1178" i="1" s="1"/>
  <c r="AW1160" i="1"/>
  <c r="BH1160" i="1"/>
  <c r="AD1160" i="1" s="1"/>
  <c r="BC1024" i="1"/>
  <c r="J1000" i="1"/>
  <c r="BH1000" i="1"/>
  <c r="AD1000" i="1" s="1"/>
  <c r="AX1608" i="1"/>
  <c r="AV1605" i="1"/>
  <c r="AW1602" i="1"/>
  <c r="J1597" i="1"/>
  <c r="BH1586" i="1"/>
  <c r="AF1586" i="1" s="1"/>
  <c r="BC1578" i="1"/>
  <c r="AW1577" i="1"/>
  <c r="AV1577" i="1" s="1"/>
  <c r="K1570" i="1"/>
  <c r="AV1554" i="1"/>
  <c r="AW1551" i="1"/>
  <c r="AX1544" i="1"/>
  <c r="AW1541" i="1"/>
  <c r="AV1541" i="1" s="1"/>
  <c r="AX1521" i="1"/>
  <c r="AV1518" i="1"/>
  <c r="BI1516" i="1"/>
  <c r="AG1516" i="1" s="1"/>
  <c r="AX1502" i="1"/>
  <c r="BC1502" i="1" s="1"/>
  <c r="BI1496" i="1"/>
  <c r="AG1496" i="1" s="1"/>
  <c r="AW1487" i="1"/>
  <c r="BI1474" i="1"/>
  <c r="AG1474" i="1" s="1"/>
  <c r="AW1466" i="1"/>
  <c r="AW1463" i="1"/>
  <c r="K1462" i="1"/>
  <c r="BI1460" i="1"/>
  <c r="AG1460" i="1" s="1"/>
  <c r="AX1448" i="1"/>
  <c r="AV1442" i="1"/>
  <c r="AV1418" i="1"/>
  <c r="K1414" i="1"/>
  <c r="AV1399" i="1"/>
  <c r="K1395" i="1"/>
  <c r="AX1389" i="1"/>
  <c r="BC1389" i="1" s="1"/>
  <c r="AW1386" i="1"/>
  <c r="AV1386" i="1" s="1"/>
  <c r="BH1376" i="1"/>
  <c r="AF1376" i="1" s="1"/>
  <c r="AX1366" i="1"/>
  <c r="AV1366" i="1" s="1"/>
  <c r="AX1341" i="1"/>
  <c r="K1335" i="1"/>
  <c r="AW1328" i="1"/>
  <c r="BH1328" i="1"/>
  <c r="AF1328" i="1" s="1"/>
  <c r="J1328" i="1"/>
  <c r="BI1325" i="1"/>
  <c r="AG1325" i="1" s="1"/>
  <c r="J1282" i="1"/>
  <c r="AW1282" i="1"/>
  <c r="AV1282" i="1" s="1"/>
  <c r="BH1282" i="1"/>
  <c r="AF1282" i="1" s="1"/>
  <c r="C18" i="4" s="1"/>
  <c r="J1258" i="1"/>
  <c r="AW1258" i="1"/>
  <c r="AV1258" i="1" s="1"/>
  <c r="BH1258" i="1"/>
  <c r="AF1258" i="1" s="1"/>
  <c r="AS1247" i="1"/>
  <c r="AX1202" i="1"/>
  <c r="BI1202" i="1"/>
  <c r="AE1202" i="1" s="1"/>
  <c r="AX1194" i="1"/>
  <c r="BI1194" i="1"/>
  <c r="AE1194" i="1" s="1"/>
  <c r="K1172" i="1"/>
  <c r="BI1172" i="1"/>
  <c r="AE1172" i="1" s="1"/>
  <c r="BC1154" i="1"/>
  <c r="BC1609" i="1"/>
  <c r="AV1608" i="1"/>
  <c r="K1601" i="1"/>
  <c r="AX1591" i="1"/>
  <c r="AX1581" i="1"/>
  <c r="AV1581" i="1" s="1"/>
  <c r="AV1578" i="1"/>
  <c r="AW1575" i="1"/>
  <c r="J1570" i="1"/>
  <c r="K1550" i="1"/>
  <c r="AV1535" i="1"/>
  <c r="BC1522" i="1"/>
  <c r="AV1521" i="1"/>
  <c r="BH1514" i="1"/>
  <c r="AF1514" i="1" s="1"/>
  <c r="AX1513" i="1"/>
  <c r="AX1493" i="1"/>
  <c r="AX1472" i="1"/>
  <c r="AV1466" i="1"/>
  <c r="K1454" i="1"/>
  <c r="AX1433" i="1"/>
  <c r="AX1421" i="1"/>
  <c r="J1414" i="1"/>
  <c r="AX1402" i="1"/>
  <c r="J1395" i="1"/>
  <c r="BC1387" i="1"/>
  <c r="K1375" i="1"/>
  <c r="K1363" i="1"/>
  <c r="BC1351" i="1"/>
  <c r="AV1350" i="1"/>
  <c r="K1347" i="1"/>
  <c r="J1310" i="1"/>
  <c r="BH1310" i="1"/>
  <c r="AF1310" i="1" s="1"/>
  <c r="AW1310" i="1"/>
  <c r="AV1310" i="1" s="1"/>
  <c r="AW1245" i="1"/>
  <c r="BH1245" i="1"/>
  <c r="AD1245" i="1" s="1"/>
  <c r="AW1202" i="1"/>
  <c r="BH1202" i="1"/>
  <c r="AD1202" i="1" s="1"/>
  <c r="AW1194" i="1"/>
  <c r="BH1194" i="1"/>
  <c r="AD1194" i="1" s="1"/>
  <c r="BC1150" i="1"/>
  <c r="AV1609" i="1"/>
  <c r="BI1590" i="1"/>
  <c r="AG1590" i="1" s="1"/>
  <c r="BI1572" i="1"/>
  <c r="AG1572" i="1" s="1"/>
  <c r="BH1565" i="1"/>
  <c r="AF1565" i="1" s="1"/>
  <c r="AV1522" i="1"/>
  <c r="K1442" i="1"/>
  <c r="AX1436" i="1"/>
  <c r="BC1436" i="1" s="1"/>
  <c r="AV1433" i="1"/>
  <c r="K1430" i="1"/>
  <c r="BH1425" i="1"/>
  <c r="AF1425" i="1" s="1"/>
  <c r="AV1421" i="1"/>
  <c r="K1418" i="1"/>
  <c r="BI1416" i="1"/>
  <c r="AG1416" i="1" s="1"/>
  <c r="BH1406" i="1"/>
  <c r="AF1406" i="1" s="1"/>
  <c r="AV1402" i="1"/>
  <c r="J1384" i="1"/>
  <c r="AW1364" i="1"/>
  <c r="BH1361" i="1"/>
  <c r="AF1361" i="1" s="1"/>
  <c r="BI1359" i="1"/>
  <c r="AG1359" i="1" s="1"/>
  <c r="BI1356" i="1"/>
  <c r="AG1356" i="1" s="1"/>
  <c r="AV1351" i="1"/>
  <c r="AW1348" i="1"/>
  <c r="AX1332" i="1"/>
  <c r="BI1332" i="1"/>
  <c r="AG1332" i="1" s="1"/>
  <c r="J1332" i="1"/>
  <c r="AW1207" i="1"/>
  <c r="BH1207" i="1"/>
  <c r="K1199" i="1"/>
  <c r="BI1199" i="1"/>
  <c r="AE1199" i="1" s="1"/>
  <c r="K1191" i="1"/>
  <c r="BI1191" i="1"/>
  <c r="AE1191" i="1" s="1"/>
  <c r="K1174" i="1"/>
  <c r="K1165" i="1" s="1"/>
  <c r="F46" i="2" s="1"/>
  <c r="AX1174" i="1"/>
  <c r="BI1174" i="1"/>
  <c r="AE1174" i="1" s="1"/>
  <c r="J1052" i="1"/>
  <c r="AW1052" i="1"/>
  <c r="BH1052" i="1"/>
  <c r="AD1052" i="1" s="1"/>
  <c r="BI1603" i="1"/>
  <c r="AG1603" i="1" s="1"/>
  <c r="BH1596" i="1"/>
  <c r="AF1596" i="1" s="1"/>
  <c r="BI1587" i="1"/>
  <c r="AG1587" i="1" s="1"/>
  <c r="BH1572" i="1"/>
  <c r="AF1572" i="1" s="1"/>
  <c r="BI1563" i="1"/>
  <c r="AG1563" i="1" s="1"/>
  <c r="BH1538" i="1"/>
  <c r="AF1538" i="1" s="1"/>
  <c r="BI1533" i="1"/>
  <c r="AG1533" i="1" s="1"/>
  <c r="BI1512" i="1"/>
  <c r="AG1512" i="1" s="1"/>
  <c r="BI1505" i="1"/>
  <c r="AG1505" i="1" s="1"/>
  <c r="AX1489" i="1"/>
  <c r="AX1476" i="1"/>
  <c r="K1466" i="1"/>
  <c r="BI1464" i="1"/>
  <c r="AG1464" i="1" s="1"/>
  <c r="BH1440" i="1"/>
  <c r="AF1440" i="1" s="1"/>
  <c r="BI1426" i="1"/>
  <c r="AG1426" i="1" s="1"/>
  <c r="BI1423" i="1"/>
  <c r="AG1423" i="1" s="1"/>
  <c r="BH1416" i="1"/>
  <c r="AF1416" i="1" s="1"/>
  <c r="BH1409" i="1"/>
  <c r="AF1409" i="1" s="1"/>
  <c r="BI1407" i="1"/>
  <c r="AG1407" i="1" s="1"/>
  <c r="BI1404" i="1"/>
  <c r="AG1404" i="1" s="1"/>
  <c r="BH1397" i="1"/>
  <c r="AF1397" i="1" s="1"/>
  <c r="BH1382" i="1"/>
  <c r="AF1382" i="1" s="1"/>
  <c r="AX1381" i="1"/>
  <c r="AV1367" i="1"/>
  <c r="J1330" i="1"/>
  <c r="BH1330" i="1"/>
  <c r="AF1330" i="1" s="1"/>
  <c r="BH1323" i="1"/>
  <c r="AF1323" i="1" s="1"/>
  <c r="J1323" i="1"/>
  <c r="AW1323" i="1"/>
  <c r="BC1323" i="1" s="1"/>
  <c r="AW1289" i="1"/>
  <c r="BC1289" i="1" s="1"/>
  <c r="BH1289" i="1"/>
  <c r="AF1289" i="1" s="1"/>
  <c r="AW1265" i="1"/>
  <c r="BH1265" i="1"/>
  <c r="AF1265" i="1" s="1"/>
  <c r="AX1204" i="1"/>
  <c r="BI1204" i="1"/>
  <c r="AE1204" i="1" s="1"/>
  <c r="K1204" i="1"/>
  <c r="AX1196" i="1"/>
  <c r="BI1196" i="1"/>
  <c r="AE1196" i="1" s="1"/>
  <c r="K1196" i="1"/>
  <c r="J1180" i="1"/>
  <c r="BH1180" i="1"/>
  <c r="AD1180" i="1" s="1"/>
  <c r="J1174" i="1"/>
  <c r="J1165" i="1" s="1"/>
  <c r="E46" i="2" s="1"/>
  <c r="AW1174" i="1"/>
  <c r="BC1174" i="1" s="1"/>
  <c r="BH1174" i="1"/>
  <c r="AD1174" i="1" s="1"/>
  <c r="BH1603" i="1"/>
  <c r="AF1603" i="1" s="1"/>
  <c r="BI1594" i="1"/>
  <c r="AG1594" i="1" s="1"/>
  <c r="BI1576" i="1"/>
  <c r="AG1576" i="1" s="1"/>
  <c r="BH1569" i="1"/>
  <c r="AF1569" i="1" s="1"/>
  <c r="BH1533" i="1"/>
  <c r="AF1533" i="1" s="1"/>
  <c r="BI1531" i="1"/>
  <c r="AG1531" i="1" s="1"/>
  <c r="BH1512" i="1"/>
  <c r="AF1512" i="1" s="1"/>
  <c r="BH1510" i="1"/>
  <c r="AF1510" i="1" s="1"/>
  <c r="BI1488" i="1"/>
  <c r="AG1488" i="1" s="1"/>
  <c r="BH1464" i="1"/>
  <c r="AF1464" i="1" s="1"/>
  <c r="BH1461" i="1"/>
  <c r="AF1461" i="1" s="1"/>
  <c r="BI1459" i="1"/>
  <c r="AG1459" i="1" s="1"/>
  <c r="AV1434" i="1"/>
  <c r="BH1413" i="1"/>
  <c r="AF1413" i="1" s="1"/>
  <c r="AV1403" i="1"/>
  <c r="BH1394" i="1"/>
  <c r="AF1394" i="1" s="1"/>
  <c r="K1387" i="1"/>
  <c r="BI1385" i="1"/>
  <c r="AG1385" i="1" s="1"/>
  <c r="BI1383" i="1"/>
  <c r="AG1383" i="1" s="1"/>
  <c r="BI1380" i="1"/>
  <c r="AG1380" i="1" s="1"/>
  <c r="AV1379" i="1"/>
  <c r="J1376" i="1"/>
  <c r="AS1238" i="1"/>
  <c r="J1204" i="1"/>
  <c r="AW1204" i="1"/>
  <c r="BH1204" i="1"/>
  <c r="AD1204" i="1" s="1"/>
  <c r="J1196" i="1"/>
  <c r="AW1196" i="1"/>
  <c r="AV1196" i="1" s="1"/>
  <c r="BH1196" i="1"/>
  <c r="AD1196" i="1" s="1"/>
  <c r="BI1327" i="1"/>
  <c r="AG1327" i="1" s="1"/>
  <c r="AW1311" i="1"/>
  <c r="BH1299" i="1"/>
  <c r="AF1299" i="1" s="1"/>
  <c r="BH1298" i="1"/>
  <c r="AF1298" i="1" s="1"/>
  <c r="AW1291" i="1"/>
  <c r="AW1290" i="1"/>
  <c r="AV1290" i="1" s="1"/>
  <c r="BH1275" i="1"/>
  <c r="AF1275" i="1" s="1"/>
  <c r="BH1274" i="1"/>
  <c r="AF1274" i="1" s="1"/>
  <c r="AW1267" i="1"/>
  <c r="AW1266" i="1"/>
  <c r="AV1266" i="1" s="1"/>
  <c r="AW1253" i="1"/>
  <c r="BI1244" i="1"/>
  <c r="AE1244" i="1" s="1"/>
  <c r="AX1241" i="1"/>
  <c r="AW1237" i="1"/>
  <c r="AV1237" i="1" s="1"/>
  <c r="AW1231" i="1"/>
  <c r="BH1226" i="1"/>
  <c r="AD1226" i="1" s="1"/>
  <c r="AW1223" i="1"/>
  <c r="BH1218" i="1"/>
  <c r="AD1218" i="1" s="1"/>
  <c r="AW1215" i="1"/>
  <c r="BI1201" i="1"/>
  <c r="AE1201" i="1" s="1"/>
  <c r="BI1193" i="1"/>
  <c r="AE1193" i="1" s="1"/>
  <c r="BH1189" i="1"/>
  <c r="AW1185" i="1"/>
  <c r="AV1185" i="1" s="1"/>
  <c r="AW1183" i="1"/>
  <c r="BH1173" i="1"/>
  <c r="AD1173" i="1" s="1"/>
  <c r="AX1168" i="1"/>
  <c r="AX1166" i="1"/>
  <c r="BH1163" i="1"/>
  <c r="AD1163" i="1" s="1"/>
  <c r="BI1159" i="1"/>
  <c r="AE1159" i="1" s="1"/>
  <c r="K1142" i="1"/>
  <c r="BI1142" i="1"/>
  <c r="AE1142" i="1" s="1"/>
  <c r="J1099" i="1"/>
  <c r="AW1099" i="1"/>
  <c r="BC1099" i="1" s="1"/>
  <c r="BH1099" i="1"/>
  <c r="AD1099" i="1" s="1"/>
  <c r="J1085" i="1"/>
  <c r="AW1085" i="1"/>
  <c r="BC1085" i="1" s="1"/>
  <c r="BH1085" i="1"/>
  <c r="AD1085" i="1" s="1"/>
  <c r="K1045" i="1"/>
  <c r="AX1045" i="1"/>
  <c r="BI1045" i="1"/>
  <c r="AE1045" i="1" s="1"/>
  <c r="BC1040" i="1"/>
  <c r="BC1032" i="1"/>
  <c r="J984" i="1"/>
  <c r="BH984" i="1"/>
  <c r="AD984" i="1" s="1"/>
  <c r="K920" i="1"/>
  <c r="BI920" i="1"/>
  <c r="AE920" i="1" s="1"/>
  <c r="BI1318" i="1"/>
  <c r="AG1318" i="1" s="1"/>
  <c r="AX1314" i="1"/>
  <c r="AV1314" i="1" s="1"/>
  <c r="AW1308" i="1"/>
  <c r="BI1302" i="1"/>
  <c r="AG1302" i="1" s="1"/>
  <c r="BI1296" i="1"/>
  <c r="AG1296" i="1" s="1"/>
  <c r="AX1295" i="1"/>
  <c r="AV1295" i="1" s="1"/>
  <c r="AX1294" i="1"/>
  <c r="AW1288" i="1"/>
  <c r="BH1281" i="1"/>
  <c r="AF1281" i="1" s="1"/>
  <c r="BI1279" i="1"/>
  <c r="AG1279" i="1" s="1"/>
  <c r="BI1278" i="1"/>
  <c r="AG1278" i="1" s="1"/>
  <c r="BI1272" i="1"/>
  <c r="AG1272" i="1" s="1"/>
  <c r="AX1271" i="1"/>
  <c r="AV1271" i="1" s="1"/>
  <c r="AX1270" i="1"/>
  <c r="AV1270" i="1" s="1"/>
  <c r="AW1264" i="1"/>
  <c r="BH1257" i="1"/>
  <c r="AF1257" i="1" s="1"/>
  <c r="AT1255" i="1"/>
  <c r="BI1254" i="1"/>
  <c r="J1253" i="1"/>
  <c r="BI1251" i="1"/>
  <c r="AE1251" i="1" s="1"/>
  <c r="AX1250" i="1"/>
  <c r="AX1248" i="1"/>
  <c r="BH1244" i="1"/>
  <c r="AD1244" i="1" s="1"/>
  <c r="BI1242" i="1"/>
  <c r="AE1242" i="1" s="1"/>
  <c r="AW1241" i="1"/>
  <c r="AX1234" i="1"/>
  <c r="BH1232" i="1"/>
  <c r="AD1232" i="1" s="1"/>
  <c r="BI1229" i="1"/>
  <c r="AE1229" i="1" s="1"/>
  <c r="BI1227" i="1"/>
  <c r="AE1227" i="1" s="1"/>
  <c r="BH1224" i="1"/>
  <c r="AD1224" i="1" s="1"/>
  <c r="BI1221" i="1"/>
  <c r="AE1221" i="1" s="1"/>
  <c r="BI1219" i="1"/>
  <c r="AE1219" i="1" s="1"/>
  <c r="BH1216" i="1"/>
  <c r="AD1216" i="1" s="1"/>
  <c r="BI1213" i="1"/>
  <c r="AE1213" i="1" s="1"/>
  <c r="K1205" i="1"/>
  <c r="BH1201" i="1"/>
  <c r="AD1201" i="1" s="1"/>
  <c r="K1197" i="1"/>
  <c r="BH1193" i="1"/>
  <c r="AD1193" i="1" s="1"/>
  <c r="AX1188" i="1"/>
  <c r="BH1171" i="1"/>
  <c r="AD1171" i="1" s="1"/>
  <c r="BI1169" i="1"/>
  <c r="AE1169" i="1" s="1"/>
  <c r="AW1166" i="1"/>
  <c r="BC1166" i="1" s="1"/>
  <c r="BH1159" i="1"/>
  <c r="AD1159" i="1" s="1"/>
  <c r="J1158" i="1"/>
  <c r="BH1158" i="1"/>
  <c r="AD1158" i="1" s="1"/>
  <c r="J1150" i="1"/>
  <c r="BH1150" i="1"/>
  <c r="AD1150" i="1" s="1"/>
  <c r="AX1120" i="1"/>
  <c r="AV1120" i="1" s="1"/>
  <c r="BI1120" i="1"/>
  <c r="AE1120" i="1" s="1"/>
  <c r="K1120" i="1"/>
  <c r="K1073" i="1"/>
  <c r="BI1073" i="1"/>
  <c r="AE1073" i="1" s="1"/>
  <c r="AW1045" i="1"/>
  <c r="BH1045" i="1"/>
  <c r="AD1045" i="1" s="1"/>
  <c r="J960" i="1"/>
  <c r="AW960" i="1"/>
  <c r="BH960" i="1"/>
  <c r="AD960" i="1" s="1"/>
  <c r="AW920" i="1"/>
  <c r="BH920" i="1"/>
  <c r="AD920" i="1" s="1"/>
  <c r="AV1294" i="1"/>
  <c r="BC1271" i="1"/>
  <c r="AS1255" i="1"/>
  <c r="BC1248" i="1"/>
  <c r="AV1234" i="1"/>
  <c r="K1231" i="1"/>
  <c r="K1223" i="1"/>
  <c r="K1215" i="1"/>
  <c r="J1205" i="1"/>
  <c r="J1197" i="1"/>
  <c r="AS1190" i="1"/>
  <c r="K1152" i="1"/>
  <c r="BI1152" i="1"/>
  <c r="AE1152" i="1" s="1"/>
  <c r="BC1144" i="1"/>
  <c r="J1139" i="1"/>
  <c r="BH1139" i="1"/>
  <c r="AD1139" i="1" s="1"/>
  <c r="K1131" i="1"/>
  <c r="BI1131" i="1"/>
  <c r="AE1131" i="1" s="1"/>
  <c r="K1125" i="1"/>
  <c r="BI1125" i="1"/>
  <c r="AE1125" i="1" s="1"/>
  <c r="AW1120" i="1"/>
  <c r="BH1120" i="1"/>
  <c r="AD1120" i="1" s="1"/>
  <c r="J1120" i="1"/>
  <c r="AW1029" i="1"/>
  <c r="BH1029" i="1"/>
  <c r="AD1029" i="1" s="1"/>
  <c r="BC1018" i="1"/>
  <c r="AV1018" i="1"/>
  <c r="BC951" i="1"/>
  <c r="J694" i="1"/>
  <c r="BH694" i="1"/>
  <c r="AD694" i="1" s="1"/>
  <c r="BC1315" i="1"/>
  <c r="AV1248" i="1"/>
  <c r="K1241" i="1"/>
  <c r="J1231" i="1"/>
  <c r="J1223" i="1"/>
  <c r="J1215" i="1"/>
  <c r="AV1200" i="1"/>
  <c r="AV1192" i="1"/>
  <c r="AV1186" i="1"/>
  <c r="BC1181" i="1"/>
  <c r="K1144" i="1"/>
  <c r="BI1144" i="1"/>
  <c r="AE1144" i="1" s="1"/>
  <c r="AX1144" i="1"/>
  <c r="AX1057" i="1"/>
  <c r="BC1057" i="1" s="1"/>
  <c r="BI1057" i="1"/>
  <c r="AE1057" i="1" s="1"/>
  <c r="AW1037" i="1"/>
  <c r="BH1037" i="1"/>
  <c r="AD1037" i="1" s="1"/>
  <c r="J1011" i="1"/>
  <c r="AW1011" i="1"/>
  <c r="BH1011" i="1"/>
  <c r="AD1011" i="1" s="1"/>
  <c r="AX951" i="1"/>
  <c r="BI951" i="1"/>
  <c r="AE951" i="1" s="1"/>
  <c r="BI731" i="1"/>
  <c r="AE731" i="1" s="1"/>
  <c r="AX731" i="1"/>
  <c r="K731" i="1"/>
  <c r="AX704" i="1"/>
  <c r="BI704" i="1"/>
  <c r="AE704" i="1" s="1"/>
  <c r="K704" i="1"/>
  <c r="K1314" i="1"/>
  <c r="AW1299" i="1"/>
  <c r="AW1298" i="1"/>
  <c r="AV1298" i="1" s="1"/>
  <c r="K1294" i="1"/>
  <c r="K1291" i="1"/>
  <c r="AW1275" i="1"/>
  <c r="AW1274" i="1"/>
  <c r="AV1274" i="1" s="1"/>
  <c r="K1270" i="1"/>
  <c r="K1267" i="1"/>
  <c r="K1248" i="1"/>
  <c r="AX1244" i="1"/>
  <c r="J1241" i="1"/>
  <c r="AW1232" i="1"/>
  <c r="AW1226" i="1"/>
  <c r="AV1226" i="1" s="1"/>
  <c r="AW1224" i="1"/>
  <c r="BC1224" i="1" s="1"/>
  <c r="AW1218" i="1"/>
  <c r="AV1218" i="1" s="1"/>
  <c r="AW1216" i="1"/>
  <c r="AX1201" i="1"/>
  <c r="AX1193" i="1"/>
  <c r="AW1189" i="1"/>
  <c r="AV1189" i="1" s="1"/>
  <c r="K1186" i="1"/>
  <c r="AW1173" i="1"/>
  <c r="BC1173" i="1" s="1"/>
  <c r="AW1171" i="1"/>
  <c r="AW1163" i="1"/>
  <c r="BC1163" i="1" s="1"/>
  <c r="AX1159" i="1"/>
  <c r="BC1064" i="1"/>
  <c r="AX982" i="1"/>
  <c r="BI982" i="1"/>
  <c r="AE982" i="1" s="1"/>
  <c r="BI1333" i="1"/>
  <c r="AG1333" i="1" s="1"/>
  <c r="AX1318" i="1"/>
  <c r="J1311" i="1"/>
  <c r="BI1307" i="1"/>
  <c r="AG1307" i="1" s="1"/>
  <c r="AX1302" i="1"/>
  <c r="AW1296" i="1"/>
  <c r="J1291" i="1"/>
  <c r="BI1287" i="1"/>
  <c r="AG1287" i="1" s="1"/>
  <c r="AX1278" i="1"/>
  <c r="AV1278" i="1" s="1"/>
  <c r="AW1272" i="1"/>
  <c r="AV1272" i="1" s="1"/>
  <c r="J1267" i="1"/>
  <c r="BI1263" i="1"/>
  <c r="AG1263" i="1" s="1"/>
  <c r="AX1254" i="1"/>
  <c r="AX1251" i="1"/>
  <c r="AW1244" i="1"/>
  <c r="AW1242" i="1"/>
  <c r="AU1238" i="1"/>
  <c r="K1234" i="1"/>
  <c r="AX1229" i="1"/>
  <c r="AX1227" i="1"/>
  <c r="AV1227" i="1" s="1"/>
  <c r="AX1221" i="1"/>
  <c r="BC1221" i="1" s="1"/>
  <c r="AX1219" i="1"/>
  <c r="AV1219" i="1" s="1"/>
  <c r="AT1212" i="1"/>
  <c r="AX1213" i="1"/>
  <c r="AT1208" i="1"/>
  <c r="AW1201" i="1"/>
  <c r="AW1193" i="1"/>
  <c r="BI1176" i="1"/>
  <c r="AE1176" i="1" s="1"/>
  <c r="AX1169" i="1"/>
  <c r="AW1159" i="1"/>
  <c r="BC1159" i="1" s="1"/>
  <c r="K1094" i="1"/>
  <c r="BI1094" i="1"/>
  <c r="AE1094" i="1" s="1"/>
  <c r="K1081" i="1"/>
  <c r="K1022" i="1" s="1"/>
  <c r="F44" i="2" s="1"/>
  <c r="AX1081" i="1"/>
  <c r="BC1081" i="1" s="1"/>
  <c r="BI1081" i="1"/>
  <c r="AE1081" i="1" s="1"/>
  <c r="K1059" i="1"/>
  <c r="AX1059" i="1"/>
  <c r="BI1059" i="1"/>
  <c r="AE1059" i="1" s="1"/>
  <c r="AW982" i="1"/>
  <c r="BC982" i="1" s="1"/>
  <c r="BH982" i="1"/>
  <c r="AD982" i="1" s="1"/>
  <c r="AX962" i="1"/>
  <c r="BI962" i="1"/>
  <c r="AE962" i="1" s="1"/>
  <c r="K953" i="1"/>
  <c r="BI953" i="1"/>
  <c r="AE953" i="1" s="1"/>
  <c r="AV1318" i="1"/>
  <c r="AV1302" i="1"/>
  <c r="AX1285" i="1"/>
  <c r="BC1279" i="1"/>
  <c r="AX1261" i="1"/>
  <c r="AV1251" i="1"/>
  <c r="AT1238" i="1"/>
  <c r="AX1239" i="1"/>
  <c r="AU1235" i="1"/>
  <c r="BC1227" i="1"/>
  <c r="AS1208" i="1"/>
  <c r="AX1182" i="1"/>
  <c r="BC1182" i="1" s="1"/>
  <c r="AW1169" i="1"/>
  <c r="AW1167" i="1"/>
  <c r="K1135" i="1"/>
  <c r="AX1135" i="1"/>
  <c r="BI1135" i="1"/>
  <c r="AE1135" i="1" s="1"/>
  <c r="K1122" i="1"/>
  <c r="BI1122" i="1"/>
  <c r="AE1122" i="1" s="1"/>
  <c r="K1108" i="1"/>
  <c r="BI1108" i="1"/>
  <c r="AE1108" i="1" s="1"/>
  <c r="J1089" i="1"/>
  <c r="AW1089" i="1"/>
  <c r="BC1089" i="1" s="1"/>
  <c r="BH1089" i="1"/>
  <c r="AD1089" i="1" s="1"/>
  <c r="J1059" i="1"/>
  <c r="BH1059" i="1"/>
  <c r="AD1059" i="1" s="1"/>
  <c r="K1050" i="1"/>
  <c r="BI1050" i="1"/>
  <c r="AE1050" i="1" s="1"/>
  <c r="J993" i="1"/>
  <c r="BH993" i="1"/>
  <c r="AD993" i="1" s="1"/>
  <c r="J962" i="1"/>
  <c r="AW962" i="1"/>
  <c r="BC962" i="1" s="1"/>
  <c r="BH962" i="1"/>
  <c r="AD962" i="1" s="1"/>
  <c r="J953" i="1"/>
  <c r="BH953" i="1"/>
  <c r="AD953" i="1" s="1"/>
  <c r="AT1247" i="1"/>
  <c r="AU1208" i="1"/>
  <c r="AX1184" i="1"/>
  <c r="K1154" i="1"/>
  <c r="BI1154" i="1"/>
  <c r="AE1154" i="1" s="1"/>
  <c r="J1146" i="1"/>
  <c r="BH1146" i="1"/>
  <c r="AD1146" i="1" s="1"/>
  <c r="J1135" i="1"/>
  <c r="BH1135" i="1"/>
  <c r="AD1135" i="1" s="1"/>
  <c r="AX1096" i="1"/>
  <c r="BI1096" i="1"/>
  <c r="K1096" i="1"/>
  <c r="K1083" i="1"/>
  <c r="AX1083" i="1"/>
  <c r="BI1083" i="1"/>
  <c r="AE1083" i="1" s="1"/>
  <c r="K1077" i="1"/>
  <c r="BI1077" i="1"/>
  <c r="AE1077" i="1" s="1"/>
  <c r="J1050" i="1"/>
  <c r="AW1050" i="1"/>
  <c r="BH1050" i="1"/>
  <c r="AD1050" i="1" s="1"/>
  <c r="AX1013" i="1"/>
  <c r="BI1013" i="1"/>
  <c r="AE1013" i="1" s="1"/>
  <c r="BC998" i="1"/>
  <c r="BH1325" i="1"/>
  <c r="AF1325" i="1" s="1"/>
  <c r="BH1290" i="1"/>
  <c r="AF1290" i="1" s="1"/>
  <c r="BH1266" i="1"/>
  <c r="AF1266" i="1" s="1"/>
  <c r="BH1237" i="1"/>
  <c r="AD1237" i="1" s="1"/>
  <c r="K1235" i="1"/>
  <c r="F50" i="2" s="1"/>
  <c r="BH1185" i="1"/>
  <c r="AD1185" i="1" s="1"/>
  <c r="BI1166" i="1"/>
  <c r="AE1166" i="1" s="1"/>
  <c r="K1156" i="1"/>
  <c r="BI1156" i="1"/>
  <c r="AE1156" i="1" s="1"/>
  <c r="J1154" i="1"/>
  <c r="BH1154" i="1"/>
  <c r="AD1154" i="1" s="1"/>
  <c r="K1148" i="1"/>
  <c r="BI1148" i="1"/>
  <c r="AE1148" i="1" s="1"/>
  <c r="BC1140" i="1"/>
  <c r="J1096" i="1"/>
  <c r="AW1096" i="1"/>
  <c r="BH1096" i="1"/>
  <c r="J1083" i="1"/>
  <c r="BH1083" i="1"/>
  <c r="AD1083" i="1" s="1"/>
  <c r="AW1077" i="1"/>
  <c r="BH1077" i="1"/>
  <c r="AD1077" i="1" s="1"/>
  <c r="J1047" i="1"/>
  <c r="BH1047" i="1"/>
  <c r="AD1047" i="1" s="1"/>
  <c r="J1013" i="1"/>
  <c r="BH1013" i="1"/>
  <c r="AD1013" i="1" s="1"/>
  <c r="J1004" i="1"/>
  <c r="J974" i="1" s="1"/>
  <c r="E43" i="2" s="1"/>
  <c r="BH1004" i="1"/>
  <c r="AD1004" i="1" s="1"/>
  <c r="AX998" i="1"/>
  <c r="BI998" i="1"/>
  <c r="AE998" i="1" s="1"/>
  <c r="K987" i="1"/>
  <c r="BI987" i="1"/>
  <c r="AE987" i="1" s="1"/>
  <c r="BH1297" i="1"/>
  <c r="AF1297" i="1" s="1"/>
  <c r="BI1288" i="1"/>
  <c r="AG1288" i="1" s="1"/>
  <c r="BH1273" i="1"/>
  <c r="AF1273" i="1" s="1"/>
  <c r="BI1264" i="1"/>
  <c r="AG1264" i="1" s="1"/>
  <c r="BI1250" i="1"/>
  <c r="AE1250" i="1" s="1"/>
  <c r="BH1243" i="1"/>
  <c r="AD1243" i="1" s="1"/>
  <c r="AS1212" i="1"/>
  <c r="BI1209" i="1"/>
  <c r="AE1209" i="1" s="1"/>
  <c r="BI1188" i="1"/>
  <c r="AE1188" i="1" s="1"/>
  <c r="BH1183" i="1"/>
  <c r="AD1183" i="1" s="1"/>
  <c r="BH1168" i="1"/>
  <c r="AD1168" i="1" s="1"/>
  <c r="BH1166" i="1"/>
  <c r="AD1166" i="1" s="1"/>
  <c r="J1156" i="1"/>
  <c r="BH1156" i="1"/>
  <c r="AD1156" i="1" s="1"/>
  <c r="BH1142" i="1"/>
  <c r="AD1142" i="1" s="1"/>
  <c r="BI1140" i="1"/>
  <c r="AE1140" i="1" s="1"/>
  <c r="AX1140" i="1"/>
  <c r="J1129" i="1"/>
  <c r="AW1129" i="1"/>
  <c r="BH1129" i="1"/>
  <c r="AD1129" i="1" s="1"/>
  <c r="AX1052" i="1"/>
  <c r="BI1052" i="1"/>
  <c r="AE1052" i="1" s="1"/>
  <c r="K1052" i="1"/>
  <c r="BI855" i="1"/>
  <c r="AE855" i="1" s="1"/>
  <c r="AX855" i="1"/>
  <c r="K855" i="1"/>
  <c r="AW868" i="1"/>
  <c r="BH868" i="1"/>
  <c r="AD868" i="1" s="1"/>
  <c r="J841" i="1"/>
  <c r="AW841" i="1"/>
  <c r="BH841" i="1"/>
  <c r="AD841" i="1" s="1"/>
  <c r="J839" i="1"/>
  <c r="BH839" i="1"/>
  <c r="AD839" i="1" s="1"/>
  <c r="K832" i="1"/>
  <c r="AX832" i="1"/>
  <c r="BC832" i="1" s="1"/>
  <c r="BI832" i="1"/>
  <c r="AE832" i="1" s="1"/>
  <c r="K763" i="1"/>
  <c r="AX763" i="1"/>
  <c r="BI763" i="1"/>
  <c r="AE763" i="1" s="1"/>
  <c r="AX747" i="1"/>
  <c r="BI747" i="1"/>
  <c r="AE747" i="1" s="1"/>
  <c r="K671" i="1"/>
  <c r="BI671" i="1"/>
  <c r="AE671" i="1" s="1"/>
  <c r="K634" i="1"/>
  <c r="BI634" i="1"/>
  <c r="AE634" i="1" s="1"/>
  <c r="BH1134" i="1"/>
  <c r="AD1134" i="1" s="1"/>
  <c r="BI1130" i="1"/>
  <c r="AE1130" i="1" s="1"/>
  <c r="BH1128" i="1"/>
  <c r="AD1128" i="1" s="1"/>
  <c r="AX1114" i="1"/>
  <c r="AX1110" i="1"/>
  <c r="J1104" i="1"/>
  <c r="AW1100" i="1"/>
  <c r="AT1097" i="1"/>
  <c r="BI1080" i="1"/>
  <c r="AE1080" i="1" s="1"/>
  <c r="BI1078" i="1"/>
  <c r="AE1078" i="1" s="1"/>
  <c r="BI1076" i="1"/>
  <c r="AE1076" i="1" s="1"/>
  <c r="AX1075" i="1"/>
  <c r="K1069" i="1"/>
  <c r="AX1065" i="1"/>
  <c r="J1062" i="1"/>
  <c r="AX1055" i="1"/>
  <c r="AW1053" i="1"/>
  <c r="BH1049" i="1"/>
  <c r="AD1049" i="1" s="1"/>
  <c r="AX1048" i="1"/>
  <c r="BI1044" i="1"/>
  <c r="AE1044" i="1" s="1"/>
  <c r="AX1043" i="1"/>
  <c r="AX1041" i="1"/>
  <c r="AV1041" i="1" s="1"/>
  <c r="J1038" i="1"/>
  <c r="BI1036" i="1"/>
  <c r="AE1036" i="1" s="1"/>
  <c r="AX1035" i="1"/>
  <c r="AX1033" i="1"/>
  <c r="J1030" i="1"/>
  <c r="BI1028" i="1"/>
  <c r="AE1028" i="1" s="1"/>
  <c r="AX1027" i="1"/>
  <c r="AX1025" i="1"/>
  <c r="AX1014" i="1"/>
  <c r="BI1012" i="1"/>
  <c r="AE1012" i="1" s="1"/>
  <c r="BH1010" i="1"/>
  <c r="AD1010" i="1" s="1"/>
  <c r="AX1009" i="1"/>
  <c r="J1007" i="1"/>
  <c r="BH1001" i="1"/>
  <c r="AD1001" i="1" s="1"/>
  <c r="AW994" i="1"/>
  <c r="BC994" i="1" s="1"/>
  <c r="BH992" i="1"/>
  <c r="AD992" i="1" s="1"/>
  <c r="BI979" i="1"/>
  <c r="AE979" i="1" s="1"/>
  <c r="AW970" i="1"/>
  <c r="BC970" i="1" s="1"/>
  <c r="AW968" i="1"/>
  <c r="BH966" i="1"/>
  <c r="AD966" i="1" s="1"/>
  <c r="BI964" i="1"/>
  <c r="AE964" i="1" s="1"/>
  <c r="AW963" i="1"/>
  <c r="BC963" i="1" s="1"/>
  <c r="BI961" i="1"/>
  <c r="AE961" i="1" s="1"/>
  <c r="BH959" i="1"/>
  <c r="AD959" i="1" s="1"/>
  <c r="AX958" i="1"/>
  <c r="J956" i="1"/>
  <c r="BH954" i="1"/>
  <c r="AD954" i="1" s="1"/>
  <c r="AX947" i="1"/>
  <c r="AX900" i="1"/>
  <c r="BI900" i="1"/>
  <c r="AE900" i="1" s="1"/>
  <c r="J895" i="1"/>
  <c r="BH895" i="1"/>
  <c r="AD895" i="1" s="1"/>
  <c r="K889" i="1"/>
  <c r="BI889" i="1"/>
  <c r="AE889" i="1" s="1"/>
  <c r="BI871" i="1"/>
  <c r="AE871" i="1" s="1"/>
  <c r="AX871" i="1"/>
  <c r="K871" i="1"/>
  <c r="AX806" i="1"/>
  <c r="BI806" i="1"/>
  <c r="AE806" i="1" s="1"/>
  <c r="K753" i="1"/>
  <c r="AX753" i="1"/>
  <c r="BI753" i="1"/>
  <c r="AE753" i="1" s="1"/>
  <c r="J681" i="1"/>
  <c r="AW681" i="1"/>
  <c r="BH681" i="1"/>
  <c r="AD681" i="1" s="1"/>
  <c r="AX1118" i="1"/>
  <c r="AX1106" i="1"/>
  <c r="J1100" i="1"/>
  <c r="AX1071" i="1"/>
  <c r="BC1065" i="1"/>
  <c r="AW1048" i="1"/>
  <c r="BC1048" i="1" s="1"/>
  <c r="AW1046" i="1"/>
  <c r="BC1041" i="1"/>
  <c r="BC1033" i="1"/>
  <c r="BC1025" i="1"/>
  <c r="K1018" i="1"/>
  <c r="AX1016" i="1"/>
  <c r="AW1014" i="1"/>
  <c r="BC1014" i="1" s="1"/>
  <c r="K1009" i="1"/>
  <c r="J1003" i="1"/>
  <c r="K994" i="1"/>
  <c r="AW983" i="1"/>
  <c r="J978" i="1"/>
  <c r="K970" i="1"/>
  <c r="K963" i="1"/>
  <c r="K958" i="1"/>
  <c r="K947" i="1"/>
  <c r="AW900" i="1"/>
  <c r="BC900" i="1" s="1"/>
  <c r="BH900" i="1"/>
  <c r="AD900" i="1" s="1"/>
  <c r="BC860" i="1"/>
  <c r="K857" i="1"/>
  <c r="BI857" i="1"/>
  <c r="AE857" i="1" s="1"/>
  <c r="BH835" i="1"/>
  <c r="AD835" i="1" s="1"/>
  <c r="AW835" i="1"/>
  <c r="K812" i="1"/>
  <c r="AX812" i="1"/>
  <c r="BI812" i="1"/>
  <c r="AE812" i="1" s="1"/>
  <c r="K733" i="1"/>
  <c r="BI733" i="1"/>
  <c r="AE733" i="1" s="1"/>
  <c r="AX733" i="1"/>
  <c r="BH713" i="1"/>
  <c r="AD713" i="1" s="1"/>
  <c r="J713" i="1"/>
  <c r="AW713" i="1"/>
  <c r="AV713" i="1" s="1"/>
  <c r="K690" i="1"/>
  <c r="BI690" i="1"/>
  <c r="AE690" i="1" s="1"/>
  <c r="AX690" i="1"/>
  <c r="K677" i="1"/>
  <c r="BI677" i="1"/>
  <c r="AE677" i="1" s="1"/>
  <c r="L1097" i="1"/>
  <c r="G45" i="2" s="1"/>
  <c r="I45" i="2" s="1"/>
  <c r="BC1092" i="1"/>
  <c r="AV1065" i="1"/>
  <c r="J1053" i="1"/>
  <c r="K1048" i="1"/>
  <c r="AV1033" i="1"/>
  <c r="AV1025" i="1"/>
  <c r="J1018" i="1"/>
  <c r="K1014" i="1"/>
  <c r="AX1005" i="1"/>
  <c r="J994" i="1"/>
  <c r="AX985" i="1"/>
  <c r="AX971" i="1"/>
  <c r="J963" i="1"/>
  <c r="BC947" i="1"/>
  <c r="J947" i="1"/>
  <c r="J945" i="1"/>
  <c r="BH945" i="1"/>
  <c r="AD945" i="1" s="1"/>
  <c r="BC927" i="1"/>
  <c r="AX922" i="1"/>
  <c r="K922" i="1"/>
  <c r="AW884" i="1"/>
  <c r="K881" i="1"/>
  <c r="BI881" i="1"/>
  <c r="AE881" i="1" s="1"/>
  <c r="AW857" i="1"/>
  <c r="BH857" i="1"/>
  <c r="AD857" i="1" s="1"/>
  <c r="BC848" i="1"/>
  <c r="AW838" i="1"/>
  <c r="BH838" i="1"/>
  <c r="AD838" i="1" s="1"/>
  <c r="AV831" i="1"/>
  <c r="K759" i="1"/>
  <c r="AX759" i="1"/>
  <c r="BI759" i="1"/>
  <c r="AE759" i="1" s="1"/>
  <c r="J724" i="1"/>
  <c r="AW724" i="1"/>
  <c r="BH724" i="1"/>
  <c r="AD724" i="1" s="1"/>
  <c r="J710" i="1"/>
  <c r="BH710" i="1"/>
  <c r="AD710" i="1" s="1"/>
  <c r="J687" i="1"/>
  <c r="AW687" i="1"/>
  <c r="BH687" i="1"/>
  <c r="AD687" i="1" s="1"/>
  <c r="K1136" i="1"/>
  <c r="BC1132" i="1"/>
  <c r="BC1123" i="1"/>
  <c r="K1065" i="1"/>
  <c r="K1041" i="1"/>
  <c r="K1033" i="1"/>
  <c r="K1025" i="1"/>
  <c r="J1014" i="1"/>
  <c r="BC971" i="1"/>
  <c r="J942" i="1"/>
  <c r="BH942" i="1"/>
  <c r="AD942" i="1" s="1"/>
  <c r="BH932" i="1"/>
  <c r="AD932" i="1" s="1"/>
  <c r="J932" i="1"/>
  <c r="J909" i="1" s="1"/>
  <c r="E42" i="2" s="1"/>
  <c r="AW932" i="1"/>
  <c r="BH916" i="1"/>
  <c r="AD916" i="1" s="1"/>
  <c r="J916" i="1"/>
  <c r="AW916" i="1"/>
  <c r="K905" i="1"/>
  <c r="BI905" i="1"/>
  <c r="AE905" i="1" s="1"/>
  <c r="AW881" i="1"/>
  <c r="BH881" i="1"/>
  <c r="AD881" i="1" s="1"/>
  <c r="BC876" i="1"/>
  <c r="AV876" i="1"/>
  <c r="K873" i="1"/>
  <c r="BI873" i="1"/>
  <c r="AE873" i="1" s="1"/>
  <c r="K765" i="1"/>
  <c r="AX765" i="1"/>
  <c r="BI765" i="1"/>
  <c r="AE765" i="1" s="1"/>
  <c r="K749" i="1"/>
  <c r="AX749" i="1"/>
  <c r="BI749" i="1"/>
  <c r="AE749" i="1" s="1"/>
  <c r="J730" i="1"/>
  <c r="AW730" i="1"/>
  <c r="BH730" i="1"/>
  <c r="AD730" i="1" s="1"/>
  <c r="K706" i="1"/>
  <c r="AX706" i="1"/>
  <c r="BI706" i="1"/>
  <c r="AE706" i="1" s="1"/>
  <c r="AX664" i="1"/>
  <c r="BI664" i="1"/>
  <c r="AE664" i="1" s="1"/>
  <c r="K664" i="1"/>
  <c r="J559" i="1"/>
  <c r="BH559" i="1"/>
  <c r="AD559" i="1" s="1"/>
  <c r="K427" i="1"/>
  <c r="AX427" i="1"/>
  <c r="BI427" i="1"/>
  <c r="AE427" i="1" s="1"/>
  <c r="J423" i="1"/>
  <c r="AW423" i="1"/>
  <c r="BH423" i="1"/>
  <c r="AD423" i="1" s="1"/>
  <c r="J420" i="1"/>
  <c r="BH420" i="1"/>
  <c r="AD420" i="1" s="1"/>
  <c r="AW1128" i="1"/>
  <c r="BC1128" i="1" s="1"/>
  <c r="J1065" i="1"/>
  <c r="BC1049" i="1"/>
  <c r="J1041" i="1"/>
  <c r="J1033" i="1"/>
  <c r="J1025" i="1"/>
  <c r="BC1010" i="1"/>
  <c r="BC966" i="1"/>
  <c r="BC959" i="1"/>
  <c r="K929" i="1"/>
  <c r="BI929" i="1"/>
  <c r="AE929" i="1" s="1"/>
  <c r="K913" i="1"/>
  <c r="K909" i="1" s="1"/>
  <c r="F42" i="2" s="1"/>
  <c r="BI913" i="1"/>
  <c r="AE913" i="1" s="1"/>
  <c r="AW873" i="1"/>
  <c r="BH873" i="1"/>
  <c r="AD873" i="1" s="1"/>
  <c r="BC864" i="1"/>
  <c r="BH827" i="1"/>
  <c r="AD827" i="1" s="1"/>
  <c r="J827" i="1"/>
  <c r="AW827" i="1"/>
  <c r="K808" i="1"/>
  <c r="AX808" i="1"/>
  <c r="BI808" i="1"/>
  <c r="AE808" i="1" s="1"/>
  <c r="K715" i="1"/>
  <c r="BI715" i="1"/>
  <c r="AE715" i="1" s="1"/>
  <c r="K709" i="1"/>
  <c r="BI709" i="1"/>
  <c r="AE709" i="1" s="1"/>
  <c r="J587" i="1"/>
  <c r="BH587" i="1"/>
  <c r="AD587" i="1" s="1"/>
  <c r="AW1155" i="1"/>
  <c r="BC1155" i="1" s="1"/>
  <c r="AX1124" i="1"/>
  <c r="AX1119" i="1"/>
  <c r="AX1115" i="1"/>
  <c r="AX1111" i="1"/>
  <c r="BC1111" i="1" s="1"/>
  <c r="AX1107" i="1"/>
  <c r="BC1107" i="1" s="1"/>
  <c r="AX1095" i="1"/>
  <c r="AX1093" i="1"/>
  <c r="BC1093" i="1" s="1"/>
  <c r="AW1080" i="1"/>
  <c r="BC1080" i="1" s="1"/>
  <c r="AW1076" i="1"/>
  <c r="BC1076" i="1" s="1"/>
  <c r="AX1072" i="1"/>
  <c r="BC1072" i="1" s="1"/>
  <c r="AX1056" i="1"/>
  <c r="AW1054" i="1"/>
  <c r="AV1049" i="1"/>
  <c r="BC1044" i="1"/>
  <c r="AW1036" i="1"/>
  <c r="BC1036" i="1" s="1"/>
  <c r="AW1028" i="1"/>
  <c r="BC1028" i="1" s="1"/>
  <c r="J1019" i="1"/>
  <c r="AW1015" i="1"/>
  <c r="BI934" i="1"/>
  <c r="AE934" i="1" s="1"/>
  <c r="AX934" i="1"/>
  <c r="K934" i="1"/>
  <c r="K886" i="1"/>
  <c r="BI886" i="1"/>
  <c r="AE886" i="1" s="1"/>
  <c r="AX859" i="1"/>
  <c r="K859" i="1"/>
  <c r="K850" i="1"/>
  <c r="BI850" i="1"/>
  <c r="AE850" i="1" s="1"/>
  <c r="K755" i="1"/>
  <c r="AX755" i="1"/>
  <c r="BI755" i="1"/>
  <c r="AE755" i="1" s="1"/>
  <c r="BH666" i="1"/>
  <c r="AD666" i="1" s="1"/>
  <c r="AX561" i="1"/>
  <c r="K561" i="1"/>
  <c r="BI561" i="1"/>
  <c r="AE561" i="1" s="1"/>
  <c r="K450" i="1"/>
  <c r="BI450" i="1"/>
  <c r="AE450" i="1" s="1"/>
  <c r="BI1150" i="1"/>
  <c r="AE1150" i="1" s="1"/>
  <c r="BI1146" i="1"/>
  <c r="AE1146" i="1" s="1"/>
  <c r="AW1145" i="1"/>
  <c r="AV1145" i="1" s="1"/>
  <c r="AW1141" i="1"/>
  <c r="AW1124" i="1"/>
  <c r="BC1124" i="1" s="1"/>
  <c r="BC1119" i="1"/>
  <c r="BC1115" i="1"/>
  <c r="BC1056" i="1"/>
  <c r="AX1031" i="1"/>
  <c r="AT1022" i="1"/>
  <c r="BC986" i="1"/>
  <c r="K936" i="1"/>
  <c r="BI936" i="1"/>
  <c r="AE936" i="1" s="1"/>
  <c r="J902" i="1"/>
  <c r="BH902" i="1"/>
  <c r="AD902" i="1" s="1"/>
  <c r="K878" i="1"/>
  <c r="BI878" i="1"/>
  <c r="AE878" i="1" s="1"/>
  <c r="BH853" i="1"/>
  <c r="AD853" i="1" s="1"/>
  <c r="J853" i="1"/>
  <c r="AW853" i="1"/>
  <c r="BH818" i="1"/>
  <c r="AD818" i="1" s="1"/>
  <c r="AW818" i="1"/>
  <c r="K814" i="1"/>
  <c r="AX814" i="1"/>
  <c r="BI814" i="1"/>
  <c r="AE814" i="1" s="1"/>
  <c r="K761" i="1"/>
  <c r="AX761" i="1"/>
  <c r="BI761" i="1"/>
  <c r="AE761" i="1" s="1"/>
  <c r="J735" i="1"/>
  <c r="BH735" i="1"/>
  <c r="AD735" i="1" s="1"/>
  <c r="J692" i="1"/>
  <c r="BH692" i="1"/>
  <c r="AD692" i="1" s="1"/>
  <c r="K683" i="1"/>
  <c r="BI683" i="1"/>
  <c r="AE683" i="1" s="1"/>
  <c r="AX597" i="1"/>
  <c r="AV597" i="1" s="1"/>
  <c r="BI597" i="1"/>
  <c r="AE597" i="1" s="1"/>
  <c r="AS1097" i="1"/>
  <c r="BH1064" i="1"/>
  <c r="AD1064" i="1" s="1"/>
  <c r="BC1061" i="1"/>
  <c r="BI1053" i="1"/>
  <c r="AE1053" i="1" s="1"/>
  <c r="BH1040" i="1"/>
  <c r="AD1040" i="1" s="1"/>
  <c r="BH1032" i="1"/>
  <c r="AD1032" i="1" s="1"/>
  <c r="BH1024" i="1"/>
  <c r="AD1024" i="1" s="1"/>
  <c r="AX1021" i="1"/>
  <c r="BI1018" i="1"/>
  <c r="AE1018" i="1" s="1"/>
  <c r="K1006" i="1"/>
  <c r="AW1002" i="1"/>
  <c r="AW991" i="1"/>
  <c r="AX977" i="1"/>
  <c r="AW972" i="1"/>
  <c r="AX969" i="1"/>
  <c r="AW967" i="1"/>
  <c r="AW955" i="1"/>
  <c r="BC955" i="1" s="1"/>
  <c r="AW936" i="1"/>
  <c r="BH936" i="1"/>
  <c r="AD936" i="1" s="1"/>
  <c r="BI918" i="1"/>
  <c r="AE918" i="1" s="1"/>
  <c r="AX918" i="1"/>
  <c r="K918" i="1"/>
  <c r="AX883" i="1"/>
  <c r="BI883" i="1"/>
  <c r="AE883" i="1" s="1"/>
  <c r="K866" i="1"/>
  <c r="BI866" i="1"/>
  <c r="AE866" i="1" s="1"/>
  <c r="AV823" i="1"/>
  <c r="BC823" i="1"/>
  <c r="K726" i="1"/>
  <c r="BI726" i="1"/>
  <c r="AE726" i="1" s="1"/>
  <c r="J584" i="1"/>
  <c r="AW584" i="1"/>
  <c r="BC584" i="1" s="1"/>
  <c r="BH584" i="1"/>
  <c r="AD584" i="1" s="1"/>
  <c r="BH1152" i="1"/>
  <c r="AD1152" i="1" s="1"/>
  <c r="BH1148" i="1"/>
  <c r="AD1148" i="1" s="1"/>
  <c r="AX1139" i="1"/>
  <c r="BH1127" i="1"/>
  <c r="AD1127" i="1" s="1"/>
  <c r="BH1116" i="1"/>
  <c r="AD1116" i="1" s="1"/>
  <c r="BI1114" i="1"/>
  <c r="AE1114" i="1" s="1"/>
  <c r="BH1112" i="1"/>
  <c r="AD1112" i="1" s="1"/>
  <c r="BI1110" i="1"/>
  <c r="AE1110" i="1" s="1"/>
  <c r="BI1100" i="1"/>
  <c r="AE1100" i="1" s="1"/>
  <c r="BH1079" i="1"/>
  <c r="AD1079" i="1" s="1"/>
  <c r="BI1075" i="1"/>
  <c r="AE1075" i="1" s="1"/>
  <c r="BH1069" i="1"/>
  <c r="AD1069" i="1" s="1"/>
  <c r="BI1055" i="1"/>
  <c r="AE1055" i="1" s="1"/>
  <c r="BI1043" i="1"/>
  <c r="AE1043" i="1" s="1"/>
  <c r="BI1035" i="1"/>
  <c r="AE1035" i="1" s="1"/>
  <c r="BI1027" i="1"/>
  <c r="AE1027" i="1" s="1"/>
  <c r="K1002" i="1"/>
  <c r="BI994" i="1"/>
  <c r="AE994" i="1" s="1"/>
  <c r="AX993" i="1"/>
  <c r="BH989" i="1"/>
  <c r="AD989" i="1" s="1"/>
  <c r="BH970" i="1"/>
  <c r="AD970" i="1" s="1"/>
  <c r="BI968" i="1"/>
  <c r="AE968" i="1" s="1"/>
  <c r="K967" i="1"/>
  <c r="BH965" i="1"/>
  <c r="AD965" i="1" s="1"/>
  <c r="AW931" i="1"/>
  <c r="BC931" i="1" s="1"/>
  <c r="BH931" i="1"/>
  <c r="AD931" i="1" s="1"/>
  <c r="AW915" i="1"/>
  <c r="BC915" i="1" s="1"/>
  <c r="BH915" i="1"/>
  <c r="AD915" i="1" s="1"/>
  <c r="K901" i="1"/>
  <c r="BI901" i="1"/>
  <c r="AE901" i="1" s="1"/>
  <c r="BH896" i="1"/>
  <c r="AD896" i="1" s="1"/>
  <c r="AW896" i="1"/>
  <c r="BC896" i="1" s="1"/>
  <c r="J883" i="1"/>
  <c r="AW883" i="1"/>
  <c r="BH883" i="1"/>
  <c r="AD883" i="1" s="1"/>
  <c r="AX875" i="1"/>
  <c r="BI875" i="1"/>
  <c r="AE875" i="1" s="1"/>
  <c r="BH869" i="1"/>
  <c r="AD869" i="1" s="1"/>
  <c r="J869" i="1"/>
  <c r="AW869" i="1"/>
  <c r="K751" i="1"/>
  <c r="K722" i="1" s="1"/>
  <c r="F40" i="2" s="1"/>
  <c r="AX751" i="1"/>
  <c r="BI751" i="1"/>
  <c r="AE751" i="1" s="1"/>
  <c r="BH1144" i="1"/>
  <c r="AD1144" i="1" s="1"/>
  <c r="BH1140" i="1"/>
  <c r="AD1140" i="1" s="1"/>
  <c r="BI1118" i="1"/>
  <c r="AE1118" i="1" s="1"/>
  <c r="BH1114" i="1"/>
  <c r="AD1114" i="1" s="1"/>
  <c r="BH1110" i="1"/>
  <c r="AD1110" i="1" s="1"/>
  <c r="BI1106" i="1"/>
  <c r="AE1106" i="1" s="1"/>
  <c r="BI1092" i="1"/>
  <c r="AE1092" i="1" s="1"/>
  <c r="BI1090" i="1"/>
  <c r="AE1090" i="1" s="1"/>
  <c r="BI1086" i="1"/>
  <c r="AE1086" i="1" s="1"/>
  <c r="BH1075" i="1"/>
  <c r="AD1075" i="1" s="1"/>
  <c r="BI1071" i="1"/>
  <c r="AE1071" i="1" s="1"/>
  <c r="BI1067" i="1"/>
  <c r="AE1067" i="1" s="1"/>
  <c r="BH1055" i="1"/>
  <c r="AD1055" i="1" s="1"/>
  <c r="BH1048" i="1"/>
  <c r="AD1048" i="1" s="1"/>
  <c r="BI1046" i="1"/>
  <c r="AE1046" i="1" s="1"/>
  <c r="BH1043" i="1"/>
  <c r="AD1043" i="1" s="1"/>
  <c r="BH1035" i="1"/>
  <c r="AD1035" i="1" s="1"/>
  <c r="BH1027" i="1"/>
  <c r="AD1027" i="1" s="1"/>
  <c r="BH1009" i="1"/>
  <c r="AD1009" i="1" s="1"/>
  <c r="BI1003" i="1"/>
  <c r="AE1003" i="1" s="1"/>
  <c r="BI996" i="1"/>
  <c r="AE996" i="1" s="1"/>
  <c r="BI983" i="1"/>
  <c r="AE983" i="1" s="1"/>
  <c r="BH980" i="1"/>
  <c r="AD980" i="1" s="1"/>
  <c r="BI973" i="1"/>
  <c r="BH958" i="1"/>
  <c r="AD958" i="1" s="1"/>
  <c r="BI949" i="1"/>
  <c r="AE949" i="1" s="1"/>
  <c r="BH943" i="1"/>
  <c r="AD943" i="1" s="1"/>
  <c r="AW943" i="1"/>
  <c r="BC943" i="1" s="1"/>
  <c r="J875" i="1"/>
  <c r="AW875" i="1"/>
  <c r="BC875" i="1" s="1"/>
  <c r="BH875" i="1"/>
  <c r="AD875" i="1" s="1"/>
  <c r="AW852" i="1"/>
  <c r="BH852" i="1"/>
  <c r="AD852" i="1" s="1"/>
  <c r="K829" i="1"/>
  <c r="AX829" i="1"/>
  <c r="K810" i="1"/>
  <c r="AX810" i="1"/>
  <c r="BI810" i="1"/>
  <c r="AE810" i="1" s="1"/>
  <c r="K757" i="1"/>
  <c r="AX757" i="1"/>
  <c r="BI757" i="1"/>
  <c r="AE757" i="1" s="1"/>
  <c r="J737" i="1"/>
  <c r="BH737" i="1"/>
  <c r="AD737" i="1" s="1"/>
  <c r="J719" i="1"/>
  <c r="BH719" i="1"/>
  <c r="AD719" i="1" s="1"/>
  <c r="AW719" i="1"/>
  <c r="AV719" i="1" s="1"/>
  <c r="J708" i="1"/>
  <c r="BH708" i="1"/>
  <c r="AD708" i="1" s="1"/>
  <c r="BI688" i="1"/>
  <c r="AE688" i="1" s="1"/>
  <c r="AX688" i="1"/>
  <c r="K688" i="1"/>
  <c r="AX572" i="1"/>
  <c r="BI572" i="1"/>
  <c r="AE572" i="1" s="1"/>
  <c r="K572" i="1"/>
  <c r="AX534" i="1"/>
  <c r="BI534" i="1"/>
  <c r="AE534" i="1" s="1"/>
  <c r="K834" i="1"/>
  <c r="AV832" i="1"/>
  <c r="BC822" i="1"/>
  <c r="K743" i="1"/>
  <c r="K700" i="1"/>
  <c r="K672" i="1"/>
  <c r="AX672" i="1"/>
  <c r="K659" i="1"/>
  <c r="BI659" i="1"/>
  <c r="AE659" i="1" s="1"/>
  <c r="L655" i="1"/>
  <c r="G39" i="2" s="1"/>
  <c r="I39" i="2" s="1"/>
  <c r="AV605" i="1"/>
  <c r="BC600" i="1"/>
  <c r="J572" i="1"/>
  <c r="AW572" i="1"/>
  <c r="BC572" i="1" s="1"/>
  <c r="AX569" i="1"/>
  <c r="BC569" i="1" s="1"/>
  <c r="BI569" i="1"/>
  <c r="AE569" i="1" s="1"/>
  <c r="K451" i="1"/>
  <c r="AX451" i="1"/>
  <c r="BI451" i="1"/>
  <c r="AE451" i="1" s="1"/>
  <c r="J448" i="1"/>
  <c r="AW448" i="1"/>
  <c r="AV448" i="1" s="1"/>
  <c r="AX380" i="1"/>
  <c r="BC380" i="1" s="1"/>
  <c r="BI380" i="1"/>
  <c r="AE380" i="1" s="1"/>
  <c r="BI944" i="1"/>
  <c r="AE944" i="1" s="1"/>
  <c r="BH941" i="1"/>
  <c r="AD941" i="1" s="1"/>
  <c r="BI935" i="1"/>
  <c r="AE935" i="1" s="1"/>
  <c r="BI919" i="1"/>
  <c r="AE919" i="1" s="1"/>
  <c r="BI914" i="1"/>
  <c r="AE914" i="1" s="1"/>
  <c r="BH912" i="1"/>
  <c r="AD912" i="1" s="1"/>
  <c r="BH894" i="1"/>
  <c r="AD894" i="1" s="1"/>
  <c r="K891" i="1"/>
  <c r="BI880" i="1"/>
  <c r="AE880" i="1" s="1"/>
  <c r="K864" i="1"/>
  <c r="K848" i="1"/>
  <c r="J834" i="1"/>
  <c r="K822" i="1"/>
  <c r="AV816" i="1"/>
  <c r="BI746" i="1"/>
  <c r="AE746" i="1" s="1"/>
  <c r="BI740" i="1"/>
  <c r="AE740" i="1" s="1"/>
  <c r="AX737" i="1"/>
  <c r="BH725" i="1"/>
  <c r="AD725" i="1" s="1"/>
  <c r="BH723" i="1"/>
  <c r="AD723" i="1" s="1"/>
  <c r="BH707" i="1"/>
  <c r="AD707" i="1" s="1"/>
  <c r="BI703" i="1"/>
  <c r="AE703" i="1" s="1"/>
  <c r="BI697" i="1"/>
  <c r="AE697" i="1" s="1"/>
  <c r="BH682" i="1"/>
  <c r="AD682" i="1" s="1"/>
  <c r="BH680" i="1"/>
  <c r="AD680" i="1" s="1"/>
  <c r="BI678" i="1"/>
  <c r="AE678" i="1" s="1"/>
  <c r="BI676" i="1"/>
  <c r="AE676" i="1" s="1"/>
  <c r="AW661" i="1"/>
  <c r="BH661" i="1"/>
  <c r="AD661" i="1" s="1"/>
  <c r="K646" i="1"/>
  <c r="BI646" i="1"/>
  <c r="AE646" i="1" s="1"/>
  <c r="K608" i="1"/>
  <c r="J605" i="1"/>
  <c r="AW605" i="1"/>
  <c r="BH605" i="1"/>
  <c r="AD605" i="1" s="1"/>
  <c r="BI604" i="1"/>
  <c r="AE604" i="1" s="1"/>
  <c r="K602" i="1"/>
  <c r="BI602" i="1"/>
  <c r="AE602" i="1" s="1"/>
  <c r="K563" i="1"/>
  <c r="AX563" i="1"/>
  <c r="BH538" i="1"/>
  <c r="AD538" i="1" s="1"/>
  <c r="J512" i="1"/>
  <c r="BH512" i="1"/>
  <c r="AD512" i="1" s="1"/>
  <c r="AX509" i="1"/>
  <c r="BI509" i="1"/>
  <c r="AE509" i="1" s="1"/>
  <c r="K509" i="1"/>
  <c r="K499" i="1"/>
  <c r="BI499" i="1"/>
  <c r="AE499" i="1" s="1"/>
  <c r="K483" i="1"/>
  <c r="BI483" i="1"/>
  <c r="AE483" i="1" s="1"/>
  <c r="K943" i="1"/>
  <c r="BH930" i="1"/>
  <c r="AD930" i="1" s="1"/>
  <c r="AX923" i="1"/>
  <c r="BC923" i="1" s="1"/>
  <c r="BH919" i="1"/>
  <c r="AD919" i="1" s="1"/>
  <c r="BH914" i="1"/>
  <c r="AD914" i="1" s="1"/>
  <c r="K896" i="1"/>
  <c r="BH872" i="1"/>
  <c r="AD872" i="1" s="1"/>
  <c r="AX860" i="1"/>
  <c r="BH856" i="1"/>
  <c r="AD856" i="1" s="1"/>
  <c r="AX844" i="1"/>
  <c r="BC844" i="1" s="1"/>
  <c r="BH842" i="1"/>
  <c r="AD842" i="1" s="1"/>
  <c r="K835" i="1"/>
  <c r="AV827" i="1"/>
  <c r="AX825" i="1"/>
  <c r="BC825" i="1" s="1"/>
  <c r="BH746" i="1"/>
  <c r="AD746" i="1" s="1"/>
  <c r="AS722" i="1"/>
  <c r="AW715" i="1"/>
  <c r="BI693" i="1"/>
  <c r="AE693" i="1" s="1"/>
  <c r="K674" i="1"/>
  <c r="AX674" i="1"/>
  <c r="K666" i="1"/>
  <c r="AX666" i="1"/>
  <c r="K630" i="1"/>
  <c r="BI630" i="1"/>
  <c r="AE630" i="1" s="1"/>
  <c r="J608" i="1"/>
  <c r="AW608" i="1"/>
  <c r="BC608" i="1" s="1"/>
  <c r="AW602" i="1"/>
  <c r="BH602" i="1"/>
  <c r="AD602" i="1" s="1"/>
  <c r="BI601" i="1"/>
  <c r="AE601" i="1" s="1"/>
  <c r="K579" i="1"/>
  <c r="BI579" i="1"/>
  <c r="AE579" i="1" s="1"/>
  <c r="J563" i="1"/>
  <c r="BH563" i="1"/>
  <c r="AD563" i="1" s="1"/>
  <c r="BC556" i="1"/>
  <c r="K551" i="1"/>
  <c r="BI551" i="1"/>
  <c r="AE551" i="1" s="1"/>
  <c r="J509" i="1"/>
  <c r="AW509" i="1"/>
  <c r="BC509" i="1" s="1"/>
  <c r="BI485" i="1"/>
  <c r="AE485" i="1" s="1"/>
  <c r="AW483" i="1"/>
  <c r="J483" i="1"/>
  <c r="BH483" i="1"/>
  <c r="AD483" i="1" s="1"/>
  <c r="K439" i="1"/>
  <c r="BI439" i="1"/>
  <c r="AE439" i="1" s="1"/>
  <c r="K285" i="1"/>
  <c r="BI285" i="1"/>
  <c r="AC285" i="1" s="1"/>
  <c r="K278" i="1"/>
  <c r="BI278" i="1"/>
  <c r="AC278" i="1" s="1"/>
  <c r="BC939" i="1"/>
  <c r="K923" i="1"/>
  <c r="AT909" i="1"/>
  <c r="BC908" i="1"/>
  <c r="BC892" i="1"/>
  <c r="BC887" i="1"/>
  <c r="BC879" i="1"/>
  <c r="BI868" i="1"/>
  <c r="AE868" i="1" s="1"/>
  <c r="BI852" i="1"/>
  <c r="AE852" i="1" s="1"/>
  <c r="BI838" i="1"/>
  <c r="AE838" i="1" s="1"/>
  <c r="K823" i="1"/>
  <c r="K819" i="1"/>
  <c r="AX682" i="1"/>
  <c r="AX680" i="1"/>
  <c r="J671" i="1"/>
  <c r="AW671" i="1"/>
  <c r="BH671" i="1"/>
  <c r="AD671" i="1" s="1"/>
  <c r="K663" i="1"/>
  <c r="BI663" i="1"/>
  <c r="AE663" i="1" s="1"/>
  <c r="K642" i="1"/>
  <c r="BI642" i="1"/>
  <c r="AE642" i="1" s="1"/>
  <c r="K571" i="1"/>
  <c r="BI571" i="1"/>
  <c r="AE571" i="1" s="1"/>
  <c r="J538" i="1"/>
  <c r="K503" i="1"/>
  <c r="BI503" i="1"/>
  <c r="AE503" i="1" s="1"/>
  <c r="J450" i="1"/>
  <c r="AW450" i="1"/>
  <c r="BH450" i="1"/>
  <c r="AD450" i="1" s="1"/>
  <c r="BI917" i="1"/>
  <c r="AE917" i="1" s="1"/>
  <c r="BH910" i="1"/>
  <c r="AD910" i="1" s="1"/>
  <c r="BI895" i="1"/>
  <c r="AE895" i="1" s="1"/>
  <c r="BH893" i="1"/>
  <c r="AD893" i="1" s="1"/>
  <c r="AX882" i="1"/>
  <c r="AX880" i="1"/>
  <c r="AX874" i="1"/>
  <c r="BI870" i="1"/>
  <c r="AE870" i="1" s="1"/>
  <c r="AX867" i="1"/>
  <c r="BH863" i="1"/>
  <c r="AD863" i="1" s="1"/>
  <c r="BI854" i="1"/>
  <c r="AE854" i="1" s="1"/>
  <c r="AX851" i="1"/>
  <c r="BH847" i="1"/>
  <c r="AD847" i="1" s="1"/>
  <c r="BI841" i="1"/>
  <c r="AE841" i="1" s="1"/>
  <c r="BC840" i="1"/>
  <c r="BI834" i="1"/>
  <c r="AE834" i="1" s="1"/>
  <c r="BH828" i="1"/>
  <c r="AD828" i="1" s="1"/>
  <c r="BH734" i="1"/>
  <c r="AD734" i="1" s="1"/>
  <c r="BI730" i="1"/>
  <c r="AE730" i="1" s="1"/>
  <c r="BH728" i="1"/>
  <c r="AD728" i="1" s="1"/>
  <c r="BI724" i="1"/>
  <c r="AE724" i="1" s="1"/>
  <c r="BH714" i="1"/>
  <c r="AD714" i="1" s="1"/>
  <c r="BH712" i="1"/>
  <c r="AD712" i="1" s="1"/>
  <c r="BI710" i="1"/>
  <c r="AE710" i="1" s="1"/>
  <c r="BI708" i="1"/>
  <c r="AE708" i="1" s="1"/>
  <c r="BH691" i="1"/>
  <c r="AD691" i="1" s="1"/>
  <c r="BI687" i="1"/>
  <c r="AE687" i="1" s="1"/>
  <c r="BH685" i="1"/>
  <c r="AD685" i="1" s="1"/>
  <c r="BI681" i="1"/>
  <c r="AE681" i="1" s="1"/>
  <c r="J663" i="1"/>
  <c r="BH663" i="1"/>
  <c r="AD663" i="1" s="1"/>
  <c r="K626" i="1"/>
  <c r="BI626" i="1"/>
  <c r="AE626" i="1" s="1"/>
  <c r="AV601" i="1"/>
  <c r="AW491" i="1"/>
  <c r="J491" i="1"/>
  <c r="BH491" i="1"/>
  <c r="AD491" i="1" s="1"/>
  <c r="AW482" i="1"/>
  <c r="BH482" i="1"/>
  <c r="AD482" i="1" s="1"/>
  <c r="BC935" i="1"/>
  <c r="AW919" i="1"/>
  <c r="BC919" i="1" s="1"/>
  <c r="BH917" i="1"/>
  <c r="AD917" i="1" s="1"/>
  <c r="BI902" i="1"/>
  <c r="AE902" i="1" s="1"/>
  <c r="AX899" i="1"/>
  <c r="BC880" i="1"/>
  <c r="AW872" i="1"/>
  <c r="BC872" i="1" s="1"/>
  <c r="BH870" i="1"/>
  <c r="AD870" i="1" s="1"/>
  <c r="AW856" i="1"/>
  <c r="BC856" i="1" s="1"/>
  <c r="BH854" i="1"/>
  <c r="AD854" i="1" s="1"/>
  <c r="BI830" i="1"/>
  <c r="AE830" i="1" s="1"/>
  <c r="BH824" i="1"/>
  <c r="AD824" i="1" s="1"/>
  <c r="AW742" i="1"/>
  <c r="AW736" i="1"/>
  <c r="AW699" i="1"/>
  <c r="AW693" i="1"/>
  <c r="BI675" i="1"/>
  <c r="AE675" i="1" s="1"/>
  <c r="AW673" i="1"/>
  <c r="K668" i="1"/>
  <c r="AX668" i="1"/>
  <c r="BI667" i="1"/>
  <c r="AE667" i="1" s="1"/>
  <c r="K607" i="1"/>
  <c r="BI607" i="1"/>
  <c r="AE607" i="1" s="1"/>
  <c r="AW601" i="1"/>
  <c r="BH601" i="1"/>
  <c r="AD601" i="1" s="1"/>
  <c r="J588" i="1"/>
  <c r="AW588" i="1"/>
  <c r="AW578" i="1"/>
  <c r="J578" i="1"/>
  <c r="BH578" i="1"/>
  <c r="AD578" i="1" s="1"/>
  <c r="BH564" i="1"/>
  <c r="AD564" i="1" s="1"/>
  <c r="J562" i="1"/>
  <c r="AW562" i="1"/>
  <c r="AW550" i="1"/>
  <c r="J550" i="1"/>
  <c r="BH550" i="1"/>
  <c r="AD550" i="1" s="1"/>
  <c r="K543" i="1"/>
  <c r="BI543" i="1"/>
  <c r="AE543" i="1" s="1"/>
  <c r="K508" i="1"/>
  <c r="AX508" i="1"/>
  <c r="BI508" i="1"/>
  <c r="AE508" i="1" s="1"/>
  <c r="BC490" i="1"/>
  <c r="J438" i="1"/>
  <c r="AW438" i="1"/>
  <c r="BH438" i="1"/>
  <c r="AD438" i="1" s="1"/>
  <c r="K333" i="1"/>
  <c r="BI333" i="1"/>
  <c r="AC333" i="1" s="1"/>
  <c r="AW924" i="1"/>
  <c r="AW904" i="1"/>
  <c r="BC904" i="1" s="1"/>
  <c r="AV880" i="1"/>
  <c r="BH832" i="1"/>
  <c r="AD832" i="1" s="1"/>
  <c r="AX826" i="1"/>
  <c r="AW821" i="1"/>
  <c r="BI816" i="1"/>
  <c r="AE816" i="1" s="1"/>
  <c r="BH812" i="1"/>
  <c r="AD812" i="1" s="1"/>
  <c r="BH810" i="1"/>
  <c r="AD810" i="1" s="1"/>
  <c r="BH808" i="1"/>
  <c r="AD808" i="1" s="1"/>
  <c r="BH806" i="1"/>
  <c r="AD806" i="1" s="1"/>
  <c r="BI804" i="1"/>
  <c r="AE804" i="1" s="1"/>
  <c r="BI800" i="1"/>
  <c r="AE800" i="1" s="1"/>
  <c r="BI796" i="1"/>
  <c r="AE796" i="1" s="1"/>
  <c r="BI792" i="1"/>
  <c r="AE792" i="1" s="1"/>
  <c r="BI788" i="1"/>
  <c r="AE788" i="1" s="1"/>
  <c r="BI784" i="1"/>
  <c r="AE784" i="1" s="1"/>
  <c r="BI780" i="1"/>
  <c r="AE780" i="1" s="1"/>
  <c r="BI776" i="1"/>
  <c r="AE776" i="1" s="1"/>
  <c r="BI772" i="1"/>
  <c r="AE772" i="1" s="1"/>
  <c r="BI768" i="1"/>
  <c r="AE768" i="1" s="1"/>
  <c r="BH765" i="1"/>
  <c r="AD765" i="1" s="1"/>
  <c r="BH763" i="1"/>
  <c r="AD763" i="1" s="1"/>
  <c r="BH761" i="1"/>
  <c r="AD761" i="1" s="1"/>
  <c r="BH759" i="1"/>
  <c r="AD759" i="1" s="1"/>
  <c r="BH757" i="1"/>
  <c r="AD757" i="1" s="1"/>
  <c r="BH755" i="1"/>
  <c r="AD755" i="1" s="1"/>
  <c r="BH753" i="1"/>
  <c r="AD753" i="1" s="1"/>
  <c r="BH751" i="1"/>
  <c r="AD751" i="1" s="1"/>
  <c r="BH749" i="1"/>
  <c r="AD749" i="1" s="1"/>
  <c r="BH747" i="1"/>
  <c r="AD747" i="1" s="1"/>
  <c r="BI745" i="1"/>
  <c r="AE745" i="1" s="1"/>
  <c r="AW738" i="1"/>
  <c r="BH726" i="1"/>
  <c r="AD726" i="1" s="1"/>
  <c r="BI721" i="1"/>
  <c r="AE721" i="1" s="1"/>
  <c r="AX718" i="1"/>
  <c r="AX716" i="1"/>
  <c r="BH706" i="1"/>
  <c r="AD706" i="1" s="1"/>
  <c r="BH704" i="1"/>
  <c r="AD704" i="1" s="1"/>
  <c r="BI702" i="1"/>
  <c r="AE702" i="1" s="1"/>
  <c r="AW695" i="1"/>
  <c r="AW689" i="1"/>
  <c r="BH683" i="1"/>
  <c r="AD683" i="1" s="1"/>
  <c r="BI679" i="1"/>
  <c r="AE679" i="1" s="1"/>
  <c r="BH677" i="1"/>
  <c r="AD677" i="1" s="1"/>
  <c r="J665" i="1"/>
  <c r="AW665" i="1"/>
  <c r="AW657" i="1"/>
  <c r="J657" i="1"/>
  <c r="K654" i="1"/>
  <c r="BI654" i="1"/>
  <c r="AE654" i="1" s="1"/>
  <c r="J612" i="1"/>
  <c r="AW612" i="1"/>
  <c r="J557" i="1"/>
  <c r="J545" i="1" s="1"/>
  <c r="E38" i="2" s="1"/>
  <c r="K540" i="1"/>
  <c r="AX540" i="1"/>
  <c r="AX490" i="1"/>
  <c r="AV490" i="1" s="1"/>
  <c r="BI490" i="1"/>
  <c r="AE490" i="1" s="1"/>
  <c r="AW471" i="1"/>
  <c r="J471" i="1"/>
  <c r="BH471" i="1"/>
  <c r="AD471" i="1" s="1"/>
  <c r="L909" i="1"/>
  <c r="G42" i="2" s="1"/>
  <c r="I42" i="2" s="1"/>
  <c r="AW893" i="1"/>
  <c r="BH886" i="1"/>
  <c r="AD886" i="1" s="1"/>
  <c r="AX868" i="1"/>
  <c r="AX852" i="1"/>
  <c r="AX838" i="1"/>
  <c r="AV838" i="1" s="1"/>
  <c r="BC828" i="1"/>
  <c r="AW734" i="1"/>
  <c r="AW728" i="1"/>
  <c r="AT722" i="1"/>
  <c r="AW691" i="1"/>
  <c r="AW685" i="1"/>
  <c r="BI672" i="1"/>
  <c r="AE672" i="1" s="1"/>
  <c r="K670" i="1"/>
  <c r="AX670" i="1"/>
  <c r="BH664" i="1"/>
  <c r="AD664" i="1" s="1"/>
  <c r="K657" i="1"/>
  <c r="K655" i="1" s="1"/>
  <c r="F39" i="2" s="1"/>
  <c r="BI657" i="1"/>
  <c r="AE657" i="1" s="1"/>
  <c r="K638" i="1"/>
  <c r="BI638" i="1"/>
  <c r="AE638" i="1" s="1"/>
  <c r="K606" i="1"/>
  <c r="BI606" i="1"/>
  <c r="AE606" i="1" s="1"/>
  <c r="K598" i="1"/>
  <c r="BI598" i="1"/>
  <c r="AE598" i="1" s="1"/>
  <c r="BH572" i="1"/>
  <c r="AD572" i="1" s="1"/>
  <c r="AW570" i="1"/>
  <c r="BH570" i="1"/>
  <c r="AD570" i="1" s="1"/>
  <c r="K552" i="1"/>
  <c r="J540" i="1"/>
  <c r="BH540" i="1"/>
  <c r="AD540" i="1" s="1"/>
  <c r="K535" i="1"/>
  <c r="BI535" i="1"/>
  <c r="AE535" i="1" s="1"/>
  <c r="BI497" i="1"/>
  <c r="AE497" i="1" s="1"/>
  <c r="K476" i="1"/>
  <c r="AX476" i="1"/>
  <c r="AW449" i="1"/>
  <c r="BH449" i="1"/>
  <c r="AD449" i="1" s="1"/>
  <c r="BH448" i="1"/>
  <c r="AD448" i="1" s="1"/>
  <c r="BH938" i="1"/>
  <c r="AD938" i="1" s="1"/>
  <c r="AS909" i="1"/>
  <c r="BH907" i="1"/>
  <c r="AD907" i="1" s="1"/>
  <c r="AX895" i="1"/>
  <c r="BH891" i="1"/>
  <c r="AD891" i="1" s="1"/>
  <c r="BH866" i="1"/>
  <c r="AD866" i="1" s="1"/>
  <c r="BH850" i="1"/>
  <c r="AD850" i="1" s="1"/>
  <c r="AX830" i="1"/>
  <c r="AX710" i="1"/>
  <c r="AX708" i="1"/>
  <c r="BI661" i="1"/>
  <c r="AE661" i="1" s="1"/>
  <c r="BI608" i="1"/>
  <c r="AE608" i="1" s="1"/>
  <c r="AW606" i="1"/>
  <c r="BH606" i="1"/>
  <c r="AD606" i="1" s="1"/>
  <c r="BI605" i="1"/>
  <c r="AE605" i="1" s="1"/>
  <c r="K580" i="1"/>
  <c r="K577" i="1"/>
  <c r="J552" i="1"/>
  <c r="AW552" i="1"/>
  <c r="BC552" i="1" s="1"/>
  <c r="K549" i="1"/>
  <c r="J513" i="1"/>
  <c r="AW513" i="1"/>
  <c r="BC513" i="1" s="1"/>
  <c r="BH513" i="1"/>
  <c r="AD513" i="1" s="1"/>
  <c r="K495" i="1"/>
  <c r="BI495" i="1"/>
  <c r="AE495" i="1" s="1"/>
  <c r="J476" i="1"/>
  <c r="BH476" i="1"/>
  <c r="AD476" i="1" s="1"/>
  <c r="K473" i="1"/>
  <c r="K470" i="1"/>
  <c r="AX452" i="1"/>
  <c r="BC452" i="1" s="1"/>
  <c r="BI452" i="1"/>
  <c r="AE452" i="1" s="1"/>
  <c r="K437" i="1"/>
  <c r="AX437" i="1"/>
  <c r="BC834" i="1"/>
  <c r="AW726" i="1"/>
  <c r="AW683" i="1"/>
  <c r="J675" i="1"/>
  <c r="AW675" i="1"/>
  <c r="AV675" i="1" s="1"/>
  <c r="BH675" i="1"/>
  <c r="AD675" i="1" s="1"/>
  <c r="J667" i="1"/>
  <c r="AW667" i="1"/>
  <c r="BH667" i="1"/>
  <c r="AD667" i="1" s="1"/>
  <c r="K650" i="1"/>
  <c r="BI650" i="1"/>
  <c r="AE650" i="1" s="1"/>
  <c r="K622" i="1"/>
  <c r="BI622" i="1"/>
  <c r="AE622" i="1" s="1"/>
  <c r="J580" i="1"/>
  <c r="AW580" i="1"/>
  <c r="BC580" i="1" s="1"/>
  <c r="AW577" i="1"/>
  <c r="AV577" i="1" s="1"/>
  <c r="BH577" i="1"/>
  <c r="AD577" i="1" s="1"/>
  <c r="J577" i="1"/>
  <c r="BC561" i="1"/>
  <c r="AW549" i="1"/>
  <c r="BH549" i="1"/>
  <c r="AD549" i="1" s="1"/>
  <c r="J549" i="1"/>
  <c r="BC534" i="1"/>
  <c r="AW507" i="1"/>
  <c r="BH507" i="1"/>
  <c r="AD507" i="1" s="1"/>
  <c r="AW470" i="1"/>
  <c r="AV470" i="1" s="1"/>
  <c r="BH470" i="1"/>
  <c r="AD470" i="1" s="1"/>
  <c r="J470" i="1"/>
  <c r="AX440" i="1"/>
  <c r="BC440" i="1" s="1"/>
  <c r="BI440" i="1"/>
  <c r="AE440" i="1" s="1"/>
  <c r="AW437" i="1"/>
  <c r="BH437" i="1"/>
  <c r="AD437" i="1" s="1"/>
  <c r="K431" i="1"/>
  <c r="AX431" i="1"/>
  <c r="BI431" i="1"/>
  <c r="AE431" i="1" s="1"/>
  <c r="AW374" i="1"/>
  <c r="BH374" i="1"/>
  <c r="K311" i="1"/>
  <c r="AX311" i="1"/>
  <c r="BI311" i="1"/>
  <c r="AC311" i="1" s="1"/>
  <c r="K184" i="1"/>
  <c r="BI184" i="1"/>
  <c r="AC184" i="1" s="1"/>
  <c r="AX184" i="1"/>
  <c r="AW39" i="1"/>
  <c r="BH39" i="1"/>
  <c r="AB39" i="1" s="1"/>
  <c r="J39" i="1"/>
  <c r="BC576" i="1"/>
  <c r="J569" i="1"/>
  <c r="BC548" i="1"/>
  <c r="AV526" i="1"/>
  <c r="AV522" i="1"/>
  <c r="BC498" i="1"/>
  <c r="BI491" i="1"/>
  <c r="AE491" i="1" s="1"/>
  <c r="J490" i="1"/>
  <c r="BC481" i="1"/>
  <c r="AV466" i="1"/>
  <c r="BI383" i="1"/>
  <c r="AE383" i="1" s="1"/>
  <c r="K383" i="1"/>
  <c r="AX383" i="1"/>
  <c r="J360" i="1"/>
  <c r="BH360" i="1"/>
  <c r="AX353" i="1"/>
  <c r="BI353" i="1"/>
  <c r="K353" i="1"/>
  <c r="K325" i="1"/>
  <c r="BI325" i="1"/>
  <c r="AC325" i="1" s="1"/>
  <c r="AW616" i="1"/>
  <c r="AX612" i="1"/>
  <c r="AW610" i="1"/>
  <c r="AX595" i="1"/>
  <c r="AW585" i="1"/>
  <c r="AW581" i="1"/>
  <c r="AV581" i="1" s="1"/>
  <c r="BH579" i="1"/>
  <c r="AD579" i="1" s="1"/>
  <c r="K565" i="1"/>
  <c r="BC560" i="1"/>
  <c r="AW558" i="1"/>
  <c r="AV553" i="1"/>
  <c r="K553" i="1"/>
  <c r="AX541" i="1"/>
  <c r="BI525" i="1"/>
  <c r="AE525" i="1" s="1"/>
  <c r="AX524" i="1"/>
  <c r="AV518" i="1"/>
  <c r="AV514" i="1"/>
  <c r="J514" i="1"/>
  <c r="BI502" i="1"/>
  <c r="AE502" i="1" s="1"/>
  <c r="AV498" i="1"/>
  <c r="BI494" i="1"/>
  <c r="AE494" i="1" s="1"/>
  <c r="AW486" i="1"/>
  <c r="BC486" i="1" s="1"/>
  <c r="BI484" i="1"/>
  <c r="AE484" i="1" s="1"/>
  <c r="K481" i="1"/>
  <c r="AX477" i="1"/>
  <c r="J475" i="1"/>
  <c r="BI469" i="1"/>
  <c r="AE469" i="1" s="1"/>
  <c r="AX468" i="1"/>
  <c r="AX464" i="1"/>
  <c r="AW462" i="1"/>
  <c r="AW460" i="1"/>
  <c r="AV460" i="1" s="1"/>
  <c r="BC456" i="1"/>
  <c r="AX445" i="1"/>
  <c r="BC445" i="1" s="1"/>
  <c r="AW434" i="1"/>
  <c r="J432" i="1"/>
  <c r="BH432" i="1"/>
  <c r="AD432" i="1" s="1"/>
  <c r="J419" i="1"/>
  <c r="AW419" i="1"/>
  <c r="BH419" i="1"/>
  <c r="AD419" i="1" s="1"/>
  <c r="J416" i="1"/>
  <c r="BH416" i="1"/>
  <c r="AD416" i="1" s="1"/>
  <c r="J387" i="1"/>
  <c r="AW387" i="1"/>
  <c r="BH387" i="1"/>
  <c r="AD387" i="1" s="1"/>
  <c r="K344" i="1"/>
  <c r="AX344" i="1"/>
  <c r="BC344" i="1" s="1"/>
  <c r="BI344" i="1"/>
  <c r="AC344" i="1" s="1"/>
  <c r="AX305" i="1"/>
  <c r="BI305" i="1"/>
  <c r="AC305" i="1" s="1"/>
  <c r="K305" i="1"/>
  <c r="BH186" i="1"/>
  <c r="AB186" i="1" s="1"/>
  <c r="J186" i="1"/>
  <c r="AW186" i="1"/>
  <c r="K161" i="1"/>
  <c r="AX161" i="1"/>
  <c r="BI161" i="1"/>
  <c r="AC161" i="1" s="1"/>
  <c r="BI613" i="1"/>
  <c r="AE613" i="1" s="1"/>
  <c r="BI592" i="1"/>
  <c r="AE592" i="1" s="1"/>
  <c r="AX591" i="1"/>
  <c r="AX587" i="1"/>
  <c r="AX583" i="1"/>
  <c r="K560" i="1"/>
  <c r="BH554" i="1"/>
  <c r="AD554" i="1" s="1"/>
  <c r="AW541" i="1"/>
  <c r="BC541" i="1" s="1"/>
  <c r="J539" i="1"/>
  <c r="BH533" i="1"/>
  <c r="AD533" i="1" s="1"/>
  <c r="BH529" i="1"/>
  <c r="AD529" i="1" s="1"/>
  <c r="BI521" i="1"/>
  <c r="AE521" i="1" s="1"/>
  <c r="AX520" i="1"/>
  <c r="AV510" i="1"/>
  <c r="AW506" i="1"/>
  <c r="BC506" i="1" s="1"/>
  <c r="K498" i="1"/>
  <c r="BI489" i="1"/>
  <c r="AE489" i="1" s="1"/>
  <c r="AX488" i="1"/>
  <c r="K486" i="1"/>
  <c r="AW477" i="1"/>
  <c r="BC477" i="1" s="1"/>
  <c r="BC460" i="1"/>
  <c r="AX447" i="1"/>
  <c r="AW436" i="1"/>
  <c r="AV436" i="1" s="1"/>
  <c r="J426" i="1"/>
  <c r="AW426" i="1"/>
  <c r="BH426" i="1"/>
  <c r="AD426" i="1" s="1"/>
  <c r="AW422" i="1"/>
  <c r="BH422" i="1"/>
  <c r="AD422" i="1" s="1"/>
  <c r="AX409" i="1"/>
  <c r="BI409" i="1"/>
  <c r="AE409" i="1" s="1"/>
  <c r="AW377" i="1"/>
  <c r="BH377" i="1"/>
  <c r="AD377" i="1" s="1"/>
  <c r="AX357" i="1"/>
  <c r="BI357" i="1"/>
  <c r="K357" i="1"/>
  <c r="K332" i="1"/>
  <c r="AX332" i="1"/>
  <c r="BI332" i="1"/>
  <c r="AC332" i="1" s="1"/>
  <c r="BH313" i="1"/>
  <c r="AB313" i="1" s="1"/>
  <c r="J313" i="1"/>
  <c r="AW313" i="1"/>
  <c r="J243" i="1"/>
  <c r="AW243" i="1"/>
  <c r="BH243" i="1"/>
  <c r="AB243" i="1" s="1"/>
  <c r="AX237" i="1"/>
  <c r="BI237" i="1"/>
  <c r="AC237" i="1" s="1"/>
  <c r="K237" i="1"/>
  <c r="K224" i="1"/>
  <c r="BI224" i="1"/>
  <c r="AC224" i="1" s="1"/>
  <c r="AS655" i="1"/>
  <c r="BH653" i="1"/>
  <c r="AD653" i="1" s="1"/>
  <c r="BH651" i="1"/>
  <c r="AD651" i="1" s="1"/>
  <c r="BH649" i="1"/>
  <c r="AD649" i="1" s="1"/>
  <c r="BH647" i="1"/>
  <c r="AD647" i="1" s="1"/>
  <c r="BH645" i="1"/>
  <c r="AD645" i="1" s="1"/>
  <c r="BH643" i="1"/>
  <c r="AD643" i="1" s="1"/>
  <c r="BH641" i="1"/>
  <c r="AD641" i="1" s="1"/>
  <c r="BH639" i="1"/>
  <c r="AD639" i="1" s="1"/>
  <c r="BH637" i="1"/>
  <c r="AD637" i="1" s="1"/>
  <c r="BH635" i="1"/>
  <c r="AD635" i="1" s="1"/>
  <c r="BH633" i="1"/>
  <c r="AD633" i="1" s="1"/>
  <c r="BH631" i="1"/>
  <c r="AD631" i="1" s="1"/>
  <c r="BH629" i="1"/>
  <c r="AD629" i="1" s="1"/>
  <c r="BH627" i="1"/>
  <c r="AD627" i="1" s="1"/>
  <c r="BH625" i="1"/>
  <c r="AD625" i="1" s="1"/>
  <c r="BH623" i="1"/>
  <c r="AD623" i="1" s="1"/>
  <c r="BH621" i="1"/>
  <c r="AD621" i="1" s="1"/>
  <c r="BH619" i="1"/>
  <c r="AD619" i="1" s="1"/>
  <c r="BH617" i="1"/>
  <c r="AD617" i="1" s="1"/>
  <c r="BI615" i="1"/>
  <c r="AE615" i="1" s="1"/>
  <c r="BI609" i="1"/>
  <c r="AE609" i="1" s="1"/>
  <c r="BH573" i="1"/>
  <c r="AD573" i="1" s="1"/>
  <c r="BH568" i="1"/>
  <c r="AD568" i="1" s="1"/>
  <c r="BH566" i="1"/>
  <c r="AD566" i="1" s="1"/>
  <c r="BI547" i="1"/>
  <c r="AE547" i="1" s="1"/>
  <c r="K541" i="1"/>
  <c r="AX512" i="1"/>
  <c r="AV506" i="1"/>
  <c r="BH465" i="1"/>
  <c r="AD465" i="1" s="1"/>
  <c r="BI457" i="1"/>
  <c r="AE457" i="1" s="1"/>
  <c r="AX449" i="1"/>
  <c r="BH444" i="1"/>
  <c r="AD444" i="1" s="1"/>
  <c r="AX405" i="1"/>
  <c r="BC405" i="1" s="1"/>
  <c r="BI405" i="1"/>
  <c r="AE405" i="1" s="1"/>
  <c r="BC501" i="1"/>
  <c r="BC493" i="1"/>
  <c r="AV482" i="1"/>
  <c r="K482" i="1"/>
  <c r="BC473" i="1"/>
  <c r="J415" i="1"/>
  <c r="AW415" i="1"/>
  <c r="BH415" i="1"/>
  <c r="AD415" i="1" s="1"/>
  <c r="AX401" i="1"/>
  <c r="BI401" i="1"/>
  <c r="AE401" i="1" s="1"/>
  <c r="AX376" i="1"/>
  <c r="BC376" i="1" s="1"/>
  <c r="BI376" i="1"/>
  <c r="AE376" i="1" s="1"/>
  <c r="J368" i="1"/>
  <c r="BH368" i="1"/>
  <c r="K324" i="1"/>
  <c r="AX324" i="1"/>
  <c r="BI324" i="1"/>
  <c r="AC324" i="1" s="1"/>
  <c r="AX280" i="1"/>
  <c r="BI280" i="1"/>
  <c r="AC280" i="1" s="1"/>
  <c r="K280" i="1"/>
  <c r="AW418" i="1"/>
  <c r="BH418" i="1"/>
  <c r="AD418" i="1" s="1"/>
  <c r="AX397" i="1"/>
  <c r="BC397" i="1" s="1"/>
  <c r="BI397" i="1"/>
  <c r="AE397" i="1" s="1"/>
  <c r="AW385" i="1"/>
  <c r="BH385" i="1"/>
  <c r="J379" i="1"/>
  <c r="BH379" i="1"/>
  <c r="AD379" i="1" s="1"/>
  <c r="AX361" i="1"/>
  <c r="BI361" i="1"/>
  <c r="K361" i="1"/>
  <c r="L351" i="1"/>
  <c r="G32" i="2" s="1"/>
  <c r="I32" i="2" s="1"/>
  <c r="AL352" i="1"/>
  <c r="AW343" i="1"/>
  <c r="BC343" i="1" s="1"/>
  <c r="BH343" i="1"/>
  <c r="AB343" i="1" s="1"/>
  <c r="K302" i="1"/>
  <c r="BI302" i="1"/>
  <c r="AC302" i="1" s="1"/>
  <c r="AX292" i="1"/>
  <c r="BI292" i="1"/>
  <c r="AC292" i="1" s="1"/>
  <c r="K292" i="1"/>
  <c r="AW200" i="1"/>
  <c r="BH200" i="1"/>
  <c r="AB200" i="1" s="1"/>
  <c r="J200" i="1"/>
  <c r="K141" i="1"/>
  <c r="BI141" i="1"/>
  <c r="AC141" i="1" s="1"/>
  <c r="AX653" i="1"/>
  <c r="AX651" i="1"/>
  <c r="AX649" i="1"/>
  <c r="AX647" i="1"/>
  <c r="AX645" i="1"/>
  <c r="AX643" i="1"/>
  <c r="AX639" i="1"/>
  <c r="AX637" i="1"/>
  <c r="AX635" i="1"/>
  <c r="AX633" i="1"/>
  <c r="AX631" i="1"/>
  <c r="AX629" i="1"/>
  <c r="AX627" i="1"/>
  <c r="AX613" i="1"/>
  <c r="AW596" i="1"/>
  <c r="BC596" i="1" s="1"/>
  <c r="AX592" i="1"/>
  <c r="AW573" i="1"/>
  <c r="BC573" i="1" s="1"/>
  <c r="AX568" i="1"/>
  <c r="J566" i="1"/>
  <c r="AX544" i="1"/>
  <c r="AV542" i="1"/>
  <c r="K542" i="1"/>
  <c r="AW533" i="1"/>
  <c r="BC533" i="1" s="1"/>
  <c r="AW529" i="1"/>
  <c r="BC529" i="1" s="1"/>
  <c r="AW525" i="1"/>
  <c r="BC525" i="1" s="1"/>
  <c r="AX521" i="1"/>
  <c r="BC521" i="1" s="1"/>
  <c r="AX517" i="1"/>
  <c r="BH505" i="1"/>
  <c r="AD505" i="1" s="1"/>
  <c r="BC502" i="1"/>
  <c r="BH497" i="1"/>
  <c r="AD497" i="1" s="1"/>
  <c r="BC494" i="1"/>
  <c r="AX489" i="1"/>
  <c r="BH485" i="1"/>
  <c r="AD485" i="1" s="1"/>
  <c r="AV478" i="1"/>
  <c r="K478" i="1"/>
  <c r="BC469" i="1"/>
  <c r="AX465" i="1"/>
  <c r="AV465" i="1" s="1"/>
  <c r="AX455" i="1"/>
  <c r="AW444" i="1"/>
  <c r="J424" i="1"/>
  <c r="BH424" i="1"/>
  <c r="K389" i="1"/>
  <c r="AX389" i="1"/>
  <c r="AX365" i="1"/>
  <c r="BI365" i="1"/>
  <c r="K365" i="1"/>
  <c r="J346" i="1"/>
  <c r="BH346" i="1"/>
  <c r="AB346" i="1" s="1"/>
  <c r="AW331" i="1"/>
  <c r="BC331" i="1" s="1"/>
  <c r="BH331" i="1"/>
  <c r="AB331" i="1" s="1"/>
  <c r="AW315" i="1"/>
  <c r="BH315" i="1"/>
  <c r="AB315" i="1" s="1"/>
  <c r="J315" i="1"/>
  <c r="BC309" i="1"/>
  <c r="AV309" i="1"/>
  <c r="K245" i="1"/>
  <c r="AX245" i="1"/>
  <c r="BI245" i="1"/>
  <c r="AC245" i="1" s="1"/>
  <c r="BI618" i="1"/>
  <c r="AE618" i="1" s="1"/>
  <c r="AX615" i="1"/>
  <c r="AW613" i="1"/>
  <c r="BH607" i="1"/>
  <c r="AD607" i="1" s="1"/>
  <c r="BI603" i="1"/>
  <c r="AE603" i="1" s="1"/>
  <c r="BI593" i="1"/>
  <c r="AE593" i="1" s="1"/>
  <c r="AW592" i="1"/>
  <c r="BC592" i="1" s="1"/>
  <c r="AX588" i="1"/>
  <c r="AW582" i="1"/>
  <c r="K573" i="1"/>
  <c r="BH571" i="1"/>
  <c r="AD571" i="1" s="1"/>
  <c r="AW568" i="1"/>
  <c r="BC568" i="1" s="1"/>
  <c r="AX547" i="1"/>
  <c r="BI530" i="1"/>
  <c r="AE530" i="1" s="1"/>
  <c r="BI526" i="1"/>
  <c r="AE526" i="1" s="1"/>
  <c r="BI522" i="1"/>
  <c r="AE522" i="1" s="1"/>
  <c r="AW517" i="1"/>
  <c r="BC517" i="1" s="1"/>
  <c r="AV502" i="1"/>
  <c r="BI500" i="1"/>
  <c r="AE500" i="1" s="1"/>
  <c r="AV494" i="1"/>
  <c r="BI492" i="1"/>
  <c r="AE492" i="1" s="1"/>
  <c r="AW489" i="1"/>
  <c r="BC489" i="1" s="1"/>
  <c r="J487" i="1"/>
  <c r="AX480" i="1"/>
  <c r="AW474" i="1"/>
  <c r="AV474" i="1" s="1"/>
  <c r="BI472" i="1"/>
  <c r="AE472" i="1" s="1"/>
  <c r="AW465" i="1"/>
  <c r="AW463" i="1"/>
  <c r="AX461" i="1"/>
  <c r="AX459" i="1"/>
  <c r="AX457" i="1"/>
  <c r="BI454" i="1"/>
  <c r="AE454" i="1" s="1"/>
  <c r="BH452" i="1"/>
  <c r="AD452" i="1" s="1"/>
  <c r="BC444" i="1"/>
  <c r="BI441" i="1"/>
  <c r="AE441" i="1" s="1"/>
  <c r="BH439" i="1"/>
  <c r="AD439" i="1" s="1"/>
  <c r="AX433" i="1"/>
  <c r="BC433" i="1" s="1"/>
  <c r="AX428" i="1"/>
  <c r="BC428" i="1" s="1"/>
  <c r="BI428" i="1"/>
  <c r="AE428" i="1" s="1"/>
  <c r="AS393" i="1"/>
  <c r="K392" i="1"/>
  <c r="BI392" i="1"/>
  <c r="AE392" i="1" s="1"/>
  <c r="J352" i="1"/>
  <c r="BH352" i="1"/>
  <c r="BC113" i="1"/>
  <c r="AT655" i="1"/>
  <c r="BI574" i="1"/>
  <c r="AE574" i="1" s="1"/>
  <c r="AX564" i="1"/>
  <c r="AX559" i="1"/>
  <c r="BI555" i="1"/>
  <c r="AE555" i="1" s="1"/>
  <c r="BI546" i="1"/>
  <c r="AE546" i="1" s="1"/>
  <c r="BH543" i="1"/>
  <c r="AD543" i="1" s="1"/>
  <c r="BI514" i="1"/>
  <c r="AE514" i="1" s="1"/>
  <c r="BI479" i="1"/>
  <c r="AE479" i="1" s="1"/>
  <c r="K474" i="1"/>
  <c r="BH466" i="1"/>
  <c r="AD466" i="1" s="1"/>
  <c r="BH454" i="1"/>
  <c r="AD454" i="1" s="1"/>
  <c r="BH441" i="1"/>
  <c r="AD441" i="1" s="1"/>
  <c r="BI432" i="1"/>
  <c r="AE432" i="1" s="1"/>
  <c r="AW414" i="1"/>
  <c r="BC414" i="1" s="1"/>
  <c r="BH414" i="1"/>
  <c r="AD414" i="1" s="1"/>
  <c r="K384" i="1"/>
  <c r="AW381" i="1"/>
  <c r="BH381" i="1"/>
  <c r="AD381" i="1" s="1"/>
  <c r="J334" i="1"/>
  <c r="BH334" i="1"/>
  <c r="AB334" i="1" s="1"/>
  <c r="AW323" i="1"/>
  <c r="AV323" i="1" s="1"/>
  <c r="BH323" i="1"/>
  <c r="AB323" i="1" s="1"/>
  <c r="AW318" i="1"/>
  <c r="J318" i="1"/>
  <c r="BH318" i="1"/>
  <c r="AB318" i="1" s="1"/>
  <c r="J304" i="1"/>
  <c r="AW304" i="1"/>
  <c r="BC304" i="1" s="1"/>
  <c r="BH304" i="1"/>
  <c r="AB304" i="1" s="1"/>
  <c r="BH652" i="1"/>
  <c r="AD652" i="1" s="1"/>
  <c r="BH648" i="1"/>
  <c r="AD648" i="1" s="1"/>
  <c r="BH644" i="1"/>
  <c r="AD644" i="1" s="1"/>
  <c r="BH640" i="1"/>
  <c r="AD640" i="1" s="1"/>
  <c r="BH636" i="1"/>
  <c r="AD636" i="1" s="1"/>
  <c r="BH632" i="1"/>
  <c r="AD632" i="1" s="1"/>
  <c r="BH628" i="1"/>
  <c r="AD628" i="1" s="1"/>
  <c r="BH624" i="1"/>
  <c r="AD624" i="1" s="1"/>
  <c r="BH620" i="1"/>
  <c r="AD620" i="1" s="1"/>
  <c r="BI610" i="1"/>
  <c r="AE610" i="1" s="1"/>
  <c r="BH599" i="1"/>
  <c r="AD599" i="1" s="1"/>
  <c r="AV557" i="1"/>
  <c r="K557" i="1"/>
  <c r="BH546" i="1"/>
  <c r="AD546" i="1" s="1"/>
  <c r="K538" i="1"/>
  <c r="BH528" i="1"/>
  <c r="AD528" i="1" s="1"/>
  <c r="BI524" i="1"/>
  <c r="AE524" i="1" s="1"/>
  <c r="BH518" i="1"/>
  <c r="AD518" i="1" s="1"/>
  <c r="BI510" i="1"/>
  <c r="AE510" i="1" s="1"/>
  <c r="BH456" i="1"/>
  <c r="AD456" i="1" s="1"/>
  <c r="BC448" i="1"/>
  <c r="BI445" i="1"/>
  <c r="AE445" i="1" s="1"/>
  <c r="BI434" i="1"/>
  <c r="AE434" i="1" s="1"/>
  <c r="AX369" i="1"/>
  <c r="BI369" i="1"/>
  <c r="K369" i="1"/>
  <c r="K345" i="1"/>
  <c r="BI345" i="1"/>
  <c r="AC345" i="1" s="1"/>
  <c r="J248" i="1"/>
  <c r="BH248" i="1"/>
  <c r="AB248" i="1" s="1"/>
  <c r="J241" i="1"/>
  <c r="AW241" i="1"/>
  <c r="BC241" i="1" s="1"/>
  <c r="BH241" i="1"/>
  <c r="AB241" i="1" s="1"/>
  <c r="AW409" i="1"/>
  <c r="BC409" i="1" s="1"/>
  <c r="AW405" i="1"/>
  <c r="AW401" i="1"/>
  <c r="AW397" i="1"/>
  <c r="K342" i="1"/>
  <c r="AX340" i="1"/>
  <c r="AW327" i="1"/>
  <c r="AS317" i="1"/>
  <c r="AW306" i="1"/>
  <c r="J301" i="1"/>
  <c r="BH299" i="1"/>
  <c r="AB299" i="1" s="1"/>
  <c r="BI297" i="1"/>
  <c r="AC297" i="1" s="1"/>
  <c r="BH288" i="1"/>
  <c r="AB288" i="1" s="1"/>
  <c r="AX287" i="1"/>
  <c r="BH283" i="1"/>
  <c r="AB283" i="1" s="1"/>
  <c r="J278" i="1"/>
  <c r="BH276" i="1"/>
  <c r="AB276" i="1" s="1"/>
  <c r="AX275" i="1"/>
  <c r="AW273" i="1"/>
  <c r="AX261" i="1"/>
  <c r="BC261" i="1" s="1"/>
  <c r="BC253" i="1"/>
  <c r="BI244" i="1"/>
  <c r="AC244" i="1" s="1"/>
  <c r="BH242" i="1"/>
  <c r="AB242" i="1" s="1"/>
  <c r="BH240" i="1"/>
  <c r="AB240" i="1" s="1"/>
  <c r="J224" i="1"/>
  <c r="BH222" i="1"/>
  <c r="AB222" i="1" s="1"/>
  <c r="AW194" i="1"/>
  <c r="BH178" i="1"/>
  <c r="AB178" i="1" s="1"/>
  <c r="J170" i="1"/>
  <c r="BH170" i="1"/>
  <c r="AB170" i="1" s="1"/>
  <c r="BH165" i="1"/>
  <c r="AB165" i="1" s="1"/>
  <c r="J161" i="1"/>
  <c r="BH161" i="1"/>
  <c r="AB161" i="1" s="1"/>
  <c r="BC158" i="1"/>
  <c r="BC132" i="1"/>
  <c r="AV132" i="1"/>
  <c r="BC120" i="1"/>
  <c r="AV120" i="1"/>
  <c r="J115" i="1"/>
  <c r="K113" i="1"/>
  <c r="AX113" i="1"/>
  <c r="BI83" i="1"/>
  <c r="AC83" i="1" s="1"/>
  <c r="AX83" i="1"/>
  <c r="BC327" i="1"/>
  <c r="AV273" i="1"/>
  <c r="J270" i="1"/>
  <c r="AT247" i="1"/>
  <c r="J234" i="1"/>
  <c r="J232" i="1" s="1"/>
  <c r="E27" i="2" s="1"/>
  <c r="AW207" i="1"/>
  <c r="BH207" i="1"/>
  <c r="AB207" i="1" s="1"/>
  <c r="BC174" i="1"/>
  <c r="J146" i="1"/>
  <c r="AW146" i="1"/>
  <c r="BC146" i="1" s="1"/>
  <c r="AX128" i="1"/>
  <c r="AV128" i="1" s="1"/>
  <c r="K128" i="1"/>
  <c r="K106" i="1"/>
  <c r="BI106" i="1"/>
  <c r="AC106" i="1" s="1"/>
  <c r="J86" i="1"/>
  <c r="BH86" i="1"/>
  <c r="AB86" i="1" s="1"/>
  <c r="J83" i="1"/>
  <c r="AW83" i="1"/>
  <c r="BC83" i="1" s="1"/>
  <c r="J75" i="1"/>
  <c r="BH75" i="1"/>
  <c r="AB75" i="1" s="1"/>
  <c r="AX30" i="1"/>
  <c r="BI30" i="1"/>
  <c r="AC30" i="1" s="1"/>
  <c r="BH430" i="1"/>
  <c r="AD430" i="1" s="1"/>
  <c r="AW421" i="1"/>
  <c r="BC421" i="1" s="1"/>
  <c r="AW417" i="1"/>
  <c r="BC417" i="1" s="1"/>
  <c r="AW413" i="1"/>
  <c r="BC413" i="1" s="1"/>
  <c r="BH391" i="1"/>
  <c r="AD391" i="1" s="1"/>
  <c r="BC383" i="1"/>
  <c r="BH382" i="1"/>
  <c r="AD382" i="1" s="1"/>
  <c r="BH378" i="1"/>
  <c r="AD378" i="1" s="1"/>
  <c r="BC366" i="1"/>
  <c r="BC358" i="1"/>
  <c r="BH356" i="1"/>
  <c r="BC347" i="1"/>
  <c r="AX336" i="1"/>
  <c r="BC316" i="1"/>
  <c r="AW312" i="1"/>
  <c r="AW310" i="1"/>
  <c r="J306" i="1"/>
  <c r="BH303" i="1"/>
  <c r="AB303" i="1" s="1"/>
  <c r="BI294" i="1"/>
  <c r="AC294" i="1" s="1"/>
  <c r="AV293" i="1"/>
  <c r="K253" i="1"/>
  <c r="BI250" i="1"/>
  <c r="AC250" i="1" s="1"/>
  <c r="AX249" i="1"/>
  <c r="AS247" i="1"/>
  <c r="AT236" i="1"/>
  <c r="BI235" i="1"/>
  <c r="AC235" i="1" s="1"/>
  <c r="AW220" i="1"/>
  <c r="BH220" i="1"/>
  <c r="AB220" i="1" s="1"/>
  <c r="J220" i="1"/>
  <c r="AW188" i="1"/>
  <c r="BC188" i="1" s="1"/>
  <c r="K188" i="1"/>
  <c r="AX174" i="1"/>
  <c r="K174" i="1"/>
  <c r="J169" i="1"/>
  <c r="K160" i="1"/>
  <c r="BI160" i="1"/>
  <c r="AC160" i="1" s="1"/>
  <c r="BI159" i="1"/>
  <c r="AC159" i="1" s="1"/>
  <c r="AW140" i="1"/>
  <c r="J140" i="1"/>
  <c r="J136" i="1"/>
  <c r="AW136" i="1"/>
  <c r="BC136" i="1" s="1"/>
  <c r="K122" i="1"/>
  <c r="K118" i="1" s="1"/>
  <c r="F21" i="2" s="1"/>
  <c r="AX122" i="1"/>
  <c r="K88" i="1"/>
  <c r="BI88" i="1"/>
  <c r="AC88" i="1" s="1"/>
  <c r="AT63" i="1"/>
  <c r="AW56" i="1"/>
  <c r="J56" i="1"/>
  <c r="BH56" i="1"/>
  <c r="AB56" i="1" s="1"/>
  <c r="BI410" i="1"/>
  <c r="AE410" i="1" s="1"/>
  <c r="BI408" i="1"/>
  <c r="AE408" i="1" s="1"/>
  <c r="BI406" i="1"/>
  <c r="AE406" i="1" s="1"/>
  <c r="BI404" i="1"/>
  <c r="AE404" i="1" s="1"/>
  <c r="BI402" i="1"/>
  <c r="AE402" i="1" s="1"/>
  <c r="BI400" i="1"/>
  <c r="AE400" i="1" s="1"/>
  <c r="BI398" i="1"/>
  <c r="AE398" i="1" s="1"/>
  <c r="BI396" i="1"/>
  <c r="AE396" i="1" s="1"/>
  <c r="BI394" i="1"/>
  <c r="AE394" i="1" s="1"/>
  <c r="BI370" i="1"/>
  <c r="BI367" i="1"/>
  <c r="BI362" i="1"/>
  <c r="BI359" i="1"/>
  <c r="BI354" i="1"/>
  <c r="BI350" i="1"/>
  <c r="AC350" i="1" s="1"/>
  <c r="J347" i="1"/>
  <c r="BH341" i="1"/>
  <c r="AB341" i="1" s="1"/>
  <c r="BI319" i="1"/>
  <c r="AC319" i="1" s="1"/>
  <c r="AX318" i="1"/>
  <c r="BH314" i="1"/>
  <c r="AB314" i="1" s="1"/>
  <c r="K309" i="1"/>
  <c r="BI307" i="1"/>
  <c r="AC307" i="1" s="1"/>
  <c r="BH300" i="1"/>
  <c r="AB300" i="1" s="1"/>
  <c r="AX299" i="1"/>
  <c r="BH294" i="1"/>
  <c r="AB294" i="1" s="1"/>
  <c r="BH291" i="1"/>
  <c r="AB291" i="1" s="1"/>
  <c r="AX288" i="1"/>
  <c r="BC288" i="1" s="1"/>
  <c r="BH284" i="1"/>
  <c r="AB284" i="1" s="1"/>
  <c r="AX283" i="1"/>
  <c r="BH279" i="1"/>
  <c r="AB279" i="1" s="1"/>
  <c r="BH277" i="1"/>
  <c r="AB277" i="1" s="1"/>
  <c r="AX276" i="1"/>
  <c r="K273" i="1"/>
  <c r="BI271" i="1"/>
  <c r="AC271" i="1" s="1"/>
  <c r="BI269" i="1"/>
  <c r="AC269" i="1" s="1"/>
  <c r="BI266" i="1"/>
  <c r="AC266" i="1" s="1"/>
  <c r="BI263" i="1"/>
  <c r="AC263" i="1" s="1"/>
  <c r="AV262" i="1"/>
  <c r="K261" i="1"/>
  <c r="BI258" i="1"/>
  <c r="AC258" i="1" s="1"/>
  <c r="BH255" i="1"/>
  <c r="AB255" i="1" s="1"/>
  <c r="AW249" i="1"/>
  <c r="BC249" i="1" s="1"/>
  <c r="AX246" i="1"/>
  <c r="AW242" i="1"/>
  <c r="AX240" i="1"/>
  <c r="L236" i="1"/>
  <c r="G28" i="2" s="1"/>
  <c r="I28" i="2" s="1"/>
  <c r="BH235" i="1"/>
  <c r="AB235" i="1" s="1"/>
  <c r="AT227" i="1"/>
  <c r="BI228" i="1"/>
  <c r="AC228" i="1" s="1"/>
  <c r="BI225" i="1"/>
  <c r="AC225" i="1" s="1"/>
  <c r="AS213" i="1"/>
  <c r="BH172" i="1"/>
  <c r="AB172" i="1" s="1"/>
  <c r="J134" i="1"/>
  <c r="J118" i="1" s="1"/>
  <c r="E21" i="2" s="1"/>
  <c r="BH134" i="1"/>
  <c r="AB134" i="1" s="1"/>
  <c r="K125" i="1"/>
  <c r="BI125" i="1"/>
  <c r="AC125" i="1" s="1"/>
  <c r="J122" i="1"/>
  <c r="BH122" i="1"/>
  <c r="AB122" i="1" s="1"/>
  <c r="BC387" i="1"/>
  <c r="AW384" i="1"/>
  <c r="AV384" i="1" s="1"/>
  <c r="AS351" i="1"/>
  <c r="BH350" i="1"/>
  <c r="AB350" i="1" s="1"/>
  <c r="BI348" i="1"/>
  <c r="AC348" i="1" s="1"/>
  <c r="BH335" i="1"/>
  <c r="AB335" i="1" s="1"/>
  <c r="BC323" i="1"/>
  <c r="BH319" i="1"/>
  <c r="AB319" i="1" s="1"/>
  <c r="AX297" i="1"/>
  <c r="BI282" i="1"/>
  <c r="AC282" i="1" s="1"/>
  <c r="BC276" i="1"/>
  <c r="J273" i="1"/>
  <c r="BC246" i="1"/>
  <c r="BH217" i="1"/>
  <c r="AB217" i="1" s="1"/>
  <c r="AX215" i="1"/>
  <c r="AV215" i="1" s="1"/>
  <c r="BI215" i="1"/>
  <c r="AC215" i="1" s="1"/>
  <c r="K215" i="1"/>
  <c r="AV208" i="1"/>
  <c r="K145" i="1"/>
  <c r="BI145" i="1"/>
  <c r="AC145" i="1" s="1"/>
  <c r="AT118" i="1"/>
  <c r="BC102" i="1"/>
  <c r="AV77" i="1"/>
  <c r="BC77" i="1"/>
  <c r="AW74" i="1"/>
  <c r="J74" i="1"/>
  <c r="BH74" i="1"/>
  <c r="AB74" i="1" s="1"/>
  <c r="AW297" i="1"/>
  <c r="AW296" i="1"/>
  <c r="BC296" i="1" s="1"/>
  <c r="AX257" i="1"/>
  <c r="AV257" i="1" s="1"/>
  <c r="BI243" i="1"/>
  <c r="AC243" i="1" s="1"/>
  <c r="BI241" i="1"/>
  <c r="AC241" i="1" s="1"/>
  <c r="AW231" i="1"/>
  <c r="L227" i="1"/>
  <c r="G26" i="2" s="1"/>
  <c r="I26" i="2" s="1"/>
  <c r="J215" i="1"/>
  <c r="BH210" i="1"/>
  <c r="AB210" i="1" s="1"/>
  <c r="AX208" i="1"/>
  <c r="BI208" i="1"/>
  <c r="AC208" i="1" s="1"/>
  <c r="J145" i="1"/>
  <c r="BH145" i="1"/>
  <c r="AB145" i="1" s="1"/>
  <c r="BC138" i="1"/>
  <c r="BC114" i="1"/>
  <c r="AV114" i="1"/>
  <c r="J104" i="1"/>
  <c r="BH104" i="1"/>
  <c r="AB104" i="1" s="1"/>
  <c r="K97" i="1"/>
  <c r="BI97" i="1"/>
  <c r="AC97" i="1" s="1"/>
  <c r="BC79" i="1"/>
  <c r="BI388" i="1"/>
  <c r="AE388" i="1" s="1"/>
  <c r="BI385" i="1"/>
  <c r="BC382" i="1"/>
  <c r="AW341" i="1"/>
  <c r="AW314" i="1"/>
  <c r="BI309" i="1"/>
  <c r="AC309" i="1" s="1"/>
  <c r="AX300" i="1"/>
  <c r="AW294" i="1"/>
  <c r="AX291" i="1"/>
  <c r="BC289" i="1"/>
  <c r="AX284" i="1"/>
  <c r="AX279" i="1"/>
  <c r="J274" i="1"/>
  <c r="AW268" i="1"/>
  <c r="BC268" i="1" s="1"/>
  <c r="BI248" i="1"/>
  <c r="AC248" i="1" s="1"/>
  <c r="BH239" i="1"/>
  <c r="AB239" i="1" s="1"/>
  <c r="AW235" i="1"/>
  <c r="AW223" i="1"/>
  <c r="AV223" i="1" s="1"/>
  <c r="K208" i="1"/>
  <c r="BC196" i="1"/>
  <c r="K187" i="1"/>
  <c r="BI187" i="1"/>
  <c r="AC187" i="1" s="1"/>
  <c r="AW124" i="1"/>
  <c r="BH124" i="1"/>
  <c r="AB124" i="1" s="1"/>
  <c r="J124" i="1"/>
  <c r="J93" i="1"/>
  <c r="BH93" i="1"/>
  <c r="AB93" i="1" s="1"/>
  <c r="AX68" i="1"/>
  <c r="BI68" i="1"/>
  <c r="AC68" i="1" s="1"/>
  <c r="AX410" i="1"/>
  <c r="AX408" i="1"/>
  <c r="AX406" i="1"/>
  <c r="AX404" i="1"/>
  <c r="AX402" i="1"/>
  <c r="AX400" i="1"/>
  <c r="AX398" i="1"/>
  <c r="AX396" i="1"/>
  <c r="AX394" i="1"/>
  <c r="AV370" i="1"/>
  <c r="AX367" i="1"/>
  <c r="BC367" i="1" s="1"/>
  <c r="AV362" i="1"/>
  <c r="AX359" i="1"/>
  <c r="AT351" i="1"/>
  <c r="AX328" i="1"/>
  <c r="AV319" i="1"/>
  <c r="AT317" i="1"/>
  <c r="BH308" i="1"/>
  <c r="AB308" i="1" s="1"/>
  <c r="AX307" i="1"/>
  <c r="BC301" i="1"/>
  <c r="BC300" i="1"/>
  <c r="AV289" i="1"/>
  <c r="AW284" i="1"/>
  <c r="BC284" i="1" s="1"/>
  <c r="BH272" i="1"/>
  <c r="AB272" i="1" s="1"/>
  <c r="AX271" i="1"/>
  <c r="BC269" i="1"/>
  <c r="J255" i="1"/>
  <c r="AS236" i="1"/>
  <c r="AT213" i="1"/>
  <c r="K201" i="1"/>
  <c r="BI201" i="1"/>
  <c r="AC201" i="1" s="1"/>
  <c r="K182" i="1"/>
  <c r="BI182" i="1"/>
  <c r="AC182" i="1" s="1"/>
  <c r="K164" i="1"/>
  <c r="BI164" i="1"/>
  <c r="AC164" i="1" s="1"/>
  <c r="K156" i="1"/>
  <c r="BI156" i="1"/>
  <c r="AC156" i="1" s="1"/>
  <c r="K147" i="1"/>
  <c r="AX147" i="1"/>
  <c r="AX142" i="1"/>
  <c r="BI128" i="1"/>
  <c r="AC128" i="1" s="1"/>
  <c r="J127" i="1"/>
  <c r="AW127" i="1"/>
  <c r="BC127" i="1" s="1"/>
  <c r="J117" i="1"/>
  <c r="J116" i="1" s="1"/>
  <c r="E20" i="2" s="1"/>
  <c r="AW117" i="1"/>
  <c r="BC117" i="1" s="1"/>
  <c r="K81" i="1"/>
  <c r="BI81" i="1"/>
  <c r="AC81" i="1" s="1"/>
  <c r="AW73" i="1"/>
  <c r="BH73" i="1"/>
  <c r="AB73" i="1" s="1"/>
  <c r="J73" i="1"/>
  <c r="AS386" i="1"/>
  <c r="AX348" i="1"/>
  <c r="BH342" i="1"/>
  <c r="AB342" i="1" s="1"/>
  <c r="BI340" i="1"/>
  <c r="AC340" i="1" s="1"/>
  <c r="BI327" i="1"/>
  <c r="AC327" i="1" s="1"/>
  <c r="BH322" i="1"/>
  <c r="AB322" i="1" s="1"/>
  <c r="BI306" i="1"/>
  <c r="AC306" i="1" s="1"/>
  <c r="BH290" i="1"/>
  <c r="AB290" i="1" s="1"/>
  <c r="BI287" i="1"/>
  <c r="AC287" i="1" s="1"/>
  <c r="BI275" i="1"/>
  <c r="AC275" i="1" s="1"/>
  <c r="BI273" i="1"/>
  <c r="AC273" i="1" s="1"/>
  <c r="J266" i="1"/>
  <c r="J263" i="1"/>
  <c r="BH253" i="1"/>
  <c r="AB253" i="1" s="1"/>
  <c r="AX252" i="1"/>
  <c r="AW233" i="1"/>
  <c r="AV233" i="1" s="1"/>
  <c r="BH229" i="1"/>
  <c r="AB229" i="1" s="1"/>
  <c r="BH226" i="1"/>
  <c r="AB226" i="1" s="1"/>
  <c r="AX189" i="1"/>
  <c r="BC189" i="1" s="1"/>
  <c r="K189" i="1"/>
  <c r="J164" i="1"/>
  <c r="BH164" i="1"/>
  <c r="AB164" i="1" s="1"/>
  <c r="J147" i="1"/>
  <c r="AW147" i="1"/>
  <c r="BC147" i="1" s="1"/>
  <c r="BH146" i="1"/>
  <c r="AB146" i="1" s="1"/>
  <c r="BI113" i="1"/>
  <c r="AC113" i="1" s="1"/>
  <c r="J81" i="1"/>
  <c r="BH81" i="1"/>
  <c r="AB81" i="1" s="1"/>
  <c r="AT60" i="1"/>
  <c r="AX424" i="1"/>
  <c r="AX422" i="1"/>
  <c r="BC422" i="1" s="1"/>
  <c r="AX420" i="1"/>
  <c r="AX418" i="1"/>
  <c r="AX416" i="1"/>
  <c r="AX414" i="1"/>
  <c r="BI411" i="1"/>
  <c r="AE411" i="1" s="1"/>
  <c r="BI407" i="1"/>
  <c r="AE407" i="1" s="1"/>
  <c r="BI403" i="1"/>
  <c r="AE403" i="1" s="1"/>
  <c r="BI399" i="1"/>
  <c r="AE399" i="1" s="1"/>
  <c r="BI395" i="1"/>
  <c r="AE395" i="1" s="1"/>
  <c r="BH392" i="1"/>
  <c r="AD392" i="1" s="1"/>
  <c r="BH383" i="1"/>
  <c r="AD383" i="1" s="1"/>
  <c r="BI371" i="1"/>
  <c r="BI366" i="1"/>
  <c r="BI363" i="1"/>
  <c r="BI358" i="1"/>
  <c r="BI355" i="1"/>
  <c r="BH340" i="1"/>
  <c r="AB340" i="1" s="1"/>
  <c r="BC305" i="1"/>
  <c r="BI295" i="1"/>
  <c r="AC295" i="1" s="1"/>
  <c r="BH287" i="1"/>
  <c r="AB287" i="1" s="1"/>
  <c r="BI281" i="1"/>
  <c r="AC281" i="1" s="1"/>
  <c r="BH275" i="1"/>
  <c r="AB275" i="1" s="1"/>
  <c r="BH270" i="1"/>
  <c r="AB270" i="1" s="1"/>
  <c r="BI259" i="1"/>
  <c r="AC259" i="1" s="1"/>
  <c r="BI254" i="1"/>
  <c r="AC254" i="1" s="1"/>
  <c r="BI251" i="1"/>
  <c r="AC251" i="1" s="1"/>
  <c r="L247" i="1"/>
  <c r="G29" i="2" s="1"/>
  <c r="I29" i="2" s="1"/>
  <c r="BI230" i="1"/>
  <c r="AC230" i="1" s="1"/>
  <c r="K223" i="1"/>
  <c r="J219" i="1"/>
  <c r="AW219" i="1"/>
  <c r="K167" i="1"/>
  <c r="AX167" i="1"/>
  <c r="BC167" i="1" s="1"/>
  <c r="AX151" i="1"/>
  <c r="BI151" i="1"/>
  <c r="AC151" i="1" s="1"/>
  <c r="K151" i="1"/>
  <c r="J142" i="1"/>
  <c r="BH142" i="1"/>
  <c r="AB142" i="1" s="1"/>
  <c r="BH136" i="1"/>
  <c r="AB136" i="1" s="1"/>
  <c r="BH115" i="1"/>
  <c r="AB115" i="1" s="1"/>
  <c r="J107" i="1"/>
  <c r="AW107" i="1"/>
  <c r="BC107" i="1" s="1"/>
  <c r="J103" i="1"/>
  <c r="BH83" i="1"/>
  <c r="AB83" i="1" s="1"/>
  <c r="AT393" i="1"/>
  <c r="AX388" i="1"/>
  <c r="AV388" i="1" s="1"/>
  <c r="AX385" i="1"/>
  <c r="BH338" i="1"/>
  <c r="AB338" i="1" s="1"/>
  <c r="BI336" i="1"/>
  <c r="AC336" i="1" s="1"/>
  <c r="AW333" i="1"/>
  <c r="BH312" i="1"/>
  <c r="AB312" i="1" s="1"/>
  <c r="AV305" i="1"/>
  <c r="BC280" i="1"/>
  <c r="K269" i="1"/>
  <c r="BH259" i="1"/>
  <c r="AB259" i="1" s="1"/>
  <c r="BI249" i="1"/>
  <c r="AC249" i="1" s="1"/>
  <c r="BC237" i="1"/>
  <c r="AS227" i="1"/>
  <c r="BH197" i="1"/>
  <c r="AB197" i="1" s="1"/>
  <c r="BH174" i="1"/>
  <c r="AB174" i="1" s="1"/>
  <c r="AW151" i="1"/>
  <c r="BC151" i="1" s="1"/>
  <c r="J151" i="1"/>
  <c r="BH95" i="1"/>
  <c r="AB95" i="1" s="1"/>
  <c r="AX218" i="1"/>
  <c r="K203" i="1"/>
  <c r="J201" i="1"/>
  <c r="BC180" i="1"/>
  <c r="J125" i="1"/>
  <c r="BI76" i="1"/>
  <c r="AC76" i="1" s="1"/>
  <c r="K73" i="1"/>
  <c r="BH65" i="1"/>
  <c r="AB65" i="1" s="1"/>
  <c r="AX64" i="1"/>
  <c r="AS60" i="1"/>
  <c r="BI55" i="1"/>
  <c r="AC55" i="1" s="1"/>
  <c r="J51" i="1"/>
  <c r="J44" i="1"/>
  <c r="BI42" i="1"/>
  <c r="AC42" i="1" s="1"/>
  <c r="BH40" i="1"/>
  <c r="AB40" i="1" s="1"/>
  <c r="K39" i="1"/>
  <c r="BH33" i="1"/>
  <c r="AB33" i="1" s="1"/>
  <c r="BH27" i="1"/>
  <c r="AB27" i="1" s="1"/>
  <c r="J24" i="1"/>
  <c r="BH20" i="1"/>
  <c r="AB20" i="1" s="1"/>
  <c r="J216" i="1"/>
  <c r="BC181" i="1"/>
  <c r="BC155" i="1"/>
  <c r="K154" i="1"/>
  <c r="BC135" i="1"/>
  <c r="K131" i="1"/>
  <c r="AS118" i="1"/>
  <c r="K91" i="1"/>
  <c r="BC87" i="1"/>
  <c r="BH67" i="1"/>
  <c r="AB67" i="1" s="1"/>
  <c r="AX54" i="1"/>
  <c r="AW49" i="1"/>
  <c r="BI36" i="1"/>
  <c r="AC36" i="1" s="1"/>
  <c r="AX26" i="1"/>
  <c r="BI202" i="1"/>
  <c r="AC202" i="1" s="1"/>
  <c r="BI200" i="1"/>
  <c r="AC200" i="1" s="1"/>
  <c r="K196" i="1"/>
  <c r="AX192" i="1"/>
  <c r="BH187" i="1"/>
  <c r="AB187" i="1" s="1"/>
  <c r="BH185" i="1"/>
  <c r="AB185" i="1" s="1"/>
  <c r="K180" i="1"/>
  <c r="K162" i="1"/>
  <c r="BH160" i="1"/>
  <c r="AB160" i="1" s="1"/>
  <c r="BH158" i="1"/>
  <c r="AB158" i="1" s="1"/>
  <c r="K143" i="1"/>
  <c r="K137" i="1" s="1"/>
  <c r="F22" i="2" s="1"/>
  <c r="BH141" i="1"/>
  <c r="AB141" i="1" s="1"/>
  <c r="AS137" i="1"/>
  <c r="BH139" i="1"/>
  <c r="AB139" i="1" s="1"/>
  <c r="BI124" i="1"/>
  <c r="AC124" i="1" s="1"/>
  <c r="BI123" i="1"/>
  <c r="AC123" i="1" s="1"/>
  <c r="K111" i="1"/>
  <c r="BI100" i="1"/>
  <c r="AC100" i="1" s="1"/>
  <c r="BI77" i="1"/>
  <c r="AC77" i="1" s="1"/>
  <c r="J52" i="1"/>
  <c r="AW46" i="1"/>
  <c r="BI17" i="1"/>
  <c r="AC17" i="1" s="1"/>
  <c r="AX16" i="1"/>
  <c r="AV16" i="1" s="1"/>
  <c r="J196" i="1"/>
  <c r="BI172" i="1"/>
  <c r="AC172" i="1" s="1"/>
  <c r="BI169" i="1"/>
  <c r="AC169" i="1" s="1"/>
  <c r="J162" i="1"/>
  <c r="BH150" i="1"/>
  <c r="AB150" i="1" s="1"/>
  <c r="BH148" i="1"/>
  <c r="AB148" i="1" s="1"/>
  <c r="J143" i="1"/>
  <c r="K132" i="1"/>
  <c r="BI130" i="1"/>
  <c r="AC130" i="1" s="1"/>
  <c r="BH123" i="1"/>
  <c r="AB123" i="1" s="1"/>
  <c r="K114" i="1"/>
  <c r="K94" i="1" s="1"/>
  <c r="F19" i="2" s="1"/>
  <c r="BI98" i="1"/>
  <c r="AC98" i="1" s="1"/>
  <c r="BI90" i="1"/>
  <c r="AC90" i="1" s="1"/>
  <c r="BH84" i="1"/>
  <c r="AB84" i="1" s="1"/>
  <c r="BH77" i="1"/>
  <c r="AB77" i="1" s="1"/>
  <c r="K69" i="1"/>
  <c r="AW65" i="1"/>
  <c r="BI62" i="1"/>
  <c r="AC62" i="1" s="1"/>
  <c r="BH43" i="1"/>
  <c r="AB43" i="1" s="1"/>
  <c r="J40" i="1"/>
  <c r="BI38" i="1"/>
  <c r="AC38" i="1" s="1"/>
  <c r="AW27" i="1"/>
  <c r="AW20" i="1"/>
  <c r="BC20" i="1" s="1"/>
  <c r="BH17" i="1"/>
  <c r="AB17" i="1" s="1"/>
  <c r="AW16" i="1"/>
  <c r="AS15" i="1"/>
  <c r="K16" i="1"/>
  <c r="L213" i="1"/>
  <c r="G25" i="2" s="1"/>
  <c r="I25" i="2" s="1"/>
  <c r="AW148" i="1"/>
  <c r="L137" i="1"/>
  <c r="G22" i="2" s="1"/>
  <c r="I22" i="2" s="1"/>
  <c r="L118" i="1"/>
  <c r="G21" i="2" s="1"/>
  <c r="I21" i="2" s="1"/>
  <c r="BH113" i="1"/>
  <c r="AB113" i="1" s="1"/>
  <c r="BH96" i="1"/>
  <c r="AB96" i="1" s="1"/>
  <c r="BI93" i="1"/>
  <c r="AC93" i="1" s="1"/>
  <c r="AW84" i="1"/>
  <c r="J70" i="1"/>
  <c r="BH66" i="1"/>
  <c r="AB66" i="1" s="1"/>
  <c r="K65" i="1"/>
  <c r="BI56" i="1"/>
  <c r="AC56" i="1" s="1"/>
  <c r="AX50" i="1"/>
  <c r="BH47" i="1"/>
  <c r="AB47" i="1" s="1"/>
  <c r="BH28" i="1"/>
  <c r="AB28" i="1" s="1"/>
  <c r="K27" i="1"/>
  <c r="BH21" i="1"/>
  <c r="AB21" i="1" s="1"/>
  <c r="K20" i="1"/>
  <c r="AW17" i="1"/>
  <c r="AL16" i="1"/>
  <c r="C29" i="4" s="1"/>
  <c r="F29" i="4" s="1"/>
  <c r="BI209" i="1"/>
  <c r="AC209" i="1" s="1"/>
  <c r="AS195" i="1"/>
  <c r="BI152" i="1"/>
  <c r="AC152" i="1" s="1"/>
  <c r="BH131" i="1"/>
  <c r="AB131" i="1" s="1"/>
  <c r="AX130" i="1"/>
  <c r="AW123" i="1"/>
  <c r="BC123" i="1" s="1"/>
  <c r="BH114" i="1"/>
  <c r="AB114" i="1" s="1"/>
  <c r="AX110" i="1"/>
  <c r="BH106" i="1"/>
  <c r="AB106" i="1" s="1"/>
  <c r="BI99" i="1"/>
  <c r="AC99" i="1" s="1"/>
  <c r="BH91" i="1"/>
  <c r="AB91" i="1" s="1"/>
  <c r="AX90" i="1"/>
  <c r="BI82" i="1"/>
  <c r="AC82" i="1" s="1"/>
  <c r="K55" i="1"/>
  <c r="AX38" i="1"/>
  <c r="J32" i="1"/>
  <c r="AT15" i="1"/>
  <c r="AW98" i="1"/>
  <c r="BC98" i="1" s="1"/>
  <c r="AW80" i="1"/>
  <c r="AW53" i="1"/>
  <c r="J47" i="1"/>
  <c r="AX34" i="1"/>
  <c r="BC128" i="1"/>
  <c r="AX86" i="1"/>
  <c r="J66" i="1"/>
  <c r="AS45" i="1"/>
  <c r="J28" i="1"/>
  <c r="J21" i="1"/>
  <c r="BC2024" i="1"/>
  <c r="AU2019" i="1"/>
  <c r="K2019" i="1"/>
  <c r="BC2011" i="1"/>
  <c r="BC2008" i="1"/>
  <c r="BC1999" i="1"/>
  <c r="BC1953" i="1"/>
  <c r="AV1953" i="1"/>
  <c r="J1948" i="1"/>
  <c r="J2019" i="1"/>
  <c r="BC1996" i="1"/>
  <c r="AV1996" i="1"/>
  <c r="BC1988" i="1"/>
  <c r="AV1988" i="1"/>
  <c r="BC1980" i="1"/>
  <c r="AV1980" i="1"/>
  <c r="BC1972" i="1"/>
  <c r="AV1972" i="1"/>
  <c r="AU1967" i="1"/>
  <c r="BC2004" i="1"/>
  <c r="AV2004" i="1"/>
  <c r="BC1995" i="1"/>
  <c r="BC1987" i="1"/>
  <c r="BC1931" i="1"/>
  <c r="BC2025" i="1"/>
  <c r="AV2025" i="1"/>
  <c r="BC2015" i="1"/>
  <c r="BC2003" i="1"/>
  <c r="BC1992" i="1"/>
  <c r="AV1992" i="1"/>
  <c r="BC1984" i="1"/>
  <c r="AV1984" i="1"/>
  <c r="BC1976" i="1"/>
  <c r="AV1976" i="1"/>
  <c r="BC1968" i="1"/>
  <c r="AV1968" i="1"/>
  <c r="BC1956" i="1"/>
  <c r="AV1956" i="1"/>
  <c r="AU1954" i="1"/>
  <c r="K1954" i="1"/>
  <c r="F95" i="2" s="1"/>
  <c r="AU1948" i="1"/>
  <c r="BC1935" i="1"/>
  <c r="L1967" i="1"/>
  <c r="G99" i="2" s="1"/>
  <c r="I99" i="2" s="1"/>
  <c r="L1948" i="1"/>
  <c r="AX1914" i="1"/>
  <c r="K1914" i="1"/>
  <c r="AX1910" i="1"/>
  <c r="K1910" i="1"/>
  <c r="AT1907" i="1"/>
  <c r="L1907" i="1"/>
  <c r="G92" i="2" s="1"/>
  <c r="I92" i="2" s="1"/>
  <c r="BC1898" i="1"/>
  <c r="AV1898" i="1"/>
  <c r="BC1886" i="1"/>
  <c r="AV1886" i="1"/>
  <c r="BC1883" i="1"/>
  <c r="AV1883" i="1"/>
  <c r="BC1882" i="1"/>
  <c r="AV1882" i="1"/>
  <c r="BC1875" i="1"/>
  <c r="AV1875" i="1"/>
  <c r="BC1874" i="1"/>
  <c r="AV1874" i="1"/>
  <c r="BC1867" i="1"/>
  <c r="AV1867" i="1"/>
  <c r="BC1866" i="1"/>
  <c r="AV1866" i="1"/>
  <c r="BC1859" i="1"/>
  <c r="AV1859" i="1"/>
  <c r="BC1858" i="1"/>
  <c r="AV1858" i="1"/>
  <c r="BC1851" i="1"/>
  <c r="AV1851" i="1"/>
  <c r="BC1850" i="1"/>
  <c r="AV1850" i="1"/>
  <c r="BC1813" i="1"/>
  <c r="AV1813" i="1"/>
  <c r="BC1803" i="1"/>
  <c r="AV1803" i="1"/>
  <c r="BC1802" i="1"/>
  <c r="AV1802" i="1"/>
  <c r="BC1796" i="1"/>
  <c r="AV1796" i="1"/>
  <c r="BC1790" i="1"/>
  <c r="AV1790" i="1"/>
  <c r="BC1789" i="1"/>
  <c r="AV1789" i="1"/>
  <c r="BC1786" i="1"/>
  <c r="AV1786" i="1"/>
  <c r="BC1781" i="1"/>
  <c r="AV1781" i="1"/>
  <c r="BC1780" i="1"/>
  <c r="AV1780" i="1"/>
  <c r="BC1773" i="1"/>
  <c r="AV1773" i="1"/>
  <c r="BC1766" i="1"/>
  <c r="AV1766" i="1"/>
  <c r="BC1765" i="1"/>
  <c r="AV1765" i="1"/>
  <c r="BC1688" i="1"/>
  <c r="AV1688" i="1"/>
  <c r="BC1680" i="1"/>
  <c r="AV1680" i="1"/>
  <c r="BC1679" i="1"/>
  <c r="AU1629" i="1"/>
  <c r="AU1589" i="1"/>
  <c r="BC1588" i="1"/>
  <c r="AV1588" i="1"/>
  <c r="BC1587" i="1"/>
  <c r="AV1587" i="1"/>
  <c r="BC1580" i="1"/>
  <c r="AV1580" i="1"/>
  <c r="AV1579" i="1"/>
  <c r="BC1572" i="1"/>
  <c r="AV1572" i="1"/>
  <c r="BC1571" i="1"/>
  <c r="AV1571" i="1"/>
  <c r="BC1564" i="1"/>
  <c r="AV1564" i="1"/>
  <c r="BC1563" i="1"/>
  <c r="AV1563" i="1"/>
  <c r="BC1511" i="1"/>
  <c r="AV1511" i="1"/>
  <c r="AX2026" i="1"/>
  <c r="BC2026" i="1" s="1"/>
  <c r="AV2024" i="1"/>
  <c r="AW2023" i="1"/>
  <c r="AX2022" i="1"/>
  <c r="BC2022" i="1" s="1"/>
  <c r="AV2020" i="1"/>
  <c r="AX2017" i="1"/>
  <c r="BC2017" i="1" s="1"/>
  <c r="AV2015" i="1"/>
  <c r="AW2014" i="1"/>
  <c r="AX2013" i="1"/>
  <c r="BC2013" i="1" s="1"/>
  <c r="AV2011" i="1"/>
  <c r="AW2010" i="1"/>
  <c r="AX2009" i="1"/>
  <c r="BC2009" i="1" s="1"/>
  <c r="AV2007" i="1"/>
  <c r="AW2006" i="1"/>
  <c r="AX2005" i="1"/>
  <c r="BC2005" i="1" s="1"/>
  <c r="AV2003" i="1"/>
  <c r="AW2002" i="1"/>
  <c r="AX2001" i="1"/>
  <c r="BC2001" i="1" s="1"/>
  <c r="AV1999" i="1"/>
  <c r="AW1998" i="1"/>
  <c r="AX1997" i="1"/>
  <c r="BC1997" i="1" s="1"/>
  <c r="AV1995" i="1"/>
  <c r="AW1994" i="1"/>
  <c r="AX1993" i="1"/>
  <c r="BC1993" i="1" s="1"/>
  <c r="AV1991" i="1"/>
  <c r="AW1990" i="1"/>
  <c r="AX1989" i="1"/>
  <c r="BC1989" i="1" s="1"/>
  <c r="AV1987" i="1"/>
  <c r="AW1986" i="1"/>
  <c r="AX1985" i="1"/>
  <c r="BC1985" i="1" s="1"/>
  <c r="AV1983" i="1"/>
  <c r="AW1982" i="1"/>
  <c r="AX1981" i="1"/>
  <c r="BC1981" i="1" s="1"/>
  <c r="AW1978" i="1"/>
  <c r="AX1977" i="1"/>
  <c r="BC1977" i="1" s="1"/>
  <c r="AV1975" i="1"/>
  <c r="AW1974" i="1"/>
  <c r="AX1973" i="1"/>
  <c r="BC1973" i="1" s="1"/>
  <c r="AV1971" i="1"/>
  <c r="AW1970" i="1"/>
  <c r="AX1969" i="1"/>
  <c r="BC1969" i="1" s="1"/>
  <c r="AX1966" i="1"/>
  <c r="BC1966" i="1" s="1"/>
  <c r="AW1964" i="1"/>
  <c r="AL1964" i="1"/>
  <c r="AU1963" i="1" s="1"/>
  <c r="AV1962" i="1"/>
  <c r="AW1961" i="1"/>
  <c r="AX1960" i="1"/>
  <c r="BC1960" i="1" s="1"/>
  <c r="AW1958" i="1"/>
  <c r="AX1957" i="1"/>
  <c r="BC1957" i="1" s="1"/>
  <c r="AV1955" i="1"/>
  <c r="L1954" i="1"/>
  <c r="G95" i="2" s="1"/>
  <c r="I95" i="2" s="1"/>
  <c r="AV1952" i="1"/>
  <c r="AW1951" i="1"/>
  <c r="AX1950" i="1"/>
  <c r="AW1946" i="1"/>
  <c r="AX1945" i="1"/>
  <c r="AV1943" i="1"/>
  <c r="AW1942" i="1"/>
  <c r="AX1941" i="1"/>
  <c r="AV1939" i="1"/>
  <c r="AW1938" i="1"/>
  <c r="AX1937" i="1"/>
  <c r="AV1935" i="1"/>
  <c r="AW1934" i="1"/>
  <c r="AX1933" i="1"/>
  <c r="AV1931" i="1"/>
  <c r="AW1930" i="1"/>
  <c r="AX1929" i="1"/>
  <c r="AV1927" i="1"/>
  <c r="AW1926" i="1"/>
  <c r="AX1925" i="1"/>
  <c r="AW1919" i="1"/>
  <c r="J1919" i="1"/>
  <c r="BI1914" i="1"/>
  <c r="AC1914" i="1" s="1"/>
  <c r="BI1910" i="1"/>
  <c r="AC1910" i="1" s="1"/>
  <c r="BC1892" i="1"/>
  <c r="AV1892" i="1"/>
  <c r="BC1891" i="1"/>
  <c r="AV1891" i="1"/>
  <c r="K1888" i="1"/>
  <c r="BC1828" i="1"/>
  <c r="AV1828" i="1"/>
  <c r="BC1823" i="1"/>
  <c r="AV1823" i="1"/>
  <c r="BC1822" i="1"/>
  <c r="AV1822" i="1"/>
  <c r="BC1820" i="1"/>
  <c r="AV1820" i="1"/>
  <c r="BC1816" i="1"/>
  <c r="AV1816" i="1"/>
  <c r="BC1783" i="1"/>
  <c r="AV1783" i="1"/>
  <c r="AU1772" i="1"/>
  <c r="BC1747" i="1"/>
  <c r="AV1747" i="1"/>
  <c r="BC1746" i="1"/>
  <c r="AV1746" i="1"/>
  <c r="BC1739" i="1"/>
  <c r="AV1739" i="1"/>
  <c r="BC1738" i="1"/>
  <c r="AV1738" i="1"/>
  <c r="AU1736" i="1"/>
  <c r="BC1727" i="1"/>
  <c r="AV1727" i="1"/>
  <c r="BC1726" i="1"/>
  <c r="AV1726" i="1"/>
  <c r="BC1719" i="1"/>
  <c r="AV1719" i="1"/>
  <c r="BC1718" i="1"/>
  <c r="AV1718" i="1"/>
  <c r="BC1711" i="1"/>
  <c r="AV1711" i="1"/>
  <c r="BC1710" i="1"/>
  <c r="AV1710" i="1"/>
  <c r="BC1703" i="1"/>
  <c r="AV1703" i="1"/>
  <c r="BC1702" i="1"/>
  <c r="AV1702" i="1"/>
  <c r="BC1695" i="1"/>
  <c r="AV1695" i="1"/>
  <c r="BC1694" i="1"/>
  <c r="AV1694" i="1"/>
  <c r="AU1678" i="1"/>
  <c r="BC1677" i="1"/>
  <c r="AV1677" i="1"/>
  <c r="BC1676" i="1"/>
  <c r="AV1676" i="1"/>
  <c r="BC1669" i="1"/>
  <c r="AV1669" i="1"/>
  <c r="BC1668" i="1"/>
  <c r="AV1668" i="1"/>
  <c r="BC1661" i="1"/>
  <c r="AV1661" i="1"/>
  <c r="BC1660" i="1"/>
  <c r="AV1660" i="1"/>
  <c r="BC1653" i="1"/>
  <c r="AV1653" i="1"/>
  <c r="BC1652" i="1"/>
  <c r="AV1652" i="1"/>
  <c r="AU1650" i="1"/>
  <c r="BC1649" i="1"/>
  <c r="AV1649" i="1"/>
  <c r="BC1642" i="1"/>
  <c r="AV1642" i="1"/>
  <c r="BC1641" i="1"/>
  <c r="AV1641" i="1"/>
  <c r="BC1634" i="1"/>
  <c r="AV1634" i="1"/>
  <c r="BC1633" i="1"/>
  <c r="AV1633" i="1"/>
  <c r="BC1627" i="1"/>
  <c r="AV1627" i="1"/>
  <c r="BC1626" i="1"/>
  <c r="AV1626" i="1"/>
  <c r="BC1619" i="1"/>
  <c r="AV1619" i="1"/>
  <c r="BC1618" i="1"/>
  <c r="AV1618" i="1"/>
  <c r="BC1611" i="1"/>
  <c r="AV1611" i="1"/>
  <c r="BC1610" i="1"/>
  <c r="AV1610" i="1"/>
  <c r="BC1603" i="1"/>
  <c r="AV1603" i="1"/>
  <c r="BC1602" i="1"/>
  <c r="AV1602" i="1"/>
  <c r="BC1595" i="1"/>
  <c r="AV1595" i="1"/>
  <c r="BC1594" i="1"/>
  <c r="AV1594" i="1"/>
  <c r="BC1552" i="1"/>
  <c r="AV1552" i="1"/>
  <c r="BC1551" i="1"/>
  <c r="AV1551" i="1"/>
  <c r="BC1532" i="1"/>
  <c r="AV1532" i="1"/>
  <c r="BC1531" i="1"/>
  <c r="AV1531" i="1"/>
  <c r="BC1524" i="1"/>
  <c r="AV1524" i="1"/>
  <c r="BC1503" i="1"/>
  <c r="AV1503" i="1"/>
  <c r="BC1495" i="1"/>
  <c r="AV1495" i="1"/>
  <c r="BC1487" i="1"/>
  <c r="AV1487" i="1"/>
  <c r="AX2021" i="1"/>
  <c r="BC2021" i="1" s="1"/>
  <c r="AX2016" i="1"/>
  <c r="AV2016" i="1" s="1"/>
  <c r="AX2012" i="1"/>
  <c r="BC2012" i="1" s="1"/>
  <c r="AX2008" i="1"/>
  <c r="AV2008" i="1" s="1"/>
  <c r="AX2000" i="1"/>
  <c r="BC2000" i="1" s="1"/>
  <c r="AX1949" i="1"/>
  <c r="AV1949" i="1" s="1"/>
  <c r="AW1945" i="1"/>
  <c r="AX1944" i="1"/>
  <c r="BC1944" i="1" s="1"/>
  <c r="AW1941" i="1"/>
  <c r="AX1940" i="1"/>
  <c r="BC1940" i="1" s="1"/>
  <c r="AW1937" i="1"/>
  <c r="AX1936" i="1"/>
  <c r="AV1936" i="1" s="1"/>
  <c r="AW1933" i="1"/>
  <c r="AX1932" i="1"/>
  <c r="BC1932" i="1" s="1"/>
  <c r="AW1929" i="1"/>
  <c r="AX1928" i="1"/>
  <c r="BC1928" i="1" s="1"/>
  <c r="AW1925" i="1"/>
  <c r="AX1924" i="1"/>
  <c r="BC1924" i="1" s="1"/>
  <c r="BC1921" i="1"/>
  <c r="BH1920" i="1"/>
  <c r="AB1920" i="1" s="1"/>
  <c r="AW1920" i="1"/>
  <c r="BI1919" i="1"/>
  <c r="AC1919" i="1" s="1"/>
  <c r="AW1915" i="1"/>
  <c r="J1915" i="1"/>
  <c r="J1907" i="1" s="1"/>
  <c r="E92" i="2" s="1"/>
  <c r="AW1911" i="1"/>
  <c r="J1911" i="1"/>
  <c r="AL1908" i="1"/>
  <c r="AU1907" i="1" s="1"/>
  <c r="BC1902" i="1"/>
  <c r="AV1902" i="1"/>
  <c r="BC1901" i="1"/>
  <c r="AV1901" i="1"/>
  <c r="AU1888" i="1"/>
  <c r="BC1879" i="1"/>
  <c r="AV1879" i="1"/>
  <c r="BC1878" i="1"/>
  <c r="AV1878" i="1"/>
  <c r="BC1871" i="1"/>
  <c r="AV1871" i="1"/>
  <c r="BC1870" i="1"/>
  <c r="AV1870" i="1"/>
  <c r="BC1863" i="1"/>
  <c r="AV1863" i="1"/>
  <c r="BC1855" i="1"/>
  <c r="AV1855" i="1"/>
  <c r="BC1854" i="1"/>
  <c r="AV1854" i="1"/>
  <c r="BC1847" i="1"/>
  <c r="AV1847" i="1"/>
  <c r="BC1835" i="1"/>
  <c r="AV1835" i="1"/>
  <c r="BC1834" i="1"/>
  <c r="AV1834" i="1"/>
  <c r="AU1827" i="1"/>
  <c r="BC1812" i="1"/>
  <c r="AV1812" i="1"/>
  <c r="BC1799" i="1"/>
  <c r="AV1799" i="1"/>
  <c r="BC1777" i="1"/>
  <c r="AV1777" i="1"/>
  <c r="BC1776" i="1"/>
  <c r="AV1776" i="1"/>
  <c r="BC1770" i="1"/>
  <c r="AV1770" i="1"/>
  <c r="BC1769" i="1"/>
  <c r="AV1769" i="1"/>
  <c r="BC1757" i="1"/>
  <c r="AV1757" i="1"/>
  <c r="AV1756" i="1"/>
  <c r="BC1753" i="1"/>
  <c r="AV1753" i="1"/>
  <c r="BC1734" i="1"/>
  <c r="AV1734" i="1"/>
  <c r="BC1733" i="1"/>
  <c r="AV1733" i="1"/>
  <c r="AU1693" i="1"/>
  <c r="BC1692" i="1"/>
  <c r="AV1692" i="1"/>
  <c r="BC1691" i="1"/>
  <c r="AV1691" i="1"/>
  <c r="BC1684" i="1"/>
  <c r="AV1684" i="1"/>
  <c r="BC1683" i="1"/>
  <c r="AV1683" i="1"/>
  <c r="BC1584" i="1"/>
  <c r="AV1584" i="1"/>
  <c r="BC1583" i="1"/>
  <c r="AV1583" i="1"/>
  <c r="BC1576" i="1"/>
  <c r="AV1576" i="1"/>
  <c r="BC1575" i="1"/>
  <c r="AV1575" i="1"/>
  <c r="BC1568" i="1"/>
  <c r="AV1568" i="1"/>
  <c r="BC1567" i="1"/>
  <c r="AV1567" i="1"/>
  <c r="BC1560" i="1"/>
  <c r="AV1560" i="1"/>
  <c r="BC1559" i="1"/>
  <c r="AV1559" i="1"/>
  <c r="BC1548" i="1"/>
  <c r="AV1548" i="1"/>
  <c r="BC1547" i="1"/>
  <c r="AV1547" i="1"/>
  <c r="BC1544" i="1"/>
  <c r="AV1544" i="1"/>
  <c r="BC1543" i="1"/>
  <c r="AV1543" i="1"/>
  <c r="AX1923" i="1"/>
  <c r="AV1923" i="1" s="1"/>
  <c r="AX1922" i="1"/>
  <c r="K1922" i="1"/>
  <c r="AV1921" i="1"/>
  <c r="BH1919" i="1"/>
  <c r="AB1919" i="1" s="1"/>
  <c r="AX1919" i="1"/>
  <c r="AX1918" i="1"/>
  <c r="K1918" i="1"/>
  <c r="BH1916" i="1"/>
  <c r="AB1916" i="1" s="1"/>
  <c r="AW1916" i="1"/>
  <c r="BI1915" i="1"/>
  <c r="AC1915" i="1" s="1"/>
  <c r="BC1913" i="1"/>
  <c r="BH1912" i="1"/>
  <c r="AB1912" i="1" s="1"/>
  <c r="AW1912" i="1"/>
  <c r="BI1911" i="1"/>
  <c r="AC1911" i="1" s="1"/>
  <c r="BC1909" i="1"/>
  <c r="BH1908" i="1"/>
  <c r="AB1908" i="1" s="1"/>
  <c r="AW1908" i="1"/>
  <c r="BC1904" i="1"/>
  <c r="AV1904" i="1"/>
  <c r="BC1895" i="1"/>
  <c r="AV1895" i="1"/>
  <c r="BC1885" i="1"/>
  <c r="AU1846" i="1"/>
  <c r="BC1841" i="1"/>
  <c r="AV1841" i="1"/>
  <c r="BC1831" i="1"/>
  <c r="AV1831" i="1"/>
  <c r="BC1817" i="1"/>
  <c r="AV1817" i="1"/>
  <c r="AU1798" i="1"/>
  <c r="BC1793" i="1"/>
  <c r="AV1793" i="1"/>
  <c r="BC1760" i="1"/>
  <c r="AV1760" i="1"/>
  <c r="BC1743" i="1"/>
  <c r="AV1743" i="1"/>
  <c r="BC1742" i="1"/>
  <c r="AV1742" i="1"/>
  <c r="BC1731" i="1"/>
  <c r="AV1731" i="1"/>
  <c r="BC1730" i="1"/>
  <c r="AV1730" i="1"/>
  <c r="BC1723" i="1"/>
  <c r="AV1723" i="1"/>
  <c r="BC1722" i="1"/>
  <c r="AV1722" i="1"/>
  <c r="BC1715" i="1"/>
  <c r="AV1715" i="1"/>
  <c r="BC1714" i="1"/>
  <c r="AV1714" i="1"/>
  <c r="AV1707" i="1"/>
  <c r="BC1706" i="1"/>
  <c r="AV1706" i="1"/>
  <c r="BC1699" i="1"/>
  <c r="AV1699" i="1"/>
  <c r="BC1698" i="1"/>
  <c r="AV1698" i="1"/>
  <c r="BC1673" i="1"/>
  <c r="AV1673" i="1"/>
  <c r="BC1672" i="1"/>
  <c r="AV1672" i="1"/>
  <c r="BC1665" i="1"/>
  <c r="AV1665" i="1"/>
  <c r="BC1664" i="1"/>
  <c r="AV1664" i="1"/>
  <c r="BC1657" i="1"/>
  <c r="AV1657" i="1"/>
  <c r="BC1656" i="1"/>
  <c r="AV1656" i="1"/>
  <c r="BC1646" i="1"/>
  <c r="AV1646" i="1"/>
  <c r="BC1645" i="1"/>
  <c r="AV1645" i="1"/>
  <c r="BC1638" i="1"/>
  <c r="AV1638" i="1"/>
  <c r="BC1637" i="1"/>
  <c r="AV1637" i="1"/>
  <c r="BC1630" i="1"/>
  <c r="AV1630" i="1"/>
  <c r="BC1623" i="1"/>
  <c r="AV1623" i="1"/>
  <c r="BC1622" i="1"/>
  <c r="AV1622" i="1"/>
  <c r="BC1615" i="1"/>
  <c r="AV1615" i="1"/>
  <c r="BC1614" i="1"/>
  <c r="AV1614" i="1"/>
  <c r="BC1607" i="1"/>
  <c r="AV1607" i="1"/>
  <c r="BC1606" i="1"/>
  <c r="AV1606" i="1"/>
  <c r="BC1599" i="1"/>
  <c r="AV1599" i="1"/>
  <c r="BC1598" i="1"/>
  <c r="AV1598" i="1"/>
  <c r="BC1591" i="1"/>
  <c r="AV1591" i="1"/>
  <c r="BC1590" i="1"/>
  <c r="AV1590" i="1"/>
  <c r="BC1555" i="1"/>
  <c r="AV1555" i="1"/>
  <c r="BC1539" i="1"/>
  <c r="AV1539" i="1"/>
  <c r="BC1528" i="1"/>
  <c r="AV1528" i="1"/>
  <c r="BC1527" i="1"/>
  <c r="AV1527" i="1"/>
  <c r="BC1520" i="1"/>
  <c r="AV1520" i="1"/>
  <c r="BC1519" i="1"/>
  <c r="AV1519" i="1"/>
  <c r="BC1507" i="1"/>
  <c r="AV1507" i="1"/>
  <c r="BC1499" i="1"/>
  <c r="AV1499" i="1"/>
  <c r="BC1491" i="1"/>
  <c r="AV1491" i="1"/>
  <c r="K1904" i="1"/>
  <c r="K1903" i="1" s="1"/>
  <c r="F90" i="2" s="1"/>
  <c r="J1902" i="1"/>
  <c r="J1899" i="1" s="1"/>
  <c r="E89" i="2" s="1"/>
  <c r="K1901" i="1"/>
  <c r="K1899" i="1" s="1"/>
  <c r="F89" i="2" s="1"/>
  <c r="K1898" i="1"/>
  <c r="K1894" i="1" s="1"/>
  <c r="F88" i="2" s="1"/>
  <c r="BC1896" i="1"/>
  <c r="J1895" i="1"/>
  <c r="J1894" i="1" s="1"/>
  <c r="E88" i="2" s="1"/>
  <c r="L1894" i="1"/>
  <c r="G88" i="2" s="1"/>
  <c r="I88" i="2" s="1"/>
  <c r="BC1893" i="1"/>
  <c r="J1892" i="1"/>
  <c r="J1888" i="1" s="1"/>
  <c r="K1891" i="1"/>
  <c r="BC1889" i="1"/>
  <c r="K1886" i="1"/>
  <c r="BC1884" i="1"/>
  <c r="J1883" i="1"/>
  <c r="K1882" i="1"/>
  <c r="J1879" i="1"/>
  <c r="K1878" i="1"/>
  <c r="BC1876" i="1"/>
  <c r="J1875" i="1"/>
  <c r="K1874" i="1"/>
  <c r="J1871" i="1"/>
  <c r="K1870" i="1"/>
  <c r="BC1868" i="1"/>
  <c r="J1867" i="1"/>
  <c r="K1866" i="1"/>
  <c r="BC1864" i="1"/>
  <c r="J1863" i="1"/>
  <c r="K1862" i="1"/>
  <c r="BC1860" i="1"/>
  <c r="J1859" i="1"/>
  <c r="K1858" i="1"/>
  <c r="BC1856" i="1"/>
  <c r="J1855" i="1"/>
  <c r="K1854" i="1"/>
  <c r="BC1852" i="1"/>
  <c r="J1851" i="1"/>
  <c r="K1850" i="1"/>
  <c r="BC1848" i="1"/>
  <c r="J1847" i="1"/>
  <c r="L1846" i="1"/>
  <c r="G85" i="2" s="1"/>
  <c r="I85" i="2" s="1"/>
  <c r="BC1845" i="1"/>
  <c r="K1841" i="1"/>
  <c r="K1838" i="1" s="1"/>
  <c r="F82" i="2" s="1"/>
  <c r="BC1839" i="1"/>
  <c r="BC1836" i="1"/>
  <c r="J1835" i="1"/>
  <c r="J1833" i="1" s="1"/>
  <c r="E81" i="2" s="1"/>
  <c r="K1834" i="1"/>
  <c r="K1833" i="1" s="1"/>
  <c r="F81" i="2" s="1"/>
  <c r="J1832" i="1"/>
  <c r="K1831" i="1"/>
  <c r="K1827" i="1" s="1"/>
  <c r="BC1829" i="1"/>
  <c r="J1828" i="1"/>
  <c r="L1827" i="1"/>
  <c r="BC1824" i="1"/>
  <c r="J1823" i="1"/>
  <c r="J1821" i="1" s="1"/>
  <c r="E78" i="2" s="1"/>
  <c r="K1822" i="1"/>
  <c r="K1821" i="1" s="1"/>
  <c r="F78" i="2" s="1"/>
  <c r="J1820" i="1"/>
  <c r="J1819" i="1" s="1"/>
  <c r="E77" i="2" s="1"/>
  <c r="L1819" i="1"/>
  <c r="G77" i="2" s="1"/>
  <c r="I77" i="2" s="1"/>
  <c r="J1817" i="1"/>
  <c r="K1816" i="1"/>
  <c r="J1813" i="1"/>
  <c r="K1812" i="1"/>
  <c r="K1808" i="1" s="1"/>
  <c r="F76" i="2" s="1"/>
  <c r="BC1810" i="1"/>
  <c r="J1809" i="1"/>
  <c r="L1808" i="1"/>
  <c r="G76" i="2" s="1"/>
  <c r="I76" i="2" s="1"/>
  <c r="BC1807" i="1"/>
  <c r="J1803" i="1"/>
  <c r="K1802" i="1"/>
  <c r="K1798" i="1" s="1"/>
  <c r="F74" i="2" s="1"/>
  <c r="BC1800" i="1"/>
  <c r="J1799" i="1"/>
  <c r="L1798" i="1"/>
  <c r="G74" i="2" s="1"/>
  <c r="I74" i="2" s="1"/>
  <c r="BC1797" i="1"/>
  <c r="J1796" i="1"/>
  <c r="J1795" i="1" s="1"/>
  <c r="E73" i="2" s="1"/>
  <c r="L1795" i="1"/>
  <c r="G73" i="2" s="1"/>
  <c r="I73" i="2" s="1"/>
  <c r="BC1794" i="1"/>
  <c r="J1793" i="1"/>
  <c r="J1791" i="1" s="1"/>
  <c r="E72" i="2" s="1"/>
  <c r="K1792" i="1"/>
  <c r="K1791" i="1" s="1"/>
  <c r="F72" i="2" s="1"/>
  <c r="J1790" i="1"/>
  <c r="J1787" i="1" s="1"/>
  <c r="E71" i="2" s="1"/>
  <c r="K1789" i="1"/>
  <c r="K1787" i="1" s="1"/>
  <c r="F71" i="2" s="1"/>
  <c r="K1786" i="1"/>
  <c r="K1784" i="1" s="1"/>
  <c r="F70" i="2" s="1"/>
  <c r="K1783" i="1"/>
  <c r="K1782" i="1" s="1"/>
  <c r="F69" i="2" s="1"/>
  <c r="J1781" i="1"/>
  <c r="K1780" i="1"/>
  <c r="BC1778" i="1"/>
  <c r="J1777" i="1"/>
  <c r="K1776" i="1"/>
  <c r="BC1774" i="1"/>
  <c r="J1773" i="1"/>
  <c r="J1772" i="1" s="1"/>
  <c r="E68" i="2" s="1"/>
  <c r="L1772" i="1"/>
  <c r="G68" i="2" s="1"/>
  <c r="I68" i="2" s="1"/>
  <c r="BC1771" i="1"/>
  <c r="J1770" i="1"/>
  <c r="K1769" i="1"/>
  <c r="BC1767" i="1"/>
  <c r="J1766" i="1"/>
  <c r="K1765" i="1"/>
  <c r="K1763" i="1" s="1"/>
  <c r="F67" i="2" s="1"/>
  <c r="K1762" i="1"/>
  <c r="K1761" i="1" s="1"/>
  <c r="F66" i="2" s="1"/>
  <c r="J1760" i="1"/>
  <c r="J1759" i="1" s="1"/>
  <c r="E65" i="2" s="1"/>
  <c r="L1759" i="1"/>
  <c r="G65" i="2" s="1"/>
  <c r="I65" i="2" s="1"/>
  <c r="BC1758" i="1"/>
  <c r="J1757" i="1"/>
  <c r="J1754" i="1" s="1"/>
  <c r="E64" i="2" s="1"/>
  <c r="K1756" i="1"/>
  <c r="K1754" i="1" s="1"/>
  <c r="F64" i="2" s="1"/>
  <c r="K1753" i="1"/>
  <c r="K1750" i="1" s="1"/>
  <c r="F63" i="2" s="1"/>
  <c r="BC1751" i="1"/>
  <c r="J1747" i="1"/>
  <c r="K1746" i="1"/>
  <c r="BC1744" i="1"/>
  <c r="J1743" i="1"/>
  <c r="K1742" i="1"/>
  <c r="BC1740" i="1"/>
  <c r="J1739" i="1"/>
  <c r="J1736" i="1" s="1"/>
  <c r="K1738" i="1"/>
  <c r="K1736" i="1" s="1"/>
  <c r="J1734" i="1"/>
  <c r="J1732" i="1" s="1"/>
  <c r="E60" i="2" s="1"/>
  <c r="K1733" i="1"/>
  <c r="K1732" i="1" s="1"/>
  <c r="F60" i="2" s="1"/>
  <c r="J1731" i="1"/>
  <c r="K1730" i="1"/>
  <c r="BC1728" i="1"/>
  <c r="J1727" i="1"/>
  <c r="K1726" i="1"/>
  <c r="BC1724" i="1"/>
  <c r="J1723" i="1"/>
  <c r="K1722" i="1"/>
  <c r="BC1720" i="1"/>
  <c r="J1719" i="1"/>
  <c r="K1718" i="1"/>
  <c r="BC1716" i="1"/>
  <c r="J1715" i="1"/>
  <c r="K1714" i="1"/>
  <c r="BC1712" i="1"/>
  <c r="J1711" i="1"/>
  <c r="K1710" i="1"/>
  <c r="BC1708" i="1"/>
  <c r="J1707" i="1"/>
  <c r="K1706" i="1"/>
  <c r="BC1704" i="1"/>
  <c r="J1703" i="1"/>
  <c r="K1702" i="1"/>
  <c r="BC1700" i="1"/>
  <c r="J1699" i="1"/>
  <c r="K1698" i="1"/>
  <c r="BC1696" i="1"/>
  <c r="J1695" i="1"/>
  <c r="K1694" i="1"/>
  <c r="J1692" i="1"/>
  <c r="K1691" i="1"/>
  <c r="BC1689" i="1"/>
  <c r="J1688" i="1"/>
  <c r="K1687" i="1"/>
  <c r="BC1685" i="1"/>
  <c r="J1684" i="1"/>
  <c r="K1683" i="1"/>
  <c r="BC1681" i="1"/>
  <c r="J1680" i="1"/>
  <c r="K1679" i="1"/>
  <c r="J1677" i="1"/>
  <c r="K1676" i="1"/>
  <c r="J1673" i="1"/>
  <c r="K1672" i="1"/>
  <c r="BC1670" i="1"/>
  <c r="J1669" i="1"/>
  <c r="K1668" i="1"/>
  <c r="BC1666" i="1"/>
  <c r="J1665" i="1"/>
  <c r="K1664" i="1"/>
  <c r="BC1662" i="1"/>
  <c r="J1661" i="1"/>
  <c r="K1660" i="1"/>
  <c r="BC1658" i="1"/>
  <c r="J1657" i="1"/>
  <c r="K1656" i="1"/>
  <c r="BC1654" i="1"/>
  <c r="J1653" i="1"/>
  <c r="K1652" i="1"/>
  <c r="K1649" i="1"/>
  <c r="BC1647" i="1"/>
  <c r="J1646" i="1"/>
  <c r="K1645" i="1"/>
  <c r="BC1643" i="1"/>
  <c r="J1642" i="1"/>
  <c r="K1641" i="1"/>
  <c r="BC1639" i="1"/>
  <c r="J1638" i="1"/>
  <c r="K1637" i="1"/>
  <c r="BC1635" i="1"/>
  <c r="J1634" i="1"/>
  <c r="K1633" i="1"/>
  <c r="BC1631" i="1"/>
  <c r="J1630" i="1"/>
  <c r="L1629" i="1"/>
  <c r="G56" i="2" s="1"/>
  <c r="I56" i="2" s="1"/>
  <c r="BC1628" i="1"/>
  <c r="J1627" i="1"/>
  <c r="K1626" i="1"/>
  <c r="BC1624" i="1"/>
  <c r="J1623" i="1"/>
  <c r="K1622" i="1"/>
  <c r="BC1620" i="1"/>
  <c r="J1619" i="1"/>
  <c r="K1618" i="1"/>
  <c r="BC1616" i="1"/>
  <c r="J1615" i="1"/>
  <c r="K1614" i="1"/>
  <c r="BC1612" i="1"/>
  <c r="J1611" i="1"/>
  <c r="K1610" i="1"/>
  <c r="BC1608" i="1"/>
  <c r="J1607" i="1"/>
  <c r="K1606" i="1"/>
  <c r="BC1604" i="1"/>
  <c r="J1603" i="1"/>
  <c r="K1602" i="1"/>
  <c r="J1599" i="1"/>
  <c r="K1598" i="1"/>
  <c r="BC1596" i="1"/>
  <c r="J1595" i="1"/>
  <c r="K1594" i="1"/>
  <c r="J1591" i="1"/>
  <c r="J1589" i="1" s="1"/>
  <c r="E55" i="2" s="1"/>
  <c r="K1590" i="1"/>
  <c r="K1589" i="1" s="1"/>
  <c r="F55" i="2" s="1"/>
  <c r="J1588" i="1"/>
  <c r="K1587" i="1"/>
  <c r="BC1585" i="1"/>
  <c r="J1584" i="1"/>
  <c r="K1583" i="1"/>
  <c r="BC1581" i="1"/>
  <c r="J1580" i="1"/>
  <c r="K1579" i="1"/>
  <c r="J1576" i="1"/>
  <c r="K1575" i="1"/>
  <c r="BC1573" i="1"/>
  <c r="J1572" i="1"/>
  <c r="K1571" i="1"/>
  <c r="BC1569" i="1"/>
  <c r="J1568" i="1"/>
  <c r="K1567" i="1"/>
  <c r="BC1565" i="1"/>
  <c r="J1564" i="1"/>
  <c r="K1563" i="1"/>
  <c r="BC1561" i="1"/>
  <c r="J1560" i="1"/>
  <c r="K1559" i="1"/>
  <c r="BC1557" i="1"/>
  <c r="J1556" i="1"/>
  <c r="K1555" i="1"/>
  <c r="BC1553" i="1"/>
  <c r="J1552" i="1"/>
  <c r="K1551" i="1"/>
  <c r="J1548" i="1"/>
  <c r="K1547" i="1"/>
  <c r="J1544" i="1"/>
  <c r="K1543" i="1"/>
  <c r="BC1541" i="1"/>
  <c r="J1540" i="1"/>
  <c r="K1539" i="1"/>
  <c r="J1536" i="1"/>
  <c r="K1535" i="1"/>
  <c r="BC1533" i="1"/>
  <c r="J1532" i="1"/>
  <c r="K1531" i="1"/>
  <c r="BC1529" i="1"/>
  <c r="J1528" i="1"/>
  <c r="K1527" i="1"/>
  <c r="BC1525" i="1"/>
  <c r="J1524" i="1"/>
  <c r="K1523" i="1"/>
  <c r="BC1521" i="1"/>
  <c r="J1520" i="1"/>
  <c r="K1519" i="1"/>
  <c r="BC1517" i="1"/>
  <c r="J1516" i="1"/>
  <c r="K1515" i="1"/>
  <c r="J1512" i="1"/>
  <c r="K1511" i="1"/>
  <c r="J1508" i="1"/>
  <c r="K1507" i="1"/>
  <c r="J1504" i="1"/>
  <c r="K1503" i="1"/>
  <c r="J1500" i="1"/>
  <c r="K1499" i="1"/>
  <c r="J1496" i="1"/>
  <c r="K1495" i="1"/>
  <c r="J1492" i="1"/>
  <c r="K1491" i="1"/>
  <c r="J1488" i="1"/>
  <c r="K1487" i="1"/>
  <c r="BC1466" i="1"/>
  <c r="BC1458" i="1"/>
  <c r="BC1444" i="1"/>
  <c r="AV1444" i="1"/>
  <c r="BC1440" i="1"/>
  <c r="AV1440" i="1"/>
  <c r="BC1439" i="1"/>
  <c r="AV1439" i="1"/>
  <c r="BC1435" i="1"/>
  <c r="AV1435" i="1"/>
  <c r="BC1432" i="1"/>
  <c r="AV1432" i="1"/>
  <c r="BC1431" i="1"/>
  <c r="AV1431" i="1"/>
  <c r="BC1428" i="1"/>
  <c r="AV1428" i="1"/>
  <c r="BC1427" i="1"/>
  <c r="AV1427" i="1"/>
  <c r="BC1424" i="1"/>
  <c r="AV1424" i="1"/>
  <c r="BC1423" i="1"/>
  <c r="AV1423" i="1"/>
  <c r="BC1420" i="1"/>
  <c r="AV1420" i="1"/>
  <c r="BC1419" i="1"/>
  <c r="AV1419" i="1"/>
  <c r="BC1416" i="1"/>
  <c r="AV1416" i="1"/>
  <c r="BC1415" i="1"/>
  <c r="AV1415" i="1"/>
  <c r="AS1411" i="1"/>
  <c r="BC1409" i="1"/>
  <c r="AV1409" i="1"/>
  <c r="BC1408" i="1"/>
  <c r="AV1408" i="1"/>
  <c r="BC1405" i="1"/>
  <c r="AV1405" i="1"/>
  <c r="BC1404" i="1"/>
  <c r="AV1404" i="1"/>
  <c r="BC1401" i="1"/>
  <c r="AV1401" i="1"/>
  <c r="BC1400" i="1"/>
  <c r="AV1400" i="1"/>
  <c r="BC1397" i="1"/>
  <c r="AV1397" i="1"/>
  <c r="BC1396" i="1"/>
  <c r="AV1396" i="1"/>
  <c r="BC1383" i="1"/>
  <c r="BC1377" i="1"/>
  <c r="AV1377" i="1"/>
  <c r="BC1376" i="1"/>
  <c r="AV1376" i="1"/>
  <c r="BC1328" i="1"/>
  <c r="AV1328" i="1"/>
  <c r="BC1253" i="1"/>
  <c r="AV1253" i="1"/>
  <c r="BC1236" i="1"/>
  <c r="AV1236" i="1"/>
  <c r="BC1233" i="1"/>
  <c r="AV1233" i="1"/>
  <c r="BC1232" i="1"/>
  <c r="AV1232" i="1"/>
  <c r="BC1225" i="1"/>
  <c r="AV1225" i="1"/>
  <c r="BC1217" i="1"/>
  <c r="AV1217" i="1"/>
  <c r="BC1216" i="1"/>
  <c r="AV1216" i="1"/>
  <c r="AU1190" i="1"/>
  <c r="BC1184" i="1"/>
  <c r="AV1184" i="1"/>
  <c r="L1833" i="1"/>
  <c r="G81" i="2" s="1"/>
  <c r="I81" i="2" s="1"/>
  <c r="L1821" i="1"/>
  <c r="G78" i="2" s="1"/>
  <c r="I78" i="2" s="1"/>
  <c r="L1791" i="1"/>
  <c r="G72" i="2" s="1"/>
  <c r="I72" i="2" s="1"/>
  <c r="L1732" i="1"/>
  <c r="G60" i="2" s="1"/>
  <c r="I60" i="2" s="1"/>
  <c r="L1693" i="1"/>
  <c r="G59" i="2" s="1"/>
  <c r="I59" i="2" s="1"/>
  <c r="L1678" i="1"/>
  <c r="G58" i="2" s="1"/>
  <c r="I58" i="2" s="1"/>
  <c r="L1589" i="1"/>
  <c r="G55" i="2" s="1"/>
  <c r="I55" i="2" s="1"/>
  <c r="AX1537" i="1"/>
  <c r="AV1537" i="1" s="1"/>
  <c r="AX1483" i="1"/>
  <c r="K1483" i="1"/>
  <c r="AV1481" i="1"/>
  <c r="BC1481" i="1"/>
  <c r="BC1476" i="1"/>
  <c r="AV1476" i="1"/>
  <c r="BC1475" i="1"/>
  <c r="AV1475" i="1"/>
  <c r="BC1468" i="1"/>
  <c r="AV1468" i="1"/>
  <c r="BC1467" i="1"/>
  <c r="AV1467" i="1"/>
  <c r="BC1464" i="1"/>
  <c r="AV1464" i="1"/>
  <c r="BC1463" i="1"/>
  <c r="AV1463" i="1"/>
  <c r="BC1459" i="1"/>
  <c r="AV1459" i="1"/>
  <c r="AT1411" i="1"/>
  <c r="BC1381" i="1"/>
  <c r="AV1381" i="1"/>
  <c r="BC1380" i="1"/>
  <c r="AV1380" i="1"/>
  <c r="BC1353" i="1"/>
  <c r="AV1353" i="1"/>
  <c r="BC1352" i="1"/>
  <c r="AV1352" i="1"/>
  <c r="BC1332" i="1"/>
  <c r="AV1332" i="1"/>
  <c r="BC1309" i="1"/>
  <c r="AV1309" i="1"/>
  <c r="BC1308" i="1"/>
  <c r="AV1308" i="1"/>
  <c r="BC1297" i="1"/>
  <c r="AV1297" i="1"/>
  <c r="BC1296" i="1"/>
  <c r="AV1296" i="1"/>
  <c r="BC1288" i="1"/>
  <c r="AV1288" i="1"/>
  <c r="BC1281" i="1"/>
  <c r="AV1281" i="1"/>
  <c r="BC1273" i="1"/>
  <c r="AV1273" i="1"/>
  <c r="BC1272" i="1"/>
  <c r="BC1265" i="1"/>
  <c r="AV1265" i="1"/>
  <c r="BC1264" i="1"/>
  <c r="AV1264" i="1"/>
  <c r="BC1257" i="1"/>
  <c r="AV1257" i="1"/>
  <c r="BC1256" i="1"/>
  <c r="AV1256" i="1"/>
  <c r="AU1247" i="1"/>
  <c r="BC1243" i="1"/>
  <c r="AV1243" i="1"/>
  <c r="BC1242" i="1"/>
  <c r="AV1242" i="1"/>
  <c r="BC1209" i="1"/>
  <c r="AV1209" i="1"/>
  <c r="BC1207" i="1"/>
  <c r="AV1207" i="1"/>
  <c r="BC1203" i="1"/>
  <c r="AV1203" i="1"/>
  <c r="BC1202" i="1"/>
  <c r="AV1202" i="1"/>
  <c r="BC1195" i="1"/>
  <c r="AV1195" i="1"/>
  <c r="BC1194" i="1"/>
  <c r="AV1194" i="1"/>
  <c r="L1899" i="1"/>
  <c r="G89" i="2" s="1"/>
  <c r="I89" i="2" s="1"/>
  <c r="L1787" i="1"/>
  <c r="G71" i="2" s="1"/>
  <c r="I71" i="2" s="1"/>
  <c r="L1763" i="1"/>
  <c r="G67" i="2" s="1"/>
  <c r="I67" i="2" s="1"/>
  <c r="L1754" i="1"/>
  <c r="G64" i="2" s="1"/>
  <c r="I64" i="2" s="1"/>
  <c r="L1736" i="1"/>
  <c r="L1650" i="1"/>
  <c r="G57" i="2" s="1"/>
  <c r="I57" i="2" s="1"/>
  <c r="AX1556" i="1"/>
  <c r="BC1556" i="1" s="1"/>
  <c r="AX1540" i="1"/>
  <c r="BC1540" i="1" s="1"/>
  <c r="AV1538" i="1"/>
  <c r="AX1536" i="1"/>
  <c r="BC1536" i="1" s="1"/>
  <c r="AX1516" i="1"/>
  <c r="BC1516" i="1" s="1"/>
  <c r="AV1514" i="1"/>
  <c r="AW1513" i="1"/>
  <c r="AX1512" i="1"/>
  <c r="BC1512" i="1" s="1"/>
  <c r="AV1510" i="1"/>
  <c r="AW1509" i="1"/>
  <c r="AX1508" i="1"/>
  <c r="BC1508" i="1" s="1"/>
  <c r="AV1506" i="1"/>
  <c r="AW1505" i="1"/>
  <c r="AX1504" i="1"/>
  <c r="BC1504" i="1" s="1"/>
  <c r="AV1502" i="1"/>
  <c r="AW1501" i="1"/>
  <c r="AX1500" i="1"/>
  <c r="BC1500" i="1" s="1"/>
  <c r="AV1498" i="1"/>
  <c r="AW1497" i="1"/>
  <c r="AX1496" i="1"/>
  <c r="BC1496" i="1" s="1"/>
  <c r="AV1494" i="1"/>
  <c r="AW1493" i="1"/>
  <c r="AX1492" i="1"/>
  <c r="BC1492" i="1" s="1"/>
  <c r="AW1489" i="1"/>
  <c r="AX1488" i="1"/>
  <c r="BC1488" i="1" s="1"/>
  <c r="AW1485" i="1"/>
  <c r="AX1484" i="1"/>
  <c r="BI1483" i="1"/>
  <c r="AG1483" i="1" s="1"/>
  <c r="AV1482" i="1"/>
  <c r="BC1451" i="1"/>
  <c r="AV1451" i="1"/>
  <c r="BC1448" i="1"/>
  <c r="AV1448" i="1"/>
  <c r="BC1447" i="1"/>
  <c r="AV1447" i="1"/>
  <c r="BC1393" i="1"/>
  <c r="AV1393" i="1"/>
  <c r="BC1392" i="1"/>
  <c r="AV1392" i="1"/>
  <c r="BC1385" i="1"/>
  <c r="AV1385" i="1"/>
  <c r="BC1384" i="1"/>
  <c r="AV1384" i="1"/>
  <c r="BC1341" i="1"/>
  <c r="AV1341" i="1"/>
  <c r="BC1340" i="1"/>
  <c r="AV1340" i="1"/>
  <c r="BC1336" i="1"/>
  <c r="AV1336" i="1"/>
  <c r="BC1320" i="1"/>
  <c r="AV1320" i="1"/>
  <c r="BC1316" i="1"/>
  <c r="AV1316" i="1"/>
  <c r="AU1255" i="1"/>
  <c r="BC1254" i="1"/>
  <c r="AV1254" i="1"/>
  <c r="BC1250" i="1"/>
  <c r="AV1250" i="1"/>
  <c r="BC1249" i="1"/>
  <c r="AV1249" i="1"/>
  <c r="BC1229" i="1"/>
  <c r="AV1229" i="1"/>
  <c r="BC1228" i="1"/>
  <c r="AV1228" i="1"/>
  <c r="BC1220" i="1"/>
  <c r="AV1220" i="1"/>
  <c r="BC1213" i="1"/>
  <c r="AV1213" i="1"/>
  <c r="BC1188" i="1"/>
  <c r="AV1188" i="1"/>
  <c r="BC1187" i="1"/>
  <c r="AV1187" i="1"/>
  <c r="AW1484" i="1"/>
  <c r="BC1480" i="1"/>
  <c r="AV1480" i="1"/>
  <c r="BC1479" i="1"/>
  <c r="AV1479" i="1"/>
  <c r="BC1472" i="1"/>
  <c r="AV1472" i="1"/>
  <c r="BC1471" i="1"/>
  <c r="AV1471" i="1"/>
  <c r="BC1455" i="1"/>
  <c r="AV1455" i="1"/>
  <c r="BC1442" i="1"/>
  <c r="BC1438" i="1"/>
  <c r="BC1434" i="1"/>
  <c r="BC1430" i="1"/>
  <c r="BC1426" i="1"/>
  <c r="BC1418" i="1"/>
  <c r="AU1411" i="1"/>
  <c r="BC1407" i="1"/>
  <c r="BC1403" i="1"/>
  <c r="BC1399" i="1"/>
  <c r="BC1379" i="1"/>
  <c r="BC1373" i="1"/>
  <c r="AV1373" i="1"/>
  <c r="BC1372" i="1"/>
  <c r="AV1372" i="1"/>
  <c r="BC1369" i="1"/>
  <c r="AV1369" i="1"/>
  <c r="BC1368" i="1"/>
  <c r="AV1368" i="1"/>
  <c r="BC1365" i="1"/>
  <c r="AV1365" i="1"/>
  <c r="BC1364" i="1"/>
  <c r="AV1364" i="1"/>
  <c r="BC1361" i="1"/>
  <c r="AV1361" i="1"/>
  <c r="BC1360" i="1"/>
  <c r="AV1360" i="1"/>
  <c r="BC1357" i="1"/>
  <c r="AV1357" i="1"/>
  <c r="BC1356" i="1"/>
  <c r="AV1356" i="1"/>
  <c r="BC1349" i="1"/>
  <c r="AV1349" i="1"/>
  <c r="BC1348" i="1"/>
  <c r="AV1348" i="1"/>
  <c r="BC1324" i="1"/>
  <c r="AV1324" i="1"/>
  <c r="BC1313" i="1"/>
  <c r="AV1313" i="1"/>
  <c r="BC1312" i="1"/>
  <c r="AV1312" i="1"/>
  <c r="BC1301" i="1"/>
  <c r="AV1301" i="1"/>
  <c r="BC1300" i="1"/>
  <c r="AV1300" i="1"/>
  <c r="BC1293" i="1"/>
  <c r="AV1293" i="1"/>
  <c r="BC1292" i="1"/>
  <c r="AV1292" i="1"/>
  <c r="BC1285" i="1"/>
  <c r="AV1285" i="1"/>
  <c r="BC1284" i="1"/>
  <c r="AV1284" i="1"/>
  <c r="BC1277" i="1"/>
  <c r="AV1277" i="1"/>
  <c r="BC1276" i="1"/>
  <c r="AV1276" i="1"/>
  <c r="BC1269" i="1"/>
  <c r="AV1269" i="1"/>
  <c r="BC1268" i="1"/>
  <c r="AV1268" i="1"/>
  <c r="BC1261" i="1"/>
  <c r="AV1261" i="1"/>
  <c r="BC1260" i="1"/>
  <c r="AV1260" i="1"/>
  <c r="BC1246" i="1"/>
  <c r="AV1246" i="1"/>
  <c r="BC1239" i="1"/>
  <c r="AV1239" i="1"/>
  <c r="AU1212" i="1"/>
  <c r="BC1206" i="1"/>
  <c r="AV1206" i="1"/>
  <c r="BC1199" i="1"/>
  <c r="AV1199" i="1"/>
  <c r="BC1198" i="1"/>
  <c r="AV1198" i="1"/>
  <c r="BC1191" i="1"/>
  <c r="AV1191" i="1"/>
  <c r="J1480" i="1"/>
  <c r="K1479" i="1"/>
  <c r="BC1477" i="1"/>
  <c r="J1476" i="1"/>
  <c r="K1475" i="1"/>
  <c r="BC1473" i="1"/>
  <c r="J1472" i="1"/>
  <c r="K1471" i="1"/>
  <c r="BC1469" i="1"/>
  <c r="J1468" i="1"/>
  <c r="K1467" i="1"/>
  <c r="BC1465" i="1"/>
  <c r="J1464" i="1"/>
  <c r="K1463" i="1"/>
  <c r="BC1461" i="1"/>
  <c r="J1460" i="1"/>
  <c r="K1459" i="1"/>
  <c r="J1456" i="1"/>
  <c r="K1455" i="1"/>
  <c r="BC1453" i="1"/>
  <c r="J1452" i="1"/>
  <c r="K1451" i="1"/>
  <c r="BC1449" i="1"/>
  <c r="J1448" i="1"/>
  <c r="K1447" i="1"/>
  <c r="BC1445" i="1"/>
  <c r="J1444" i="1"/>
  <c r="K1443" i="1"/>
  <c r="BC1441" i="1"/>
  <c r="J1440" i="1"/>
  <c r="K1439" i="1"/>
  <c r="BC1437" i="1"/>
  <c r="J1436" i="1"/>
  <c r="K1435" i="1"/>
  <c r="BC1433" i="1"/>
  <c r="J1432" i="1"/>
  <c r="K1431" i="1"/>
  <c r="BC1429" i="1"/>
  <c r="J1428" i="1"/>
  <c r="K1427" i="1"/>
  <c r="BC1425" i="1"/>
  <c r="J1424" i="1"/>
  <c r="K1423" i="1"/>
  <c r="BC1421" i="1"/>
  <c r="J1420" i="1"/>
  <c r="K1419" i="1"/>
  <c r="J1416" i="1"/>
  <c r="K1415" i="1"/>
  <c r="BC1413" i="1"/>
  <c r="J1412" i="1"/>
  <c r="L1411" i="1"/>
  <c r="G54" i="2" s="1"/>
  <c r="I54" i="2" s="1"/>
  <c r="BC1410" i="1"/>
  <c r="J1409" i="1"/>
  <c r="K1408" i="1"/>
  <c r="BC1406" i="1"/>
  <c r="J1405" i="1"/>
  <c r="K1404" i="1"/>
  <c r="BC1402" i="1"/>
  <c r="J1401" i="1"/>
  <c r="K1400" i="1"/>
  <c r="BC1398" i="1"/>
  <c r="J1397" i="1"/>
  <c r="K1396" i="1"/>
  <c r="BC1394" i="1"/>
  <c r="J1393" i="1"/>
  <c r="K1392" i="1"/>
  <c r="BC1390" i="1"/>
  <c r="J1389" i="1"/>
  <c r="K1388" i="1"/>
  <c r="J1385" i="1"/>
  <c r="K1384" i="1"/>
  <c r="BC1382" i="1"/>
  <c r="J1381" i="1"/>
  <c r="K1380" i="1"/>
  <c r="BC1378" i="1"/>
  <c r="J1377" i="1"/>
  <c r="K1376" i="1"/>
  <c r="BC1374" i="1"/>
  <c r="J1373" i="1"/>
  <c r="K1372" i="1"/>
  <c r="J1369" i="1"/>
  <c r="K1368" i="1"/>
  <c r="BC1366" i="1"/>
  <c r="J1365" i="1"/>
  <c r="K1364" i="1"/>
  <c r="BC1362" i="1"/>
  <c r="J1361" i="1"/>
  <c r="K1360" i="1"/>
  <c r="BC1358" i="1"/>
  <c r="J1357" i="1"/>
  <c r="K1356" i="1"/>
  <c r="BC1354" i="1"/>
  <c r="J1353" i="1"/>
  <c r="K1352" i="1"/>
  <c r="BC1350" i="1"/>
  <c r="J1349" i="1"/>
  <c r="K1348" i="1"/>
  <c r="BC1346" i="1"/>
  <c r="J1345" i="1"/>
  <c r="K1344" i="1"/>
  <c r="J1341" i="1"/>
  <c r="K1340" i="1"/>
  <c r="BC1338" i="1"/>
  <c r="J1337" i="1"/>
  <c r="K1336" i="1"/>
  <c r="J1333" i="1"/>
  <c r="K1332" i="1"/>
  <c r="J1329" i="1"/>
  <c r="K1328" i="1"/>
  <c r="J1325" i="1"/>
  <c r="K1324" i="1"/>
  <c r="J1321" i="1"/>
  <c r="K1320" i="1"/>
  <c r="BC1318" i="1"/>
  <c r="J1317" i="1"/>
  <c r="K1316" i="1"/>
  <c r="BC1314" i="1"/>
  <c r="J1313" i="1"/>
  <c r="K1312" i="1"/>
  <c r="BC1310" i="1"/>
  <c r="J1309" i="1"/>
  <c r="K1308" i="1"/>
  <c r="J1305" i="1"/>
  <c r="K1304" i="1"/>
  <c r="BC1302" i="1"/>
  <c r="J1301" i="1"/>
  <c r="K1300" i="1"/>
  <c r="J1297" i="1"/>
  <c r="K1296" i="1"/>
  <c r="BC1294" i="1"/>
  <c r="J1293" i="1"/>
  <c r="K1292" i="1"/>
  <c r="BC1290" i="1"/>
  <c r="J1289" i="1"/>
  <c r="K1288" i="1"/>
  <c r="BC1286" i="1"/>
  <c r="J1285" i="1"/>
  <c r="K1284" i="1"/>
  <c r="BC1282" i="1"/>
  <c r="J1281" i="1"/>
  <c r="K1280" i="1"/>
  <c r="BC1278" i="1"/>
  <c r="J1277" i="1"/>
  <c r="K1276" i="1"/>
  <c r="BC1274" i="1"/>
  <c r="J1273" i="1"/>
  <c r="K1272" i="1"/>
  <c r="BC1270" i="1"/>
  <c r="J1269" i="1"/>
  <c r="K1268" i="1"/>
  <c r="BC1266" i="1"/>
  <c r="J1265" i="1"/>
  <c r="K1264" i="1"/>
  <c r="BC1262" i="1"/>
  <c r="J1261" i="1"/>
  <c r="K1260" i="1"/>
  <c r="BC1258" i="1"/>
  <c r="J1257" i="1"/>
  <c r="K1256" i="1"/>
  <c r="J1254" i="1"/>
  <c r="K1253" i="1"/>
  <c r="BC1251" i="1"/>
  <c r="J1250" i="1"/>
  <c r="J1247" i="1" s="1"/>
  <c r="E52" i="2" s="1"/>
  <c r="K1249" i="1"/>
  <c r="K1247" i="1" s="1"/>
  <c r="F52" i="2" s="1"/>
  <c r="K1246" i="1"/>
  <c r="BC1244" i="1"/>
  <c r="J1243" i="1"/>
  <c r="K1242" i="1"/>
  <c r="K1238" i="1" s="1"/>
  <c r="F51" i="2" s="1"/>
  <c r="BC1240" i="1"/>
  <c r="J1239" i="1"/>
  <c r="L1238" i="1"/>
  <c r="G51" i="2" s="1"/>
  <c r="I51" i="2" s="1"/>
  <c r="BC1237" i="1"/>
  <c r="J1236" i="1"/>
  <c r="J1235" i="1" s="1"/>
  <c r="E50" i="2" s="1"/>
  <c r="L1235" i="1"/>
  <c r="G50" i="2" s="1"/>
  <c r="I50" i="2" s="1"/>
  <c r="BC1234" i="1"/>
  <c r="J1233" i="1"/>
  <c r="K1232" i="1"/>
  <c r="BC1230" i="1"/>
  <c r="J1229" i="1"/>
  <c r="K1228" i="1"/>
  <c r="J1225" i="1"/>
  <c r="K1224" i="1"/>
  <c r="BC1222" i="1"/>
  <c r="J1221" i="1"/>
  <c r="K1220" i="1"/>
  <c r="BC1218" i="1"/>
  <c r="J1217" i="1"/>
  <c r="K1216" i="1"/>
  <c r="BC1214" i="1"/>
  <c r="J1213" i="1"/>
  <c r="J1212" i="1" s="1"/>
  <c r="E49" i="2" s="1"/>
  <c r="L1212" i="1"/>
  <c r="G49" i="2" s="1"/>
  <c r="I49" i="2" s="1"/>
  <c r="BC1211" i="1"/>
  <c r="J1210" i="1"/>
  <c r="J1208" i="1" s="1"/>
  <c r="E48" i="2" s="1"/>
  <c r="K1209" i="1"/>
  <c r="K1208" i="1" s="1"/>
  <c r="F48" i="2" s="1"/>
  <c r="J1207" i="1"/>
  <c r="K1206" i="1"/>
  <c r="BC1204" i="1"/>
  <c r="J1203" i="1"/>
  <c r="K1202" i="1"/>
  <c r="BC1200" i="1"/>
  <c r="J1199" i="1"/>
  <c r="K1198" i="1"/>
  <c r="K1190" i="1" s="1"/>
  <c r="F47" i="2" s="1"/>
  <c r="BC1196" i="1"/>
  <c r="J1195" i="1"/>
  <c r="K1194" i="1"/>
  <c r="BC1192" i="1"/>
  <c r="J1191" i="1"/>
  <c r="L1190" i="1"/>
  <c r="G47" i="2" s="1"/>
  <c r="I47" i="2" s="1"/>
  <c r="BC1189" i="1"/>
  <c r="J1188" i="1"/>
  <c r="K1187" i="1"/>
  <c r="BC1185" i="1"/>
  <c r="J1184" i="1"/>
  <c r="AT1165" i="1"/>
  <c r="BC1151" i="1"/>
  <c r="BC1147" i="1"/>
  <c r="L1255" i="1"/>
  <c r="G53" i="2" s="1"/>
  <c r="I53" i="2" s="1"/>
  <c r="L1208" i="1"/>
  <c r="G48" i="2" s="1"/>
  <c r="I48" i="2" s="1"/>
  <c r="L1165" i="1"/>
  <c r="G46" i="2" s="1"/>
  <c r="I46" i="2" s="1"/>
  <c r="AS1165" i="1"/>
  <c r="BC1120" i="1"/>
  <c r="AV1462" i="1"/>
  <c r="AX1460" i="1"/>
  <c r="BC1460" i="1" s="1"/>
  <c r="AV1458" i="1"/>
  <c r="AW1457" i="1"/>
  <c r="AX1456" i="1"/>
  <c r="BC1456" i="1" s="1"/>
  <c r="AV1454" i="1"/>
  <c r="AX1452" i="1"/>
  <c r="BC1452" i="1" s="1"/>
  <c r="AV1450" i="1"/>
  <c r="AV1430" i="1"/>
  <c r="AX1345" i="1"/>
  <c r="BC1345" i="1" s="1"/>
  <c r="AV1339" i="1"/>
  <c r="AX1337" i="1"/>
  <c r="BC1337" i="1" s="1"/>
  <c r="AV1335" i="1"/>
  <c r="AW1334" i="1"/>
  <c r="AX1333" i="1"/>
  <c r="BC1333" i="1" s="1"/>
  <c r="AV1331" i="1"/>
  <c r="AW1330" i="1"/>
  <c r="AX1329" i="1"/>
  <c r="BC1329" i="1" s="1"/>
  <c r="AV1327" i="1"/>
  <c r="AW1326" i="1"/>
  <c r="AX1325" i="1"/>
  <c r="BC1325" i="1" s="1"/>
  <c r="AV1323" i="1"/>
  <c r="AW1322" i="1"/>
  <c r="AX1321" i="1"/>
  <c r="BC1321" i="1" s="1"/>
  <c r="AV1319" i="1"/>
  <c r="AX1317" i="1"/>
  <c r="BC1317" i="1" s="1"/>
  <c r="AV1315" i="1"/>
  <c r="AX1305" i="1"/>
  <c r="BC1305" i="1" s="1"/>
  <c r="AV1303" i="1"/>
  <c r="L1247" i="1"/>
  <c r="G52" i="2" s="1"/>
  <c r="I52" i="2" s="1"/>
  <c r="AX1183" i="1"/>
  <c r="AU1165" i="1"/>
  <c r="BC1069" i="1"/>
  <c r="J1152" i="1"/>
  <c r="K1151" i="1"/>
  <c r="J1148" i="1"/>
  <c r="K1147" i="1"/>
  <c r="BC1145" i="1"/>
  <c r="AV1144" i="1"/>
  <c r="AW1143" i="1"/>
  <c r="AX1142" i="1"/>
  <c r="AV1140" i="1"/>
  <c r="AW1139" i="1"/>
  <c r="AX1138" i="1"/>
  <c r="AV1136" i="1"/>
  <c r="AW1135" i="1"/>
  <c r="AX1134" i="1"/>
  <c r="AV1132" i="1"/>
  <c r="AW1131" i="1"/>
  <c r="AX1130" i="1"/>
  <c r="AV1128" i="1"/>
  <c r="AW1127" i="1"/>
  <c r="AX1126" i="1"/>
  <c r="AV1124" i="1"/>
  <c r="AX1091" i="1"/>
  <c r="AV1089" i="1"/>
  <c r="AW1088" i="1"/>
  <c r="AX1087" i="1"/>
  <c r="AV1085" i="1"/>
  <c r="AW1084" i="1"/>
  <c r="AV1069" i="1"/>
  <c r="AW1068" i="1"/>
  <c r="AX1067" i="1"/>
  <c r="AV1061" i="1"/>
  <c r="AV1057" i="1"/>
  <c r="J1023" i="1"/>
  <c r="J1022" i="1" s="1"/>
  <c r="E44" i="2" s="1"/>
  <c r="AW1023" i="1"/>
  <c r="K1019" i="1"/>
  <c r="AX1019" i="1"/>
  <c r="J1016" i="1"/>
  <c r="AW1016" i="1"/>
  <c r="K1015" i="1"/>
  <c r="AX1015" i="1"/>
  <c r="AU974" i="1"/>
  <c r="AX1180" i="1"/>
  <c r="AV1178" i="1"/>
  <c r="AW1177" i="1"/>
  <c r="AX1176" i="1"/>
  <c r="AV1170" i="1"/>
  <c r="AV1163" i="1"/>
  <c r="AW1162" i="1"/>
  <c r="AX1161" i="1"/>
  <c r="AV1159" i="1"/>
  <c r="AX1157" i="1"/>
  <c r="AV1155" i="1"/>
  <c r="AX1153" i="1"/>
  <c r="AV1151" i="1"/>
  <c r="AV1147" i="1"/>
  <c r="AW1142" i="1"/>
  <c r="AX1141" i="1"/>
  <c r="AW1138" i="1"/>
  <c r="AX1137" i="1"/>
  <c r="AW1134" i="1"/>
  <c r="AX1133" i="1"/>
  <c r="AW1130" i="1"/>
  <c r="AX1129" i="1"/>
  <c r="AW1126" i="1"/>
  <c r="AX1125" i="1"/>
  <c r="AV1123" i="1"/>
  <c r="AW1122" i="1"/>
  <c r="AX1121" i="1"/>
  <c r="AV1121" i="1" s="1"/>
  <c r="AV1119" i="1"/>
  <c r="AW1118" i="1"/>
  <c r="AX1117" i="1"/>
  <c r="AV1115" i="1"/>
  <c r="AW1114" i="1"/>
  <c r="AX1113" i="1"/>
  <c r="AV1111" i="1"/>
  <c r="AW1110" i="1"/>
  <c r="AX1109" i="1"/>
  <c r="AV1107" i="1"/>
  <c r="AW1106" i="1"/>
  <c r="AX1105" i="1"/>
  <c r="AV1103" i="1"/>
  <c r="AW1102" i="1"/>
  <c r="AX1101" i="1"/>
  <c r="AV1099" i="1"/>
  <c r="AW1098" i="1"/>
  <c r="AL1098" i="1"/>
  <c r="AU1097" i="1" s="1"/>
  <c r="AV1096" i="1"/>
  <c r="AW1095" i="1"/>
  <c r="AX1094" i="1"/>
  <c r="AV1092" i="1"/>
  <c r="AW1091" i="1"/>
  <c r="AX1090" i="1"/>
  <c r="AW1087" i="1"/>
  <c r="AX1086" i="1"/>
  <c r="AW1083" i="1"/>
  <c r="AX1082" i="1"/>
  <c r="BC1082" i="1" s="1"/>
  <c r="AV1080" i="1"/>
  <c r="AW1079" i="1"/>
  <c r="AX1078" i="1"/>
  <c r="AV1076" i="1"/>
  <c r="AW1075" i="1"/>
  <c r="AX1074" i="1"/>
  <c r="AV1072" i="1"/>
  <c r="AW1071" i="1"/>
  <c r="AX1070" i="1"/>
  <c r="AW1067" i="1"/>
  <c r="AX1066" i="1"/>
  <c r="AV1064" i="1"/>
  <c r="AW1063" i="1"/>
  <c r="AX1062" i="1"/>
  <c r="AV1060" i="1"/>
  <c r="AW1059" i="1"/>
  <c r="AX1058" i="1"/>
  <c r="AV1056" i="1"/>
  <c r="AW1055" i="1"/>
  <c r="AX1054" i="1"/>
  <c r="AV1052" i="1"/>
  <c r="AW1051" i="1"/>
  <c r="AX1050" i="1"/>
  <c r="AV1048" i="1"/>
  <c r="AW1047" i="1"/>
  <c r="AX1046" i="1"/>
  <c r="AV1044" i="1"/>
  <c r="AW1043" i="1"/>
  <c r="AX1042" i="1"/>
  <c r="AV1040" i="1"/>
  <c r="AW1039" i="1"/>
  <c r="AX1038" i="1"/>
  <c r="AV1036" i="1"/>
  <c r="AW1035" i="1"/>
  <c r="AX1034" i="1"/>
  <c r="AV1032" i="1"/>
  <c r="AW1031" i="1"/>
  <c r="AX1030" i="1"/>
  <c r="AV1028" i="1"/>
  <c r="AW1027" i="1"/>
  <c r="AX1026" i="1"/>
  <c r="AV1024" i="1"/>
  <c r="BI1023" i="1"/>
  <c r="AE1023" i="1" s="1"/>
  <c r="J1020" i="1"/>
  <c r="AW1020" i="1"/>
  <c r="BH1017" i="1"/>
  <c r="AD1017" i="1" s="1"/>
  <c r="AW1017" i="1"/>
  <c r="BI1015" i="1"/>
  <c r="AE1015" i="1" s="1"/>
  <c r="AV979" i="1"/>
  <c r="AV1181" i="1"/>
  <c r="AW1180" i="1"/>
  <c r="AX1179" i="1"/>
  <c r="AW1176" i="1"/>
  <c r="AX1175" i="1"/>
  <c r="AV1173" i="1"/>
  <c r="AW1172" i="1"/>
  <c r="AX1171" i="1"/>
  <c r="AV1169" i="1"/>
  <c r="AW1168" i="1"/>
  <c r="AX1167" i="1"/>
  <c r="AX1164" i="1"/>
  <c r="AW1161" i="1"/>
  <c r="AX1160" i="1"/>
  <c r="AV1158" i="1"/>
  <c r="AW1157" i="1"/>
  <c r="AX1156" i="1"/>
  <c r="AV1154" i="1"/>
  <c r="AW1153" i="1"/>
  <c r="AX1152" i="1"/>
  <c r="BC1152" i="1" s="1"/>
  <c r="AV1150" i="1"/>
  <c r="AW1149" i="1"/>
  <c r="AX1148" i="1"/>
  <c r="AV1148" i="1" s="1"/>
  <c r="AV1146" i="1"/>
  <c r="AW1117" i="1"/>
  <c r="AX1116" i="1"/>
  <c r="BC1116" i="1" s="1"/>
  <c r="AW1113" i="1"/>
  <c r="AX1112" i="1"/>
  <c r="AV1112" i="1" s="1"/>
  <c r="AW1109" i="1"/>
  <c r="AX1108" i="1"/>
  <c r="AV1108" i="1" s="1"/>
  <c r="AW1105" i="1"/>
  <c r="AX1104" i="1"/>
  <c r="AV1104" i="1" s="1"/>
  <c r="AW1101" i="1"/>
  <c r="AX1100" i="1"/>
  <c r="AV1100" i="1" s="1"/>
  <c r="AW1078" i="1"/>
  <c r="AX1077" i="1"/>
  <c r="AV1077" i="1" s="1"/>
  <c r="AW1074" i="1"/>
  <c r="AX1073" i="1"/>
  <c r="BC1073" i="1" s="1"/>
  <c r="AW1070" i="1"/>
  <c r="BH1023" i="1"/>
  <c r="AD1023" i="1" s="1"/>
  <c r="AX1023" i="1"/>
  <c r="AS1022" i="1"/>
  <c r="BH1021" i="1"/>
  <c r="AW1021" i="1"/>
  <c r="BI1020" i="1"/>
  <c r="AE1020" i="1" s="1"/>
  <c r="BI1019" i="1"/>
  <c r="AE1019" i="1" s="1"/>
  <c r="BH1016" i="1"/>
  <c r="AD1016" i="1" s="1"/>
  <c r="AT974" i="1"/>
  <c r="AU909" i="1"/>
  <c r="L1022" i="1"/>
  <c r="G44" i="2" s="1"/>
  <c r="I44" i="2" s="1"/>
  <c r="AL1023" i="1"/>
  <c r="AU1022" i="1" s="1"/>
  <c r="AX1020" i="1"/>
  <c r="BC1002" i="1"/>
  <c r="AS974" i="1"/>
  <c r="BC967" i="1"/>
  <c r="L974" i="1"/>
  <c r="G43" i="2" s="1"/>
  <c r="I43" i="2" s="1"/>
  <c r="J832" i="1"/>
  <c r="J816" i="1"/>
  <c r="AV681" i="1"/>
  <c r="J655" i="1"/>
  <c r="E39" i="2" s="1"/>
  <c r="AW1013" i="1"/>
  <c r="AX1012" i="1"/>
  <c r="AV1010" i="1"/>
  <c r="AW1009" i="1"/>
  <c r="AX1008" i="1"/>
  <c r="AV1006" i="1"/>
  <c r="AW1005" i="1"/>
  <c r="AX1004" i="1"/>
  <c r="AV1002" i="1"/>
  <c r="AW1001" i="1"/>
  <c r="AX1000" i="1"/>
  <c r="AV998" i="1"/>
  <c r="AW997" i="1"/>
  <c r="AX996" i="1"/>
  <c r="AV994" i="1"/>
  <c r="AW993" i="1"/>
  <c r="AX992" i="1"/>
  <c r="AV990" i="1"/>
  <c r="AW989" i="1"/>
  <c r="AX988" i="1"/>
  <c r="AV986" i="1"/>
  <c r="AW985" i="1"/>
  <c r="AX984" i="1"/>
  <c r="AV982" i="1"/>
  <c r="AW981" i="1"/>
  <c r="AX980" i="1"/>
  <c r="AV978" i="1"/>
  <c r="AW977" i="1"/>
  <c r="AX976" i="1"/>
  <c r="AX973" i="1"/>
  <c r="AV971" i="1"/>
  <c r="AV967" i="1"/>
  <c r="AV963" i="1"/>
  <c r="AX961" i="1"/>
  <c r="AV959" i="1"/>
  <c r="AW958" i="1"/>
  <c r="AX957" i="1"/>
  <c r="AV955" i="1"/>
  <c r="AW954" i="1"/>
  <c r="AX953" i="1"/>
  <c r="AV951" i="1"/>
  <c r="AW950" i="1"/>
  <c r="AX949" i="1"/>
  <c r="AV947" i="1"/>
  <c r="AW946" i="1"/>
  <c r="AX945" i="1"/>
  <c r="AV943" i="1"/>
  <c r="AW942" i="1"/>
  <c r="AX941" i="1"/>
  <c r="AV939" i="1"/>
  <c r="AW938" i="1"/>
  <c r="AX937" i="1"/>
  <c r="AV935" i="1"/>
  <c r="AW934" i="1"/>
  <c r="AX933" i="1"/>
  <c r="AV931" i="1"/>
  <c r="AW930" i="1"/>
  <c r="AX929" i="1"/>
  <c r="AV927" i="1"/>
  <c r="AW926" i="1"/>
  <c r="AX925" i="1"/>
  <c r="AV923" i="1"/>
  <c r="AW922" i="1"/>
  <c r="AX921" i="1"/>
  <c r="AV919" i="1"/>
  <c r="AW918" i="1"/>
  <c r="AX917" i="1"/>
  <c r="AV915" i="1"/>
  <c r="AW914" i="1"/>
  <c r="AX913" i="1"/>
  <c r="AV911" i="1"/>
  <c r="AW910" i="1"/>
  <c r="AV908" i="1"/>
  <c r="AW907" i="1"/>
  <c r="AX906" i="1"/>
  <c r="AV904" i="1"/>
  <c r="AW903" i="1"/>
  <c r="AX902" i="1"/>
  <c r="AV900" i="1"/>
  <c r="AW899" i="1"/>
  <c r="AX898" i="1"/>
  <c r="AV896" i="1"/>
  <c r="AW895" i="1"/>
  <c r="AX894" i="1"/>
  <c r="AV892" i="1"/>
  <c r="AW891" i="1"/>
  <c r="AX890" i="1"/>
  <c r="AV888" i="1"/>
  <c r="AV872" i="1"/>
  <c r="AW871" i="1"/>
  <c r="AX870" i="1"/>
  <c r="AV868" i="1"/>
  <c r="AW867" i="1"/>
  <c r="AX866" i="1"/>
  <c r="AV864" i="1"/>
  <c r="AW863" i="1"/>
  <c r="AX862" i="1"/>
  <c r="AV860" i="1"/>
  <c r="AW859" i="1"/>
  <c r="AX858" i="1"/>
  <c r="AV856" i="1"/>
  <c r="AW855" i="1"/>
  <c r="AX854" i="1"/>
  <c r="AV852" i="1"/>
  <c r="AW851" i="1"/>
  <c r="AX850" i="1"/>
  <c r="AV848" i="1"/>
  <c r="AW847" i="1"/>
  <c r="AX846" i="1"/>
  <c r="AV844" i="1"/>
  <c r="AW843" i="1"/>
  <c r="AX842" i="1"/>
  <c r="AV840" i="1"/>
  <c r="AW839" i="1"/>
  <c r="BI836" i="1"/>
  <c r="AE836" i="1" s="1"/>
  <c r="J836" i="1"/>
  <c r="BH829" i="1"/>
  <c r="AD829" i="1" s="1"/>
  <c r="AV828" i="1"/>
  <c r="BI827" i="1"/>
  <c r="AE827" i="1" s="1"/>
  <c r="BC827" i="1"/>
  <c r="K827" i="1"/>
  <c r="BH826" i="1"/>
  <c r="AD826" i="1" s="1"/>
  <c r="AW826" i="1"/>
  <c r="AV822" i="1"/>
  <c r="BI820" i="1"/>
  <c r="AE820" i="1" s="1"/>
  <c r="J820" i="1"/>
  <c r="AV819" i="1"/>
  <c r="BI817" i="1"/>
  <c r="AE817" i="1" s="1"/>
  <c r="BH816" i="1"/>
  <c r="AD816" i="1" s="1"/>
  <c r="K815" i="1"/>
  <c r="AT767" i="1"/>
  <c r="L767" i="1"/>
  <c r="G41" i="2" s="1"/>
  <c r="I41" i="2" s="1"/>
  <c r="J722" i="1"/>
  <c r="E40" i="2" s="1"/>
  <c r="AV709" i="1"/>
  <c r="AV620" i="1"/>
  <c r="AW1012" i="1"/>
  <c r="AX1011" i="1"/>
  <c r="AW1008" i="1"/>
  <c r="AX1007" i="1"/>
  <c r="AW1004" i="1"/>
  <c r="AX1003" i="1"/>
  <c r="BC1003" i="1" s="1"/>
  <c r="AW1000" i="1"/>
  <c r="AX999" i="1"/>
  <c r="AW996" i="1"/>
  <c r="AX995" i="1"/>
  <c r="AW992" i="1"/>
  <c r="AX991" i="1"/>
  <c r="AW988" i="1"/>
  <c r="AX987" i="1"/>
  <c r="AW984" i="1"/>
  <c r="AX983" i="1"/>
  <c r="AW980" i="1"/>
  <c r="AX979" i="1"/>
  <c r="BC979" i="1" s="1"/>
  <c r="AW976" i="1"/>
  <c r="AX975" i="1"/>
  <c r="AW973" i="1"/>
  <c r="AX972" i="1"/>
  <c r="AV970" i="1"/>
  <c r="AW969" i="1"/>
  <c r="AX968" i="1"/>
  <c r="AV966" i="1"/>
  <c r="AW965" i="1"/>
  <c r="AX964" i="1"/>
  <c r="AV962" i="1"/>
  <c r="AW961" i="1"/>
  <c r="AX960" i="1"/>
  <c r="AW957" i="1"/>
  <c r="AX956" i="1"/>
  <c r="AW953" i="1"/>
  <c r="AX952" i="1"/>
  <c r="AW949" i="1"/>
  <c r="AX948" i="1"/>
  <c r="AW945" i="1"/>
  <c r="AX944" i="1"/>
  <c r="AW941" i="1"/>
  <c r="AX940" i="1"/>
  <c r="AW937" i="1"/>
  <c r="AX936" i="1"/>
  <c r="AW933" i="1"/>
  <c r="AX932" i="1"/>
  <c r="AW929" i="1"/>
  <c r="AX928" i="1"/>
  <c r="AW925" i="1"/>
  <c r="AX924" i="1"/>
  <c r="AW921" i="1"/>
  <c r="AX920" i="1"/>
  <c r="AW917" i="1"/>
  <c r="AX916" i="1"/>
  <c r="AW913" i="1"/>
  <c r="AX912" i="1"/>
  <c r="AW906" i="1"/>
  <c r="AX905" i="1"/>
  <c r="AW902" i="1"/>
  <c r="AX901" i="1"/>
  <c r="AW898" i="1"/>
  <c r="AX897" i="1"/>
  <c r="AW894" i="1"/>
  <c r="AX893" i="1"/>
  <c r="AW890" i="1"/>
  <c r="AX889" i="1"/>
  <c r="AV887" i="1"/>
  <c r="AW886" i="1"/>
  <c r="AX885" i="1"/>
  <c r="AV883" i="1"/>
  <c r="AW882" i="1"/>
  <c r="AX881" i="1"/>
  <c r="AV879" i="1"/>
  <c r="AW878" i="1"/>
  <c r="AX877" i="1"/>
  <c r="AV875" i="1"/>
  <c r="AW874" i="1"/>
  <c r="AX873" i="1"/>
  <c r="AW870" i="1"/>
  <c r="AX869" i="1"/>
  <c r="AW866" i="1"/>
  <c r="AX865" i="1"/>
  <c r="AW862" i="1"/>
  <c r="AX861" i="1"/>
  <c r="AW858" i="1"/>
  <c r="AX857" i="1"/>
  <c r="AW854" i="1"/>
  <c r="AX853" i="1"/>
  <c r="AW850" i="1"/>
  <c r="AX849" i="1"/>
  <c r="AW846" i="1"/>
  <c r="AX845" i="1"/>
  <c r="AW842" i="1"/>
  <c r="AX841" i="1"/>
  <c r="BI837" i="1"/>
  <c r="AE837" i="1" s="1"/>
  <c r="BH836" i="1"/>
  <c r="AD836" i="1" s="1"/>
  <c r="C16" i="4" s="1"/>
  <c r="AX836" i="1"/>
  <c r="BC836" i="1" s="1"/>
  <c r="BH833" i="1"/>
  <c r="AD833" i="1" s="1"/>
  <c r="AX833" i="1"/>
  <c r="BI831" i="1"/>
  <c r="AE831" i="1" s="1"/>
  <c r="K831" i="1"/>
  <c r="BH830" i="1"/>
  <c r="AD830" i="1" s="1"/>
  <c r="AW830" i="1"/>
  <c r="AW829" i="1"/>
  <c r="BI824" i="1"/>
  <c r="AE824" i="1" s="1"/>
  <c r="J824" i="1"/>
  <c r="BI821" i="1"/>
  <c r="AE821" i="1" s="1"/>
  <c r="BC821" i="1"/>
  <c r="BH820" i="1"/>
  <c r="AD820" i="1" s="1"/>
  <c r="AX820" i="1"/>
  <c r="BC820" i="1" s="1"/>
  <c r="BH817" i="1"/>
  <c r="AD817" i="1" s="1"/>
  <c r="AX817" i="1"/>
  <c r="BI815" i="1"/>
  <c r="AE815" i="1" s="1"/>
  <c r="AS767" i="1"/>
  <c r="AU722" i="1"/>
  <c r="BC695" i="1"/>
  <c r="BC616" i="1"/>
  <c r="AX837" i="1"/>
  <c r="AV837" i="1" s="1"/>
  <c r="AW833" i="1"/>
  <c r="J828" i="1"/>
  <c r="AX824" i="1"/>
  <c r="AX821" i="1"/>
  <c r="AW817" i="1"/>
  <c r="AV815" i="1"/>
  <c r="J814" i="1"/>
  <c r="AW814" i="1"/>
  <c r="AV775" i="1"/>
  <c r="BC766" i="1"/>
  <c r="BC707" i="1"/>
  <c r="AX813" i="1"/>
  <c r="BC813" i="1" s="1"/>
  <c r="AW810" i="1"/>
  <c r="AX809" i="1"/>
  <c r="BC809" i="1" s="1"/>
  <c r="AW806" i="1"/>
  <c r="AX805" i="1"/>
  <c r="BC805" i="1" s="1"/>
  <c r="AW802" i="1"/>
  <c r="AX801" i="1"/>
  <c r="AV801" i="1" s="1"/>
  <c r="AW798" i="1"/>
  <c r="AX797" i="1"/>
  <c r="BC797" i="1" s="1"/>
  <c r="AW794" i="1"/>
  <c r="AX793" i="1"/>
  <c r="BC793" i="1" s="1"/>
  <c r="AW790" i="1"/>
  <c r="AX789" i="1"/>
  <c r="BC789" i="1" s="1"/>
  <c r="AW786" i="1"/>
  <c r="AX785" i="1"/>
  <c r="AV785" i="1" s="1"/>
  <c r="AW782" i="1"/>
  <c r="AX781" i="1"/>
  <c r="BC781" i="1" s="1"/>
  <c r="AW778" i="1"/>
  <c r="AX777" i="1"/>
  <c r="BC777" i="1" s="1"/>
  <c r="AW774" i="1"/>
  <c r="AX773" i="1"/>
  <c r="BC773" i="1" s="1"/>
  <c r="AW770" i="1"/>
  <c r="AX769" i="1"/>
  <c r="AV769" i="1" s="1"/>
  <c r="AX766" i="1"/>
  <c r="AW763" i="1"/>
  <c r="AX762" i="1"/>
  <c r="BC762" i="1" s="1"/>
  <c r="AW759" i="1"/>
  <c r="AX758" i="1"/>
  <c r="BC758" i="1" s="1"/>
  <c r="AW755" i="1"/>
  <c r="AX754" i="1"/>
  <c r="BC754" i="1" s="1"/>
  <c r="AW751" i="1"/>
  <c r="AX750" i="1"/>
  <c r="BC750" i="1" s="1"/>
  <c r="AW747" i="1"/>
  <c r="AX746" i="1"/>
  <c r="BC746" i="1" s="1"/>
  <c r="AW743" i="1"/>
  <c r="AX742" i="1"/>
  <c r="BC742" i="1" s="1"/>
  <c r="AW739" i="1"/>
  <c r="AX738" i="1"/>
  <c r="AV738" i="1" s="1"/>
  <c r="AW735" i="1"/>
  <c r="AX734" i="1"/>
  <c r="BC734" i="1" s="1"/>
  <c r="AW731" i="1"/>
  <c r="AX730" i="1"/>
  <c r="BC730" i="1" s="1"/>
  <c r="AW727" i="1"/>
  <c r="AX726" i="1"/>
  <c r="BC726" i="1" s="1"/>
  <c r="AW723" i="1"/>
  <c r="AW720" i="1"/>
  <c r="AX719" i="1"/>
  <c r="AW716" i="1"/>
  <c r="AX715" i="1"/>
  <c r="BC715" i="1" s="1"/>
  <c r="AW712" i="1"/>
  <c r="AX711" i="1"/>
  <c r="BC711" i="1" s="1"/>
  <c r="AW708" i="1"/>
  <c r="AX707" i="1"/>
  <c r="AW704" i="1"/>
  <c r="AX703" i="1"/>
  <c r="BC703" i="1" s="1"/>
  <c r="AW700" i="1"/>
  <c r="AX699" i="1"/>
  <c r="BC699" i="1" s="1"/>
  <c r="AW696" i="1"/>
  <c r="AX695" i="1"/>
  <c r="AW692" i="1"/>
  <c r="AX691" i="1"/>
  <c r="BC691" i="1" s="1"/>
  <c r="AW688" i="1"/>
  <c r="AX687" i="1"/>
  <c r="BC687" i="1" s="1"/>
  <c r="AW684" i="1"/>
  <c r="AX683" i="1"/>
  <c r="BC683" i="1" s="1"/>
  <c r="AW680" i="1"/>
  <c r="AX679" i="1"/>
  <c r="BC679" i="1" s="1"/>
  <c r="AW676" i="1"/>
  <c r="AX675" i="1"/>
  <c r="AW672" i="1"/>
  <c r="AX671" i="1"/>
  <c r="BC671" i="1" s="1"/>
  <c r="AW668" i="1"/>
  <c r="AX667" i="1"/>
  <c r="BC667" i="1" s="1"/>
  <c r="AW664" i="1"/>
  <c r="AX663" i="1"/>
  <c r="AV663" i="1" s="1"/>
  <c r="AW660" i="1"/>
  <c r="AX659" i="1"/>
  <c r="BC659" i="1" s="1"/>
  <c r="AW656" i="1"/>
  <c r="AL656" i="1"/>
  <c r="AU655" i="1" s="1"/>
  <c r="AW653" i="1"/>
  <c r="AX652" i="1"/>
  <c r="BC652" i="1" s="1"/>
  <c r="AW649" i="1"/>
  <c r="AX648" i="1"/>
  <c r="BC648" i="1" s="1"/>
  <c r="AW645" i="1"/>
  <c r="AX644" i="1"/>
  <c r="BC644" i="1" s="1"/>
  <c r="AV642" i="1"/>
  <c r="AW641" i="1"/>
  <c r="AX640" i="1"/>
  <c r="BC640" i="1" s="1"/>
  <c r="AW637" i="1"/>
  <c r="AX636" i="1"/>
  <c r="BC636" i="1" s="1"/>
  <c r="AW633" i="1"/>
  <c r="AX632" i="1"/>
  <c r="BC632" i="1" s="1"/>
  <c r="AW629" i="1"/>
  <c r="AX628" i="1"/>
  <c r="BC628" i="1" s="1"/>
  <c r="AW625" i="1"/>
  <c r="AX624" i="1"/>
  <c r="BC624" i="1" s="1"/>
  <c r="AW621" i="1"/>
  <c r="AX620" i="1"/>
  <c r="BC620" i="1" s="1"/>
  <c r="AW617" i="1"/>
  <c r="AX616" i="1"/>
  <c r="BC609" i="1"/>
  <c r="BC593" i="1"/>
  <c r="BC549" i="1"/>
  <c r="AT545" i="1"/>
  <c r="BC526" i="1"/>
  <c r="BC522" i="1"/>
  <c r="AV483" i="1"/>
  <c r="BC482" i="1"/>
  <c r="L722" i="1"/>
  <c r="G40" i="2" s="1"/>
  <c r="I40" i="2" s="1"/>
  <c r="BC590" i="1"/>
  <c r="AS545" i="1"/>
  <c r="AV813" i="1"/>
  <c r="AW812" i="1"/>
  <c r="AX811" i="1"/>
  <c r="BC811" i="1" s="1"/>
  <c r="AV809" i="1"/>
  <c r="AW808" i="1"/>
  <c r="AX807" i="1"/>
  <c r="BC807" i="1" s="1"/>
  <c r="AV805" i="1"/>
  <c r="AW804" i="1"/>
  <c r="AX803" i="1"/>
  <c r="BC803" i="1" s="1"/>
  <c r="AW800" i="1"/>
  <c r="AX799" i="1"/>
  <c r="BC799" i="1" s="1"/>
  <c r="AV797" i="1"/>
  <c r="AW796" i="1"/>
  <c r="AX795" i="1"/>
  <c r="BC795" i="1" s="1"/>
  <c r="AV793" i="1"/>
  <c r="AW792" i="1"/>
  <c r="AX791" i="1"/>
  <c r="BC791" i="1" s="1"/>
  <c r="AV789" i="1"/>
  <c r="AW788" i="1"/>
  <c r="AX787" i="1"/>
  <c r="BC787" i="1" s="1"/>
  <c r="AW784" i="1"/>
  <c r="AX783" i="1"/>
  <c r="BC783" i="1" s="1"/>
  <c r="AV781" i="1"/>
  <c r="AW780" i="1"/>
  <c r="AX779" i="1"/>
  <c r="BC779" i="1" s="1"/>
  <c r="AW776" i="1"/>
  <c r="AX775" i="1"/>
  <c r="BC775" i="1" s="1"/>
  <c r="AV773" i="1"/>
  <c r="AW772" i="1"/>
  <c r="AX771" i="1"/>
  <c r="BC771" i="1" s="1"/>
  <c r="AW768" i="1"/>
  <c r="AL768" i="1"/>
  <c r="AU767" i="1" s="1"/>
  <c r="AV766" i="1"/>
  <c r="AW765" i="1"/>
  <c r="AX764" i="1"/>
  <c r="BC764" i="1" s="1"/>
  <c r="AW761" i="1"/>
  <c r="AX760" i="1"/>
  <c r="BC760" i="1" s="1"/>
  <c r="AV758" i="1"/>
  <c r="AW757" i="1"/>
  <c r="AX756" i="1"/>
  <c r="BC756" i="1" s="1"/>
  <c r="AV754" i="1"/>
  <c r="AW753" i="1"/>
  <c r="AX752" i="1"/>
  <c r="BC752" i="1" s="1"/>
  <c r="AV750" i="1"/>
  <c r="AW749" i="1"/>
  <c r="AX748" i="1"/>
  <c r="BC748" i="1" s="1"/>
  <c r="AW745" i="1"/>
  <c r="AX744" i="1"/>
  <c r="BC744" i="1" s="1"/>
  <c r="AV742" i="1"/>
  <c r="AW741" i="1"/>
  <c r="AX740" i="1"/>
  <c r="BC740" i="1" s="1"/>
  <c r="AW737" i="1"/>
  <c r="AX736" i="1"/>
  <c r="BC736" i="1" s="1"/>
  <c r="AV734" i="1"/>
  <c r="AW733" i="1"/>
  <c r="AX732" i="1"/>
  <c r="BC732" i="1" s="1"/>
  <c r="AW729" i="1"/>
  <c r="AX728" i="1"/>
  <c r="BC728" i="1" s="1"/>
  <c r="AV726" i="1"/>
  <c r="AW725" i="1"/>
  <c r="AX724" i="1"/>
  <c r="BC724" i="1" s="1"/>
  <c r="AX721" i="1"/>
  <c r="BC721" i="1" s="1"/>
  <c r="AW718" i="1"/>
  <c r="AX717" i="1"/>
  <c r="BC717" i="1" s="1"/>
  <c r="AV715" i="1"/>
  <c r="AW714" i="1"/>
  <c r="AX713" i="1"/>
  <c r="AW710" i="1"/>
  <c r="AX709" i="1"/>
  <c r="BC709" i="1" s="1"/>
  <c r="AV707" i="1"/>
  <c r="AW706" i="1"/>
  <c r="AX705" i="1"/>
  <c r="BC705" i="1" s="1"/>
  <c r="AW702" i="1"/>
  <c r="AX701" i="1"/>
  <c r="BC701" i="1" s="1"/>
  <c r="AV699" i="1"/>
  <c r="AW698" i="1"/>
  <c r="AX697" i="1"/>
  <c r="BC697" i="1" s="1"/>
  <c r="AV695" i="1"/>
  <c r="AW694" i="1"/>
  <c r="AX693" i="1"/>
  <c r="BC693" i="1" s="1"/>
  <c r="AV691" i="1"/>
  <c r="AW690" i="1"/>
  <c r="AX689" i="1"/>
  <c r="AW686" i="1"/>
  <c r="AX685" i="1"/>
  <c r="BC685" i="1" s="1"/>
  <c r="AV683" i="1"/>
  <c r="AW682" i="1"/>
  <c r="AX681" i="1"/>
  <c r="BC681" i="1" s="1"/>
  <c r="AW678" i="1"/>
  <c r="AX677" i="1"/>
  <c r="BC677" i="1" s="1"/>
  <c r="AW674" i="1"/>
  <c r="AX673" i="1"/>
  <c r="AV671" i="1"/>
  <c r="AW670" i="1"/>
  <c r="AX669" i="1"/>
  <c r="BC669" i="1" s="1"/>
  <c r="AV667" i="1"/>
  <c r="AW666" i="1"/>
  <c r="AX665" i="1"/>
  <c r="BC665" i="1" s="1"/>
  <c r="AW662" i="1"/>
  <c r="AX661" i="1"/>
  <c r="AW658" i="1"/>
  <c r="AX657" i="1"/>
  <c r="BC657" i="1" s="1"/>
  <c r="AX654" i="1"/>
  <c r="BC654" i="1" s="1"/>
  <c r="AW651" i="1"/>
  <c r="AX650" i="1"/>
  <c r="AV650" i="1" s="1"/>
  <c r="AW647" i="1"/>
  <c r="AX646" i="1"/>
  <c r="BC646" i="1" s="1"/>
  <c r="AW643" i="1"/>
  <c r="AX642" i="1"/>
  <c r="BC642" i="1" s="1"/>
  <c r="AW639" i="1"/>
  <c r="AX638" i="1"/>
  <c r="BC638" i="1" s="1"/>
  <c r="AW635" i="1"/>
  <c r="AX634" i="1"/>
  <c r="AV634" i="1" s="1"/>
  <c r="AW631" i="1"/>
  <c r="AX630" i="1"/>
  <c r="BC630" i="1" s="1"/>
  <c r="AW627" i="1"/>
  <c r="AX626" i="1"/>
  <c r="BC626" i="1" s="1"/>
  <c r="AW623" i="1"/>
  <c r="AX622" i="1"/>
  <c r="BC622" i="1" s="1"/>
  <c r="AW619" i="1"/>
  <c r="AX618" i="1"/>
  <c r="BC618" i="1" s="1"/>
  <c r="AV616" i="1"/>
  <c r="AW615" i="1"/>
  <c r="AX614" i="1"/>
  <c r="BC605" i="1"/>
  <c r="AV602" i="1"/>
  <c r="BC601" i="1"/>
  <c r="BC585" i="1"/>
  <c r="BC581" i="1"/>
  <c r="AV546" i="1"/>
  <c r="BC542" i="1"/>
  <c r="BC510" i="1"/>
  <c r="BC478" i="1"/>
  <c r="BC470" i="1"/>
  <c r="BC597" i="1"/>
  <c r="AV550" i="1"/>
  <c r="AU545" i="1"/>
  <c r="K609" i="1"/>
  <c r="J606" i="1"/>
  <c r="K605" i="1"/>
  <c r="J602" i="1"/>
  <c r="K601" i="1"/>
  <c r="J598" i="1"/>
  <c r="K597" i="1"/>
  <c r="J594" i="1"/>
  <c r="K593" i="1"/>
  <c r="J590" i="1"/>
  <c r="K589" i="1"/>
  <c r="J586" i="1"/>
  <c r="K585" i="1"/>
  <c r="K581" i="1"/>
  <c r="K545" i="1" s="1"/>
  <c r="F38" i="2" s="1"/>
  <c r="L545" i="1"/>
  <c r="G38" i="2" s="1"/>
  <c r="I38" i="2" s="1"/>
  <c r="J535" i="1"/>
  <c r="K534" i="1"/>
  <c r="J531" i="1"/>
  <c r="K530" i="1"/>
  <c r="J527" i="1"/>
  <c r="K526" i="1"/>
  <c r="J523" i="1"/>
  <c r="K522" i="1"/>
  <c r="J519" i="1"/>
  <c r="K518" i="1"/>
  <c r="J515" i="1"/>
  <c r="K514" i="1"/>
  <c r="J511" i="1"/>
  <c r="K510" i="1"/>
  <c r="J507" i="1"/>
  <c r="K506" i="1"/>
  <c r="BC453" i="1"/>
  <c r="AV453" i="1"/>
  <c r="BC437" i="1"/>
  <c r="AV437" i="1"/>
  <c r="BC429" i="1"/>
  <c r="AV429" i="1"/>
  <c r="BC410" i="1"/>
  <c r="AV410" i="1"/>
  <c r="BC406" i="1"/>
  <c r="AV406" i="1"/>
  <c r="BC402" i="1"/>
  <c r="AV402" i="1"/>
  <c r="BC398" i="1"/>
  <c r="AV398" i="1"/>
  <c r="BC394" i="1"/>
  <c r="AV394" i="1"/>
  <c r="AV593" i="1"/>
  <c r="AV589" i="1"/>
  <c r="AV585" i="1"/>
  <c r="AV569" i="1"/>
  <c r="AX567" i="1"/>
  <c r="AV565" i="1"/>
  <c r="AW564" i="1"/>
  <c r="AV561" i="1"/>
  <c r="AV549" i="1"/>
  <c r="AV538" i="1"/>
  <c r="AV534" i="1"/>
  <c r="AV530" i="1"/>
  <c r="AU425" i="1"/>
  <c r="AU393" i="1"/>
  <c r="AV612" i="1"/>
  <c r="AW611" i="1"/>
  <c r="AX610" i="1"/>
  <c r="AW607" i="1"/>
  <c r="AX606" i="1"/>
  <c r="BC606" i="1" s="1"/>
  <c r="AV604" i="1"/>
  <c r="AW603" i="1"/>
  <c r="AX602" i="1"/>
  <c r="BC602" i="1" s="1"/>
  <c r="AV600" i="1"/>
  <c r="AW599" i="1"/>
  <c r="AX598" i="1"/>
  <c r="BC598" i="1" s="1"/>
  <c r="AV596" i="1"/>
  <c r="AW595" i="1"/>
  <c r="AX594" i="1"/>
  <c r="BC594" i="1" s="1"/>
  <c r="AV592" i="1"/>
  <c r="AW591" i="1"/>
  <c r="AX590" i="1"/>
  <c r="AV590" i="1" s="1"/>
  <c r="AV588" i="1"/>
  <c r="AW587" i="1"/>
  <c r="AX586" i="1"/>
  <c r="BC586" i="1" s="1"/>
  <c r="AV584" i="1"/>
  <c r="AW583" i="1"/>
  <c r="AX582" i="1"/>
  <c r="AV580" i="1"/>
  <c r="AW579" i="1"/>
  <c r="AX578" i="1"/>
  <c r="BC578" i="1" s="1"/>
  <c r="AV576" i="1"/>
  <c r="AW575" i="1"/>
  <c r="AX574" i="1"/>
  <c r="BC574" i="1" s="1"/>
  <c r="AW571" i="1"/>
  <c r="AX570" i="1"/>
  <c r="AV568" i="1"/>
  <c r="AW567" i="1"/>
  <c r="AX566" i="1"/>
  <c r="BC566" i="1" s="1"/>
  <c r="AW563" i="1"/>
  <c r="AX562" i="1"/>
  <c r="AV560" i="1"/>
  <c r="AW559" i="1"/>
  <c r="AX558" i="1"/>
  <c r="AV556" i="1"/>
  <c r="AW555" i="1"/>
  <c r="AX554" i="1"/>
  <c r="AV552" i="1"/>
  <c r="AW551" i="1"/>
  <c r="AX550" i="1"/>
  <c r="BC550" i="1" s="1"/>
  <c r="AV548" i="1"/>
  <c r="AW547" i="1"/>
  <c r="AX546" i="1"/>
  <c r="BC546" i="1" s="1"/>
  <c r="AW544" i="1"/>
  <c r="AX543" i="1"/>
  <c r="BC543" i="1" s="1"/>
  <c r="AV541" i="1"/>
  <c r="AW540" i="1"/>
  <c r="AX539" i="1"/>
  <c r="BC539" i="1" s="1"/>
  <c r="AV537" i="1"/>
  <c r="AW536" i="1"/>
  <c r="AX535" i="1"/>
  <c r="BC535" i="1" s="1"/>
  <c r="AV533" i="1"/>
  <c r="AW532" i="1"/>
  <c r="AX531" i="1"/>
  <c r="BC531" i="1" s="1"/>
  <c r="AV529" i="1"/>
  <c r="AW528" i="1"/>
  <c r="AX527" i="1"/>
  <c r="BC527" i="1" s="1"/>
  <c r="AW524" i="1"/>
  <c r="AX523" i="1"/>
  <c r="AV523" i="1" s="1"/>
  <c r="AV521" i="1"/>
  <c r="AW520" i="1"/>
  <c r="AX519" i="1"/>
  <c r="BC519" i="1" s="1"/>
  <c r="AV517" i="1"/>
  <c r="AW516" i="1"/>
  <c r="AX515" i="1"/>
  <c r="BC515" i="1" s="1"/>
  <c r="AV513" i="1"/>
  <c r="AW512" i="1"/>
  <c r="AX511" i="1"/>
  <c r="BC511" i="1" s="1"/>
  <c r="AW508" i="1"/>
  <c r="AX507" i="1"/>
  <c r="AV507" i="1" s="1"/>
  <c r="AV505" i="1"/>
  <c r="AW504" i="1"/>
  <c r="AX503" i="1"/>
  <c r="AV501" i="1"/>
  <c r="AW500" i="1"/>
  <c r="AX499" i="1"/>
  <c r="AV497" i="1"/>
  <c r="AW496" i="1"/>
  <c r="AX495" i="1"/>
  <c r="AV493" i="1"/>
  <c r="AW492" i="1"/>
  <c r="AX491" i="1"/>
  <c r="BC491" i="1" s="1"/>
  <c r="AV489" i="1"/>
  <c r="AW488" i="1"/>
  <c r="AX487" i="1"/>
  <c r="BC487" i="1" s="1"/>
  <c r="AV485" i="1"/>
  <c r="AW484" i="1"/>
  <c r="AX483" i="1"/>
  <c r="BC483" i="1" s="1"/>
  <c r="AV481" i="1"/>
  <c r="AW480" i="1"/>
  <c r="AX479" i="1"/>
  <c r="AV479" i="1" s="1"/>
  <c r="AV477" i="1"/>
  <c r="AW476" i="1"/>
  <c r="AX475" i="1"/>
  <c r="BC475" i="1" s="1"/>
  <c r="AV473" i="1"/>
  <c r="AW472" i="1"/>
  <c r="AX471" i="1"/>
  <c r="BC471" i="1" s="1"/>
  <c r="AV469" i="1"/>
  <c r="AW468" i="1"/>
  <c r="AX467" i="1"/>
  <c r="BC467" i="1" s="1"/>
  <c r="J467" i="1"/>
  <c r="BC461" i="1"/>
  <c r="AV461" i="1"/>
  <c r="BC457" i="1"/>
  <c r="AV457" i="1"/>
  <c r="BC449" i="1"/>
  <c r="AV449" i="1"/>
  <c r="BC441" i="1"/>
  <c r="AV441" i="1"/>
  <c r="AT425" i="1"/>
  <c r="L425" i="1"/>
  <c r="G37" i="2" s="1"/>
  <c r="I37" i="2" s="1"/>
  <c r="BC418" i="1"/>
  <c r="AV418" i="1"/>
  <c r="AV415" i="1"/>
  <c r="AV452" i="1"/>
  <c r="AV444" i="1"/>
  <c r="AS425" i="1"/>
  <c r="AV401" i="1"/>
  <c r="AV397" i="1"/>
  <c r="BC466" i="1"/>
  <c r="AW464" i="1"/>
  <c r="AX463" i="1"/>
  <c r="J461" i="1"/>
  <c r="K460" i="1"/>
  <c r="J457" i="1"/>
  <c r="K456" i="1"/>
  <c r="J453" i="1"/>
  <c r="K452" i="1"/>
  <c r="J449" i="1"/>
  <c r="K448" i="1"/>
  <c r="J445" i="1"/>
  <c r="K444" i="1"/>
  <c r="J441" i="1"/>
  <c r="K440" i="1"/>
  <c r="J437" i="1"/>
  <c r="K436" i="1"/>
  <c r="J433" i="1"/>
  <c r="K432" i="1"/>
  <c r="J429" i="1"/>
  <c r="K428" i="1"/>
  <c r="J422" i="1"/>
  <c r="K421" i="1"/>
  <c r="J418" i="1"/>
  <c r="K417" i="1"/>
  <c r="J414" i="1"/>
  <c r="K413" i="1"/>
  <c r="J410" i="1"/>
  <c r="K409" i="1"/>
  <c r="J406" i="1"/>
  <c r="K405" i="1"/>
  <c r="J402" i="1"/>
  <c r="K401" i="1"/>
  <c r="BC399" i="1"/>
  <c r="J398" i="1"/>
  <c r="K397" i="1"/>
  <c r="J394" i="1"/>
  <c r="L393" i="1"/>
  <c r="G36" i="2" s="1"/>
  <c r="I36" i="2" s="1"/>
  <c r="J388" i="1"/>
  <c r="J386" i="1" s="1"/>
  <c r="E35" i="2" s="1"/>
  <c r="J383" i="1"/>
  <c r="K382" i="1"/>
  <c r="BC381" i="1"/>
  <c r="AV381" i="1"/>
  <c r="BC377" i="1"/>
  <c r="AV377" i="1"/>
  <c r="AS375" i="1"/>
  <c r="BC374" i="1"/>
  <c r="AV374" i="1"/>
  <c r="BC359" i="1"/>
  <c r="AV359" i="1"/>
  <c r="BC328" i="1"/>
  <c r="AV328" i="1"/>
  <c r="BC318" i="1"/>
  <c r="AV318" i="1"/>
  <c r="AX462" i="1"/>
  <c r="BC462" i="1" s="1"/>
  <c r="AW459" i="1"/>
  <c r="AX458" i="1"/>
  <c r="BC458" i="1" s="1"/>
  <c r="AW455" i="1"/>
  <c r="AX454" i="1"/>
  <c r="AV454" i="1" s="1"/>
  <c r="AW451" i="1"/>
  <c r="AX450" i="1"/>
  <c r="AV450" i="1" s="1"/>
  <c r="AW447" i="1"/>
  <c r="AX446" i="1"/>
  <c r="BC446" i="1" s="1"/>
  <c r="AW443" i="1"/>
  <c r="AX442" i="1"/>
  <c r="BC442" i="1" s="1"/>
  <c r="AW439" i="1"/>
  <c r="AX438" i="1"/>
  <c r="BC438" i="1" s="1"/>
  <c r="AW435" i="1"/>
  <c r="AX434" i="1"/>
  <c r="AV432" i="1"/>
  <c r="AW431" i="1"/>
  <c r="AX430" i="1"/>
  <c r="BC430" i="1" s="1"/>
  <c r="AW427" i="1"/>
  <c r="AX426" i="1"/>
  <c r="BC426" i="1" s="1"/>
  <c r="AW424" i="1"/>
  <c r="AX423" i="1"/>
  <c r="BC423" i="1" s="1"/>
  <c r="AV421" i="1"/>
  <c r="AW420" i="1"/>
  <c r="AX419" i="1"/>
  <c r="BC419" i="1" s="1"/>
  <c r="AV417" i="1"/>
  <c r="AW416" i="1"/>
  <c r="AX415" i="1"/>
  <c r="BC415" i="1" s="1"/>
  <c r="AV413" i="1"/>
  <c r="AW412" i="1"/>
  <c r="AX411" i="1"/>
  <c r="BC411" i="1" s="1"/>
  <c r="AW408" i="1"/>
  <c r="AX407" i="1"/>
  <c r="BC407" i="1" s="1"/>
  <c r="AW404" i="1"/>
  <c r="AX403" i="1"/>
  <c r="BC403" i="1" s="1"/>
  <c r="AW400" i="1"/>
  <c r="AX399" i="1"/>
  <c r="AV399" i="1" s="1"/>
  <c r="AW396" i="1"/>
  <c r="AX395" i="1"/>
  <c r="AV395" i="1" s="1"/>
  <c r="AX392" i="1"/>
  <c r="AV392" i="1" s="1"/>
  <c r="AV391" i="1"/>
  <c r="BI389" i="1"/>
  <c r="AE389" i="1" s="1"/>
  <c r="BH388" i="1"/>
  <c r="AD388" i="1" s="1"/>
  <c r="K387" i="1"/>
  <c r="J385" i="1"/>
  <c r="AU351" i="1"/>
  <c r="BC348" i="1"/>
  <c r="AV348" i="1"/>
  <c r="BC340" i="1"/>
  <c r="AV340" i="1"/>
  <c r="BC332" i="1"/>
  <c r="AV332" i="1"/>
  <c r="AU317" i="1"/>
  <c r="BI387" i="1"/>
  <c r="AE387" i="1" s="1"/>
  <c r="AV383" i="1"/>
  <c r="BI382" i="1"/>
  <c r="AE382" i="1" s="1"/>
  <c r="AU375" i="1"/>
  <c r="BC371" i="1"/>
  <c r="AV371" i="1"/>
  <c r="BC363" i="1"/>
  <c r="AV363" i="1"/>
  <c r="BC355" i="1"/>
  <c r="AV355" i="1"/>
  <c r="BC315" i="1"/>
  <c r="AV315" i="1"/>
  <c r="BI391" i="1"/>
  <c r="AE391" i="1" s="1"/>
  <c r="K391" i="1"/>
  <c r="BH390" i="1"/>
  <c r="AD390" i="1" s="1"/>
  <c r="AW390" i="1"/>
  <c r="AW389" i="1"/>
  <c r="AL388" i="1"/>
  <c r="AU386" i="1" s="1"/>
  <c r="L386" i="1"/>
  <c r="G35" i="2" s="1"/>
  <c r="I35" i="2" s="1"/>
  <c r="AV387" i="1"/>
  <c r="AT386" i="1"/>
  <c r="BI384" i="1"/>
  <c r="AE384" i="1" s="1"/>
  <c r="BC384" i="1"/>
  <c r="AV382" i="1"/>
  <c r="AV380" i="1"/>
  <c r="AT375" i="1"/>
  <c r="BC336" i="1"/>
  <c r="AV336" i="1"/>
  <c r="AV327" i="1"/>
  <c r="AV325" i="1"/>
  <c r="BC324" i="1"/>
  <c r="AV324" i="1"/>
  <c r="BC320" i="1"/>
  <c r="AV320" i="1"/>
  <c r="J381" i="1"/>
  <c r="K380" i="1"/>
  <c r="J377" i="1"/>
  <c r="J375" i="1" s="1"/>
  <c r="E34" i="2" s="1"/>
  <c r="K376" i="1"/>
  <c r="J374" i="1"/>
  <c r="J373" i="1" s="1"/>
  <c r="E33" i="2" s="1"/>
  <c r="L373" i="1"/>
  <c r="G33" i="2" s="1"/>
  <c r="I33" i="2" s="1"/>
  <c r="J371" i="1"/>
  <c r="K370" i="1"/>
  <c r="J367" i="1"/>
  <c r="K366" i="1"/>
  <c r="J363" i="1"/>
  <c r="K362" i="1"/>
  <c r="J359" i="1"/>
  <c r="K358" i="1"/>
  <c r="J355" i="1"/>
  <c r="K354" i="1"/>
  <c r="BC352" i="1"/>
  <c r="J348" i="1"/>
  <c r="K347" i="1"/>
  <c r="J344" i="1"/>
  <c r="K343" i="1"/>
  <c r="J340" i="1"/>
  <c r="K339" i="1"/>
  <c r="J336" i="1"/>
  <c r="K335" i="1"/>
  <c r="J332" i="1"/>
  <c r="K331" i="1"/>
  <c r="J328" i="1"/>
  <c r="K327" i="1"/>
  <c r="J324" i="1"/>
  <c r="K323" i="1"/>
  <c r="K317" i="1" s="1"/>
  <c r="F31" i="2" s="1"/>
  <c r="BC321" i="1"/>
  <c r="J320" i="1"/>
  <c r="K319" i="1"/>
  <c r="K316" i="1"/>
  <c r="L265" i="1"/>
  <c r="G30" i="2" s="1"/>
  <c r="I30" i="2" s="1"/>
  <c r="AW379" i="1"/>
  <c r="AX378" i="1"/>
  <c r="BC378" i="1" s="1"/>
  <c r="L375" i="1"/>
  <c r="G34" i="2" s="1"/>
  <c r="I34" i="2" s="1"/>
  <c r="AX372" i="1"/>
  <c r="BC372" i="1" s="1"/>
  <c r="AW369" i="1"/>
  <c r="AX368" i="1"/>
  <c r="AV368" i="1" s="1"/>
  <c r="AW365" i="1"/>
  <c r="AX364" i="1"/>
  <c r="AV364" i="1" s="1"/>
  <c r="AW361" i="1"/>
  <c r="AX360" i="1"/>
  <c r="AV360" i="1" s="1"/>
  <c r="AW357" i="1"/>
  <c r="AX356" i="1"/>
  <c r="AV356" i="1" s="1"/>
  <c r="AW353" i="1"/>
  <c r="AX352" i="1"/>
  <c r="AV352" i="1" s="1"/>
  <c r="AW350" i="1"/>
  <c r="AX349" i="1"/>
  <c r="AV349" i="1" s="1"/>
  <c r="AW346" i="1"/>
  <c r="AX345" i="1"/>
  <c r="AV345" i="1" s="1"/>
  <c r="AV343" i="1"/>
  <c r="AW342" i="1"/>
  <c r="AX341" i="1"/>
  <c r="BC341" i="1" s="1"/>
  <c r="AV339" i="1"/>
  <c r="AW338" i="1"/>
  <c r="AX337" i="1"/>
  <c r="BC337" i="1" s="1"/>
  <c r="AV335" i="1"/>
  <c r="AW334" i="1"/>
  <c r="AX333" i="1"/>
  <c r="BC333" i="1" s="1"/>
  <c r="AW330" i="1"/>
  <c r="AX329" i="1"/>
  <c r="BC329" i="1" s="1"/>
  <c r="AW326" i="1"/>
  <c r="AX325" i="1"/>
  <c r="BC325" i="1" s="1"/>
  <c r="AW322" i="1"/>
  <c r="AX321" i="1"/>
  <c r="AV321" i="1" s="1"/>
  <c r="J311" i="1"/>
  <c r="AW311" i="1"/>
  <c r="BC292" i="1"/>
  <c r="BC274" i="1"/>
  <c r="AT265" i="1"/>
  <c r="L317" i="1"/>
  <c r="G31" i="2" s="1"/>
  <c r="I31" i="2" s="1"/>
  <c r="K310" i="1"/>
  <c r="AX310" i="1"/>
  <c r="AS265" i="1"/>
  <c r="J247" i="1"/>
  <c r="E29" i="2" s="1"/>
  <c r="K314" i="1"/>
  <c r="AX314" i="1"/>
  <c r="BC312" i="1"/>
  <c r="AV312" i="1"/>
  <c r="BC273" i="1"/>
  <c r="AU247" i="1"/>
  <c r="J236" i="1"/>
  <c r="E28" i="2" s="1"/>
  <c r="AV308" i="1"/>
  <c r="AW307" i="1"/>
  <c r="AX306" i="1"/>
  <c r="AW303" i="1"/>
  <c r="AX302" i="1"/>
  <c r="AV300" i="1"/>
  <c r="AW299" i="1"/>
  <c r="AX298" i="1"/>
  <c r="AV296" i="1"/>
  <c r="AW295" i="1"/>
  <c r="AX294" i="1"/>
  <c r="BC294" i="1" s="1"/>
  <c r="AV292" i="1"/>
  <c r="AW291" i="1"/>
  <c r="AX290" i="1"/>
  <c r="BC290" i="1" s="1"/>
  <c r="AV288" i="1"/>
  <c r="AW287" i="1"/>
  <c r="AX286" i="1"/>
  <c r="AW283" i="1"/>
  <c r="AX282" i="1"/>
  <c r="AV280" i="1"/>
  <c r="AW279" i="1"/>
  <c r="AX278" i="1"/>
  <c r="AV278" i="1" s="1"/>
  <c r="AV276" i="1"/>
  <c r="AW275" i="1"/>
  <c r="AX274" i="1"/>
  <c r="AV274" i="1" s="1"/>
  <c r="AV272" i="1"/>
  <c r="AW271" i="1"/>
  <c r="AX270" i="1"/>
  <c r="AV270" i="1" s="1"/>
  <c r="AV268" i="1"/>
  <c r="AW267" i="1"/>
  <c r="AL267" i="1"/>
  <c r="AU265" i="1" s="1"/>
  <c r="AX266" i="1"/>
  <c r="BC266" i="1" s="1"/>
  <c r="AW264" i="1"/>
  <c r="AX263" i="1"/>
  <c r="BC263" i="1" s="1"/>
  <c r="AV261" i="1"/>
  <c r="AW260" i="1"/>
  <c r="K260" i="1"/>
  <c r="AX259" i="1"/>
  <c r="BC259" i="1" s="1"/>
  <c r="BC258" i="1"/>
  <c r="AW256" i="1"/>
  <c r="K256" i="1"/>
  <c r="AX255" i="1"/>
  <c r="AV255" i="1" s="1"/>
  <c r="BC254" i="1"/>
  <c r="AV253" i="1"/>
  <c r="AW252" i="1"/>
  <c r="AX251" i="1"/>
  <c r="AW248" i="1"/>
  <c r="K248" i="1"/>
  <c r="AV246" i="1"/>
  <c r="AW245" i="1"/>
  <c r="AX244" i="1"/>
  <c r="K241" i="1"/>
  <c r="BC229" i="1"/>
  <c r="AV229" i="1"/>
  <c r="BC226" i="1"/>
  <c r="AV226" i="1"/>
  <c r="BC214" i="1"/>
  <c r="AV214" i="1"/>
  <c r="AW286" i="1"/>
  <c r="AX285" i="1"/>
  <c r="AV285" i="1" s="1"/>
  <c r="AW282" i="1"/>
  <c r="AX281" i="1"/>
  <c r="AV281" i="1" s="1"/>
  <c r="AX277" i="1"/>
  <c r="AV277" i="1" s="1"/>
  <c r="AW251" i="1"/>
  <c r="AX250" i="1"/>
  <c r="AV250" i="1" s="1"/>
  <c r="AW244" i="1"/>
  <c r="AX243" i="1"/>
  <c r="AV243" i="1" s="1"/>
  <c r="AV241" i="1"/>
  <c r="AW240" i="1"/>
  <c r="AX239" i="1"/>
  <c r="AV237" i="1"/>
  <c r="BC222" i="1"/>
  <c r="AV222" i="1"/>
  <c r="AU213" i="1"/>
  <c r="BC207" i="1"/>
  <c r="AV207" i="1"/>
  <c r="AX242" i="1"/>
  <c r="AV242" i="1" s="1"/>
  <c r="AW239" i="1"/>
  <c r="AX238" i="1"/>
  <c r="AX235" i="1"/>
  <c r="AU232" i="1"/>
  <c r="K232" i="1"/>
  <c r="F27" i="2" s="1"/>
  <c r="BC211" i="1"/>
  <c r="AV211" i="1"/>
  <c r="BC203" i="1"/>
  <c r="AV203" i="1"/>
  <c r="AS232" i="1"/>
  <c r="L232" i="1"/>
  <c r="G27" i="2" s="1"/>
  <c r="I27" i="2" s="1"/>
  <c r="AT232" i="1"/>
  <c r="AV219" i="1"/>
  <c r="BC218" i="1"/>
  <c r="AV218" i="1"/>
  <c r="AV200" i="1"/>
  <c r="AX234" i="1"/>
  <c r="BC233" i="1"/>
  <c r="AX231" i="1"/>
  <c r="BC230" i="1"/>
  <c r="J229" i="1"/>
  <c r="J227" i="1" s="1"/>
  <c r="E26" i="2" s="1"/>
  <c r="AW228" i="1"/>
  <c r="AL228" i="1"/>
  <c r="AU227" i="1" s="1"/>
  <c r="K228" i="1"/>
  <c r="K227" i="1" s="1"/>
  <c r="F26" i="2" s="1"/>
  <c r="J226" i="1"/>
  <c r="AW225" i="1"/>
  <c r="K225" i="1"/>
  <c r="AX224" i="1"/>
  <c r="BC224" i="1" s="1"/>
  <c r="BC223" i="1"/>
  <c r="J222" i="1"/>
  <c r="AW221" i="1"/>
  <c r="K221" i="1"/>
  <c r="AX220" i="1"/>
  <c r="BC219" i="1"/>
  <c r="J218" i="1"/>
  <c r="AW217" i="1"/>
  <c r="K217" i="1"/>
  <c r="K213" i="1" s="1"/>
  <c r="F25" i="2" s="1"/>
  <c r="AX216" i="1"/>
  <c r="AV216" i="1" s="1"/>
  <c r="BC215" i="1"/>
  <c r="J214" i="1"/>
  <c r="BC212" i="1"/>
  <c r="J211" i="1"/>
  <c r="AW210" i="1"/>
  <c r="K210" i="1"/>
  <c r="AX209" i="1"/>
  <c r="BC208" i="1"/>
  <c r="J207" i="1"/>
  <c r="AW206" i="1"/>
  <c r="K206" i="1"/>
  <c r="AX205" i="1"/>
  <c r="BC204" i="1"/>
  <c r="J203" i="1"/>
  <c r="AW202" i="1"/>
  <c r="K202" i="1"/>
  <c r="AX201" i="1"/>
  <c r="BC200" i="1"/>
  <c r="J198" i="1"/>
  <c r="J195" i="1" s="1"/>
  <c r="E24" i="2" s="1"/>
  <c r="AW198" i="1"/>
  <c r="J191" i="1"/>
  <c r="AW191" i="1"/>
  <c r="J137" i="1"/>
  <c r="E22" i="2" s="1"/>
  <c r="BI198" i="1"/>
  <c r="AC198" i="1" s="1"/>
  <c r="L195" i="1"/>
  <c r="G24" i="2" s="1"/>
  <c r="I24" i="2" s="1"/>
  <c r="BC193" i="1"/>
  <c r="BH192" i="1"/>
  <c r="AB192" i="1" s="1"/>
  <c r="AW192" i="1"/>
  <c r="BI191" i="1"/>
  <c r="AC191" i="1" s="1"/>
  <c r="AU137" i="1"/>
  <c r="AU118" i="1"/>
  <c r="K197" i="1"/>
  <c r="K195" i="1" s="1"/>
  <c r="F24" i="2" s="1"/>
  <c r="AX197" i="1"/>
  <c r="AU195" i="1"/>
  <c r="K194" i="1"/>
  <c r="AX194" i="1"/>
  <c r="AX191" i="1"/>
  <c r="K190" i="1"/>
  <c r="AX190" i="1"/>
  <c r="AU157" i="1"/>
  <c r="AW199" i="1"/>
  <c r="BI197" i="1"/>
  <c r="AC197" i="1" s="1"/>
  <c r="AV196" i="1"/>
  <c r="AT195" i="1"/>
  <c r="BI194" i="1"/>
  <c r="AC194" i="1" s="1"/>
  <c r="AS157" i="1"/>
  <c r="AT157" i="1"/>
  <c r="J157" i="1"/>
  <c r="E23" i="2" s="1"/>
  <c r="J110" i="1"/>
  <c r="J94" i="1" s="1"/>
  <c r="E19" i="2" s="1"/>
  <c r="AW110" i="1"/>
  <c r="AS94" i="1"/>
  <c r="AX187" i="1"/>
  <c r="AV185" i="1"/>
  <c r="AW184" i="1"/>
  <c r="AX183" i="1"/>
  <c r="AV181" i="1"/>
  <c r="AX178" i="1"/>
  <c r="AV174" i="1"/>
  <c r="AW172" i="1"/>
  <c r="AX170" i="1"/>
  <c r="AV167" i="1"/>
  <c r="AW165" i="1"/>
  <c r="AX164" i="1"/>
  <c r="AV162" i="1"/>
  <c r="AW161" i="1"/>
  <c r="AX160" i="1"/>
  <c r="AV158" i="1"/>
  <c r="L157" i="1"/>
  <c r="G23" i="2" s="1"/>
  <c r="I23" i="2" s="1"/>
  <c r="AV155" i="1"/>
  <c r="AW154" i="1"/>
  <c r="AX153" i="1"/>
  <c r="AV151" i="1"/>
  <c r="AW150" i="1"/>
  <c r="AX149" i="1"/>
  <c r="AV147" i="1"/>
  <c r="AX145" i="1"/>
  <c r="AV143" i="1"/>
  <c r="AW142" i="1"/>
  <c r="AX141" i="1"/>
  <c r="AV139" i="1"/>
  <c r="AV136" i="1"/>
  <c r="K109" i="1"/>
  <c r="AX109" i="1"/>
  <c r="BC109" i="1" s="1"/>
  <c r="AW187" i="1"/>
  <c r="AX186" i="1"/>
  <c r="AW183" i="1"/>
  <c r="AX182" i="1"/>
  <c r="AV180" i="1"/>
  <c r="AW178" i="1"/>
  <c r="AX176" i="1"/>
  <c r="AW170" i="1"/>
  <c r="AX169" i="1"/>
  <c r="AW164" i="1"/>
  <c r="AX163" i="1"/>
  <c r="AW160" i="1"/>
  <c r="AX159" i="1"/>
  <c r="AX156" i="1"/>
  <c r="AW153" i="1"/>
  <c r="AX152" i="1"/>
  <c r="AW149" i="1"/>
  <c r="AX148" i="1"/>
  <c r="AV146" i="1"/>
  <c r="AW145" i="1"/>
  <c r="AX144" i="1"/>
  <c r="AW141" i="1"/>
  <c r="AX140" i="1"/>
  <c r="AV138" i="1"/>
  <c r="AV135" i="1"/>
  <c r="AW134" i="1"/>
  <c r="AX133" i="1"/>
  <c r="AV131" i="1"/>
  <c r="AW130" i="1"/>
  <c r="AX129" i="1"/>
  <c r="AV127" i="1"/>
  <c r="AW126" i="1"/>
  <c r="AX125" i="1"/>
  <c r="AV123" i="1"/>
  <c r="AW122" i="1"/>
  <c r="AX121" i="1"/>
  <c r="AV119" i="1"/>
  <c r="AX115" i="1"/>
  <c r="AV113" i="1"/>
  <c r="AV112" i="1"/>
  <c r="BC111" i="1"/>
  <c r="AV111" i="1"/>
  <c r="AU94" i="1"/>
  <c r="BH110" i="1"/>
  <c r="AB110" i="1" s="1"/>
  <c r="BI109" i="1"/>
  <c r="AC109" i="1" s="1"/>
  <c r="AT94" i="1"/>
  <c r="L94" i="1"/>
  <c r="G19" i="2" s="1"/>
  <c r="I19" i="2" s="1"/>
  <c r="K75" i="1"/>
  <c r="AX75" i="1"/>
  <c r="BC73" i="1"/>
  <c r="AV73" i="1"/>
  <c r="J72" i="1"/>
  <c r="AW72" i="1"/>
  <c r="K67" i="1"/>
  <c r="AX67" i="1"/>
  <c r="BC65" i="1"/>
  <c r="AV65" i="1"/>
  <c r="J64" i="1"/>
  <c r="AW64" i="1"/>
  <c r="K57" i="1"/>
  <c r="AX57" i="1"/>
  <c r="BC55" i="1"/>
  <c r="AV55" i="1"/>
  <c r="J54" i="1"/>
  <c r="AW54" i="1"/>
  <c r="J30" i="1"/>
  <c r="AW30" i="1"/>
  <c r="BH30" i="1"/>
  <c r="AB30" i="1" s="1"/>
  <c r="C28" i="4"/>
  <c r="F28" i="4" s="1"/>
  <c r="C21" i="4"/>
  <c r="AV107" i="1"/>
  <c r="AW106" i="1"/>
  <c r="AX104" i="1"/>
  <c r="AV102" i="1"/>
  <c r="AW101" i="1"/>
  <c r="AX100" i="1"/>
  <c r="AV98" i="1"/>
  <c r="AW97" i="1"/>
  <c r="AX96" i="1"/>
  <c r="AX93" i="1"/>
  <c r="AV91" i="1"/>
  <c r="AW90" i="1"/>
  <c r="AX89" i="1"/>
  <c r="AV87" i="1"/>
  <c r="AW86" i="1"/>
  <c r="AX85" i="1"/>
  <c r="AV83" i="1"/>
  <c r="AW82" i="1"/>
  <c r="AX81" i="1"/>
  <c r="AV79" i="1"/>
  <c r="AV78" i="1"/>
  <c r="BC70" i="1"/>
  <c r="AS63" i="1"/>
  <c r="L60" i="1"/>
  <c r="G17" i="2" s="1"/>
  <c r="I17" i="2" s="1"/>
  <c r="AL61" i="1"/>
  <c r="AU60" i="1" s="1"/>
  <c r="BC31" i="1"/>
  <c r="AV31" i="1"/>
  <c r="K22" i="1"/>
  <c r="K19" i="1" s="1"/>
  <c r="F14" i="2" s="1"/>
  <c r="AX22" i="1"/>
  <c r="BI22" i="1"/>
  <c r="AC22" i="1" s="1"/>
  <c r="AX108" i="1"/>
  <c r="AV108" i="1" s="1"/>
  <c r="AW104" i="1"/>
  <c r="AX103" i="1"/>
  <c r="AV103" i="1" s="1"/>
  <c r="AW100" i="1"/>
  <c r="AX99" i="1"/>
  <c r="AV99" i="1" s="1"/>
  <c r="AW96" i="1"/>
  <c r="AX95" i="1"/>
  <c r="AV95" i="1" s="1"/>
  <c r="AW93" i="1"/>
  <c r="AX92" i="1"/>
  <c r="AV92" i="1" s="1"/>
  <c r="AW89" i="1"/>
  <c r="AX88" i="1"/>
  <c r="AV88" i="1" s="1"/>
  <c r="AW85" i="1"/>
  <c r="AX84" i="1"/>
  <c r="AW81" i="1"/>
  <c r="AX80" i="1"/>
  <c r="AV80" i="1" s="1"/>
  <c r="J78" i="1"/>
  <c r="J76" i="1"/>
  <c r="AW76" i="1"/>
  <c r="K71" i="1"/>
  <c r="AX71" i="1"/>
  <c r="BC69" i="1"/>
  <c r="AV69" i="1"/>
  <c r="J68" i="1"/>
  <c r="AW68" i="1"/>
  <c r="L63" i="1"/>
  <c r="G18" i="2" s="1"/>
  <c r="I18" i="2" s="1"/>
  <c r="AL64" i="1"/>
  <c r="AU63" i="1" s="1"/>
  <c r="K60" i="1"/>
  <c r="F17" i="2" s="1"/>
  <c r="BC59" i="1"/>
  <c r="AV59" i="1"/>
  <c r="J58" i="1"/>
  <c r="AW58" i="1"/>
  <c r="BC52" i="1"/>
  <c r="K49" i="1"/>
  <c r="AX49" i="1"/>
  <c r="BC49" i="1" s="1"/>
  <c r="AX48" i="1"/>
  <c r="K48" i="1"/>
  <c r="BI48" i="1"/>
  <c r="AC48" i="1" s="1"/>
  <c r="BI75" i="1"/>
  <c r="AC75" i="1" s="1"/>
  <c r="BH72" i="1"/>
  <c r="AB72" i="1" s="1"/>
  <c r="BI67" i="1"/>
  <c r="AC67" i="1" s="1"/>
  <c r="BH64" i="1"/>
  <c r="AB64" i="1" s="1"/>
  <c r="BC62" i="1"/>
  <c r="AV62" i="1"/>
  <c r="J61" i="1"/>
  <c r="J60" i="1" s="1"/>
  <c r="E17" i="2" s="1"/>
  <c r="AW61" i="1"/>
  <c r="BI57" i="1"/>
  <c r="AC57" i="1" s="1"/>
  <c r="BH54" i="1"/>
  <c r="AB54" i="1" s="1"/>
  <c r="C14" i="4" s="1"/>
  <c r="K53" i="1"/>
  <c r="AX53" i="1"/>
  <c r="BC53" i="1" s="1"/>
  <c r="BC51" i="1"/>
  <c r="AV51" i="1"/>
  <c r="J50" i="1"/>
  <c r="AW50" i="1"/>
  <c r="K37" i="1"/>
  <c r="AX37" i="1"/>
  <c r="BI37" i="1"/>
  <c r="AC37" i="1" s="1"/>
  <c r="K47" i="1"/>
  <c r="AX47" i="1"/>
  <c r="AV47" i="1" s="1"/>
  <c r="BC43" i="1"/>
  <c r="AV43" i="1"/>
  <c r="J42" i="1"/>
  <c r="AW42" i="1"/>
  <c r="K33" i="1"/>
  <c r="AX33" i="1"/>
  <c r="BC27" i="1"/>
  <c r="AV27" i="1"/>
  <c r="J26" i="1"/>
  <c r="AW26" i="1"/>
  <c r="L23" i="1"/>
  <c r="G15" i="2" s="1"/>
  <c r="I15" i="2" s="1"/>
  <c r="AW75" i="1"/>
  <c r="AX74" i="1"/>
  <c r="BC74" i="1" s="1"/>
  <c r="AW71" i="1"/>
  <c r="AX70" i="1"/>
  <c r="AV70" i="1" s="1"/>
  <c r="AW67" i="1"/>
  <c r="AX66" i="1"/>
  <c r="AV66" i="1" s="1"/>
  <c r="AW57" i="1"/>
  <c r="AX56" i="1"/>
  <c r="AV56" i="1" s="1"/>
  <c r="AX52" i="1"/>
  <c r="AV52" i="1" s="1"/>
  <c r="AU45" i="1"/>
  <c r="K45" i="1"/>
  <c r="F16" i="2" s="1"/>
  <c r="BC39" i="1"/>
  <c r="AV39" i="1"/>
  <c r="J38" i="1"/>
  <c r="AW38" i="1"/>
  <c r="K29" i="1"/>
  <c r="AX29" i="1"/>
  <c r="AT23" i="1"/>
  <c r="AU19" i="1"/>
  <c r="J15" i="1"/>
  <c r="E13" i="2" s="1"/>
  <c r="K15" i="1"/>
  <c r="F13" i="2" s="1"/>
  <c r="C20" i="4"/>
  <c r="AW48" i="1"/>
  <c r="BI47" i="1"/>
  <c r="AC47" i="1" s="1"/>
  <c r="BC46" i="1"/>
  <c r="AV46" i="1"/>
  <c r="AT45" i="1"/>
  <c r="K41" i="1"/>
  <c r="AX41" i="1"/>
  <c r="BC35" i="1"/>
  <c r="AV35" i="1"/>
  <c r="J34" i="1"/>
  <c r="AW34" i="1"/>
  <c r="K25" i="1"/>
  <c r="K23" i="1" s="1"/>
  <c r="F15" i="2" s="1"/>
  <c r="AX25" i="1"/>
  <c r="AS23" i="1"/>
  <c r="AU23" i="1"/>
  <c r="AT19" i="1"/>
  <c r="J19" i="1"/>
  <c r="E14" i="2" s="1"/>
  <c r="L45" i="1"/>
  <c r="G16" i="2" s="1"/>
  <c r="I16" i="2" s="1"/>
  <c r="L19" i="1"/>
  <c r="C27" i="4"/>
  <c r="AX44" i="1"/>
  <c r="AV44" i="1" s="1"/>
  <c r="AW41" i="1"/>
  <c r="AX40" i="1"/>
  <c r="AV40" i="1" s="1"/>
  <c r="AW37" i="1"/>
  <c r="AX36" i="1"/>
  <c r="AV36" i="1" s="1"/>
  <c r="AW33" i="1"/>
  <c r="AX32" i="1"/>
  <c r="BC32" i="1" s="1"/>
  <c r="AW29" i="1"/>
  <c r="AX28" i="1"/>
  <c r="AV28" i="1" s="1"/>
  <c r="AW25" i="1"/>
  <c r="AX24" i="1"/>
  <c r="BC24" i="1" s="1"/>
  <c r="AW22" i="1"/>
  <c r="AX21" i="1"/>
  <c r="AV21" i="1" s="1"/>
  <c r="AX18" i="1"/>
  <c r="AW18" i="1"/>
  <c r="AX17" i="1"/>
  <c r="AX14" i="1"/>
  <c r="AV14" i="1" s="1"/>
  <c r="AT13" i="1"/>
  <c r="BC1395" i="1" l="1"/>
  <c r="AV1395" i="1"/>
  <c r="AV259" i="1"/>
  <c r="BC368" i="1"/>
  <c r="AV409" i="1"/>
  <c r="AV378" i="1"/>
  <c r="K425" i="1"/>
  <c r="F37" i="2" s="1"/>
  <c r="AV405" i="1"/>
  <c r="AV419" i="1"/>
  <c r="BC507" i="1"/>
  <c r="BC474" i="1"/>
  <c r="AV791" i="1"/>
  <c r="AV652" i="1"/>
  <c r="AV1082" i="1"/>
  <c r="K1212" i="1"/>
  <c r="F49" i="2" s="1"/>
  <c r="AV1388" i="1"/>
  <c r="AV1490" i="1"/>
  <c r="K1772" i="1"/>
  <c r="F68" i="2" s="1"/>
  <c r="K1907" i="1"/>
  <c r="F92" i="2" s="1"/>
  <c r="AV1973" i="1"/>
  <c r="AV1966" i="1"/>
  <c r="BC401" i="1"/>
  <c r="BC612" i="1"/>
  <c r="BC852" i="1"/>
  <c r="BC1219" i="1"/>
  <c r="BC1311" i="1"/>
  <c r="AV1311" i="1"/>
  <c r="AV1346" i="1"/>
  <c r="AV1413" i="1"/>
  <c r="BC1593" i="1"/>
  <c r="BC1259" i="1"/>
  <c r="AV1259" i="1"/>
  <c r="BC1690" i="1"/>
  <c r="AV1690" i="1"/>
  <c r="BC1231" i="1"/>
  <c r="AV1231" i="1"/>
  <c r="BC1355" i="1"/>
  <c r="AV1355" i="1"/>
  <c r="BC278" i="1"/>
  <c r="AV331" i="1"/>
  <c r="C17" i="4"/>
  <c r="J425" i="1"/>
  <c r="E37" i="2" s="1"/>
  <c r="AV422" i="1"/>
  <c r="AV509" i="1"/>
  <c r="AV525" i="1"/>
  <c r="AV445" i="1"/>
  <c r="AV687" i="1"/>
  <c r="AV703" i="1"/>
  <c r="AV677" i="1"/>
  <c r="AV836" i="1"/>
  <c r="AV1093" i="1"/>
  <c r="AV1280" i="1"/>
  <c r="AV1436" i="1"/>
  <c r="BC1577" i="1"/>
  <c r="BC1674" i="1"/>
  <c r="BC1880" i="1"/>
  <c r="AV1687" i="1"/>
  <c r="AV189" i="1"/>
  <c r="BC257" i="1"/>
  <c r="BC297" i="1"/>
  <c r="AV297" i="1"/>
  <c r="BC588" i="1"/>
  <c r="BC838" i="1"/>
  <c r="BC1037" i="1"/>
  <c r="AV1037" i="1"/>
  <c r="BC1245" i="1"/>
  <c r="AV1245" i="1"/>
  <c r="BC1414" i="1"/>
  <c r="AV1414" i="1"/>
  <c r="AV1533" i="1"/>
  <c r="BC1526" i="1"/>
  <c r="AV1526" i="1"/>
  <c r="BC1697" i="1"/>
  <c r="AV1697" i="1"/>
  <c r="BC1752" i="1"/>
  <c r="AV1752" i="1"/>
  <c r="BC1299" i="1"/>
  <c r="AV1299" i="1"/>
  <c r="K236" i="1"/>
  <c r="F28" i="2" s="1"/>
  <c r="AV428" i="1"/>
  <c r="K393" i="1"/>
  <c r="F36" i="2" s="1"/>
  <c r="AV608" i="1"/>
  <c r="BC673" i="1"/>
  <c r="BC689" i="1"/>
  <c r="J767" i="1"/>
  <c r="E41" i="2" s="1"/>
  <c r="AV825" i="1"/>
  <c r="BC1298" i="1"/>
  <c r="K1411" i="1"/>
  <c r="F54" i="2" s="1"/>
  <c r="AV1389" i="1"/>
  <c r="AV1224" i="1"/>
  <c r="K1846" i="1"/>
  <c r="F85" i="2" s="1"/>
  <c r="AV1862" i="1"/>
  <c r="AV1809" i="1"/>
  <c r="AV1979" i="1"/>
  <c r="BC1053" i="1"/>
  <c r="AV1053" i="1"/>
  <c r="BC868" i="1"/>
  <c r="BC1029" i="1"/>
  <c r="AV1029" i="1"/>
  <c r="J23" i="1"/>
  <c r="E15" i="2" s="1"/>
  <c r="AV284" i="1"/>
  <c r="AV1014" i="1"/>
  <c r="BC1814" i="1"/>
  <c r="BC124" i="1"/>
  <c r="AV124" i="1"/>
  <c r="BC388" i="1"/>
  <c r="BC818" i="1"/>
  <c r="AV818" i="1"/>
  <c r="BC1241" i="1"/>
  <c r="AV1241" i="1"/>
  <c r="AV1417" i="1"/>
  <c r="BC1582" i="1"/>
  <c r="AV1582" i="1"/>
  <c r="BC1446" i="1"/>
  <c r="AV1446" i="1"/>
  <c r="BC1542" i="1"/>
  <c r="AV1542" i="1"/>
  <c r="BC1558" i="1"/>
  <c r="AV1558" i="1"/>
  <c r="AV1592" i="1"/>
  <c r="BC1045" i="1"/>
  <c r="AV1045" i="1"/>
  <c r="AV188" i="1"/>
  <c r="K157" i="1"/>
  <c r="F23" i="2" s="1"/>
  <c r="AV294" i="1"/>
  <c r="J351" i="1"/>
  <c r="E32" i="2" s="1"/>
  <c r="AV367" i="1"/>
  <c r="BC436" i="1"/>
  <c r="AV403" i="1"/>
  <c r="AV606" i="1"/>
  <c r="AV777" i="1"/>
  <c r="BC523" i="1"/>
  <c r="AV736" i="1"/>
  <c r="AV1182" i="1"/>
  <c r="BC1370" i="1"/>
  <c r="BC1386" i="1"/>
  <c r="BC1422" i="1"/>
  <c r="AV1452" i="1"/>
  <c r="AV1329" i="1"/>
  <c r="BC1549" i="1"/>
  <c r="J1693" i="1"/>
  <c r="E59" i="2" s="1"/>
  <c r="J1763" i="1"/>
  <c r="E67" i="2" s="1"/>
  <c r="AV1832" i="1"/>
  <c r="AV1515" i="1"/>
  <c r="AV1940" i="1"/>
  <c r="AV573" i="1"/>
  <c r="AV440" i="1"/>
  <c r="AV486" i="1"/>
  <c r="BC1295" i="1"/>
  <c r="BC1562" i="1"/>
  <c r="AV1453" i="1"/>
  <c r="BC1283" i="1"/>
  <c r="AV1283" i="1"/>
  <c r="BC1252" i="1"/>
  <c r="AV1252" i="1"/>
  <c r="BC1470" i="1"/>
  <c r="AV1470" i="1"/>
  <c r="BC1721" i="1"/>
  <c r="AV1721" i="1"/>
  <c r="BC1840" i="1"/>
  <c r="AV1840" i="1"/>
  <c r="AV1779" i="1"/>
  <c r="AV636" i="1"/>
  <c r="K265" i="1"/>
  <c r="F30" i="2" s="1"/>
  <c r="K351" i="1"/>
  <c r="F32" i="2" s="1"/>
  <c r="AV433" i="1"/>
  <c r="AV471" i="1"/>
  <c r="BC661" i="1"/>
  <c r="AV762" i="1"/>
  <c r="BC663" i="1"/>
  <c r="AV821" i="1"/>
  <c r="K974" i="1"/>
  <c r="F43" i="2" s="1"/>
  <c r="AV1073" i="1"/>
  <c r="AV1221" i="1"/>
  <c r="J1678" i="1"/>
  <c r="E58" i="2" s="1"/>
  <c r="BC1950" i="1"/>
  <c r="AV1762" i="1"/>
  <c r="BC313" i="1"/>
  <c r="AV313" i="1"/>
  <c r="BC1193" i="1"/>
  <c r="AV1193" i="1"/>
  <c r="AV1244" i="1"/>
  <c r="BC1267" i="1"/>
  <c r="AV1267" i="1"/>
  <c r="AV1306" i="1"/>
  <c r="AV1600" i="1"/>
  <c r="AV1449" i="1"/>
  <c r="AV1561" i="1"/>
  <c r="BC1644" i="1"/>
  <c r="AV1644" i="1"/>
  <c r="BC1682" i="1"/>
  <c r="AV1682" i="1"/>
  <c r="BC1906" i="1"/>
  <c r="BC1825" i="1"/>
  <c r="AV1825" i="1"/>
  <c r="AV572" i="1"/>
  <c r="BC1936" i="1"/>
  <c r="BC613" i="1"/>
  <c r="BC1917" i="1"/>
  <c r="AV1917" i="1"/>
  <c r="BC216" i="1"/>
  <c r="K247" i="1"/>
  <c r="F29" i="2" s="1"/>
  <c r="AV304" i="1"/>
  <c r="J265" i="1"/>
  <c r="E30" i="2" s="1"/>
  <c r="BC434" i="1"/>
  <c r="AV487" i="1"/>
  <c r="AV531" i="1"/>
  <c r="AV626" i="1"/>
  <c r="BC719" i="1"/>
  <c r="AV1166" i="1"/>
  <c r="AV1081" i="1"/>
  <c r="K1255" i="1"/>
  <c r="F53" i="2" s="1"/>
  <c r="AV1304" i="1"/>
  <c r="AV1344" i="1"/>
  <c r="AV1210" i="1"/>
  <c r="J1650" i="1"/>
  <c r="E57" i="2" s="1"/>
  <c r="BC1748" i="1"/>
  <c r="BC1818" i="1"/>
  <c r="AV1523" i="1"/>
  <c r="BC883" i="1"/>
  <c r="BC1201" i="1"/>
  <c r="AV1201" i="1"/>
  <c r="AV1204" i="1"/>
  <c r="BC1052" i="1"/>
  <c r="AV1662" i="1"/>
  <c r="AV1713" i="1"/>
  <c r="BC345" i="1"/>
  <c r="AV376" i="1"/>
  <c r="BC837" i="1"/>
  <c r="AU15" i="1"/>
  <c r="AV117" i="1"/>
  <c r="BC255" i="1"/>
  <c r="BC360" i="1"/>
  <c r="AV337" i="1"/>
  <c r="J393" i="1"/>
  <c r="E36" i="2" s="1"/>
  <c r="AV414" i="1"/>
  <c r="AV679" i="1"/>
  <c r="AV711" i="1"/>
  <c r="AV519" i="1"/>
  <c r="AV744" i="1"/>
  <c r="K767" i="1"/>
  <c r="F41" i="2" s="1"/>
  <c r="AV618" i="1"/>
  <c r="K1097" i="1"/>
  <c r="F45" i="2" s="1"/>
  <c r="BC1121" i="1"/>
  <c r="J1255" i="1"/>
  <c r="E53" i="2" s="1"/>
  <c r="BC1342" i="1"/>
  <c r="AV1289" i="1"/>
  <c r="AV1443" i="1"/>
  <c r="K1629" i="1"/>
  <c r="F56" i="2" s="1"/>
  <c r="BC1872" i="1"/>
  <c r="AV1792" i="1"/>
  <c r="BC2016" i="1"/>
  <c r="BC884" i="1"/>
  <c r="AV884" i="1"/>
  <c r="BC835" i="1"/>
  <c r="AV835" i="1"/>
  <c r="BC1275" i="1"/>
  <c r="AV1275" i="1"/>
  <c r="BC1215" i="1"/>
  <c r="AV1215" i="1"/>
  <c r="BC1663" i="1"/>
  <c r="AV1663" i="1"/>
  <c r="AV1775" i="1"/>
  <c r="L12" i="1"/>
  <c r="G11" i="2" s="1"/>
  <c r="AV20" i="1"/>
  <c r="AV84" i="1"/>
  <c r="AV249" i="1"/>
  <c r="J317" i="1"/>
  <c r="E31" i="2" s="1"/>
  <c r="AV344" i="1"/>
  <c r="BC395" i="1"/>
  <c r="BC713" i="1"/>
  <c r="BC675" i="1"/>
  <c r="BC634" i="1"/>
  <c r="AV1174" i="1"/>
  <c r="J1097" i="1"/>
  <c r="E45" i="2" s="1"/>
  <c r="BC1226" i="1"/>
  <c r="AV1412" i="1"/>
  <c r="K1650" i="1"/>
  <c r="F57" i="2" s="1"/>
  <c r="BC1804" i="1"/>
  <c r="BC1949" i="1"/>
  <c r="BC385" i="1"/>
  <c r="AV385" i="1"/>
  <c r="BC1096" i="1"/>
  <c r="J1750" i="1"/>
  <c r="E63" i="2" s="1"/>
  <c r="J45" i="1"/>
  <c r="E16" i="2" s="1"/>
  <c r="C15" i="4"/>
  <c r="C22" i="4" s="1"/>
  <c r="AV32" i="1"/>
  <c r="K63" i="1"/>
  <c r="F18" i="2" s="1"/>
  <c r="BC108" i="1"/>
  <c r="AV442" i="1"/>
  <c r="AV613" i="1"/>
  <c r="BC577" i="1"/>
  <c r="BC650" i="1"/>
  <c r="AV1486" i="1"/>
  <c r="BC16" i="1"/>
  <c r="BC465" i="1"/>
  <c r="BC1169" i="1"/>
  <c r="BC1223" i="1"/>
  <c r="AV1223" i="1"/>
  <c r="BC1291" i="1"/>
  <c r="AV1291" i="1"/>
  <c r="AV1394" i="1"/>
  <c r="BC1478" i="1"/>
  <c r="AV1478" i="1"/>
  <c r="BC1343" i="1"/>
  <c r="E62" i="2"/>
  <c r="K1826" i="1"/>
  <c r="F79" i="2" s="1"/>
  <c r="F80" i="2"/>
  <c r="J1887" i="1"/>
  <c r="E86" i="2" s="1"/>
  <c r="E87" i="2"/>
  <c r="K1735" i="1"/>
  <c r="F61" i="2" s="1"/>
  <c r="F62" i="2"/>
  <c r="BC17" i="1"/>
  <c r="AV17" i="1"/>
  <c r="BC44" i="1"/>
  <c r="BC58" i="1"/>
  <c r="AV58" i="1"/>
  <c r="AV49" i="1"/>
  <c r="BC82" i="1"/>
  <c r="AV82" i="1"/>
  <c r="BC106" i="1"/>
  <c r="AV106" i="1"/>
  <c r="BC95" i="1"/>
  <c r="BC133" i="1"/>
  <c r="AV133" i="1"/>
  <c r="AV153" i="1"/>
  <c r="BC153" i="1"/>
  <c r="BC163" i="1"/>
  <c r="AV163" i="1"/>
  <c r="AV74" i="1"/>
  <c r="BC161" i="1"/>
  <c r="AV161" i="1"/>
  <c r="BC190" i="1"/>
  <c r="AV190" i="1"/>
  <c r="BC192" i="1"/>
  <c r="AV192" i="1"/>
  <c r="BC209" i="1"/>
  <c r="AV209" i="1"/>
  <c r="BC220" i="1"/>
  <c r="AV220" i="1"/>
  <c r="BC251" i="1"/>
  <c r="AV251" i="1"/>
  <c r="BC291" i="1"/>
  <c r="AV291" i="1"/>
  <c r="BC302" i="1"/>
  <c r="AV302" i="1"/>
  <c r="AV266" i="1"/>
  <c r="BC330" i="1"/>
  <c r="AV330" i="1"/>
  <c r="BC346" i="1"/>
  <c r="AV346" i="1"/>
  <c r="BC361" i="1"/>
  <c r="AV361" i="1"/>
  <c r="AV341" i="1"/>
  <c r="BC416" i="1"/>
  <c r="AV416" i="1"/>
  <c r="AV516" i="1"/>
  <c r="BC516" i="1"/>
  <c r="BC554" i="1"/>
  <c r="AV554" i="1"/>
  <c r="AV603" i="1"/>
  <c r="BC603" i="1"/>
  <c r="AV446" i="1"/>
  <c r="AV623" i="1"/>
  <c r="BC623" i="1"/>
  <c r="AV647" i="1"/>
  <c r="BC647" i="1"/>
  <c r="AV674" i="1"/>
  <c r="BC674" i="1"/>
  <c r="AV729" i="1"/>
  <c r="BC729" i="1"/>
  <c r="AV745" i="1"/>
  <c r="BC745" i="1"/>
  <c r="AV757" i="1"/>
  <c r="BC757" i="1"/>
  <c r="AV772" i="1"/>
  <c r="BC772" i="1"/>
  <c r="AV788" i="1"/>
  <c r="BC788" i="1"/>
  <c r="BC621" i="1"/>
  <c r="AV621" i="1"/>
  <c r="BC672" i="1"/>
  <c r="AV672" i="1"/>
  <c r="BC696" i="1"/>
  <c r="AV696" i="1"/>
  <c r="BC720" i="1"/>
  <c r="AV720" i="1"/>
  <c r="BC759" i="1"/>
  <c r="AV759" i="1"/>
  <c r="AV874" i="1"/>
  <c r="BC874" i="1"/>
  <c r="AV890" i="1"/>
  <c r="BC890" i="1"/>
  <c r="AV906" i="1"/>
  <c r="BC906" i="1"/>
  <c r="AV933" i="1"/>
  <c r="BC933" i="1"/>
  <c r="AV957" i="1"/>
  <c r="BC957" i="1"/>
  <c r="BC975" i="1"/>
  <c r="AV975" i="1"/>
  <c r="BC999" i="1"/>
  <c r="AV999" i="1"/>
  <c r="BC826" i="1"/>
  <c r="AV826" i="1"/>
  <c r="BC847" i="1"/>
  <c r="AV847" i="1"/>
  <c r="BC899" i="1"/>
  <c r="AV899" i="1"/>
  <c r="BC993" i="1"/>
  <c r="AV993" i="1"/>
  <c r="BC1009" i="1"/>
  <c r="AV1009" i="1"/>
  <c r="BC769" i="1"/>
  <c r="BC801" i="1"/>
  <c r="AV1070" i="1"/>
  <c r="BC1070" i="1"/>
  <c r="AV1113" i="1"/>
  <c r="BC1113" i="1"/>
  <c r="BC1167" i="1"/>
  <c r="AV1167" i="1"/>
  <c r="AV1034" i="1"/>
  <c r="BC1034" i="1"/>
  <c r="BC1055" i="1"/>
  <c r="AV1055" i="1"/>
  <c r="AV1137" i="1"/>
  <c r="BC1137" i="1"/>
  <c r="BC1143" i="1"/>
  <c r="AV1143" i="1"/>
  <c r="BC1148" i="1"/>
  <c r="AV1489" i="1"/>
  <c r="BC1489" i="1"/>
  <c r="AV1915" i="1"/>
  <c r="BC1915" i="1"/>
  <c r="AV1929" i="1"/>
  <c r="BC1929" i="1"/>
  <c r="AV1937" i="1"/>
  <c r="BC1937" i="1"/>
  <c r="AV1945" i="1"/>
  <c r="BC1945" i="1"/>
  <c r="K1887" i="1"/>
  <c r="F86" i="2" s="1"/>
  <c r="F87" i="2"/>
  <c r="AV1919" i="1"/>
  <c r="BC1919" i="1"/>
  <c r="BC1938" i="1"/>
  <c r="AV1938" i="1"/>
  <c r="BC1951" i="1"/>
  <c r="AV1951" i="1"/>
  <c r="BC1974" i="1"/>
  <c r="AV1974" i="1"/>
  <c r="BC1990" i="1"/>
  <c r="AV1990" i="1"/>
  <c r="BC2006" i="1"/>
  <c r="AV2006" i="1"/>
  <c r="BC2023" i="1"/>
  <c r="AV2023" i="1"/>
  <c r="AV1910" i="1"/>
  <c r="BC1910" i="1"/>
  <c r="AV1969" i="1"/>
  <c r="AV2017" i="1"/>
  <c r="BC1923" i="1"/>
  <c r="K1947" i="1"/>
  <c r="F93" i="2" s="1"/>
  <c r="BC18" i="1"/>
  <c r="AV18" i="1"/>
  <c r="AV22" i="1"/>
  <c r="BC22" i="1"/>
  <c r="AV29" i="1"/>
  <c r="BC29" i="1"/>
  <c r="AV37" i="1"/>
  <c r="BC37" i="1"/>
  <c r="I28" i="4"/>
  <c r="I29" i="4" s="1"/>
  <c r="AV67" i="1"/>
  <c r="BC67" i="1"/>
  <c r="AV75" i="1"/>
  <c r="BC75" i="1"/>
  <c r="BC40" i="1"/>
  <c r="BC47" i="1"/>
  <c r="BC56" i="1"/>
  <c r="BC66" i="1"/>
  <c r="BC76" i="1"/>
  <c r="AV76" i="1"/>
  <c r="AV81" i="1"/>
  <c r="BC81" i="1"/>
  <c r="AV89" i="1"/>
  <c r="BC89" i="1"/>
  <c r="AV96" i="1"/>
  <c r="BC96" i="1"/>
  <c r="AV104" i="1"/>
  <c r="BC104" i="1"/>
  <c r="BC101" i="1"/>
  <c r="AV101" i="1"/>
  <c r="BC14" i="1"/>
  <c r="BC54" i="1"/>
  <c r="AV54" i="1"/>
  <c r="BC72" i="1"/>
  <c r="AV72" i="1"/>
  <c r="BC84" i="1"/>
  <c r="BC115" i="1"/>
  <c r="AV115" i="1"/>
  <c r="BC129" i="1"/>
  <c r="AV129" i="1"/>
  <c r="AV134" i="1"/>
  <c r="BC134" i="1"/>
  <c r="AV141" i="1"/>
  <c r="BC141" i="1"/>
  <c r="BC148" i="1"/>
  <c r="AV148" i="1"/>
  <c r="BC156" i="1"/>
  <c r="AV156" i="1"/>
  <c r="AV164" i="1"/>
  <c r="BC164" i="1"/>
  <c r="AV178" i="1"/>
  <c r="BC178" i="1"/>
  <c r="BC186" i="1"/>
  <c r="AV186" i="1"/>
  <c r="BC80" i="1"/>
  <c r="BC99" i="1"/>
  <c r="BC199" i="1"/>
  <c r="AV199" i="1"/>
  <c r="AV191" i="1"/>
  <c r="BC191" i="1"/>
  <c r="BC206" i="1"/>
  <c r="AV206" i="1"/>
  <c r="J213" i="1"/>
  <c r="E25" i="2" s="1"/>
  <c r="BC217" i="1"/>
  <c r="AV217" i="1"/>
  <c r="AV224" i="1"/>
  <c r="AV239" i="1"/>
  <c r="BC239" i="1"/>
  <c r="BC286" i="1"/>
  <c r="AV286" i="1"/>
  <c r="BC271" i="1"/>
  <c r="AV271" i="1"/>
  <c r="BC287" i="1"/>
  <c r="AV287" i="1"/>
  <c r="BC298" i="1"/>
  <c r="AV298" i="1"/>
  <c r="BC303" i="1"/>
  <c r="AV303" i="1"/>
  <c r="AV263" i="1"/>
  <c r="BC242" i="1"/>
  <c r="BC277" i="1"/>
  <c r="BC311" i="1"/>
  <c r="AV311" i="1"/>
  <c r="BC342" i="1"/>
  <c r="AV342" i="1"/>
  <c r="BC243" i="1"/>
  <c r="BC281" i="1"/>
  <c r="BC364" i="1"/>
  <c r="AV333" i="1"/>
  <c r="BC412" i="1"/>
  <c r="AV412" i="1"/>
  <c r="BC439" i="1"/>
  <c r="AV439" i="1"/>
  <c r="BC447" i="1"/>
  <c r="AV447" i="1"/>
  <c r="BC455" i="1"/>
  <c r="AV455" i="1"/>
  <c r="AV329" i="1"/>
  <c r="AV372" i="1"/>
  <c r="BC450" i="1"/>
  <c r="AV434" i="1"/>
  <c r="AV462" i="1"/>
  <c r="AV480" i="1"/>
  <c r="BC480" i="1"/>
  <c r="AV496" i="1"/>
  <c r="BC496" i="1"/>
  <c r="AV512" i="1"/>
  <c r="BC512" i="1"/>
  <c r="AV528" i="1"/>
  <c r="BC528" i="1"/>
  <c r="AV544" i="1"/>
  <c r="BC544" i="1"/>
  <c r="AV555" i="1"/>
  <c r="BC555" i="1"/>
  <c r="AV567" i="1"/>
  <c r="BC567" i="1"/>
  <c r="AV583" i="1"/>
  <c r="BC583" i="1"/>
  <c r="AV599" i="1"/>
  <c r="BC599" i="1"/>
  <c r="BC610" i="1"/>
  <c r="AV610" i="1"/>
  <c r="AV438" i="1"/>
  <c r="AV535" i="1"/>
  <c r="AV598" i="1"/>
  <c r="AV511" i="1"/>
  <c r="AV658" i="1"/>
  <c r="BC658" i="1"/>
  <c r="AV670" i="1"/>
  <c r="BC670" i="1"/>
  <c r="AV686" i="1"/>
  <c r="BC686" i="1"/>
  <c r="AV702" i="1"/>
  <c r="BC702" i="1"/>
  <c r="AV718" i="1"/>
  <c r="BC718" i="1"/>
  <c r="AV725" i="1"/>
  <c r="BC725" i="1"/>
  <c r="AV730" i="1"/>
  <c r="AV741" i="1"/>
  <c r="BC741" i="1"/>
  <c r="AV753" i="1"/>
  <c r="BC753" i="1"/>
  <c r="AV768" i="1"/>
  <c r="BC768" i="1"/>
  <c r="AV784" i="1"/>
  <c r="BC784" i="1"/>
  <c r="AV800" i="1"/>
  <c r="BC800" i="1"/>
  <c r="AV475" i="1"/>
  <c r="AV622" i="1"/>
  <c r="BC633" i="1"/>
  <c r="AV633" i="1"/>
  <c r="AV638" i="1"/>
  <c r="BC649" i="1"/>
  <c r="AV649" i="1"/>
  <c r="AV654" i="1"/>
  <c r="BC723" i="1"/>
  <c r="AV723" i="1"/>
  <c r="BC731" i="1"/>
  <c r="AV731" i="1"/>
  <c r="BC739" i="1"/>
  <c r="AV739" i="1"/>
  <c r="BC747" i="1"/>
  <c r="AV747" i="1"/>
  <c r="BC770" i="1"/>
  <c r="AV770" i="1"/>
  <c r="BC778" i="1"/>
  <c r="AV778" i="1"/>
  <c r="BC786" i="1"/>
  <c r="AV786" i="1"/>
  <c r="BC794" i="1"/>
  <c r="AV794" i="1"/>
  <c r="BC802" i="1"/>
  <c r="AV802" i="1"/>
  <c r="BC810" i="1"/>
  <c r="AV810" i="1"/>
  <c r="AV685" i="1"/>
  <c r="AV717" i="1"/>
  <c r="AV779" i="1"/>
  <c r="AV795" i="1"/>
  <c r="AV817" i="1"/>
  <c r="BC817" i="1"/>
  <c r="AV705" i="1"/>
  <c r="AV732" i="1"/>
  <c r="AV756" i="1"/>
  <c r="AV807" i="1"/>
  <c r="BC830" i="1"/>
  <c r="AV830" i="1"/>
  <c r="BC845" i="1"/>
  <c r="AV845" i="1"/>
  <c r="BC853" i="1"/>
  <c r="AV853" i="1"/>
  <c r="BC861" i="1"/>
  <c r="AV861" i="1"/>
  <c r="BC869" i="1"/>
  <c r="AV869" i="1"/>
  <c r="BC881" i="1"/>
  <c r="AV881" i="1"/>
  <c r="AV886" i="1"/>
  <c r="BC886" i="1"/>
  <c r="BC893" i="1"/>
  <c r="AV893" i="1"/>
  <c r="BC901" i="1"/>
  <c r="AV901" i="1"/>
  <c r="BC912" i="1"/>
  <c r="AV912" i="1"/>
  <c r="BC920" i="1"/>
  <c r="AV920" i="1"/>
  <c r="BC928" i="1"/>
  <c r="AV928" i="1"/>
  <c r="BC936" i="1"/>
  <c r="AV936" i="1"/>
  <c r="BC944" i="1"/>
  <c r="AV944" i="1"/>
  <c r="BC952" i="1"/>
  <c r="AV952" i="1"/>
  <c r="BC960" i="1"/>
  <c r="AV960" i="1"/>
  <c r="AV965" i="1"/>
  <c r="BC965" i="1"/>
  <c r="AV976" i="1"/>
  <c r="BC976" i="1"/>
  <c r="AV984" i="1"/>
  <c r="BC984" i="1"/>
  <c r="AV992" i="1"/>
  <c r="BC992" i="1"/>
  <c r="AV1000" i="1"/>
  <c r="BC1000" i="1"/>
  <c r="AV1008" i="1"/>
  <c r="BC1008" i="1"/>
  <c r="AV624" i="1"/>
  <c r="AV640" i="1"/>
  <c r="AV665" i="1"/>
  <c r="BC843" i="1"/>
  <c r="AV843" i="1"/>
  <c r="BC859" i="1"/>
  <c r="AV859" i="1"/>
  <c r="BC895" i="1"/>
  <c r="AV895" i="1"/>
  <c r="BC922" i="1"/>
  <c r="AV922" i="1"/>
  <c r="BC938" i="1"/>
  <c r="AV938" i="1"/>
  <c r="BC954" i="1"/>
  <c r="AV954" i="1"/>
  <c r="BC989" i="1"/>
  <c r="AV989" i="1"/>
  <c r="BC1005" i="1"/>
  <c r="AV1005" i="1"/>
  <c r="AV740" i="1"/>
  <c r="AV1149" i="1"/>
  <c r="BC1149" i="1"/>
  <c r="BC1160" i="1"/>
  <c r="AV1160" i="1"/>
  <c r="AV1168" i="1"/>
  <c r="BC1168" i="1"/>
  <c r="AV1180" i="1"/>
  <c r="BC1180" i="1"/>
  <c r="AV1030" i="1"/>
  <c r="BC1030" i="1"/>
  <c r="BC1035" i="1"/>
  <c r="AV1035" i="1"/>
  <c r="AV1046" i="1"/>
  <c r="BC1046" i="1"/>
  <c r="BC1051" i="1"/>
  <c r="AV1051" i="1"/>
  <c r="AV1062" i="1"/>
  <c r="BC1062" i="1"/>
  <c r="BC1067" i="1"/>
  <c r="AV1067" i="1"/>
  <c r="BC1079" i="1"/>
  <c r="AV1079" i="1"/>
  <c r="AV1086" i="1"/>
  <c r="BC1086" i="1"/>
  <c r="BC1102" i="1"/>
  <c r="AV1102" i="1"/>
  <c r="BC1118" i="1"/>
  <c r="AV1118" i="1"/>
  <c r="BC1130" i="1"/>
  <c r="AV1130" i="1"/>
  <c r="BC1138" i="1"/>
  <c r="AV1138" i="1"/>
  <c r="BC1177" i="1"/>
  <c r="AV1177" i="1"/>
  <c r="AV1016" i="1"/>
  <c r="BC1016" i="1"/>
  <c r="AV1023" i="1"/>
  <c r="BC1023" i="1"/>
  <c r="BC1088" i="1"/>
  <c r="AV1088" i="1"/>
  <c r="AV1116" i="1"/>
  <c r="BC1139" i="1"/>
  <c r="AV1139" i="1"/>
  <c r="BC1104" i="1"/>
  <c r="BC1183" i="1"/>
  <c r="AV1183" i="1"/>
  <c r="AV1326" i="1"/>
  <c r="BC1326" i="1"/>
  <c r="AV1457" i="1"/>
  <c r="BC1457" i="1"/>
  <c r="BC1077" i="1"/>
  <c r="J1238" i="1"/>
  <c r="E51" i="2" s="1"/>
  <c r="AV1325" i="1"/>
  <c r="AV1456" i="1"/>
  <c r="AV1485" i="1"/>
  <c r="BC1485" i="1"/>
  <c r="AV1501" i="1"/>
  <c r="BC1501" i="1"/>
  <c r="BC1483" i="1"/>
  <c r="AV1483" i="1"/>
  <c r="BC1537" i="1"/>
  <c r="K1693" i="1"/>
  <c r="F59" i="2" s="1"/>
  <c r="J1808" i="1"/>
  <c r="E76" i="2" s="1"/>
  <c r="AV1492" i="1"/>
  <c r="AV1500" i="1"/>
  <c r="AV1508" i="1"/>
  <c r="AV1536" i="1"/>
  <c r="AV1488" i="1"/>
  <c r="AV1496" i="1"/>
  <c r="AV1504" i="1"/>
  <c r="AV1516" i="1"/>
  <c r="BC1934" i="1"/>
  <c r="AV1934" i="1"/>
  <c r="BC1958" i="1"/>
  <c r="AV1958" i="1"/>
  <c r="BC1970" i="1"/>
  <c r="AV1970" i="1"/>
  <c r="BC1986" i="1"/>
  <c r="AV1986" i="1"/>
  <c r="BC2002" i="1"/>
  <c r="AV2002" i="1"/>
  <c r="L2018" i="1"/>
  <c r="G100" i="2" s="1"/>
  <c r="G101" i="2"/>
  <c r="I101" i="2" s="1"/>
  <c r="AV1512" i="1"/>
  <c r="L1887" i="1"/>
  <c r="G86" i="2" s="1"/>
  <c r="AV1924" i="1"/>
  <c r="AV1957" i="1"/>
  <c r="AV1993" i="1"/>
  <c r="AV2012" i="1"/>
  <c r="AV2022" i="1"/>
  <c r="AV1950" i="1"/>
  <c r="AV1932" i="1"/>
  <c r="AV1997" i="1"/>
  <c r="AV1928" i="1"/>
  <c r="AV2021" i="1"/>
  <c r="BC28" i="1"/>
  <c r="J63" i="1"/>
  <c r="E18" i="2" s="1"/>
  <c r="AV122" i="1"/>
  <c r="BC122" i="1"/>
  <c r="BC140" i="1"/>
  <c r="AV140" i="1"/>
  <c r="BC176" i="1"/>
  <c r="AV176" i="1"/>
  <c r="BC103" i="1"/>
  <c r="BC234" i="1"/>
  <c r="AV234" i="1"/>
  <c r="BC238" i="1"/>
  <c r="AV238" i="1"/>
  <c r="AV310" i="1"/>
  <c r="BC310" i="1"/>
  <c r="BC322" i="1"/>
  <c r="AV322" i="1"/>
  <c r="BC353" i="1"/>
  <c r="AV353" i="1"/>
  <c r="BC379" i="1"/>
  <c r="AV379" i="1"/>
  <c r="BC270" i="1"/>
  <c r="BC396" i="1"/>
  <c r="AV396" i="1"/>
  <c r="BC404" i="1"/>
  <c r="AV404" i="1"/>
  <c r="BC454" i="1"/>
  <c r="BC495" i="1"/>
  <c r="AV495" i="1"/>
  <c r="AV532" i="1"/>
  <c r="BC532" i="1"/>
  <c r="AV559" i="1"/>
  <c r="BC559" i="1"/>
  <c r="AV571" i="1"/>
  <c r="BC571" i="1"/>
  <c r="AV587" i="1"/>
  <c r="BC587" i="1"/>
  <c r="BC564" i="1"/>
  <c r="AV564" i="1"/>
  <c r="BC479" i="1"/>
  <c r="AV631" i="1"/>
  <c r="BC631" i="1"/>
  <c r="AV804" i="1"/>
  <c r="BC804" i="1"/>
  <c r="BC664" i="1"/>
  <c r="AV664" i="1"/>
  <c r="BC688" i="1"/>
  <c r="AV688" i="1"/>
  <c r="BC712" i="1"/>
  <c r="AV712" i="1"/>
  <c r="AV752" i="1"/>
  <c r="AV850" i="1"/>
  <c r="BC850" i="1"/>
  <c r="AV866" i="1"/>
  <c r="BC866" i="1"/>
  <c r="BC885" i="1"/>
  <c r="AV885" i="1"/>
  <c r="AV898" i="1"/>
  <c r="BC898" i="1"/>
  <c r="AV925" i="1"/>
  <c r="BC925" i="1"/>
  <c r="AV949" i="1"/>
  <c r="BC949" i="1"/>
  <c r="AV969" i="1"/>
  <c r="BC969" i="1"/>
  <c r="BC983" i="1"/>
  <c r="AV983" i="1"/>
  <c r="BC1007" i="1"/>
  <c r="AV1007" i="1"/>
  <c r="BC926" i="1"/>
  <c r="AV926" i="1"/>
  <c r="BC977" i="1"/>
  <c r="AV977" i="1"/>
  <c r="BC785" i="1"/>
  <c r="AV1105" i="1"/>
  <c r="BC1105" i="1"/>
  <c r="AV1153" i="1"/>
  <c r="BC1153" i="1"/>
  <c r="BC1179" i="1"/>
  <c r="AV1179" i="1"/>
  <c r="BC1017" i="1"/>
  <c r="AV1017" i="1"/>
  <c r="BC1083" i="1"/>
  <c r="AV1083" i="1"/>
  <c r="BC1122" i="1"/>
  <c r="AV1122" i="1"/>
  <c r="AV1330" i="1"/>
  <c r="BC1330" i="1"/>
  <c r="AV24" i="1"/>
  <c r="BC34" i="1"/>
  <c r="AV34" i="1"/>
  <c r="AV48" i="1"/>
  <c r="BC48" i="1"/>
  <c r="BC21" i="1"/>
  <c r="BC36" i="1"/>
  <c r="BC42" i="1"/>
  <c r="AV42" i="1"/>
  <c r="BC50" i="1"/>
  <c r="AV50" i="1"/>
  <c r="BC90" i="1"/>
  <c r="AV90" i="1"/>
  <c r="BC97" i="1"/>
  <c r="AV97" i="1"/>
  <c r="BC30" i="1"/>
  <c r="AV30" i="1"/>
  <c r="BC92" i="1"/>
  <c r="BC125" i="1"/>
  <c r="AV125" i="1"/>
  <c r="AV130" i="1"/>
  <c r="BC130" i="1"/>
  <c r="BC144" i="1"/>
  <c r="AV144" i="1"/>
  <c r="AV149" i="1"/>
  <c r="BC149" i="1"/>
  <c r="BC159" i="1"/>
  <c r="AV159" i="1"/>
  <c r="BC169" i="1"/>
  <c r="AV169" i="1"/>
  <c r="AV187" i="1"/>
  <c r="BC187" i="1"/>
  <c r="BC88" i="1"/>
  <c r="BC172" i="1"/>
  <c r="AV172" i="1"/>
  <c r="AV109" i="1"/>
  <c r="BC201" i="1"/>
  <c r="AV201" i="1"/>
  <c r="BC210" i="1"/>
  <c r="AV210" i="1"/>
  <c r="BC221" i="1"/>
  <c r="AV221" i="1"/>
  <c r="BC231" i="1"/>
  <c r="AV231" i="1"/>
  <c r="BC244" i="1"/>
  <c r="AV244" i="1"/>
  <c r="BC252" i="1"/>
  <c r="AV252" i="1"/>
  <c r="BC267" i="1"/>
  <c r="AV267" i="1"/>
  <c r="BC283" i="1"/>
  <c r="AV283" i="1"/>
  <c r="BC299" i="1"/>
  <c r="AV299" i="1"/>
  <c r="BC285" i="1"/>
  <c r="BC326" i="1"/>
  <c r="AV326" i="1"/>
  <c r="BC338" i="1"/>
  <c r="AV338" i="1"/>
  <c r="BC350" i="1"/>
  <c r="AV350" i="1"/>
  <c r="BC357" i="1"/>
  <c r="AV357" i="1"/>
  <c r="BC365" i="1"/>
  <c r="AV365" i="1"/>
  <c r="K375" i="1"/>
  <c r="F34" i="2" s="1"/>
  <c r="K386" i="1"/>
  <c r="F35" i="2" s="1"/>
  <c r="BC400" i="1"/>
  <c r="AV400" i="1"/>
  <c r="BC408" i="1"/>
  <c r="AV408" i="1"/>
  <c r="BC424" i="1"/>
  <c r="AV424" i="1"/>
  <c r="BC435" i="1"/>
  <c r="AV435" i="1"/>
  <c r="BC392" i="1"/>
  <c r="AV426" i="1"/>
  <c r="AV458" i="1"/>
  <c r="AV476" i="1"/>
  <c r="BC476" i="1"/>
  <c r="AV492" i="1"/>
  <c r="BC492" i="1"/>
  <c r="BC503" i="1"/>
  <c r="AV503" i="1"/>
  <c r="AV508" i="1"/>
  <c r="BC508" i="1"/>
  <c r="AV524" i="1"/>
  <c r="BC524" i="1"/>
  <c r="AV540" i="1"/>
  <c r="BC540" i="1"/>
  <c r="AV551" i="1"/>
  <c r="BC551" i="1"/>
  <c r="BC562" i="1"/>
  <c r="AV562" i="1"/>
  <c r="AV579" i="1"/>
  <c r="BC579" i="1"/>
  <c r="AV595" i="1"/>
  <c r="BC595" i="1"/>
  <c r="AV611" i="1"/>
  <c r="BC611" i="1"/>
  <c r="AV411" i="1"/>
  <c r="AV430" i="1"/>
  <c r="AV578" i="1"/>
  <c r="AV491" i="1"/>
  <c r="AV574" i="1"/>
  <c r="AV586" i="1"/>
  <c r="BC614" i="1"/>
  <c r="AV614" i="1"/>
  <c r="AV619" i="1"/>
  <c r="BC619" i="1"/>
  <c r="AV627" i="1"/>
  <c r="BC627" i="1"/>
  <c r="AV635" i="1"/>
  <c r="BC635" i="1"/>
  <c r="AV643" i="1"/>
  <c r="BC643" i="1"/>
  <c r="AV651" i="1"/>
  <c r="BC651" i="1"/>
  <c r="AV666" i="1"/>
  <c r="BC666" i="1"/>
  <c r="AV682" i="1"/>
  <c r="BC682" i="1"/>
  <c r="AV698" i="1"/>
  <c r="BC698" i="1"/>
  <c r="AV714" i="1"/>
  <c r="BC714" i="1"/>
  <c r="AV737" i="1"/>
  <c r="BC737" i="1"/>
  <c r="AV749" i="1"/>
  <c r="BC749" i="1"/>
  <c r="AV765" i="1"/>
  <c r="BC765" i="1"/>
  <c r="AV780" i="1"/>
  <c r="BC780" i="1"/>
  <c r="AV796" i="1"/>
  <c r="BC796" i="1"/>
  <c r="AV812" i="1"/>
  <c r="BC812" i="1"/>
  <c r="AV515" i="1"/>
  <c r="AV543" i="1"/>
  <c r="AV467" i="1"/>
  <c r="AV527" i="1"/>
  <c r="AV539" i="1"/>
  <c r="AV566" i="1"/>
  <c r="AV594" i="1"/>
  <c r="BC617" i="1"/>
  <c r="AV617" i="1"/>
  <c r="BC629" i="1"/>
  <c r="AV629" i="1"/>
  <c r="BC645" i="1"/>
  <c r="AV645" i="1"/>
  <c r="BC660" i="1"/>
  <c r="AV660" i="1"/>
  <c r="BC668" i="1"/>
  <c r="AV668" i="1"/>
  <c r="BC676" i="1"/>
  <c r="AV676" i="1"/>
  <c r="BC684" i="1"/>
  <c r="AV684" i="1"/>
  <c r="BC692" i="1"/>
  <c r="AV692" i="1"/>
  <c r="BC700" i="1"/>
  <c r="AV700" i="1"/>
  <c r="BC708" i="1"/>
  <c r="AV708" i="1"/>
  <c r="BC716" i="1"/>
  <c r="AV716" i="1"/>
  <c r="AV748" i="1"/>
  <c r="BC755" i="1"/>
  <c r="AV755" i="1"/>
  <c r="BC763" i="1"/>
  <c r="AV763" i="1"/>
  <c r="AV728" i="1"/>
  <c r="AV783" i="1"/>
  <c r="AV799" i="1"/>
  <c r="BC814" i="1"/>
  <c r="AV814" i="1"/>
  <c r="AV833" i="1"/>
  <c r="BC833" i="1"/>
  <c r="AV661" i="1"/>
  <c r="BC738" i="1"/>
  <c r="AV760" i="1"/>
  <c r="AV811" i="1"/>
  <c r="AV846" i="1"/>
  <c r="BC846" i="1"/>
  <c r="AV854" i="1"/>
  <c r="BC854" i="1"/>
  <c r="AV862" i="1"/>
  <c r="BC862" i="1"/>
  <c r="AV870" i="1"/>
  <c r="BC870" i="1"/>
  <c r="BC877" i="1"/>
  <c r="AV877" i="1"/>
  <c r="AV882" i="1"/>
  <c r="BC882" i="1"/>
  <c r="AV894" i="1"/>
  <c r="BC894" i="1"/>
  <c r="AV902" i="1"/>
  <c r="BC902" i="1"/>
  <c r="AV913" i="1"/>
  <c r="BC913" i="1"/>
  <c r="AV921" i="1"/>
  <c r="BC921" i="1"/>
  <c r="AV929" i="1"/>
  <c r="BC929" i="1"/>
  <c r="AV937" i="1"/>
  <c r="BC937" i="1"/>
  <c r="AV945" i="1"/>
  <c r="BC945" i="1"/>
  <c r="AV953" i="1"/>
  <c r="BC953" i="1"/>
  <c r="AV961" i="1"/>
  <c r="BC961" i="1"/>
  <c r="BC972" i="1"/>
  <c r="AV972" i="1"/>
  <c r="BC987" i="1"/>
  <c r="AV987" i="1"/>
  <c r="BC995" i="1"/>
  <c r="AV995" i="1"/>
  <c r="BC1011" i="1"/>
  <c r="AV1011" i="1"/>
  <c r="AV628" i="1"/>
  <c r="AV644" i="1"/>
  <c r="AV669" i="1"/>
  <c r="AV693" i="1"/>
  <c r="BC839" i="1"/>
  <c r="AV839" i="1"/>
  <c r="BC855" i="1"/>
  <c r="AV855" i="1"/>
  <c r="BC871" i="1"/>
  <c r="AV871" i="1"/>
  <c r="BC891" i="1"/>
  <c r="AV891" i="1"/>
  <c r="BC907" i="1"/>
  <c r="AV907" i="1"/>
  <c r="BC918" i="1"/>
  <c r="AV918" i="1"/>
  <c r="BC934" i="1"/>
  <c r="AV934" i="1"/>
  <c r="BC950" i="1"/>
  <c r="AV950" i="1"/>
  <c r="BC985" i="1"/>
  <c r="AV985" i="1"/>
  <c r="BC1001" i="1"/>
  <c r="AV1001" i="1"/>
  <c r="AV697" i="1"/>
  <c r="AV746" i="1"/>
  <c r="AV1003" i="1"/>
  <c r="AV1074" i="1"/>
  <c r="BC1074" i="1"/>
  <c r="AV1101" i="1"/>
  <c r="BC1101" i="1"/>
  <c r="AV1109" i="1"/>
  <c r="BC1109" i="1"/>
  <c r="AV1117" i="1"/>
  <c r="BC1117" i="1"/>
  <c r="BC1156" i="1"/>
  <c r="AV1156" i="1"/>
  <c r="AV1161" i="1"/>
  <c r="BC1161" i="1"/>
  <c r="BC1175" i="1"/>
  <c r="AV1175" i="1"/>
  <c r="AV1020" i="1"/>
  <c r="BC1020" i="1"/>
  <c r="AV1026" i="1"/>
  <c r="BC1026" i="1"/>
  <c r="BC1031" i="1"/>
  <c r="AV1031" i="1"/>
  <c r="AV1042" i="1"/>
  <c r="BC1042" i="1"/>
  <c r="BC1047" i="1"/>
  <c r="AV1047" i="1"/>
  <c r="AV1058" i="1"/>
  <c r="BC1058" i="1"/>
  <c r="BC1063" i="1"/>
  <c r="AV1063" i="1"/>
  <c r="BC1075" i="1"/>
  <c r="AV1075" i="1"/>
  <c r="BC1087" i="1"/>
  <c r="AV1087" i="1"/>
  <c r="AV1094" i="1"/>
  <c r="BC1094" i="1"/>
  <c r="BC1098" i="1"/>
  <c r="AV1098" i="1"/>
  <c r="BC1114" i="1"/>
  <c r="AV1114" i="1"/>
  <c r="AV1125" i="1"/>
  <c r="BC1125" i="1"/>
  <c r="AV1133" i="1"/>
  <c r="BC1133" i="1"/>
  <c r="AV1141" i="1"/>
  <c r="BC1141" i="1"/>
  <c r="BC1068" i="1"/>
  <c r="AV1068" i="1"/>
  <c r="BC1084" i="1"/>
  <c r="AV1084" i="1"/>
  <c r="BC1135" i="1"/>
  <c r="AV1135" i="1"/>
  <c r="BC1112" i="1"/>
  <c r="AV1322" i="1"/>
  <c r="BC1322" i="1"/>
  <c r="AV1152" i="1"/>
  <c r="J1411" i="1"/>
  <c r="E54" i="2" s="1"/>
  <c r="AV1305" i="1"/>
  <c r="AV1317" i="1"/>
  <c r="AV1321" i="1"/>
  <c r="AV1337" i="1"/>
  <c r="AV1345" i="1"/>
  <c r="AV1497" i="1"/>
  <c r="BC1497" i="1"/>
  <c r="AV1513" i="1"/>
  <c r="BC1513" i="1"/>
  <c r="L1735" i="1"/>
  <c r="G61" i="2" s="1"/>
  <c r="G62" i="2"/>
  <c r="I62" i="2" s="1"/>
  <c r="AV1333" i="1"/>
  <c r="K1678" i="1"/>
  <c r="F58" i="2" s="1"/>
  <c r="J1798" i="1"/>
  <c r="E74" i="2" s="1"/>
  <c r="L1826" i="1"/>
  <c r="G79" i="2" s="1"/>
  <c r="G80" i="2"/>
  <c r="I80" i="2" s="1"/>
  <c r="J1846" i="1"/>
  <c r="E85" i="2" s="1"/>
  <c r="AV1540" i="1"/>
  <c r="AV1556" i="1"/>
  <c r="AV1918" i="1"/>
  <c r="BC1918" i="1"/>
  <c r="AV1911" i="1"/>
  <c r="BC1911" i="1"/>
  <c r="AV1920" i="1"/>
  <c r="BC1920" i="1"/>
  <c r="AV1925" i="1"/>
  <c r="BC1925" i="1"/>
  <c r="AV1933" i="1"/>
  <c r="BC1933" i="1"/>
  <c r="AV1941" i="1"/>
  <c r="BC1941" i="1"/>
  <c r="BC1930" i="1"/>
  <c r="AV1930" i="1"/>
  <c r="BC1946" i="1"/>
  <c r="AV1946" i="1"/>
  <c r="BC1964" i="1"/>
  <c r="AV1964" i="1"/>
  <c r="BC1982" i="1"/>
  <c r="AV1982" i="1"/>
  <c r="BC1998" i="1"/>
  <c r="AV1998" i="1"/>
  <c r="BC2014" i="1"/>
  <c r="AV2014" i="1"/>
  <c r="AV1914" i="1"/>
  <c r="BC1914" i="1"/>
  <c r="AV1944" i="1"/>
  <c r="AV1985" i="1"/>
  <c r="AV2000" i="1"/>
  <c r="AV1960" i="1"/>
  <c r="AV2005" i="1"/>
  <c r="AV1989" i="1"/>
  <c r="AV2009" i="1"/>
  <c r="AV2001" i="1"/>
  <c r="AV2013" i="1"/>
  <c r="AV183" i="1"/>
  <c r="BC183" i="1"/>
  <c r="BC150" i="1"/>
  <c r="AV150" i="1"/>
  <c r="BC202" i="1"/>
  <c r="AV202" i="1"/>
  <c r="BC245" i="1"/>
  <c r="AV245" i="1"/>
  <c r="BC260" i="1"/>
  <c r="AV260" i="1"/>
  <c r="BC275" i="1"/>
  <c r="AV275" i="1"/>
  <c r="BC307" i="1"/>
  <c r="AV307" i="1"/>
  <c r="BC369" i="1"/>
  <c r="AV369" i="1"/>
  <c r="BC390" i="1"/>
  <c r="AV390" i="1"/>
  <c r="BC427" i="1"/>
  <c r="AV427" i="1"/>
  <c r="BC464" i="1"/>
  <c r="AV464" i="1"/>
  <c r="AV468" i="1"/>
  <c r="BC468" i="1"/>
  <c r="AV484" i="1"/>
  <c r="BC484" i="1"/>
  <c r="AV500" i="1"/>
  <c r="BC500" i="1"/>
  <c r="BC582" i="1"/>
  <c r="AV582" i="1"/>
  <c r="AV639" i="1"/>
  <c r="BC639" i="1"/>
  <c r="AV690" i="1"/>
  <c r="BC690" i="1"/>
  <c r="AV706" i="1"/>
  <c r="BC706" i="1"/>
  <c r="BC637" i="1"/>
  <c r="AV637" i="1"/>
  <c r="BC653" i="1"/>
  <c r="AV653" i="1"/>
  <c r="AV657" i="1"/>
  <c r="BC680" i="1"/>
  <c r="AV680" i="1"/>
  <c r="BC704" i="1"/>
  <c r="AV704" i="1"/>
  <c r="BC751" i="1"/>
  <c r="AV751" i="1"/>
  <c r="AV829" i="1"/>
  <c r="BC829" i="1"/>
  <c r="AV842" i="1"/>
  <c r="BC842" i="1"/>
  <c r="AV858" i="1"/>
  <c r="BC858" i="1"/>
  <c r="AV917" i="1"/>
  <c r="BC917" i="1"/>
  <c r="AV941" i="1"/>
  <c r="BC941" i="1"/>
  <c r="BC964" i="1"/>
  <c r="AV964" i="1"/>
  <c r="BC991" i="1"/>
  <c r="AV991" i="1"/>
  <c r="BC863" i="1"/>
  <c r="AV863" i="1"/>
  <c r="BC910" i="1"/>
  <c r="AV910" i="1"/>
  <c r="BC942" i="1"/>
  <c r="AV942" i="1"/>
  <c r="BC958" i="1"/>
  <c r="AV958" i="1"/>
  <c r="AV1078" i="1"/>
  <c r="BC1078" i="1"/>
  <c r="AV1172" i="1"/>
  <c r="BC1172" i="1"/>
  <c r="BC1039" i="1"/>
  <c r="AV1039" i="1"/>
  <c r="AV1050" i="1"/>
  <c r="BC1050" i="1"/>
  <c r="AV1066" i="1"/>
  <c r="BC1066" i="1"/>
  <c r="BC1091" i="1"/>
  <c r="AV1091" i="1"/>
  <c r="BC1106" i="1"/>
  <c r="AV1106" i="1"/>
  <c r="AV1129" i="1"/>
  <c r="BC1129" i="1"/>
  <c r="BC1127" i="1"/>
  <c r="AV1127" i="1"/>
  <c r="AV1505" i="1"/>
  <c r="BC1505" i="1"/>
  <c r="L2027" i="1"/>
  <c r="G14" i="2"/>
  <c r="I14" i="2" s="1"/>
  <c r="AV25" i="1"/>
  <c r="BC25" i="1"/>
  <c r="AV33" i="1"/>
  <c r="BC33" i="1"/>
  <c r="AV41" i="1"/>
  <c r="BC41" i="1"/>
  <c r="BC38" i="1"/>
  <c r="AV38" i="1"/>
  <c r="AV57" i="1"/>
  <c r="BC57" i="1"/>
  <c r="AV71" i="1"/>
  <c r="BC71" i="1"/>
  <c r="BC26" i="1"/>
  <c r="AV26" i="1"/>
  <c r="BC61" i="1"/>
  <c r="AV61" i="1"/>
  <c r="AV53" i="1"/>
  <c r="BC68" i="1"/>
  <c r="AV68" i="1"/>
  <c r="AV85" i="1"/>
  <c r="BC85" i="1"/>
  <c r="AV93" i="1"/>
  <c r="BC93" i="1"/>
  <c r="AV100" i="1"/>
  <c r="BC100" i="1"/>
  <c r="BC86" i="1"/>
  <c r="AV86" i="1"/>
  <c r="BC64" i="1"/>
  <c r="AV64" i="1"/>
  <c r="BC121" i="1"/>
  <c r="AV121" i="1"/>
  <c r="AV126" i="1"/>
  <c r="BC126" i="1"/>
  <c r="AV145" i="1"/>
  <c r="BC145" i="1"/>
  <c r="BC152" i="1"/>
  <c r="AV152" i="1"/>
  <c r="AV160" i="1"/>
  <c r="BC160" i="1"/>
  <c r="AV170" i="1"/>
  <c r="BC170" i="1"/>
  <c r="BC182" i="1"/>
  <c r="AV182" i="1"/>
  <c r="BC142" i="1"/>
  <c r="AV142" i="1"/>
  <c r="BC154" i="1"/>
  <c r="AV154" i="1"/>
  <c r="BC165" i="1"/>
  <c r="AV165" i="1"/>
  <c r="BC184" i="1"/>
  <c r="AV184" i="1"/>
  <c r="BC110" i="1"/>
  <c r="AV110" i="1"/>
  <c r="BC194" i="1"/>
  <c r="AV194" i="1"/>
  <c r="BC197" i="1"/>
  <c r="AV197" i="1"/>
  <c r="AV198" i="1"/>
  <c r="BC198" i="1"/>
  <c r="BC205" i="1"/>
  <c r="AV205" i="1"/>
  <c r="BC225" i="1"/>
  <c r="AV225" i="1"/>
  <c r="BC228" i="1"/>
  <c r="AV228" i="1"/>
  <c r="BC235" i="1"/>
  <c r="AV235" i="1"/>
  <c r="BC240" i="1"/>
  <c r="AV240" i="1"/>
  <c r="BC282" i="1"/>
  <c r="AV282" i="1"/>
  <c r="BC248" i="1"/>
  <c r="AV248" i="1"/>
  <c r="BC256" i="1"/>
  <c r="AV256" i="1"/>
  <c r="BC264" i="1"/>
  <c r="AV264" i="1"/>
  <c r="BC279" i="1"/>
  <c r="AV279" i="1"/>
  <c r="BC295" i="1"/>
  <c r="AV295" i="1"/>
  <c r="BC306" i="1"/>
  <c r="AV306" i="1"/>
  <c r="AV314" i="1"/>
  <c r="BC314" i="1"/>
  <c r="AV290" i="1"/>
  <c r="BC250" i="1"/>
  <c r="BC334" i="1"/>
  <c r="AV334" i="1"/>
  <c r="BC349" i="1"/>
  <c r="BC356" i="1"/>
  <c r="AV389" i="1"/>
  <c r="BC389" i="1"/>
  <c r="BC420" i="1"/>
  <c r="AV420" i="1"/>
  <c r="BC431" i="1"/>
  <c r="AV431" i="1"/>
  <c r="BC443" i="1"/>
  <c r="AV443" i="1"/>
  <c r="BC451" i="1"/>
  <c r="AV451" i="1"/>
  <c r="BC459" i="1"/>
  <c r="AV459" i="1"/>
  <c r="BC463" i="1"/>
  <c r="AV463" i="1"/>
  <c r="AV423" i="1"/>
  <c r="AV472" i="1"/>
  <c r="BC472" i="1"/>
  <c r="AV488" i="1"/>
  <c r="BC488" i="1"/>
  <c r="BC499" i="1"/>
  <c r="AV499" i="1"/>
  <c r="AV504" i="1"/>
  <c r="BC504" i="1"/>
  <c r="AV520" i="1"/>
  <c r="BC520" i="1"/>
  <c r="AV536" i="1"/>
  <c r="BC536" i="1"/>
  <c r="AV547" i="1"/>
  <c r="BC547" i="1"/>
  <c r="BC558" i="1"/>
  <c r="AV558" i="1"/>
  <c r="AV563" i="1"/>
  <c r="BC563" i="1"/>
  <c r="BC570" i="1"/>
  <c r="AV570" i="1"/>
  <c r="AV575" i="1"/>
  <c r="BC575" i="1"/>
  <c r="AV591" i="1"/>
  <c r="BC591" i="1"/>
  <c r="AV607" i="1"/>
  <c r="BC607" i="1"/>
  <c r="AV407" i="1"/>
  <c r="AV615" i="1"/>
  <c r="BC615" i="1"/>
  <c r="AV662" i="1"/>
  <c r="BC662" i="1"/>
  <c r="AV678" i="1"/>
  <c r="BC678" i="1"/>
  <c r="AV694" i="1"/>
  <c r="BC694" i="1"/>
  <c r="AV710" i="1"/>
  <c r="BC710" i="1"/>
  <c r="AV733" i="1"/>
  <c r="BC733" i="1"/>
  <c r="AV761" i="1"/>
  <c r="BC761" i="1"/>
  <c r="AV776" i="1"/>
  <c r="BC776" i="1"/>
  <c r="AV792" i="1"/>
  <c r="BC792" i="1"/>
  <c r="AV808" i="1"/>
  <c r="BC808" i="1"/>
  <c r="BC625" i="1"/>
  <c r="AV625" i="1"/>
  <c r="AV630" i="1"/>
  <c r="BC641" i="1"/>
  <c r="AV641" i="1"/>
  <c r="AV646" i="1"/>
  <c r="BC656" i="1"/>
  <c r="AV656" i="1"/>
  <c r="BC727" i="1"/>
  <c r="AV727" i="1"/>
  <c r="BC735" i="1"/>
  <c r="AV735" i="1"/>
  <c r="BC743" i="1"/>
  <c r="AV743" i="1"/>
  <c r="BC774" i="1"/>
  <c r="AV774" i="1"/>
  <c r="BC782" i="1"/>
  <c r="AV782" i="1"/>
  <c r="BC790" i="1"/>
  <c r="AV790" i="1"/>
  <c r="BC798" i="1"/>
  <c r="AV798" i="1"/>
  <c r="BC806" i="1"/>
  <c r="AV806" i="1"/>
  <c r="AV701" i="1"/>
  <c r="AV771" i="1"/>
  <c r="AV787" i="1"/>
  <c r="AV803" i="1"/>
  <c r="BC824" i="1"/>
  <c r="AV824" i="1"/>
  <c r="AV689" i="1"/>
  <c r="AV721" i="1"/>
  <c r="AV764" i="1"/>
  <c r="BC841" i="1"/>
  <c r="AV841" i="1"/>
  <c r="BC849" i="1"/>
  <c r="AV849" i="1"/>
  <c r="BC857" i="1"/>
  <c r="AV857" i="1"/>
  <c r="BC865" i="1"/>
  <c r="AV865" i="1"/>
  <c r="BC873" i="1"/>
  <c r="AV873" i="1"/>
  <c r="AV878" i="1"/>
  <c r="BC878" i="1"/>
  <c r="BC889" i="1"/>
  <c r="AV889" i="1"/>
  <c r="BC897" i="1"/>
  <c r="AV897" i="1"/>
  <c r="BC905" i="1"/>
  <c r="AV905" i="1"/>
  <c r="BC916" i="1"/>
  <c r="AV916" i="1"/>
  <c r="BC924" i="1"/>
  <c r="AV924" i="1"/>
  <c r="BC932" i="1"/>
  <c r="AV932" i="1"/>
  <c r="BC940" i="1"/>
  <c r="AV940" i="1"/>
  <c r="BC948" i="1"/>
  <c r="AV948" i="1"/>
  <c r="BC956" i="1"/>
  <c r="AV956" i="1"/>
  <c r="BC968" i="1"/>
  <c r="AV968" i="1"/>
  <c r="AV973" i="1"/>
  <c r="BC973" i="1"/>
  <c r="AV980" i="1"/>
  <c r="BC980" i="1"/>
  <c r="AV988" i="1"/>
  <c r="BC988" i="1"/>
  <c r="AV996" i="1"/>
  <c r="BC996" i="1"/>
  <c r="AV1004" i="1"/>
  <c r="BC1004" i="1"/>
  <c r="AV1012" i="1"/>
  <c r="BC1012" i="1"/>
  <c r="AV632" i="1"/>
  <c r="AV648" i="1"/>
  <c r="AV673" i="1"/>
  <c r="BC851" i="1"/>
  <c r="AV851" i="1"/>
  <c r="BC867" i="1"/>
  <c r="AV867" i="1"/>
  <c r="BC903" i="1"/>
  <c r="AV903" i="1"/>
  <c r="BC914" i="1"/>
  <c r="AV914" i="1"/>
  <c r="BC930" i="1"/>
  <c r="AV930" i="1"/>
  <c r="BC946" i="1"/>
  <c r="AV946" i="1"/>
  <c r="BC981" i="1"/>
  <c r="AV981" i="1"/>
  <c r="BC997" i="1"/>
  <c r="AV997" i="1"/>
  <c r="BC1013" i="1"/>
  <c r="AV1013" i="1"/>
  <c r="AV659" i="1"/>
  <c r="AV724" i="1"/>
  <c r="AV820" i="1"/>
  <c r="BC1021" i="1"/>
  <c r="AV1021" i="1"/>
  <c r="AV1157" i="1"/>
  <c r="BC1157" i="1"/>
  <c r="BC1164" i="1"/>
  <c r="AV1164" i="1"/>
  <c r="BC1171" i="1"/>
  <c r="AV1171" i="1"/>
  <c r="AV1176" i="1"/>
  <c r="BC1176" i="1"/>
  <c r="BC1027" i="1"/>
  <c r="AV1027" i="1"/>
  <c r="AV1038" i="1"/>
  <c r="BC1038" i="1"/>
  <c r="BC1043" i="1"/>
  <c r="AV1043" i="1"/>
  <c r="AV1054" i="1"/>
  <c r="BC1054" i="1"/>
  <c r="BC1059" i="1"/>
  <c r="AV1059" i="1"/>
  <c r="BC1071" i="1"/>
  <c r="AV1071" i="1"/>
  <c r="AV1090" i="1"/>
  <c r="BC1090" i="1"/>
  <c r="BC1095" i="1"/>
  <c r="AV1095" i="1"/>
  <c r="BC1110" i="1"/>
  <c r="AV1110" i="1"/>
  <c r="BC1126" i="1"/>
  <c r="AV1126" i="1"/>
  <c r="BC1134" i="1"/>
  <c r="AV1134" i="1"/>
  <c r="BC1142" i="1"/>
  <c r="AV1142" i="1"/>
  <c r="BC1162" i="1"/>
  <c r="AV1162" i="1"/>
  <c r="AV1015" i="1"/>
  <c r="BC1015" i="1"/>
  <c r="AV1019" i="1"/>
  <c r="BC1019" i="1"/>
  <c r="BC1131" i="1"/>
  <c r="AV1131" i="1"/>
  <c r="BC1108" i="1"/>
  <c r="AV1334" i="1"/>
  <c r="BC1334" i="1"/>
  <c r="BC1100" i="1"/>
  <c r="J1190" i="1"/>
  <c r="E47" i="2" s="1"/>
  <c r="BC1484" i="1"/>
  <c r="AV1484" i="1"/>
  <c r="AV1493" i="1"/>
  <c r="BC1493" i="1"/>
  <c r="AV1509" i="1"/>
  <c r="BC1509" i="1"/>
  <c r="J1629" i="1"/>
  <c r="E56" i="2" s="1"/>
  <c r="J1827" i="1"/>
  <c r="AV1908" i="1"/>
  <c r="BC1908" i="1"/>
  <c r="AV1912" i="1"/>
  <c r="BC1912" i="1"/>
  <c r="AV1916" i="1"/>
  <c r="BC1916" i="1"/>
  <c r="AV1922" i="1"/>
  <c r="BC1922" i="1"/>
  <c r="BC1926" i="1"/>
  <c r="AV1926" i="1"/>
  <c r="BC1942" i="1"/>
  <c r="AV1942" i="1"/>
  <c r="BC1961" i="1"/>
  <c r="AV1961" i="1"/>
  <c r="BC1978" i="1"/>
  <c r="AV1978" i="1"/>
  <c r="BC1994" i="1"/>
  <c r="AV1994" i="1"/>
  <c r="BC2010" i="1"/>
  <c r="AV2010" i="1"/>
  <c r="L1947" i="1"/>
  <c r="G93" i="2" s="1"/>
  <c r="G94" i="2"/>
  <c r="I94" i="2" s="1"/>
  <c r="AV1977" i="1"/>
  <c r="AV2026" i="1"/>
  <c r="AV1981" i="1"/>
  <c r="J2018" i="1"/>
  <c r="E100" i="2" s="1"/>
  <c r="E101" i="2"/>
  <c r="E94" i="2"/>
  <c r="J1947" i="1"/>
  <c r="E93" i="2" s="1"/>
  <c r="K2018" i="1"/>
  <c r="F100" i="2" s="1"/>
  <c r="F101" i="2"/>
  <c r="J12" i="1" l="1"/>
  <c r="E11" i="2" s="1"/>
  <c r="J1826" i="1"/>
  <c r="E79" i="2" s="1"/>
  <c r="E80" i="2"/>
  <c r="G102" i="2"/>
  <c r="K12" i="1"/>
  <c r="F11" i="2" s="1"/>
  <c r="J1735" i="1"/>
  <c r="E61" i="2" s="1"/>
</calcChain>
</file>

<file path=xl/sharedStrings.xml><?xml version="1.0" encoding="utf-8"?>
<sst xmlns="http://schemas.openxmlformats.org/spreadsheetml/2006/main" count="32574" uniqueCount="6500">
  <si>
    <t>Slepý stavební rozpočet</t>
  </si>
  <si>
    <t>Název stavby:</t>
  </si>
  <si>
    <t>Druh stavby:</t>
  </si>
  <si>
    <t>Lokalita:</t>
  </si>
  <si>
    <t>JKSO:</t>
  </si>
  <si>
    <t>Č</t>
  </si>
  <si>
    <t xml:space="preserve">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</si>
  <si>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</si>
  <si>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</si>
  <si>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</si>
  <si>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</si>
  <si>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</si>
  <si>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</si>
  <si>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</si>
  <si>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</si>
  <si>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</si>
  <si>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</si>
  <si>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</si>
  <si>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</si>
  <si>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</si>
  <si>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</si>
  <si>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</si>
  <si>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</si>
  <si>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</si>
  <si>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</si>
  <si>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</si>
  <si>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</si>
  <si>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</si>
  <si>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</si>
  <si>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</si>
  <si>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</si>
  <si>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</si>
  <si>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</si>
  <si>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</si>
  <si>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</si>
  <si>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</si>
  <si>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</si>
  <si>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</si>
  <si>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</si>
  <si>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</si>
  <si>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</si>
  <si>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</si>
  <si>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</si>
  <si>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</si>
  <si>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</si>
  <si>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</si>
  <si>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</si>
  <si>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</si>
  <si>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</si>
  <si>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</si>
  <si>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</si>
  <si>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</si>
  <si>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</si>
  <si>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</si>
  <si>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</si>
  <si>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</si>
  <si>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</si>
  <si>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</si>
  <si>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</si>
  <si>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</si>
  <si>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</si>
  <si>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</si>
  <si>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</si>
  <si>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</si>
  <si>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</si>
  <si>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</si>
  <si>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</si>
  <si>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</si>
  <si>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</si>
  <si>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</si>
  <si>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</si>
  <si>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</si>
  <si>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</si>
  <si>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</si>
  <si>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</si>
  <si>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</si>
  <si>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</si>
  <si>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</si>
  <si>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</si>
  <si>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</si>
  <si>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</si>
  <si>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</si>
  <si>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</si>
  <si>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</si>
  <si>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</si>
  <si>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</si>
  <si>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</si>
  <si>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</si>
  <si>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</si>
  <si>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</si>
  <si>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</si>
  <si>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</si>
  <si>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</si>
  <si>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</si>
  <si>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</si>
  <si>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</si>
  <si>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</si>
  <si>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</si>
  <si>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</si>
  <si>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</si>
  <si>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</si>
  <si>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</si>
  <si>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</si>
  <si>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</si>
  <si>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</si>
  <si>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</si>
  <si>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</si>
  <si>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</si>
  <si>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</si>
  <si>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</si>
  <si>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</si>
  <si>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</si>
  <si>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</si>
  <si>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</si>
  <si>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</si>
  <si>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</si>
  <si>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</si>
  <si>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</si>
  <si>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</si>
  <si>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</si>
  <si>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</si>
  <si>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</si>
  <si>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</si>
  <si>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</si>
  <si>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</si>
  <si>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</si>
  <si>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</si>
  <si>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</si>
  <si>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</si>
  <si>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</si>
  <si>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</si>
  <si>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</si>
  <si>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</si>
  <si>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</si>
  <si>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</si>
  <si>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</si>
  <si>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</si>
  <si>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</si>
  <si>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</si>
  <si>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</si>
  <si>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</si>
  <si>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</si>
  <si>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</si>
  <si>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</si>
  <si>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</si>
  <si>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</si>
  <si>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</si>
  <si>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</si>
  <si>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</si>
  <si>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</si>
  <si>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</si>
  <si>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</si>
  <si>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</si>
  <si>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</si>
  <si>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</si>
  <si>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</si>
  <si>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</si>
  <si>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</si>
  <si>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</si>
  <si>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</si>
  <si>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</si>
  <si>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</si>
  <si>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</si>
  <si>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</si>
  <si>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</si>
  <si>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</si>
  <si>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</si>
  <si>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</si>
  <si>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</si>
  <si>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</si>
  <si>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</si>
  <si>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</si>
  <si>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</si>
  <si>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</si>
  <si>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</si>
  <si>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</si>
  <si>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</si>
  <si>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</si>
  <si>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</si>
  <si>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</si>
  <si>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</si>
  <si>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</si>
  <si>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</si>
  <si>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</si>
  <si>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</si>
  <si>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</si>
  <si>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</si>
  <si>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</si>
  <si>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</si>
  <si>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</si>
  <si>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</si>
  <si>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</si>
  <si>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</si>
  <si>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</si>
  <si>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</si>
  <si>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</si>
  <si>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</si>
  <si>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</si>
  <si>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</si>
  <si>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</si>
  <si>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</si>
  <si>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</si>
  <si>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</si>
  <si>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</si>
  <si>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</si>
  <si>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</si>
  <si>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</si>
  <si>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</si>
  <si>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</si>
  <si>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</si>
  <si>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</si>
  <si>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</si>
  <si>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</si>
  <si>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</si>
  <si>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</si>
  <si>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</si>
  <si>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</si>
  <si>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</si>
  <si>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</si>
  <si>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</si>
  <si>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</si>
  <si>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</si>
  <si>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</si>
  <si>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</si>
  <si>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</si>
  <si>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</si>
  <si>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</si>
  <si>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</si>
  <si>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</si>
  <si>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</si>
  <si>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</si>
  <si>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</si>
  <si>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</si>
  <si>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</si>
  <si>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</si>
  <si>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</si>
  <si>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</si>
  <si>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</si>
  <si>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</si>
  <si>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</si>
  <si>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</si>
  <si>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</si>
  <si>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</si>
  <si>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</si>
  <si>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</si>
  <si>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</si>
  <si>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</si>
  <si>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</si>
  <si>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</si>
  <si>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</si>
  <si>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</si>
  <si>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</si>
  <si>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</si>
  <si>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</si>
  <si>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</si>
  <si>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</si>
  <si>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</si>
  <si>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</si>
  <si>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</si>
  <si>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</si>
  <si>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</si>
  <si>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</si>
  <si>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</si>
  <si>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</si>
  <si>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</si>
  <si>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</si>
  <si>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</si>
  <si>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</si>
  <si>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</si>
  <si>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</si>
  <si>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</si>
  <si>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</si>
  <si>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</si>
  <si>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</si>
  <si>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</si>
  <si>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</si>
  <si>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</si>
  <si>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</si>
  <si>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</si>
  <si>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</si>
  <si>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</si>
  <si>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</si>
  <si>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</si>
  <si>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</si>
  <si>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</si>
  <si>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</si>
  <si>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</si>
  <si>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</si>
  <si>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</si>
  <si>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</si>
  <si>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</si>
  <si>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</si>
  <si>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</si>
  <si>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</si>
  <si>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</si>
  <si>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</si>
  <si>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</si>
  <si>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</si>
  <si>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</si>
  <si>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</si>
  <si>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</si>
  <si>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</si>
  <si>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</si>
  <si>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</si>
  <si>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</si>
  <si>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</si>
  <si>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</si>
  <si>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</si>
  <si>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</si>
  <si>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</si>
  <si>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</si>
  <si>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</si>
  <si>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</si>
  <si>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</si>
  <si>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</si>
  <si>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</si>
  <si>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</si>
  <si>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</si>
  <si>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</si>
  <si>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</si>
  <si>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</si>
  <si>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</si>
  <si>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</si>
  <si>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</si>
  <si>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</si>
  <si>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</si>
  <si>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</si>
  <si>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</si>
  <si>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</si>
  <si>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</si>
  <si>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</si>
  <si>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</si>
  <si>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</si>
  <si>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</si>
  <si>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</si>
  <si>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</si>
  <si>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</si>
  <si>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</si>
  <si>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</si>
  <si>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</si>
  <si>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</si>
  <si>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</si>
  <si>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</si>
  <si>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</si>
  <si>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</si>
  <si>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</si>
  <si>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</si>
  <si>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</si>
  <si>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</si>
  <si>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</si>
  <si>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</si>
  <si>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</si>
  <si>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</si>
  <si>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</si>
  <si>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</si>
  <si>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</si>
  <si>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</si>
  <si>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</si>
  <si>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</si>
  <si>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</si>
  <si>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</si>
  <si>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</si>
  <si>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</si>
  <si>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</si>
  <si>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</si>
  <si>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</si>
  <si>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</si>
  <si>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</si>
  <si>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</si>
  <si>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</si>
  <si>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</si>
  <si>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</si>
  <si>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</si>
  <si>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</si>
  <si>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</si>
  <si>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</si>
  <si>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</si>
  <si>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</si>
  <si>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</si>
  <si>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</si>
  <si>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</si>
  <si>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</si>
  <si>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</si>
  <si>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</si>
  <si>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</si>
  <si>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</si>
  <si>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</si>
  <si>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</si>
  <si>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</si>
  <si>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</si>
  <si>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</si>
  <si>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</si>
  <si>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</si>
  <si>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</si>
  <si>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</si>
  <si>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</si>
  <si>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</si>
  <si>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</si>
  <si>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</si>
  <si>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</si>
  <si>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</si>
  <si>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</si>
  <si>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</si>
  <si>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</si>
  <si>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</si>
  <si>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</si>
  <si>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</si>
  <si>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</si>
  <si>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</si>
  <si>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</si>
  <si>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</si>
  <si>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</si>
  <si>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</si>
  <si>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</si>
  <si>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</si>
  <si>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</si>
  <si>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</si>
  <si>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</si>
  <si>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</si>
  <si>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</si>
  <si>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</si>
  <si>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</si>
  <si>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</si>
  <si>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</si>
  <si>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</si>
  <si>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</si>
  <si>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</si>
  <si>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</si>
  <si>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</si>
  <si>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</si>
  <si>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</si>
  <si>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</si>
  <si>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</si>
  <si>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</si>
  <si>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</si>
  <si>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</si>
  <si>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</si>
  <si>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</si>
  <si>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</si>
  <si>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</si>
  <si>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</si>
  <si>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</si>
  <si>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</si>
  <si>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</si>
  <si>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</si>
  <si>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</si>
  <si>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</si>
  <si>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</si>
  <si>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</si>
  <si>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</si>
  <si>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</si>
  <si>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</si>
  <si>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</si>
  <si>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</si>
  <si>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</si>
  <si>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</si>
  <si>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</si>
  <si>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</si>
  <si>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</si>
  <si>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</si>
  <si>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</si>
  <si>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</si>
  <si>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</si>
  <si>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</si>
  <si>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</si>
  <si>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</si>
  <si>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</si>
  <si>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</si>
  <si>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</si>
  <si>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</si>
  <si>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</si>
  <si>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</si>
  <si>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</si>
  <si>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</si>
  <si>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</si>
  <si>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</si>
  <si>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</si>
  <si>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</si>
  <si>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</si>
  <si>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</si>
  <si>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</si>
  <si>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</si>
  <si>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</si>
  <si>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</si>
  <si>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</si>
  <si>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</si>
  <si>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</si>
  <si>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</si>
  <si>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</si>
  <si>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</si>
  <si>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</si>
  <si>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</si>
  <si>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</si>
  <si>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</si>
  <si>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</si>
  <si>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</si>
  <si>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</si>
  <si>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</si>
  <si>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</si>
  <si>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</si>
  <si>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</si>
  <si>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</si>
  <si>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</si>
  <si>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</si>
  <si>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</si>
  <si>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</si>
  <si>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</si>
  <si>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</si>
  <si>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</si>
  <si>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</si>
  <si>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</si>
  <si>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</si>
  <si>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</si>
  <si>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</si>
  <si>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</si>
  <si>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</si>
  <si>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</si>
  <si>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</si>
  <si>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</si>
  <si>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</si>
  <si>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</si>
  <si>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</si>
  <si>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</si>
  <si>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</si>
  <si>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</si>
  <si>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</si>
  <si>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</si>
  <si>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</si>
  <si>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</si>
  <si>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</si>
  <si>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</si>
  <si>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</si>
  <si>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</si>
  <si>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</si>
  <si>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</si>
  <si>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</si>
  <si>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</si>
  <si>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</si>
  <si>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</si>
  <si>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</si>
  <si>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</si>
  <si>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</si>
  <si>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</si>
  <si>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</si>
  <si>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</si>
  <si>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</si>
  <si>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</si>
  <si>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</si>
  <si>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</si>
  <si>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</si>
  <si>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</si>
  <si>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</si>
  <si>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</si>
  <si>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</si>
  <si>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</si>
  <si>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</si>
  <si>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</si>
  <si>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</si>
  <si>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</si>
  <si>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</si>
  <si>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</si>
  <si>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</si>
  <si>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</si>
  <si>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</si>
  <si>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</si>
  <si>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</si>
  <si>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</si>
  <si>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</si>
  <si>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</si>
  <si>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</si>
  <si>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</si>
  <si>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</si>
  <si>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</si>
  <si>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</si>
  <si>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</si>
  <si>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</si>
  <si>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</si>
  <si>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</si>
  <si>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</si>
  <si>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</si>
  <si>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</si>
  <si>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</si>
  <si>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</si>
  <si>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</si>
  <si>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</si>
  <si>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</si>
  <si>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</si>
  <si>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</si>
  <si>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</si>
  <si>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</si>
  <si>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</si>
  <si>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</si>
  <si>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</si>
  <si>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</si>
  <si>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</si>
  <si>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</si>
  <si>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</si>
  <si>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</si>
  <si>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</si>
  <si>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</si>
  <si>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</si>
  <si>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</si>
  <si>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</si>
  <si>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</si>
  <si>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</si>
  <si>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</si>
  <si>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</si>
  <si>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</si>
  <si>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</si>
  <si>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</si>
  <si>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</si>
  <si>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</si>
  <si>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</si>
  <si>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</si>
  <si>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</si>
  <si>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</si>
  <si>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</si>
  <si>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</si>
  <si>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</si>
  <si>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</si>
  <si>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</si>
  <si>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</si>
  <si>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</si>
  <si>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</si>
  <si>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</si>
  <si>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</si>
  <si>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</si>
  <si>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</si>
  <si>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</si>
  <si>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</si>
  <si>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</si>
  <si>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</si>
  <si>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</si>
  <si>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</si>
  <si>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</si>
  <si>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</si>
  <si>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</si>
  <si>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</si>
  <si>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</si>
  <si>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</si>
  <si>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</si>
  <si>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</si>
  <si>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</si>
  <si>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</si>
  <si>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</si>
  <si>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</si>
  <si>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</si>
  <si>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</si>
  <si>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</si>
  <si>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</si>
  <si>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</si>
  <si>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</si>
  <si>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</si>
  <si>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</si>
  <si>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</si>
  <si>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</si>
  <si>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</si>
  <si>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</si>
  <si>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</si>
  <si>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</si>
  <si>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</si>
  <si>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</si>
  <si>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</si>
  <si>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</si>
  <si>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</si>
  <si>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</si>
  <si>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</si>
  <si>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</si>
  <si>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</si>
  <si>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</si>
  <si>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</si>
  <si>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</si>
  <si>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</si>
  <si>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</si>
  <si>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</si>
  <si>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</si>
  <si>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</si>
  <si>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</si>
  <si>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</si>
  <si>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</si>
  <si>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</si>
  <si>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</si>
  <si>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</si>
  <si>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</si>
  <si>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</si>
  <si>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</si>
  <si>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</si>
  <si>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</si>
  <si>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</si>
  <si>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</si>
  <si>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</si>
  <si>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</si>
  <si>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</si>
  <si>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</si>
  <si>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</si>
  <si>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</si>
  <si>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</si>
  <si>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</si>
  <si>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</si>
  <si>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</si>
  <si>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</si>
  <si>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</si>
  <si>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</si>
  <si>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</si>
  <si>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</si>
  <si>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</si>
  <si>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</si>
  <si>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</si>
  <si>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</si>
  <si>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</si>
  <si>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</si>
  <si>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</si>
  <si>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</si>
  <si>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</si>
  <si>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</si>
  <si>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</si>
  <si>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</si>
  <si>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</si>
  <si>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</si>
  <si>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</si>
  <si>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</si>
  <si>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</si>
  <si>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</si>
  <si>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</si>
  <si>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</si>
  <si>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</si>
  <si>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</si>
  <si>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</si>
  <si>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</si>
  <si>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</si>
  <si>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</si>
  <si>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</si>
  <si>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</si>
  <si>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</si>
  <si>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</si>
  <si>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</si>
  <si>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</si>
  <si>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</si>
  <si>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</si>
  <si>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</si>
  <si>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</si>
  <si>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</si>
  <si>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</si>
  <si>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</si>
  <si>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</si>
  <si>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</si>
  <si>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</si>
  <si>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</si>
  <si>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</si>
  <si>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</si>
  <si>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</si>
  <si>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</si>
  <si>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</si>
  <si>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</si>
  <si>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</si>
  <si>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</si>
  <si>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</si>
  <si>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</si>
  <si>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</si>
  <si>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</si>
  <si>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</si>
  <si>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</si>
  <si>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</si>
  <si>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</si>
  <si>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</si>
  <si>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</si>
  <si>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</si>
  <si>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</si>
  <si>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</si>
  <si>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</si>
  <si>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</si>
  <si>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</si>
  <si>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</si>
  <si>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</si>
  <si>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</si>
  <si>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</si>
  <si>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</si>
  <si>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</si>
  <si>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</si>
  <si>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</si>
  <si>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</si>
  <si>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</si>
  <si>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</si>
  <si>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</si>
  <si>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</si>
  <si>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</si>
  <si>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</si>
  <si>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</si>
  <si>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</si>
  <si>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</si>
  <si>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</si>
  <si>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</si>
  <si>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</si>
  <si>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</si>
  <si>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</si>
  <si>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</si>
  <si>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</si>
  <si>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</si>
  <si>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</si>
  <si>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</si>
  <si>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</si>
  <si>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</si>
  <si>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</si>
  <si>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</si>
  <si>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</si>
  <si>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</si>
  <si>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</si>
  <si>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</si>
  <si>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</si>
  <si>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</si>
  <si>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</si>
  <si>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</si>
  <si>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</si>
  <si>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</si>
  <si>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</si>
  <si>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</si>
  <si>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</si>
  <si>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</si>
  <si>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</si>
  <si>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</si>
  <si>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</si>
  <si>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</si>
  <si>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</si>
  <si>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</si>
  <si>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</si>
  <si>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</si>
  <si>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</si>
  <si>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</si>
  <si>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</si>
  <si>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</si>
  <si>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</si>
  <si>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</si>
  <si>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</si>
  <si>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</si>
  <si>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</si>
  <si>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</si>
  <si>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</si>
  <si>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</si>
  <si>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</si>
  <si>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</si>
  <si>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</si>
  <si>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</si>
  <si>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</si>
  <si>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</si>
  <si>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</si>
  <si>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</si>
  <si>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</si>
  <si>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</si>
  <si>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</si>
  <si>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</si>
  <si>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</si>
  <si>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</si>
  <si>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</si>
  <si>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</si>
  <si>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</si>
  <si>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</si>
  <si>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</si>
  <si>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</si>
  <si>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</si>
  <si>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</si>
  <si>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</si>
  <si>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</si>
  <si>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</si>
  <si>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</si>
  <si>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</si>
  <si>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</si>
  <si>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</si>
  <si>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</si>
  <si>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</si>
  <si>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</si>
  <si>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</si>
  <si>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</si>
  <si>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</si>
  <si>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</si>
  <si>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</si>
  <si>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</si>
  <si>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</si>
  <si>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</si>
  <si>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</si>
  <si>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</si>
  <si>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</si>
  <si>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</si>
  <si>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</si>
  <si>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</si>
  <si>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</si>
  <si>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</si>
  <si>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</si>
  <si>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</si>
  <si>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</si>
  <si>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</si>
  <si>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</si>
  <si>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</si>
  <si>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</si>
  <si>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</si>
  <si>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</si>
  <si>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</si>
  <si>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</si>
  <si>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</si>
  <si>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</si>
  <si>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</si>
  <si>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</si>
  <si>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</si>
  <si>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</si>
  <si>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</si>
  <si>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</si>
  <si>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</si>
  <si>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</si>
  <si>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</si>
  <si>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</si>
  <si>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</si>
  <si>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</si>
  <si>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</si>
  <si>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</si>
  <si>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</si>
  <si>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</si>
  <si>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</si>
  <si>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</si>
  <si>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</si>
  <si>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</si>
  <si>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</si>
  <si>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</si>
  <si>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</si>
  <si>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</si>
  <si>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</si>
  <si>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</si>
  <si>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</si>
  <si>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</si>
  <si>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</si>
  <si>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</si>
  <si>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</si>
  <si>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</si>
  <si>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</si>
  <si>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</si>
  <si>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</si>
  <si>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</si>
  <si>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</si>
  <si>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</si>
  <si>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</si>
  <si>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</si>
  <si>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</si>
  <si>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</si>
  <si>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</si>
  <si>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</si>
  <si>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</si>
  <si>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</si>
  <si>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</si>
  <si>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</si>
  <si>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</si>
  <si>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</si>
  <si>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</si>
  <si>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</si>
  <si>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</si>
  <si>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</si>
  <si>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</si>
  <si>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</si>
  <si>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</si>
  <si>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</si>
  <si>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</si>
  <si>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</si>
  <si>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</si>
  <si>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</si>
  <si>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</si>
  <si>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</si>
  <si>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</si>
  <si>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</si>
  <si>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</si>
  <si>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</si>
  <si>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</si>
  <si>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</si>
  <si>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</si>
  <si>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</si>
  <si>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</si>
  <si>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</si>
  <si>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</si>
  <si>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</si>
  <si>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</si>
  <si>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</si>
  <si>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</si>
  <si>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</si>
  <si>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</si>
  <si>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</si>
  <si>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</si>
  <si>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</si>
  <si>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</si>
  <si>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</si>
  <si>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</si>
  <si>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</si>
  <si>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</si>
  <si>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</si>
  <si>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</si>
  <si>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</si>
  <si>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</si>
  <si>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</si>
  <si>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</si>
  <si>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</si>
  <si>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</si>
  <si>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</si>
  <si>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</si>
  <si>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</si>
  <si>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</si>
  <si>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</si>
  <si>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</si>
  <si>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</si>
  <si>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</si>
  <si>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</si>
  <si>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</si>
  <si>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</si>
  <si>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</si>
  <si>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</si>
  <si>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</si>
  <si>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</si>
  <si>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</si>
  <si>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</si>
  <si>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</si>
  <si>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</si>
  <si>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</si>
  <si>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</si>
  <si>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</si>
  <si>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</si>
  <si>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</si>
  <si>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</si>
  <si>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</si>
  <si>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</si>
  <si>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</si>
  <si>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</si>
  <si>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</si>
  <si>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</si>
  <si>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</si>
  <si>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</si>
  <si>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</si>
  <si>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</si>
  <si>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</si>
  <si>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</si>
  <si>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</si>
  <si>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</si>
  <si>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</si>
  <si>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</si>
  <si>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</si>
  <si>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</si>
  <si>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</si>
  <si>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</si>
  <si>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</si>
  <si>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</si>
  <si>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</si>
  <si>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</si>
  <si>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</si>
  <si>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</si>
  <si>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</si>
  <si>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</si>
  <si>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</si>
  <si>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</si>
  <si>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</si>
  <si>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</si>
  <si>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</si>
  <si>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</si>
  <si>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</si>
  <si>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</si>
  <si>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</si>
  <si>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</si>
  <si>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</si>
  <si>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</si>
  <si>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</si>
  <si>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</si>
  <si>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</si>
  <si>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</si>
  <si>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</si>
  <si>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</si>
  <si>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</si>
  <si>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</si>
  <si>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</si>
  <si>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</si>
  <si>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</si>
  <si>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</si>
  <si>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</si>
  <si>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</si>
  <si>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</si>
  <si>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</si>
  <si>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</si>
  <si>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</si>
  <si>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</si>
  <si>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</si>
  <si>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</si>
  <si>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</si>
  <si>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</si>
  <si>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</si>
  <si>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</si>
  <si>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</si>
  <si>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</si>
  <si>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</si>
  <si>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</si>
  <si>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</si>
  <si>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</si>
  <si>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</si>
  <si>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</si>
  <si>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</si>
  <si>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</si>
  <si>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</si>
  <si>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</si>
  <si>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</si>
  <si>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</si>
  <si>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</si>
  <si>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</si>
  <si>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</si>
  <si>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</si>
  <si>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</si>
  <si>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</si>
  <si>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</si>
  <si>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</si>
  <si>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</si>
  <si>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</si>
  <si>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</si>
  <si>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</si>
  <si>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</si>
  <si>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</si>
  <si>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</si>
  <si>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</si>
  <si>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</si>
  <si>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</si>
  <si>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</si>
  <si>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</si>
  <si>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</si>
  <si>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</si>
  <si>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</si>
  <si>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</si>
  <si>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</si>
  <si>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</si>
  <si>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</si>
  <si>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</si>
  <si>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</si>
  <si>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</si>
  <si>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</si>
  <si>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</si>
  <si>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</si>
  <si>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</si>
  <si>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</si>
  <si>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</si>
  <si>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</si>
  <si>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</si>
  <si>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</si>
  <si>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</si>
  <si>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</si>
  <si>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</si>
  <si>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</si>
  <si>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</si>
  <si>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</si>
  <si>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</si>
  <si>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</si>
  <si>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</si>
  <si>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</si>
  <si>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</si>
  <si>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</si>
  <si>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</si>
  <si>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</si>
  <si>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</si>
  <si>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</si>
  <si>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</si>
  <si>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</si>
  <si>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</si>
  <si>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</si>
  <si>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</si>
  <si>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</si>
  <si>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</si>
  <si>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</si>
  <si>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</si>
  <si>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</si>
  <si>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</si>
  <si>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</si>
  <si>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</si>
  <si>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</si>
  <si>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</si>
  <si>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</si>
  <si>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</si>
  <si>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</si>
  <si>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</si>
  <si>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</si>
  <si>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</si>
  <si>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</si>
  <si>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</si>
  <si>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</si>
  <si>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</si>
  <si>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</si>
  <si>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</si>
  <si>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</si>
  <si>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</si>
  <si>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</si>
  <si>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</si>
  <si>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</si>
  <si>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</si>
  <si>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</si>
  <si>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</si>
  <si>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</si>
  <si>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</si>
  <si>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</si>
  <si>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</si>
  <si>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</si>
  <si>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</si>
  <si>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</si>
  <si>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</si>
  <si>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</si>
  <si>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</si>
  <si>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</si>
  <si>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</si>
  <si>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</si>
  <si>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</si>
  <si>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</si>
  <si>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</si>
  <si>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</si>
  <si>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</si>
  <si>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</si>
  <si>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</si>
  <si>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</si>
  <si>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</si>
  <si>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</si>
  <si>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</si>
  <si>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</si>
  <si>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</si>
  <si>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</si>
  <si>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</si>
  <si>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</si>
  <si>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</si>
  <si>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</si>
  <si>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</si>
  <si>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</si>
  <si>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</si>
  <si>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</si>
  <si>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</si>
  <si>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</si>
  <si>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</si>
  <si>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</si>
  <si>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</si>
  <si>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</si>
  <si>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</si>
  <si>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</si>
  <si>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</si>
  <si>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</si>
  <si>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</si>
  <si>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</si>
  <si>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</si>
  <si>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</si>
  <si>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</si>
  <si>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</si>
  <si>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</si>
  <si>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</si>
  <si>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</si>
  <si>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</si>
  <si>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</si>
  <si>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</si>
  <si>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</si>
  <si>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</si>
  <si>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</si>
  <si>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</si>
  <si>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</si>
  <si>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</si>
  <si>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</si>
  <si>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</si>
  <si>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</si>
  <si>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</si>
  <si>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</si>
  <si>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</si>
  <si>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</si>
  <si>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</si>
  <si>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</si>
  <si>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</si>
  <si>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</si>
  <si>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</si>
  <si>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</si>
  <si>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</si>
  <si>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</si>
  <si>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</si>
  <si>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</si>
  <si>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</si>
  <si>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</si>
  <si>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</si>
  <si>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</si>
  <si>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</si>
  <si>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</si>
  <si>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</si>
  <si>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</si>
  <si>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</si>
  <si>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</si>
  <si>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</si>
  <si>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</si>
  <si>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</si>
  <si>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</si>
  <si>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</si>
  <si>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</si>
  <si>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</si>
  <si>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</si>
  <si>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</si>
  <si>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</si>
  <si>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</si>
  <si>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</si>
  <si>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</si>
  <si>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</si>
  <si>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</si>
  <si>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</si>
  <si>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</si>
  <si>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</si>
  <si>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</si>
  <si>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</si>
  <si>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</si>
  <si>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</si>
  <si>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</si>
  <si>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</si>
  <si>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</si>
  <si>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</si>
  <si>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</si>
  <si>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</si>
  <si>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</si>
  <si>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</si>
  <si>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</si>
  <si>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</si>
  <si>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</si>
  <si>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</si>
  <si>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</si>
  <si>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</si>
  <si>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</si>
  <si>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</si>
  <si>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</si>
  <si>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</si>
  <si>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</si>
  <si>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</si>
  <si>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</si>
  <si>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</si>
  <si>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</si>
  <si>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</si>
  <si>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</si>
  <si>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</si>
  <si>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</si>
  <si>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</si>
  <si>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</si>
  <si>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</si>
  <si>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</si>
  <si>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</si>
  <si>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</si>
  <si>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</si>
  <si>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</si>
  <si>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</si>
  <si>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</si>
  <si>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</si>
  <si>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</si>
  <si>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</si>
  <si>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</si>
  <si>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</si>
  <si>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</si>
  <si>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</si>
  <si>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</si>
  <si>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</si>
  <si>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</si>
  <si>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</si>
  <si>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</si>
  <si>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</si>
  <si>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</si>
  <si>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</si>
  <si>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</si>
  <si>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</si>
  <si>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</si>
  <si>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</si>
  <si>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</si>
  <si>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</si>
  <si>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</si>
  <si>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</si>
  <si>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</si>
  <si>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</si>
  <si>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</si>
  <si>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</si>
  <si>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</si>
  <si>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</si>
  <si>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</si>
  <si>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</si>
  <si>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</si>
  <si>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</si>
  <si>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</si>
  <si>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</si>
  <si>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</si>
  <si>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</si>
  <si>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</si>
  <si>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</si>
  <si>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</si>
  <si>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</si>
  <si>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</si>
  <si>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</si>
  <si>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</si>
  <si>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</si>
  <si>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</si>
  <si>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</si>
  <si>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</si>
  <si>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</si>
  <si>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</si>
  <si>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</si>
  <si>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</si>
  <si>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</si>
  <si>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</si>
  <si>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</si>
  <si>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</si>
  <si>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</si>
  <si>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</si>
  <si>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</si>
  <si>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</si>
  <si>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</si>
  <si>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</si>
  <si>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</si>
  <si>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</si>
  <si>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</si>
  <si>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</si>
  <si>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</si>
  <si>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</si>
  <si>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</si>
  <si>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</si>
  <si>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</si>
  <si>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</si>
  <si>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</si>
  <si>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</si>
  <si>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</si>
  <si>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</si>
  <si>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</si>
  <si>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</si>
  <si>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</si>
  <si>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</si>
  <si>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</si>
  <si>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</si>
  <si>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</si>
  <si>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</si>
  <si>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</si>
  <si>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</si>
  <si>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</si>
  <si>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</si>
  <si>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</si>
  <si>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</si>
  <si>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</si>
  <si>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</si>
  <si>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</si>
  <si>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</si>
  <si>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</si>
  <si>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</si>
  <si>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</si>
  <si>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</si>
  <si>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</si>
  <si>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</si>
  <si>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</si>
  <si>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</si>
  <si>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</si>
  <si>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</si>
  <si>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</si>
  <si>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</si>
  <si>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</si>
  <si>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</si>
  <si>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</si>
  <si>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</si>
  <si>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</si>
  <si>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</si>
  <si>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</si>
  <si>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</si>
  <si>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</si>
  <si>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</si>
  <si>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</si>
  <si>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</si>
  <si>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</si>
  <si>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</si>
  <si>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</si>
  <si>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</si>
  <si>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</si>
  <si>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</si>
  <si>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</si>
  <si>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</si>
  <si>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</si>
  <si>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</si>
  <si>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</si>
  <si>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</si>
  <si>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</si>
  <si>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</si>
  <si>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</si>
  <si>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</si>
  <si>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</si>
  <si>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</si>
  <si>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</si>
  <si>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</si>
  <si>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</si>
  <si>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</si>
  <si>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</si>
  <si>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</si>
  <si>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</si>
  <si>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</si>
  <si>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</si>
  <si>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</si>
  <si>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</si>
  <si>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</si>
  <si>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</si>
  <si>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</si>
  <si>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</si>
  <si>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</si>
  <si>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</si>
  <si>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</si>
  <si>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</si>
  <si>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</si>
  <si>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</si>
  <si>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</si>
  <si>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</si>
  <si>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</si>
  <si>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</si>
  <si>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</si>
  <si>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</si>
  <si>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</si>
  <si>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</si>
  <si>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</si>
  <si>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</si>
  <si>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</si>
  <si>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</si>
  <si>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</si>
  <si>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</si>
  <si>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</si>
  <si>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</si>
  <si>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</si>
  <si>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</si>
  <si>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</si>
  <si>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</si>
  <si>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</si>
  <si>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</si>
  <si>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</si>
  <si>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</si>
  <si>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</si>
  <si>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</si>
  <si>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</si>
  <si>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</si>
  <si>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</si>
  <si>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</si>
  <si>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</si>
  <si>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</si>
  <si>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</si>
  <si>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</si>
  <si>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</si>
  <si>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</si>
  <si>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</si>
  <si>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</si>
  <si>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</si>
  <si>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</si>
  <si>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</si>
  <si>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</si>
  <si>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</si>
  <si>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</si>
  <si>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</si>
  <si>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</si>
  <si>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</si>
  <si>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</si>
  <si>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</si>
  <si>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</si>
  <si>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</si>
  <si>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</si>
  <si>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</si>
  <si>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</si>
  <si>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</si>
  <si>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</si>
  <si>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</si>
  <si>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</si>
  <si>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</si>
  <si>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</si>
  <si>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</si>
  <si>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</si>
  <si>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</si>
  <si>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</si>
  <si>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</si>
  <si>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</si>
  <si>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</si>
  <si>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</si>
  <si>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</si>
  <si>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</si>
  <si>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</si>
  <si>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</si>
  <si>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</si>
  <si>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</si>
  <si>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</si>
  <si>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</si>
  <si>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</si>
  <si>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</si>
  <si>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</si>
  <si>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</si>
  <si>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</si>
  <si>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</si>
  <si>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</si>
  <si>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</si>
  <si>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</si>
  <si>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</si>
  <si>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</si>
  <si>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</si>
  <si>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</si>
  <si>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</si>
  <si>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</si>
  <si>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</si>
  <si>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</si>
  <si>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</si>
  <si>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</si>
  <si>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</si>
  <si>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</si>
  <si>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</si>
  <si>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</si>
  <si>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</si>
  <si>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</si>
  <si>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</si>
  <si>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</si>
  <si>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</si>
  <si>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</si>
  <si>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</si>
  <si>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</si>
  <si>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</si>
  <si>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</si>
  <si>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</si>
  <si>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</si>
  <si>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</si>
  <si>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</si>
  <si>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</si>
  <si>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</si>
  <si>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</si>
  <si>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</si>
  <si>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</si>
  <si>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</si>
  <si>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</si>
  <si>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</si>
  <si>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</si>
  <si>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</si>
  <si>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</si>
  <si>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</si>
  <si>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</si>
  <si>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</si>
  <si>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</si>
  <si>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</si>
  <si>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</si>
  <si>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</si>
  <si>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</si>
  <si>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</si>
  <si>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</si>
  <si>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</si>
  <si>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</si>
  <si>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</si>
  <si>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</si>
  <si>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</si>
  <si>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</si>
  <si>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</si>
  <si>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</si>
  <si>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</si>
  <si>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</si>
  <si>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</si>
  <si>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</si>
  <si>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</si>
  <si>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</si>
  <si>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</si>
  <si>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</si>
  <si>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</si>
  <si>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</si>
  <si>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</si>
  <si>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</si>
  <si>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</si>
  <si>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</si>
  <si>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</si>
  <si>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</si>
  <si>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</si>
  <si>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</si>
  <si>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</si>
  <si>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</si>
  <si>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</si>
  <si>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</si>
  <si>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</si>
  <si>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</si>
  <si>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</si>
  <si>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</si>
  <si>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</si>
  <si>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</si>
  <si>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</si>
  <si>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</si>
  <si>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</si>
  <si>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</si>
  <si>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</si>
  <si>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</si>
  <si>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</si>
  <si>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</si>
  <si>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</si>
  <si>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</si>
  <si>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</si>
  <si>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</si>
  <si>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</si>
  <si>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</si>
  <si>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</si>
  <si>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</si>
  <si>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</si>
  <si>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</si>
  <si>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</si>
  <si>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</si>
  <si>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</si>
  <si>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</si>
  <si>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</si>
  <si>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</si>
  <si>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</si>
  <si>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</si>
  <si>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</si>
  <si>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</si>
  <si>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</si>
  <si>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</si>
  <si>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</si>
  <si>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</si>
  <si>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</si>
  <si>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</si>
  <si>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</si>
  <si>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</si>
  <si>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</si>
  <si>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</si>
  <si>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</si>
  <si>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</si>
  <si>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</si>
  <si>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</si>
  <si>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</si>
  <si>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</si>
  <si>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</si>
  <si>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</si>
  <si>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</si>
  <si>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</si>
  <si>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</si>
  <si>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</si>
  <si>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</si>
  <si>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</si>
  <si>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</si>
  <si>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</si>
  <si>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</si>
  <si>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</si>
  <si>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</si>
  <si>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</si>
  <si>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</si>
  <si>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</si>
  <si>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</si>
  <si>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</si>
  <si>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</si>
  <si>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</si>
  <si>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</si>
  <si>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</si>
  <si>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</si>
  <si>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</si>
  <si>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</si>
  <si>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</si>
  <si>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</si>
  <si>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</si>
  <si>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</si>
  <si>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</si>
  <si>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</si>
  <si>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</si>
  <si>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</si>
  <si>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</si>
  <si>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</si>
  <si>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</si>
  <si>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</si>
  <si>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</si>
  <si>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</si>
  <si>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</si>
  <si>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</si>
  <si>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</si>
  <si>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</si>
  <si>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</si>
  <si>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</si>
  <si>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</si>
  <si>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</si>
  <si>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</si>
  <si>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</si>
  <si>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</si>
  <si>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</si>
  <si>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</si>
  <si>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</si>
  <si>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</si>
  <si>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</si>
  <si>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</si>
  <si>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</si>
  <si>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</si>
  <si>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</si>
  <si>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</si>
  <si>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</si>
  <si>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</si>
  <si>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</si>
  <si>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</si>
  <si>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</si>
  <si>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</si>
  <si>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</si>
  <si>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</si>
  <si>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</si>
  <si>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</si>
  <si>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</si>
  <si>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</si>
  <si>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</si>
  <si>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</si>
  <si>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</si>
  <si>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</si>
  <si>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</si>
  <si>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</si>
  <si>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</si>
  <si>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</si>
  <si>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</si>
  <si>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</si>
  <si>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</si>
  <si>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</si>
  <si>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</si>
  <si>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</si>
  <si>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</si>
  <si>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</si>
  <si>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</si>
  <si>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</si>
  <si>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</si>
  <si>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</si>
  <si>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</si>
  <si>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</si>
  <si>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</si>
  <si>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</si>
  <si>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</si>
  <si>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</si>
  <si>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</si>
  <si>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</si>
  <si>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</si>
  <si>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</si>
  <si>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</si>
  <si>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</si>
  <si>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</si>
  <si>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</si>
  <si>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</si>
  <si>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</si>
  <si>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</si>
  <si>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</si>
  <si>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</si>
  <si>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</si>
  <si>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</si>
  <si>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</si>
  <si>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</si>
  <si>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</si>
  <si>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</si>
  <si>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</si>
  <si>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</si>
  <si>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</si>
  <si>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</si>
  <si>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</si>
  <si>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</si>
  <si>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</si>
  <si>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</si>
  <si>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</si>
  <si>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</si>
  <si>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</si>
  <si>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</si>
  <si>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</si>
  <si>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</si>
  <si>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</si>
  <si>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</si>
  <si>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</si>
  <si>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</si>
  <si>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</si>
  <si>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</si>
  <si>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</si>
  <si>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</si>
  <si>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</si>
  <si>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</si>
  <si>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</si>
  <si>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</si>
  <si>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</si>
  <si>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</si>
  <si>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</si>
  <si>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</si>
  <si>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</si>
  <si>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</si>
  <si>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</si>
  <si>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</si>
  <si>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</si>
  <si>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</si>
  <si>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</si>
  <si>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</si>
  <si>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</si>
  <si>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</si>
  <si>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</si>
  <si>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</si>
  <si>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</si>
  <si>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</si>
  <si>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</si>
  <si>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</si>
  <si>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</si>
  <si>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</si>
  <si>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</si>
  <si>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</si>
  <si>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</si>
  <si>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</si>
  <si>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</si>
  <si>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</si>
  <si>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</si>
  <si>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</si>
  <si>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</si>
  <si>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</si>
  <si>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</si>
  <si>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</si>
  <si>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</si>
  <si>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</si>
  <si>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</si>
  <si>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</si>
  <si>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</si>
  <si>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</si>
  <si>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</si>
  <si>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</si>
  <si>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</si>
  <si>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</si>
  <si>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</si>
  <si>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</si>
  <si>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</si>
  <si>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</si>
  <si>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</si>
  <si>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</si>
  <si>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</si>
  <si>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</si>
  <si>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</si>
  <si>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</si>
  <si>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</si>
  <si>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</si>
  <si>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</si>
  <si>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</si>
  <si>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</si>
  <si>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</si>
  <si>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</si>
  <si>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</si>
  <si>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</si>
  <si>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</si>
  <si>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</si>
  <si>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</si>
  <si>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</si>
  <si>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</si>
  <si>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</si>
  <si>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</si>
  <si>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Poznámka:</t>
  </si>
  <si>
    <t>Kód</t>
  </si>
  <si>
    <t>132201212R00</t>
  </si>
  <si>
    <t>162701105R00</t>
  </si>
  <si>
    <t>162701109R00</t>
  </si>
  <si>
    <t>167101102R00</t>
  </si>
  <si>
    <t>171201201R00</t>
  </si>
  <si>
    <t>174101101R00</t>
  </si>
  <si>
    <t>199000002R00</t>
  </si>
  <si>
    <t>212561111R00</t>
  </si>
  <si>
    <t>212571112R00</t>
  </si>
  <si>
    <t>212572121R00</t>
  </si>
  <si>
    <t>212755114R00</t>
  </si>
  <si>
    <t>28611223.A</t>
  </si>
  <si>
    <t>28611283.A</t>
  </si>
  <si>
    <t>28611303.A</t>
  </si>
  <si>
    <t>28611305.A</t>
  </si>
  <si>
    <t>28611314.A</t>
  </si>
  <si>
    <t>28611326.A</t>
  </si>
  <si>
    <t>28611141.A</t>
  </si>
  <si>
    <t>28611151.A</t>
  </si>
  <si>
    <t>212753116R00</t>
  </si>
  <si>
    <t>28611225.A</t>
  </si>
  <si>
    <t>212753216R00</t>
  </si>
  <si>
    <t>28614480.1</t>
  </si>
  <si>
    <t>28611328.A</t>
  </si>
  <si>
    <t>28611314.B</t>
  </si>
  <si>
    <t>28611335.A</t>
  </si>
  <si>
    <t>212971110R00</t>
  </si>
  <si>
    <t>69365003</t>
  </si>
  <si>
    <t>271531112R00</t>
  </si>
  <si>
    <t>273313621R00</t>
  </si>
  <si>
    <t>273361921RT9</t>
  </si>
  <si>
    <t>274171121RT1</t>
  </si>
  <si>
    <t>274272130RT4</t>
  </si>
  <si>
    <t>274272140RT4</t>
  </si>
  <si>
    <t>274313621R00</t>
  </si>
  <si>
    <t>274351215R00</t>
  </si>
  <si>
    <t>274351216R00</t>
  </si>
  <si>
    <t>274361214R00</t>
  </si>
  <si>
    <t>274361821R00</t>
  </si>
  <si>
    <t>275313621R00</t>
  </si>
  <si>
    <t>278311061RT1</t>
  </si>
  <si>
    <t>278381001RT1</t>
  </si>
  <si>
    <t>289971211R00</t>
  </si>
  <si>
    <t>69366198</t>
  </si>
  <si>
    <t>310236210RT1</t>
  </si>
  <si>
    <t>310236210RT3</t>
  </si>
  <si>
    <t>310236210RT4</t>
  </si>
  <si>
    <t>310236220RT1</t>
  </si>
  <si>
    <t>310238211RT1</t>
  </si>
  <si>
    <t>310236251RT1</t>
  </si>
  <si>
    <t>310237241RT1</t>
  </si>
  <si>
    <t>310237251RT1</t>
  </si>
  <si>
    <t>310239211RT2</t>
  </si>
  <si>
    <t>311238116R00</t>
  </si>
  <si>
    <t>311238129R00</t>
  </si>
  <si>
    <t>317121047RT4</t>
  </si>
  <si>
    <t>317168130R00</t>
  </si>
  <si>
    <t>317168131R00</t>
  </si>
  <si>
    <t>317168132R00</t>
  </si>
  <si>
    <t>317168135R00</t>
  </si>
  <si>
    <t>317168136R00</t>
  </si>
  <si>
    <t>317234410RT2</t>
  </si>
  <si>
    <t>317941121R00</t>
  </si>
  <si>
    <t>13383420</t>
  </si>
  <si>
    <t>317941123R00</t>
  </si>
  <si>
    <t>13383425</t>
  </si>
  <si>
    <t>13383430</t>
  </si>
  <si>
    <t>13482710</t>
  </si>
  <si>
    <t>13485315</t>
  </si>
  <si>
    <t>13485320</t>
  </si>
  <si>
    <t>317941125R00</t>
  </si>
  <si>
    <t>13485325</t>
  </si>
  <si>
    <t>13611224</t>
  </si>
  <si>
    <t>317998112R00</t>
  </si>
  <si>
    <t>342012221R00</t>
  </si>
  <si>
    <t>342012222R00</t>
  </si>
  <si>
    <t>342013321R00</t>
  </si>
  <si>
    <t>342013322R00</t>
  </si>
  <si>
    <t>342090321R00</t>
  </si>
  <si>
    <t>342090322R00</t>
  </si>
  <si>
    <t>342256255RT3</t>
  </si>
  <si>
    <t>342256362RT1</t>
  </si>
  <si>
    <t>342256363RT1</t>
  </si>
  <si>
    <t>342262411RS3</t>
  </si>
  <si>
    <t>342262626RT2</t>
  </si>
  <si>
    <t>342263990RV1</t>
  </si>
  <si>
    <t>342263990RW1</t>
  </si>
  <si>
    <t>342267112RT1</t>
  </si>
  <si>
    <t>342267113RT1</t>
  </si>
  <si>
    <t>342267112RT2</t>
  </si>
  <si>
    <t>342668111R00</t>
  </si>
  <si>
    <t>346244341RT2</t>
  </si>
  <si>
    <t>346244381RT2</t>
  </si>
  <si>
    <t>347248421R00</t>
  </si>
  <si>
    <t>380941115RT1</t>
  </si>
  <si>
    <t>411320140RA0</t>
  </si>
  <si>
    <t>411321414R00</t>
  </si>
  <si>
    <t>411351101R00</t>
  </si>
  <si>
    <t>411351102R00</t>
  </si>
  <si>
    <t>411351203R00</t>
  </si>
  <si>
    <t>411351204R00</t>
  </si>
  <si>
    <t>411361821R00</t>
  </si>
  <si>
    <t>411387531R00</t>
  </si>
  <si>
    <t>411388531R00</t>
  </si>
  <si>
    <t>416021121R00</t>
  </si>
  <si>
    <t>416021122R00</t>
  </si>
  <si>
    <t>416021123R00</t>
  </si>
  <si>
    <t>416021124R00</t>
  </si>
  <si>
    <t>416052122R00</t>
  </si>
  <si>
    <t>417321315R00</t>
  </si>
  <si>
    <t>417351115R00</t>
  </si>
  <si>
    <t>417351116R00</t>
  </si>
  <si>
    <t>417361821R00</t>
  </si>
  <si>
    <t>610411113R00</t>
  </si>
  <si>
    <t>610991002R00</t>
  </si>
  <si>
    <t>610991111R00</t>
  </si>
  <si>
    <t>611421331RT2</t>
  </si>
  <si>
    <t>612409991RT2</t>
  </si>
  <si>
    <t>612421615R00</t>
  </si>
  <si>
    <t>612433324RT6</t>
  </si>
  <si>
    <t>612421331R00</t>
  </si>
  <si>
    <t>612425931RT2</t>
  </si>
  <si>
    <t>612451081R00</t>
  </si>
  <si>
    <t>612472181R00</t>
  </si>
  <si>
    <t>612474410R00</t>
  </si>
  <si>
    <t>612473186R00</t>
  </si>
  <si>
    <t>612481211RT2</t>
  </si>
  <si>
    <t>612903111R00</t>
  </si>
  <si>
    <t>612903191R00</t>
  </si>
  <si>
    <t>620991004R00</t>
  </si>
  <si>
    <t>620991011R00</t>
  </si>
  <si>
    <t>620991121R00</t>
  </si>
  <si>
    <t>621300130RT1</t>
  </si>
  <si>
    <t>622311041R00</t>
  </si>
  <si>
    <t>622311111R00</t>
  </si>
  <si>
    <t>622311113R00</t>
  </si>
  <si>
    <t>622311522RV2</t>
  </si>
  <si>
    <t>622311527RV2</t>
  </si>
  <si>
    <t>622311830RT6</t>
  </si>
  <si>
    <t>622311527RV3</t>
  </si>
  <si>
    <t>622311737RV1</t>
  </si>
  <si>
    <t>622311733RT6</t>
  </si>
  <si>
    <t>622311738RV6</t>
  </si>
  <si>
    <t>622311738RV4</t>
  </si>
  <si>
    <t>622311754RT6</t>
  </si>
  <si>
    <t>622311764RT1</t>
  </si>
  <si>
    <t>622319006R00</t>
  </si>
  <si>
    <t>622319007R00</t>
  </si>
  <si>
    <t>622391112R00</t>
  </si>
  <si>
    <t>622391121R00</t>
  </si>
  <si>
    <t>622391122R00</t>
  </si>
  <si>
    <t>622391165RT9</t>
  </si>
  <si>
    <t>622421496RT1</t>
  </si>
  <si>
    <t>622422311R00</t>
  </si>
  <si>
    <t>622473187RT2</t>
  </si>
  <si>
    <t>622903111R00</t>
  </si>
  <si>
    <t>622904112R00</t>
  </si>
  <si>
    <t>622904121R00</t>
  </si>
  <si>
    <t>622904212R00</t>
  </si>
  <si>
    <t>631311111RT1</t>
  </si>
  <si>
    <t>631312132R00</t>
  </si>
  <si>
    <t>631312611R00</t>
  </si>
  <si>
    <t>631313711RS2</t>
  </si>
  <si>
    <t>631313711RT3</t>
  </si>
  <si>
    <t>631316115R00</t>
  </si>
  <si>
    <t>631316211RT2</t>
  </si>
  <si>
    <t>631319183R00</t>
  </si>
  <si>
    <t>631319161R00</t>
  </si>
  <si>
    <t>632411105R00</t>
  </si>
  <si>
    <t>632411115R00</t>
  </si>
  <si>
    <t>632411145RT1</t>
  </si>
  <si>
    <t>632411150RU1</t>
  </si>
  <si>
    <t>632412130RT3</t>
  </si>
  <si>
    <t>632922953RV4</t>
  </si>
  <si>
    <t>592468021</t>
  </si>
  <si>
    <t>635111022R00</t>
  </si>
  <si>
    <t>648991111R00</t>
  </si>
  <si>
    <t>60775312</t>
  </si>
  <si>
    <t>648991113R00</t>
  </si>
  <si>
    <t>60775313</t>
  </si>
  <si>
    <t>60775314</t>
  </si>
  <si>
    <t>60775315</t>
  </si>
  <si>
    <t>60775316</t>
  </si>
  <si>
    <t>60775316.1</t>
  </si>
  <si>
    <t>60775317.1</t>
  </si>
  <si>
    <t>60775318</t>
  </si>
  <si>
    <t>60775318.1</t>
  </si>
  <si>
    <t>60775319</t>
  </si>
  <si>
    <t>60775390.1</t>
  </si>
  <si>
    <t>894431122RB1</t>
  </si>
  <si>
    <t>894431122RB2</t>
  </si>
  <si>
    <t>894431122RB3</t>
  </si>
  <si>
    <t>894431122RB4</t>
  </si>
  <si>
    <t>902      R03</t>
  </si>
  <si>
    <t>902      R04</t>
  </si>
  <si>
    <t>904      R05</t>
  </si>
  <si>
    <t>941941031R00</t>
  </si>
  <si>
    <t>941941191R00</t>
  </si>
  <si>
    <t>941941831R00</t>
  </si>
  <si>
    <t>941955001R00</t>
  </si>
  <si>
    <t>941955002R00</t>
  </si>
  <si>
    <t>941955102R00</t>
  </si>
  <si>
    <t>944944013R00</t>
  </si>
  <si>
    <t>944944033R00</t>
  </si>
  <si>
    <t>944944083R00</t>
  </si>
  <si>
    <t>949942103R00</t>
  </si>
  <si>
    <t>952901111R00</t>
  </si>
  <si>
    <t>952903111R00</t>
  </si>
  <si>
    <t>953947113R00</t>
  </si>
  <si>
    <t>44984124.A</t>
  </si>
  <si>
    <t>44984142.A</t>
  </si>
  <si>
    <t>953947195RT1</t>
  </si>
  <si>
    <t>953947199RT1</t>
  </si>
  <si>
    <t>959792101RT1</t>
  </si>
  <si>
    <t>959792101RT2</t>
  </si>
  <si>
    <t>959792101RT3</t>
  </si>
  <si>
    <t>959792101RT4</t>
  </si>
  <si>
    <t>959792102RT1</t>
  </si>
  <si>
    <t>959795110RT1</t>
  </si>
  <si>
    <t>959950110RT3</t>
  </si>
  <si>
    <t>959950110RT4</t>
  </si>
  <si>
    <t>959950120RT1</t>
  </si>
  <si>
    <t>953945251RT1</t>
  </si>
  <si>
    <t>961044111R00</t>
  </si>
  <si>
    <t>962031113RT3</t>
  </si>
  <si>
    <t>962031143R00</t>
  </si>
  <si>
    <t>962031144R00</t>
  </si>
  <si>
    <t>962031145R00</t>
  </si>
  <si>
    <t>962031147R00</t>
  </si>
  <si>
    <t>962032231R00</t>
  </si>
  <si>
    <t>962032314R00</t>
  </si>
  <si>
    <t>962032551R00</t>
  </si>
  <si>
    <t>962032631R00</t>
  </si>
  <si>
    <t>963016111R00</t>
  </si>
  <si>
    <t>963016211R00</t>
  </si>
  <si>
    <t>963051113R00</t>
  </si>
  <si>
    <t>965042141RT1</t>
  </si>
  <si>
    <t>965042241RT2</t>
  </si>
  <si>
    <t>965043341R00</t>
  </si>
  <si>
    <t>965048150R00</t>
  </si>
  <si>
    <t>965048515R00</t>
  </si>
  <si>
    <t>965049112R00</t>
  </si>
  <si>
    <t>965049112RT1</t>
  </si>
  <si>
    <t>965049112RT2</t>
  </si>
  <si>
    <t>965081702R00</t>
  </si>
  <si>
    <t>965081713R00</t>
  </si>
  <si>
    <t>965082923R00</t>
  </si>
  <si>
    <t>965082941R00</t>
  </si>
  <si>
    <t>965091911RT1</t>
  </si>
  <si>
    <t>966068011R00</t>
  </si>
  <si>
    <t>966077171RT1</t>
  </si>
  <si>
    <t>966079871R00</t>
  </si>
  <si>
    <t>966079861R00</t>
  </si>
  <si>
    <t>966079881R00</t>
  </si>
  <si>
    <t>967031132R00</t>
  </si>
  <si>
    <t>967031732R00</t>
  </si>
  <si>
    <t>968061112R00</t>
  </si>
  <si>
    <t>968061113R00</t>
  </si>
  <si>
    <t>968061125R00</t>
  </si>
  <si>
    <t>968061126R00</t>
  </si>
  <si>
    <t>968062354R00</t>
  </si>
  <si>
    <t>968062355R00</t>
  </si>
  <si>
    <t>968062356R00</t>
  </si>
  <si>
    <t>968062746R00</t>
  </si>
  <si>
    <t>968062747R00</t>
  </si>
  <si>
    <t>968072455R00</t>
  </si>
  <si>
    <t>968072456R00</t>
  </si>
  <si>
    <t>968095001R00</t>
  </si>
  <si>
    <t>970041100R00</t>
  </si>
  <si>
    <t>970041200R00</t>
  </si>
  <si>
    <t>970044100R00</t>
  </si>
  <si>
    <t>970044200R00</t>
  </si>
  <si>
    <t>971033541R00</t>
  </si>
  <si>
    <t>971033641R00</t>
  </si>
  <si>
    <t>971033651R00</t>
  </si>
  <si>
    <t>971042551R00</t>
  </si>
  <si>
    <t>973031321RT1</t>
  </si>
  <si>
    <t>976071111RT1</t>
  </si>
  <si>
    <t>978011141R00</t>
  </si>
  <si>
    <t>978011191R00</t>
  </si>
  <si>
    <t>978011211R00</t>
  </si>
  <si>
    <t>978013141R00</t>
  </si>
  <si>
    <t>978013191R00</t>
  </si>
  <si>
    <t>978013211R00</t>
  </si>
  <si>
    <t>978015241R00</t>
  </si>
  <si>
    <t>978015291R00</t>
  </si>
  <si>
    <t>978015411R00</t>
  </si>
  <si>
    <t>978023411R00</t>
  </si>
  <si>
    <t>978048150R00</t>
  </si>
  <si>
    <t>978059531R00</t>
  </si>
  <si>
    <t>978059631R00</t>
  </si>
  <si>
    <t>979092111R00</t>
  </si>
  <si>
    <t>S</t>
  </si>
  <si>
    <t>979011111R00</t>
  </si>
  <si>
    <t>979011121R00</t>
  </si>
  <si>
    <t>979081111R00</t>
  </si>
  <si>
    <t>979081121R00</t>
  </si>
  <si>
    <t>979082111R00</t>
  </si>
  <si>
    <t>979082121R00</t>
  </si>
  <si>
    <t>979086112R00</t>
  </si>
  <si>
    <t>979093111R00</t>
  </si>
  <si>
    <t>979951111R00</t>
  </si>
  <si>
    <t>979951161R00</t>
  </si>
  <si>
    <t>979990101R00</t>
  </si>
  <si>
    <t>979990103R00</t>
  </si>
  <si>
    <t>979990105R00</t>
  </si>
  <si>
    <t>979990108R00</t>
  </si>
  <si>
    <t>979990110R00</t>
  </si>
  <si>
    <t>979990111R00</t>
  </si>
  <si>
    <t>979990121R00</t>
  </si>
  <si>
    <t>979990144R00</t>
  </si>
  <si>
    <t>979990161R00</t>
  </si>
  <si>
    <t>979990162R00</t>
  </si>
  <si>
    <t>979990181R00</t>
  </si>
  <si>
    <t>H99</t>
  </si>
  <si>
    <t>999281108R00</t>
  </si>
  <si>
    <t>711111001R00</t>
  </si>
  <si>
    <t>11163111</t>
  </si>
  <si>
    <t>711140202R00</t>
  </si>
  <si>
    <t>711141559RT2</t>
  </si>
  <si>
    <t>62852265</t>
  </si>
  <si>
    <t>62852251</t>
  </si>
  <si>
    <t>711212003R00</t>
  </si>
  <si>
    <t>711823129R00</t>
  </si>
  <si>
    <t>28342407</t>
  </si>
  <si>
    <t>998711102R00</t>
  </si>
  <si>
    <t>712400831R00</t>
  </si>
  <si>
    <t>712311101R00</t>
  </si>
  <si>
    <t>712371801R00</t>
  </si>
  <si>
    <t>28322138</t>
  </si>
  <si>
    <t>712441559RZ5</t>
  </si>
  <si>
    <t>713102121R00</t>
  </si>
  <si>
    <t>713104223R00</t>
  </si>
  <si>
    <t>713121111R00</t>
  </si>
  <si>
    <t>283754906</t>
  </si>
  <si>
    <t>28600425</t>
  </si>
  <si>
    <t>28375706</t>
  </si>
  <si>
    <t>713121121R00</t>
  </si>
  <si>
    <t>28375640</t>
  </si>
  <si>
    <t>713121118RU1</t>
  </si>
  <si>
    <t>283754901</t>
  </si>
  <si>
    <t>28375643</t>
  </si>
  <si>
    <t>713141121R00</t>
  </si>
  <si>
    <t>713141122R00</t>
  </si>
  <si>
    <t>28375705</t>
  </si>
  <si>
    <t>713141313T00</t>
  </si>
  <si>
    <t>283769617</t>
  </si>
  <si>
    <t>713141327T00</t>
  </si>
  <si>
    <t>283769614</t>
  </si>
  <si>
    <t>713141221RK8</t>
  </si>
  <si>
    <t>713141222RK1</t>
  </si>
  <si>
    <t>713191100RT9</t>
  </si>
  <si>
    <t>713191105RT9</t>
  </si>
  <si>
    <t>713191131T00</t>
  </si>
  <si>
    <t>69366021.1</t>
  </si>
  <si>
    <t>998713102R00</t>
  </si>
  <si>
    <t>139711111R00</t>
  </si>
  <si>
    <t>139711111RT1</t>
  </si>
  <si>
    <t>162201203R00</t>
  </si>
  <si>
    <t>162201210R00</t>
  </si>
  <si>
    <t>166101101R00</t>
  </si>
  <si>
    <t>58333664</t>
  </si>
  <si>
    <t>451573111R00</t>
  </si>
  <si>
    <t>721242803R00</t>
  </si>
  <si>
    <t>721100101</t>
  </si>
  <si>
    <t>721100102</t>
  </si>
  <si>
    <t>721100103</t>
  </si>
  <si>
    <t>721100104</t>
  </si>
  <si>
    <t>721100105</t>
  </si>
  <si>
    <t>721100106</t>
  </si>
  <si>
    <t>721100107</t>
  </si>
  <si>
    <t>721100108</t>
  </si>
  <si>
    <t>721100109</t>
  </si>
  <si>
    <t>721100110</t>
  </si>
  <si>
    <t>721100111</t>
  </si>
  <si>
    <t>721100112</t>
  </si>
  <si>
    <t>721100113</t>
  </si>
  <si>
    <t>721100114</t>
  </si>
  <si>
    <t>721100115</t>
  </si>
  <si>
    <t>721100116</t>
  </si>
  <si>
    <t>721100117</t>
  </si>
  <si>
    <t>721100118</t>
  </si>
  <si>
    <t>721200119</t>
  </si>
  <si>
    <t>721200120</t>
  </si>
  <si>
    <t>721200121</t>
  </si>
  <si>
    <t>721200122</t>
  </si>
  <si>
    <t>721300123</t>
  </si>
  <si>
    <t>721300124</t>
  </si>
  <si>
    <t>721300125</t>
  </si>
  <si>
    <t>721300126</t>
  </si>
  <si>
    <t>721300127</t>
  </si>
  <si>
    <t>721300128</t>
  </si>
  <si>
    <t>721300129</t>
  </si>
  <si>
    <t>721400130</t>
  </si>
  <si>
    <t>721400131</t>
  </si>
  <si>
    <t>721400132</t>
  </si>
  <si>
    <t>721400133</t>
  </si>
  <si>
    <t>721400134</t>
  </si>
  <si>
    <t>721400135</t>
  </si>
  <si>
    <t>721400136</t>
  </si>
  <si>
    <t>721400137</t>
  </si>
  <si>
    <t>721400138</t>
  </si>
  <si>
    <t>721500139</t>
  </si>
  <si>
    <t>721500140</t>
  </si>
  <si>
    <t>721500141</t>
  </si>
  <si>
    <t>721500142</t>
  </si>
  <si>
    <t>721500143</t>
  </si>
  <si>
    <t>721500144</t>
  </si>
  <si>
    <t>721500145</t>
  </si>
  <si>
    <t>721500146</t>
  </si>
  <si>
    <t>721500147</t>
  </si>
  <si>
    <t>721500148</t>
  </si>
  <si>
    <t>721500149</t>
  </si>
  <si>
    <t>721500150</t>
  </si>
  <si>
    <t>721500151</t>
  </si>
  <si>
    <t>721500152</t>
  </si>
  <si>
    <t>721500153</t>
  </si>
  <si>
    <t>721500154</t>
  </si>
  <si>
    <t>721500155</t>
  </si>
  <si>
    <t>721500156</t>
  </si>
  <si>
    <t>721500157</t>
  </si>
  <si>
    <t>721500158</t>
  </si>
  <si>
    <t>721500159</t>
  </si>
  <si>
    <t>721500160</t>
  </si>
  <si>
    <t>721500161</t>
  </si>
  <si>
    <t>721500162</t>
  </si>
  <si>
    <t>721500163</t>
  </si>
  <si>
    <t>721500164</t>
  </si>
  <si>
    <t>721500165</t>
  </si>
  <si>
    <t>721500166</t>
  </si>
  <si>
    <t>721500167</t>
  </si>
  <si>
    <t>721500168</t>
  </si>
  <si>
    <t>721500169</t>
  </si>
  <si>
    <t>721500170</t>
  </si>
  <si>
    <t>721500171</t>
  </si>
  <si>
    <t>721500172</t>
  </si>
  <si>
    <t>721500173</t>
  </si>
  <si>
    <t>721500174</t>
  </si>
  <si>
    <t>721500175</t>
  </si>
  <si>
    <t>721500176</t>
  </si>
  <si>
    <t>721500177</t>
  </si>
  <si>
    <t>721500178</t>
  </si>
  <si>
    <t>721600179</t>
  </si>
  <si>
    <t>721600180</t>
  </si>
  <si>
    <t>721600181</t>
  </si>
  <si>
    <t>721600182</t>
  </si>
  <si>
    <t>721600183</t>
  </si>
  <si>
    <t>721600184</t>
  </si>
  <si>
    <t>721600185</t>
  </si>
  <si>
    <t>721700186</t>
  </si>
  <si>
    <t>721700187</t>
  </si>
  <si>
    <t>721700188</t>
  </si>
  <si>
    <t>721700189</t>
  </si>
  <si>
    <t>721700190</t>
  </si>
  <si>
    <t>721700191</t>
  </si>
  <si>
    <t>721700192</t>
  </si>
  <si>
    <t>721800193</t>
  </si>
  <si>
    <t>721800194</t>
  </si>
  <si>
    <t>721800195</t>
  </si>
  <si>
    <t>721800196</t>
  </si>
  <si>
    <t>721800197</t>
  </si>
  <si>
    <t>721800198</t>
  </si>
  <si>
    <t>721800199</t>
  </si>
  <si>
    <t>721800200</t>
  </si>
  <si>
    <t>721800201</t>
  </si>
  <si>
    <t>721900202</t>
  </si>
  <si>
    <t>721900203</t>
  </si>
  <si>
    <t>721950204</t>
  </si>
  <si>
    <t>721950205</t>
  </si>
  <si>
    <t>721950206</t>
  </si>
  <si>
    <t>721950207</t>
  </si>
  <si>
    <t>721950208</t>
  </si>
  <si>
    <t>721950209</t>
  </si>
  <si>
    <t>721950210</t>
  </si>
  <si>
    <t>722100101</t>
  </si>
  <si>
    <t>722100102</t>
  </si>
  <si>
    <t>722100103</t>
  </si>
  <si>
    <t>722100104</t>
  </si>
  <si>
    <t>722100105</t>
  </si>
  <si>
    <t>722100106</t>
  </si>
  <si>
    <t>722100107</t>
  </si>
  <si>
    <t>722100108</t>
  </si>
  <si>
    <t>722100109</t>
  </si>
  <si>
    <t>722100110</t>
  </si>
  <si>
    <t>722100111</t>
  </si>
  <si>
    <t>722100112</t>
  </si>
  <si>
    <t>722100113</t>
  </si>
  <si>
    <t>722100114</t>
  </si>
  <si>
    <t>722100115</t>
  </si>
  <si>
    <t>722100116</t>
  </si>
  <si>
    <t>722100117</t>
  </si>
  <si>
    <t>722200118</t>
  </si>
  <si>
    <t>722200119</t>
  </si>
  <si>
    <t>722300120</t>
  </si>
  <si>
    <t>722300121</t>
  </si>
  <si>
    <t>722300122</t>
  </si>
  <si>
    <t>722300123</t>
  </si>
  <si>
    <t>722300124</t>
  </si>
  <si>
    <t>722300125</t>
  </si>
  <si>
    <t>722300126</t>
  </si>
  <si>
    <t>722400127</t>
  </si>
  <si>
    <t>722400128</t>
  </si>
  <si>
    <t>722400129</t>
  </si>
  <si>
    <t>722400130</t>
  </si>
  <si>
    <t>722400131</t>
  </si>
  <si>
    <t>722400132</t>
  </si>
  <si>
    <t>722400133</t>
  </si>
  <si>
    <t>722400134</t>
  </si>
  <si>
    <t>722400135</t>
  </si>
  <si>
    <t>722400136</t>
  </si>
  <si>
    <t>722400137</t>
  </si>
  <si>
    <t>722500138</t>
  </si>
  <si>
    <t>722500139</t>
  </si>
  <si>
    <t>722500140</t>
  </si>
  <si>
    <t>722500141</t>
  </si>
  <si>
    <t>722500142</t>
  </si>
  <si>
    <t>722500143</t>
  </si>
  <si>
    <t>722500144</t>
  </si>
  <si>
    <t>722500145</t>
  </si>
  <si>
    <t>722500146</t>
  </si>
  <si>
    <t>722500147</t>
  </si>
  <si>
    <t>722500148</t>
  </si>
  <si>
    <t>722500149</t>
  </si>
  <si>
    <t>722500150</t>
  </si>
  <si>
    <t>722500151</t>
  </si>
  <si>
    <t>722500152</t>
  </si>
  <si>
    <t>722500153</t>
  </si>
  <si>
    <t>722500154</t>
  </si>
  <si>
    <t>722500155</t>
  </si>
  <si>
    <t>722500156</t>
  </si>
  <si>
    <t>722500157</t>
  </si>
  <si>
    <t>722600158</t>
  </si>
  <si>
    <t>722600159</t>
  </si>
  <si>
    <t>722600160</t>
  </si>
  <si>
    <t>722600161</t>
  </si>
  <si>
    <t>722600162</t>
  </si>
  <si>
    <t>722600163</t>
  </si>
  <si>
    <t>722600164</t>
  </si>
  <si>
    <t>722600165</t>
  </si>
  <si>
    <t>722600166</t>
  </si>
  <si>
    <t>722600167</t>
  </si>
  <si>
    <t>722600168</t>
  </si>
  <si>
    <t>722600169</t>
  </si>
  <si>
    <t>722600170</t>
  </si>
  <si>
    <t>722600171</t>
  </si>
  <si>
    <t>722600172</t>
  </si>
  <si>
    <t>722600173</t>
  </si>
  <si>
    <t>722600174</t>
  </si>
  <si>
    <t>722600175</t>
  </si>
  <si>
    <t>722600176</t>
  </si>
  <si>
    <t>722600177</t>
  </si>
  <si>
    <t>722600178</t>
  </si>
  <si>
    <t>722600179</t>
  </si>
  <si>
    <t>722600180</t>
  </si>
  <si>
    <t>722600181</t>
  </si>
  <si>
    <t>722600182</t>
  </si>
  <si>
    <t>722600183</t>
  </si>
  <si>
    <t>722600184</t>
  </si>
  <si>
    <t>722600185</t>
  </si>
  <si>
    <t>722600186</t>
  </si>
  <si>
    <t>722600187</t>
  </si>
  <si>
    <t>722600188</t>
  </si>
  <si>
    <t>722600189</t>
  </si>
  <si>
    <t>722600190</t>
  </si>
  <si>
    <t>722600191</t>
  </si>
  <si>
    <t>722600192</t>
  </si>
  <si>
    <t>722700193</t>
  </si>
  <si>
    <t>722800194</t>
  </si>
  <si>
    <t>722800195</t>
  </si>
  <si>
    <t>722800196</t>
  </si>
  <si>
    <t>722800197</t>
  </si>
  <si>
    <t>722900198</t>
  </si>
  <si>
    <t>722900199</t>
  </si>
  <si>
    <t>722900200</t>
  </si>
  <si>
    <t>722900201</t>
  </si>
  <si>
    <t>722900202</t>
  </si>
  <si>
    <t>722900203</t>
  </si>
  <si>
    <t>722900204</t>
  </si>
  <si>
    <t>722900205</t>
  </si>
  <si>
    <t>722900206</t>
  </si>
  <si>
    <t>722900207</t>
  </si>
  <si>
    <t>722900208</t>
  </si>
  <si>
    <t>722900209</t>
  </si>
  <si>
    <t>728100101</t>
  </si>
  <si>
    <t>728100102</t>
  </si>
  <si>
    <t>728100103</t>
  </si>
  <si>
    <t>728100104</t>
  </si>
  <si>
    <t>728100105</t>
  </si>
  <si>
    <t>728100106</t>
  </si>
  <si>
    <t>728100107</t>
  </si>
  <si>
    <t>728100108</t>
  </si>
  <si>
    <t>728100109</t>
  </si>
  <si>
    <t>728100110</t>
  </si>
  <si>
    <t>728100111</t>
  </si>
  <si>
    <t>728100112</t>
  </si>
  <si>
    <t>728100113</t>
  </si>
  <si>
    <t>728100114</t>
  </si>
  <si>
    <t>728100115</t>
  </si>
  <si>
    <t>728100116</t>
  </si>
  <si>
    <t>728100117</t>
  </si>
  <si>
    <t>728100118</t>
  </si>
  <si>
    <t>728200201</t>
  </si>
  <si>
    <t>728200202</t>
  </si>
  <si>
    <t>728200203</t>
  </si>
  <si>
    <t>728200204</t>
  </si>
  <si>
    <t>728200205</t>
  </si>
  <si>
    <t>728200206</t>
  </si>
  <si>
    <t>728200207</t>
  </si>
  <si>
    <t>728200208</t>
  </si>
  <si>
    <t>728200209</t>
  </si>
  <si>
    <t>728200210</t>
  </si>
  <si>
    <t>728200211</t>
  </si>
  <si>
    <t>728200212</t>
  </si>
  <si>
    <t>728200213</t>
  </si>
  <si>
    <t>728200214</t>
  </si>
  <si>
    <t>728200215</t>
  </si>
  <si>
    <t>728200216</t>
  </si>
  <si>
    <t>728300301</t>
  </si>
  <si>
    <t>728300302</t>
  </si>
  <si>
    <t>728300303</t>
  </si>
  <si>
    <t>728300304</t>
  </si>
  <si>
    <t>728300305</t>
  </si>
  <si>
    <t>728300306</t>
  </si>
  <si>
    <t>728300307</t>
  </si>
  <si>
    <t>728300308</t>
  </si>
  <si>
    <t>728300309</t>
  </si>
  <si>
    <t>728400401</t>
  </si>
  <si>
    <t>728400402</t>
  </si>
  <si>
    <t>728400403</t>
  </si>
  <si>
    <t>728400404</t>
  </si>
  <si>
    <t>728400405</t>
  </si>
  <si>
    <t>728400406</t>
  </si>
  <si>
    <t>728400407</t>
  </si>
  <si>
    <t>728400408</t>
  </si>
  <si>
    <t>728500501</t>
  </si>
  <si>
    <t>728500502</t>
  </si>
  <si>
    <t>728500503</t>
  </si>
  <si>
    <t>728500504</t>
  </si>
  <si>
    <t>728600601</t>
  </si>
  <si>
    <t>728600602</t>
  </si>
  <si>
    <t>728600603</t>
  </si>
  <si>
    <t>728600604</t>
  </si>
  <si>
    <t>728600605</t>
  </si>
  <si>
    <t>728600606</t>
  </si>
  <si>
    <t>728600607</t>
  </si>
  <si>
    <t>728600608</t>
  </si>
  <si>
    <t>728600609</t>
  </si>
  <si>
    <t>728700701</t>
  </si>
  <si>
    <t>728700702</t>
  </si>
  <si>
    <t>729100101</t>
  </si>
  <si>
    <t>729100102</t>
  </si>
  <si>
    <t>729100103</t>
  </si>
  <si>
    <t>729100104</t>
  </si>
  <si>
    <t>729100105</t>
  </si>
  <si>
    <t>729100106</t>
  </si>
  <si>
    <t>729100107</t>
  </si>
  <si>
    <t>729100108</t>
  </si>
  <si>
    <t>729100109</t>
  </si>
  <si>
    <t>729100110</t>
  </si>
  <si>
    <t>729100111</t>
  </si>
  <si>
    <t>729100112</t>
  </si>
  <si>
    <t>729100113</t>
  </si>
  <si>
    <t>729100114</t>
  </si>
  <si>
    <t>729100115</t>
  </si>
  <si>
    <t>729100201</t>
  </si>
  <si>
    <t>729100202</t>
  </si>
  <si>
    <t>729100203</t>
  </si>
  <si>
    <t>729100204</t>
  </si>
  <si>
    <t>729100205</t>
  </si>
  <si>
    <t>729100206</t>
  </si>
  <si>
    <t>729100207</t>
  </si>
  <si>
    <t>729100208</t>
  </si>
  <si>
    <t>729100209</t>
  </si>
  <si>
    <t>729100210</t>
  </si>
  <si>
    <t>729100211</t>
  </si>
  <si>
    <t>729100212</t>
  </si>
  <si>
    <t>729100213</t>
  </si>
  <si>
    <t>729100214</t>
  </si>
  <si>
    <t>729100215</t>
  </si>
  <si>
    <t>729100301</t>
  </si>
  <si>
    <t>729100401</t>
  </si>
  <si>
    <t>729100501</t>
  </si>
  <si>
    <t>729100502</t>
  </si>
  <si>
    <t>729100503</t>
  </si>
  <si>
    <t>729100601</t>
  </si>
  <si>
    <t>729100701</t>
  </si>
  <si>
    <t>729100702</t>
  </si>
  <si>
    <t>729100703</t>
  </si>
  <si>
    <t>729100704</t>
  </si>
  <si>
    <t>729100801</t>
  </si>
  <si>
    <t>729100802</t>
  </si>
  <si>
    <t>729100803</t>
  </si>
  <si>
    <t>729100804</t>
  </si>
  <si>
    <t>731100101</t>
  </si>
  <si>
    <t>731100102</t>
  </si>
  <si>
    <t>731100103</t>
  </si>
  <si>
    <t>731100104</t>
  </si>
  <si>
    <t>731100105</t>
  </si>
  <si>
    <t>731100106</t>
  </si>
  <si>
    <t>731100107</t>
  </si>
  <si>
    <t>731200108</t>
  </si>
  <si>
    <t>731200109</t>
  </si>
  <si>
    <t>731200110</t>
  </si>
  <si>
    <t>731200111</t>
  </si>
  <si>
    <t>731200112</t>
  </si>
  <si>
    <t>731200113</t>
  </si>
  <si>
    <t>731300114</t>
  </si>
  <si>
    <t>731300115</t>
  </si>
  <si>
    <t>731300116</t>
  </si>
  <si>
    <t>731300117</t>
  </si>
  <si>
    <t>731300118</t>
  </si>
  <si>
    <t>731300119</t>
  </si>
  <si>
    <t>731300120</t>
  </si>
  <si>
    <t>731300121</t>
  </si>
  <si>
    <t>731300122</t>
  </si>
  <si>
    <t>731400123</t>
  </si>
  <si>
    <t>731400124</t>
  </si>
  <si>
    <t>731400125</t>
  </si>
  <si>
    <t>731400126</t>
  </si>
  <si>
    <t>731400127</t>
  </si>
  <si>
    <t>731400128</t>
  </si>
  <si>
    <t>731400129</t>
  </si>
  <si>
    <t>731400130</t>
  </si>
  <si>
    <t>731400131</t>
  </si>
  <si>
    <t>731400132</t>
  </si>
  <si>
    <t>731400133</t>
  </si>
  <si>
    <t>731400134</t>
  </si>
  <si>
    <t>731400135</t>
  </si>
  <si>
    <t>731400136</t>
  </si>
  <si>
    <t>731400137</t>
  </si>
  <si>
    <t>731400138</t>
  </si>
  <si>
    <t>731400139</t>
  </si>
  <si>
    <t>731400140</t>
  </si>
  <si>
    <t>731400141</t>
  </si>
  <si>
    <t>731400142</t>
  </si>
  <si>
    <t>731400143</t>
  </si>
  <si>
    <t>731400144</t>
  </si>
  <si>
    <t>731400145</t>
  </si>
  <si>
    <t>731400146</t>
  </si>
  <si>
    <t>731400147</t>
  </si>
  <si>
    <t>731400148</t>
  </si>
  <si>
    <t>731400149</t>
  </si>
  <si>
    <t>731400150</t>
  </si>
  <si>
    <t>731400151</t>
  </si>
  <si>
    <t>731400152</t>
  </si>
  <si>
    <t>731400153</t>
  </si>
  <si>
    <t>731400154</t>
  </si>
  <si>
    <t>731400155</t>
  </si>
  <si>
    <t>731400156</t>
  </si>
  <si>
    <t>731400157</t>
  </si>
  <si>
    <t>731400158</t>
  </si>
  <si>
    <t>731400159</t>
  </si>
  <si>
    <t>731400160</t>
  </si>
  <si>
    <t>731400161</t>
  </si>
  <si>
    <t>731400162</t>
  </si>
  <si>
    <t>731400163</t>
  </si>
  <si>
    <t>731400164</t>
  </si>
  <si>
    <t>731400165</t>
  </si>
  <si>
    <t>731500166</t>
  </si>
  <si>
    <t>731500167</t>
  </si>
  <si>
    <t>731500168</t>
  </si>
  <si>
    <t>731500169</t>
  </si>
  <si>
    <t>731500170</t>
  </si>
  <si>
    <t>731500171</t>
  </si>
  <si>
    <t>731500172</t>
  </si>
  <si>
    <t>731500173</t>
  </si>
  <si>
    <t>731500174</t>
  </si>
  <si>
    <t>731500175</t>
  </si>
  <si>
    <t>731500176</t>
  </si>
  <si>
    <t>731500177</t>
  </si>
  <si>
    <t>731500178</t>
  </si>
  <si>
    <t>731500179</t>
  </si>
  <si>
    <t>731500180</t>
  </si>
  <si>
    <t>731500181</t>
  </si>
  <si>
    <t>731500182</t>
  </si>
  <si>
    <t>731500183</t>
  </si>
  <si>
    <t>731500184</t>
  </si>
  <si>
    <t>731500185</t>
  </si>
  <si>
    <t>731500186</t>
  </si>
  <si>
    <t>731500187</t>
  </si>
  <si>
    <t>731500188</t>
  </si>
  <si>
    <t>731500189</t>
  </si>
  <si>
    <t>731500190</t>
  </si>
  <si>
    <t>731500191</t>
  </si>
  <si>
    <t>731500192</t>
  </si>
  <si>
    <t>731500193</t>
  </si>
  <si>
    <t>731500194</t>
  </si>
  <si>
    <t>731500195</t>
  </si>
  <si>
    <t>731600196</t>
  </si>
  <si>
    <t>731600197</t>
  </si>
  <si>
    <t>731600198</t>
  </si>
  <si>
    <t>731600199</t>
  </si>
  <si>
    <t>731600200</t>
  </si>
  <si>
    <t>731600201</t>
  </si>
  <si>
    <t>731600202</t>
  </si>
  <si>
    <t>731600203</t>
  </si>
  <si>
    <t>731600204</t>
  </si>
  <si>
    <t>731600205</t>
  </si>
  <si>
    <t>731600206</t>
  </si>
  <si>
    <t>731600207</t>
  </si>
  <si>
    <t>731600208</t>
  </si>
  <si>
    <t>731600209</t>
  </si>
  <si>
    <t>731700210</t>
  </si>
  <si>
    <t>731700211</t>
  </si>
  <si>
    <t>731700212</t>
  </si>
  <si>
    <t>731700213</t>
  </si>
  <si>
    <t>731700214</t>
  </si>
  <si>
    <t>731700215</t>
  </si>
  <si>
    <t>731700216</t>
  </si>
  <si>
    <t>731700217</t>
  </si>
  <si>
    <t>731700218</t>
  </si>
  <si>
    <t>731700219</t>
  </si>
  <si>
    <t>731700220</t>
  </si>
  <si>
    <t>731700221</t>
  </si>
  <si>
    <t>731700222</t>
  </si>
  <si>
    <t>731700223</t>
  </si>
  <si>
    <t>731700224</t>
  </si>
  <si>
    <t>731800225</t>
  </si>
  <si>
    <t>731800226</t>
  </si>
  <si>
    <t>731800227</t>
  </si>
  <si>
    <t>731900228</t>
  </si>
  <si>
    <t>731900229</t>
  </si>
  <si>
    <t>731900230</t>
  </si>
  <si>
    <t>731900231</t>
  </si>
  <si>
    <t>731950232</t>
  </si>
  <si>
    <t>731950233</t>
  </si>
  <si>
    <t>731950234</t>
  </si>
  <si>
    <t>731950235</t>
  </si>
  <si>
    <t>731950236</t>
  </si>
  <si>
    <t>731950237</t>
  </si>
  <si>
    <t>731950238</t>
  </si>
  <si>
    <t>731950239</t>
  </si>
  <si>
    <t>731950240</t>
  </si>
  <si>
    <t>731950241</t>
  </si>
  <si>
    <t>762088113R00</t>
  </si>
  <si>
    <t>762088116R00</t>
  </si>
  <si>
    <t>762123101RT1</t>
  </si>
  <si>
    <t>762132111R00</t>
  </si>
  <si>
    <t>60725038</t>
  </si>
  <si>
    <t>762211101RT1</t>
  </si>
  <si>
    <t>762211410RT1</t>
  </si>
  <si>
    <t>762331913R00</t>
  </si>
  <si>
    <t>762331921R00</t>
  </si>
  <si>
    <t>762331923R00</t>
  </si>
  <si>
    <t>762331931R00</t>
  </si>
  <si>
    <t>762331932R00</t>
  </si>
  <si>
    <t>762331934R00</t>
  </si>
  <si>
    <t>762331943R00</t>
  </si>
  <si>
    <t>762332110R00</t>
  </si>
  <si>
    <t>60516513</t>
  </si>
  <si>
    <t>60516524</t>
  </si>
  <si>
    <t>60516326</t>
  </si>
  <si>
    <t>60516327</t>
  </si>
  <si>
    <t>60511131</t>
  </si>
  <si>
    <t>762332932T00</t>
  </si>
  <si>
    <t>60515229</t>
  </si>
  <si>
    <t>60515230</t>
  </si>
  <si>
    <t>60515278</t>
  </si>
  <si>
    <t>60515231</t>
  </si>
  <si>
    <t>60515249</t>
  </si>
  <si>
    <t>762332933T00</t>
  </si>
  <si>
    <t>60515248</t>
  </si>
  <si>
    <t>60515280</t>
  </si>
  <si>
    <t>60515281</t>
  </si>
  <si>
    <t>762332934T00</t>
  </si>
  <si>
    <t>60515284</t>
  </si>
  <si>
    <t>60515285.A</t>
  </si>
  <si>
    <t>60515283</t>
  </si>
  <si>
    <t>762341220T00</t>
  </si>
  <si>
    <t>60725017</t>
  </si>
  <si>
    <t>762341811R00</t>
  </si>
  <si>
    <t>762342257RT2</t>
  </si>
  <si>
    <t>762395000R00</t>
  </si>
  <si>
    <t>762512125R00</t>
  </si>
  <si>
    <t>60725034</t>
  </si>
  <si>
    <t>607250361</t>
  </si>
  <si>
    <t>762526811R00</t>
  </si>
  <si>
    <t>762526811RT2</t>
  </si>
  <si>
    <t>762595000R00</t>
  </si>
  <si>
    <t>762712101RT1</t>
  </si>
  <si>
    <t>762811811R00</t>
  </si>
  <si>
    <t>762822120R00</t>
  </si>
  <si>
    <t>762822150R00</t>
  </si>
  <si>
    <t>762822830R00</t>
  </si>
  <si>
    <t>762841812RT1</t>
  </si>
  <si>
    <t>762895000R00</t>
  </si>
  <si>
    <t>762911121R00</t>
  </si>
  <si>
    <t>762911119RT1</t>
  </si>
  <si>
    <t>998762102R00</t>
  </si>
  <si>
    <t>764312822R00</t>
  </si>
  <si>
    <t>764331850R00</t>
  </si>
  <si>
    <t>764342821R00</t>
  </si>
  <si>
    <t>764348221R00</t>
  </si>
  <si>
    <t>764352800R00</t>
  </si>
  <si>
    <t>764352810R00</t>
  </si>
  <si>
    <t>764359810R00</t>
  </si>
  <si>
    <t>764362810R00</t>
  </si>
  <si>
    <t>764410440T00</t>
  </si>
  <si>
    <t>553420542</t>
  </si>
  <si>
    <t>764410450T00</t>
  </si>
  <si>
    <t>553420544</t>
  </si>
  <si>
    <t>553420547</t>
  </si>
  <si>
    <t>764410850R00</t>
  </si>
  <si>
    <t>764430840R00</t>
  </si>
  <si>
    <t>764430850R00</t>
  </si>
  <si>
    <t>764453842R00</t>
  </si>
  <si>
    <t>764453872R00</t>
  </si>
  <si>
    <t>764454801R00</t>
  </si>
  <si>
    <t>764456852R00</t>
  </si>
  <si>
    <t>764811251R00</t>
  </si>
  <si>
    <t>764811265R00</t>
  </si>
  <si>
    <t>764812240R00</t>
  </si>
  <si>
    <t>764813133R00</t>
  </si>
  <si>
    <t>764814491R00</t>
  </si>
  <si>
    <t>764814510R00</t>
  </si>
  <si>
    <t>764814537R00</t>
  </si>
  <si>
    <t>764815103RT1</t>
  </si>
  <si>
    <t>764815105R00</t>
  </si>
  <si>
    <t>764815107R00</t>
  </si>
  <si>
    <t>764815491R00</t>
  </si>
  <si>
    <t>764815809R00</t>
  </si>
  <si>
    <t>764815812R00</t>
  </si>
  <si>
    <t>764815835R00</t>
  </si>
  <si>
    <t>764815836R00</t>
  </si>
  <si>
    <t>764815838R00</t>
  </si>
  <si>
    <t>764819103R00</t>
  </si>
  <si>
    <t>764819210R00</t>
  </si>
  <si>
    <t>764819212R00</t>
  </si>
  <si>
    <t>764819213R00</t>
  </si>
  <si>
    <t>764819223R00</t>
  </si>
  <si>
    <t>764895100RT4</t>
  </si>
  <si>
    <t>764895215RT1</t>
  </si>
  <si>
    <t>764895230RT1</t>
  </si>
  <si>
    <t>998764102R00</t>
  </si>
  <si>
    <t>766119130RT1</t>
  </si>
  <si>
    <t>766421815RT1</t>
  </si>
  <si>
    <t>766601211RT3</t>
  </si>
  <si>
    <t>766601229RT3</t>
  </si>
  <si>
    <t>766624056R00</t>
  </si>
  <si>
    <t>61250026.1</t>
  </si>
  <si>
    <t>766629301R00</t>
  </si>
  <si>
    <t>61143026.1</t>
  </si>
  <si>
    <t>766629302R00</t>
  </si>
  <si>
    <t>61143061.1</t>
  </si>
  <si>
    <t>766623022R00</t>
  </si>
  <si>
    <t>611103.1</t>
  </si>
  <si>
    <t>611103.3</t>
  </si>
  <si>
    <t>611103.15</t>
  </si>
  <si>
    <t>611103.16</t>
  </si>
  <si>
    <t>766623023R00</t>
  </si>
  <si>
    <t>611103.2</t>
  </si>
  <si>
    <t>611103.6</t>
  </si>
  <si>
    <t>611103.8</t>
  </si>
  <si>
    <t>611103.10</t>
  </si>
  <si>
    <t>611103.14</t>
  </si>
  <si>
    <t>766622233R00</t>
  </si>
  <si>
    <t>611103.4</t>
  </si>
  <si>
    <t>611103.11</t>
  </si>
  <si>
    <t>766622234R00</t>
  </si>
  <si>
    <t>611103.18</t>
  </si>
  <si>
    <t>766622235R00</t>
  </si>
  <si>
    <t>611103.5</t>
  </si>
  <si>
    <t>611103.9</t>
  </si>
  <si>
    <t>611103.13</t>
  </si>
  <si>
    <t>611103.7</t>
  </si>
  <si>
    <t>611103.12</t>
  </si>
  <si>
    <t>766622244R00</t>
  </si>
  <si>
    <t>611103.17</t>
  </si>
  <si>
    <t>766622246R00</t>
  </si>
  <si>
    <t>611103.19</t>
  </si>
  <si>
    <t>766624049R00</t>
  </si>
  <si>
    <t>61140205.1</t>
  </si>
  <si>
    <t>766624054R00</t>
  </si>
  <si>
    <t>59244245.1</t>
  </si>
  <si>
    <t>766661112R01</t>
  </si>
  <si>
    <t>61160120.1</t>
  </si>
  <si>
    <t>61160120.2</t>
  </si>
  <si>
    <t>61160120.3</t>
  </si>
  <si>
    <t>61160120.4</t>
  </si>
  <si>
    <t>61160120.5</t>
  </si>
  <si>
    <t>61160120.7</t>
  </si>
  <si>
    <t>61160120.8</t>
  </si>
  <si>
    <t>61160120.12</t>
  </si>
  <si>
    <t>61160120.14</t>
  </si>
  <si>
    <t>766661122R01</t>
  </si>
  <si>
    <t>61160120.6</t>
  </si>
  <si>
    <t>61160120.9</t>
  </si>
  <si>
    <t>61160120.11</t>
  </si>
  <si>
    <t>61160120.10</t>
  </si>
  <si>
    <t>61160120.13</t>
  </si>
  <si>
    <t>61160120.15</t>
  </si>
  <si>
    <t>61160120.16</t>
  </si>
  <si>
    <t>766661413R00</t>
  </si>
  <si>
    <t>61165610.5</t>
  </si>
  <si>
    <t>766661422R00</t>
  </si>
  <si>
    <t>61165610.1</t>
  </si>
  <si>
    <t>61165610.2</t>
  </si>
  <si>
    <t>61165610.3</t>
  </si>
  <si>
    <t>61165610.4</t>
  </si>
  <si>
    <t>766661433R00</t>
  </si>
  <si>
    <t>61165630.1</t>
  </si>
  <si>
    <t>766666114R00</t>
  </si>
  <si>
    <t>6116950.1</t>
  </si>
  <si>
    <t>766669192RT1</t>
  </si>
  <si>
    <t>766669194RT1</t>
  </si>
  <si>
    <t>766812116RT1</t>
  </si>
  <si>
    <t>766812116RT2</t>
  </si>
  <si>
    <t>998766102R00</t>
  </si>
  <si>
    <t>767113101RT1</t>
  </si>
  <si>
    <t>767113101RT2</t>
  </si>
  <si>
    <t>767133210RT1</t>
  </si>
  <si>
    <t>767221100RT1</t>
  </si>
  <si>
    <t>767221101RT1</t>
  </si>
  <si>
    <t>767221101RT2</t>
  </si>
  <si>
    <t>767221101RT3</t>
  </si>
  <si>
    <t>767311101RT1</t>
  </si>
  <si>
    <t>767587211R00</t>
  </si>
  <si>
    <t>767649161RT1</t>
  </si>
  <si>
    <t>767649161RT2</t>
  </si>
  <si>
    <t>767649161RT3</t>
  </si>
  <si>
    <t>767649162RT1</t>
  </si>
  <si>
    <t>767641110RT1</t>
  </si>
  <si>
    <t>767641110RT2</t>
  </si>
  <si>
    <t>767641110RT3</t>
  </si>
  <si>
    <t>767641110RT4</t>
  </si>
  <si>
    <t>767641110RT5</t>
  </si>
  <si>
    <t>767641110RT6</t>
  </si>
  <si>
    <t>767641110RT7</t>
  </si>
  <si>
    <t>767641110RT8</t>
  </si>
  <si>
    <t>767641110RT9</t>
  </si>
  <si>
    <t>767641110RT10</t>
  </si>
  <si>
    <t>767641110RT11</t>
  </si>
  <si>
    <t>767641111RT1</t>
  </si>
  <si>
    <t>767641111RT2</t>
  </si>
  <si>
    <t>767641111RT3</t>
  </si>
  <si>
    <t>767641111RT4</t>
  </si>
  <si>
    <t>767641120RT1</t>
  </si>
  <si>
    <t>767641120RT2</t>
  </si>
  <si>
    <t>767662100RT1</t>
  </si>
  <si>
    <t>767662100RT2</t>
  </si>
  <si>
    <t>767662100RT3</t>
  </si>
  <si>
    <t>767662100RT4</t>
  </si>
  <si>
    <t>767811103RT1</t>
  </si>
  <si>
    <t>767811103RT2</t>
  </si>
  <si>
    <t>767811103RT3</t>
  </si>
  <si>
    <t>767825110RT1</t>
  </si>
  <si>
    <t>767825110RT2</t>
  </si>
  <si>
    <t>767825110RT3</t>
  </si>
  <si>
    <t>767825110RT4</t>
  </si>
  <si>
    <t>767825110RT5</t>
  </si>
  <si>
    <t>767825111RT1</t>
  </si>
  <si>
    <t>767825120RT1</t>
  </si>
  <si>
    <t>767825120RT2</t>
  </si>
  <si>
    <t>767843350R00</t>
  </si>
  <si>
    <t>767849116R00</t>
  </si>
  <si>
    <t>767849121R00</t>
  </si>
  <si>
    <t>767849123R00</t>
  </si>
  <si>
    <t>767995101RT1</t>
  </si>
  <si>
    <t>767995101RT2</t>
  </si>
  <si>
    <t>767995102RT1</t>
  </si>
  <si>
    <t>767995102RT2</t>
  </si>
  <si>
    <t>767995102RT3</t>
  </si>
  <si>
    <t>767995102RT4</t>
  </si>
  <si>
    <t>767995201RU1</t>
  </si>
  <si>
    <t>767995201RU2</t>
  </si>
  <si>
    <t>767995201RU3</t>
  </si>
  <si>
    <t>767995201RU4</t>
  </si>
  <si>
    <t>767995201RU5</t>
  </si>
  <si>
    <t>767995201RU6</t>
  </si>
  <si>
    <t>767995203RT1</t>
  </si>
  <si>
    <t>767995205RT1</t>
  </si>
  <si>
    <t>767995205RT2</t>
  </si>
  <si>
    <t>767995211RT1</t>
  </si>
  <si>
    <t>767995211RT2</t>
  </si>
  <si>
    <t>998767102R00</t>
  </si>
  <si>
    <t>771101142RT1</t>
  </si>
  <si>
    <t>771101210R00</t>
  </si>
  <si>
    <t>771130111R00</t>
  </si>
  <si>
    <t>5976410010</t>
  </si>
  <si>
    <t>771275511R00</t>
  </si>
  <si>
    <t>59764206.B</t>
  </si>
  <si>
    <t>771275521R00</t>
  </si>
  <si>
    <t>771277808R00</t>
  </si>
  <si>
    <t>771475034T00</t>
  </si>
  <si>
    <t>771212115R00</t>
  </si>
  <si>
    <t>59764206.C</t>
  </si>
  <si>
    <t>59764206.A</t>
  </si>
  <si>
    <t>771577133RS2</t>
  </si>
  <si>
    <t>771578011RT4</t>
  </si>
  <si>
    <t>771579791R00</t>
  </si>
  <si>
    <t>771579795R00</t>
  </si>
  <si>
    <t>998771102R00</t>
  </si>
  <si>
    <t>776101101R00</t>
  </si>
  <si>
    <t>776401800RT1</t>
  </si>
  <si>
    <t>776422115R00</t>
  </si>
  <si>
    <t>776422140R00</t>
  </si>
  <si>
    <t>776511820RT1</t>
  </si>
  <si>
    <t>776511820RT2</t>
  </si>
  <si>
    <t>776511820RT3</t>
  </si>
  <si>
    <t>776521100T00</t>
  </si>
  <si>
    <t>284122076</t>
  </si>
  <si>
    <t>28410154</t>
  </si>
  <si>
    <t>28410244</t>
  </si>
  <si>
    <t>776971318RT1</t>
  </si>
  <si>
    <t>776971318RT2</t>
  </si>
  <si>
    <t>998776102R00</t>
  </si>
  <si>
    <t>777531031RT1</t>
  </si>
  <si>
    <t>777812121R00</t>
  </si>
  <si>
    <t>998777102R00</t>
  </si>
  <si>
    <t>781101143R00</t>
  </si>
  <si>
    <t>781101210R00</t>
  </si>
  <si>
    <t>781111151R00</t>
  </si>
  <si>
    <t>59761010</t>
  </si>
  <si>
    <t>781310111R00</t>
  </si>
  <si>
    <t>597813610</t>
  </si>
  <si>
    <t>781310121R00</t>
  </si>
  <si>
    <t>781320111R00</t>
  </si>
  <si>
    <t>781320121R00</t>
  </si>
  <si>
    <t>781415015R00</t>
  </si>
  <si>
    <t>781419706R00</t>
  </si>
  <si>
    <t>781497111RS2</t>
  </si>
  <si>
    <t>781497121RS2</t>
  </si>
  <si>
    <t>781735011R00</t>
  </si>
  <si>
    <t>592431101</t>
  </si>
  <si>
    <t>998781102R00</t>
  </si>
  <si>
    <t>783852315R00</t>
  </si>
  <si>
    <t>783726300R00</t>
  </si>
  <si>
    <t>784011111R00</t>
  </si>
  <si>
    <t>784011121R00</t>
  </si>
  <si>
    <t>784011222RT2</t>
  </si>
  <si>
    <t>784111201R00</t>
  </si>
  <si>
    <t>784161405R00</t>
  </si>
  <si>
    <t>784165612R00</t>
  </si>
  <si>
    <t>784165512R00</t>
  </si>
  <si>
    <t>784411303R00</t>
  </si>
  <si>
    <t>786612219R00</t>
  </si>
  <si>
    <t>786622219R00</t>
  </si>
  <si>
    <t>786613142RT1</t>
  </si>
  <si>
    <t>786613165RT1</t>
  </si>
  <si>
    <t>786613167RT1</t>
  </si>
  <si>
    <t>786613168RT1</t>
  </si>
  <si>
    <t>998786102R00</t>
  </si>
  <si>
    <t>M21</t>
  </si>
  <si>
    <t>210210101</t>
  </si>
  <si>
    <t>210210102</t>
  </si>
  <si>
    <t>210210103</t>
  </si>
  <si>
    <t>210210104</t>
  </si>
  <si>
    <t>210210105</t>
  </si>
  <si>
    <t>210210106</t>
  </si>
  <si>
    <t>210210107</t>
  </si>
  <si>
    <t>210210108</t>
  </si>
  <si>
    <t>210210109</t>
  </si>
  <si>
    <t>210210110</t>
  </si>
  <si>
    <t>210210111</t>
  </si>
  <si>
    <t>210210112</t>
  </si>
  <si>
    <t>210210113</t>
  </si>
  <si>
    <t>210210114</t>
  </si>
  <si>
    <t>210210115</t>
  </si>
  <si>
    <t>210210116</t>
  </si>
  <si>
    <t>210210117</t>
  </si>
  <si>
    <t>210210118</t>
  </si>
  <si>
    <t>210210119</t>
  </si>
  <si>
    <t>210210120</t>
  </si>
  <si>
    <t>210210121</t>
  </si>
  <si>
    <t>210210122</t>
  </si>
  <si>
    <t>210210123</t>
  </si>
  <si>
    <t>210210124</t>
  </si>
  <si>
    <t>210210125</t>
  </si>
  <si>
    <t>210210126</t>
  </si>
  <si>
    <t>210210127</t>
  </si>
  <si>
    <t>210210128</t>
  </si>
  <si>
    <t>210210129</t>
  </si>
  <si>
    <t>210210130</t>
  </si>
  <si>
    <t>210210131</t>
  </si>
  <si>
    <t>210210132</t>
  </si>
  <si>
    <t>210210133</t>
  </si>
  <si>
    <t>210210134</t>
  </si>
  <si>
    <t>210210135</t>
  </si>
  <si>
    <t>210210136</t>
  </si>
  <si>
    <t>210210137</t>
  </si>
  <si>
    <t>210210138</t>
  </si>
  <si>
    <t>210210139</t>
  </si>
  <si>
    <t>210210140</t>
  </si>
  <si>
    <t>210210141</t>
  </si>
  <si>
    <t>210210142</t>
  </si>
  <si>
    <t>210210143</t>
  </si>
  <si>
    <t>210210144</t>
  </si>
  <si>
    <t>210210145</t>
  </si>
  <si>
    <t>210210146</t>
  </si>
  <si>
    <t>210210147</t>
  </si>
  <si>
    <t>210210148</t>
  </si>
  <si>
    <t>210210149</t>
  </si>
  <si>
    <t>210210150</t>
  </si>
  <si>
    <t>210210151</t>
  </si>
  <si>
    <t>210210152</t>
  </si>
  <si>
    <t>210210153</t>
  </si>
  <si>
    <t>210210154</t>
  </si>
  <si>
    <t>210210155</t>
  </si>
  <si>
    <t>210210156</t>
  </si>
  <si>
    <t>210210157</t>
  </si>
  <si>
    <t>210210158</t>
  </si>
  <si>
    <t>210210159</t>
  </si>
  <si>
    <t>210210160</t>
  </si>
  <si>
    <t>210210161</t>
  </si>
  <si>
    <t>210210162</t>
  </si>
  <si>
    <t>210210163</t>
  </si>
  <si>
    <t>210210164</t>
  </si>
  <si>
    <t>210210165</t>
  </si>
  <si>
    <t>210210166</t>
  </si>
  <si>
    <t>210210167</t>
  </si>
  <si>
    <t>210210168</t>
  </si>
  <si>
    <t>210210169</t>
  </si>
  <si>
    <t>210210170</t>
  </si>
  <si>
    <t>210210171</t>
  </si>
  <si>
    <t>210210172</t>
  </si>
  <si>
    <t>210210173</t>
  </si>
  <si>
    <t>210210174</t>
  </si>
  <si>
    <t>210210175</t>
  </si>
  <si>
    <t>210210176</t>
  </si>
  <si>
    <t>210210177</t>
  </si>
  <si>
    <t>210210178</t>
  </si>
  <si>
    <t>210210179</t>
  </si>
  <si>
    <t>210210180</t>
  </si>
  <si>
    <t>210210181</t>
  </si>
  <si>
    <t>210210182</t>
  </si>
  <si>
    <t>210210183</t>
  </si>
  <si>
    <t>210210184</t>
  </si>
  <si>
    <t>210210185</t>
  </si>
  <si>
    <t>210210186</t>
  </si>
  <si>
    <t>210210187</t>
  </si>
  <si>
    <t>210210188</t>
  </si>
  <si>
    <t>210210189</t>
  </si>
  <si>
    <t>210210190</t>
  </si>
  <si>
    <t>210210191</t>
  </si>
  <si>
    <t>210210192</t>
  </si>
  <si>
    <t>210210193</t>
  </si>
  <si>
    <t>210210194</t>
  </si>
  <si>
    <t>210210195</t>
  </si>
  <si>
    <t>210210196</t>
  </si>
  <si>
    <t>210210197</t>
  </si>
  <si>
    <t>210210198</t>
  </si>
  <si>
    <t>210210199</t>
  </si>
  <si>
    <t>210210200</t>
  </si>
  <si>
    <t>210210201</t>
  </si>
  <si>
    <t>210210202</t>
  </si>
  <si>
    <t>210210203</t>
  </si>
  <si>
    <t>210210204</t>
  </si>
  <si>
    <t>210210205</t>
  </si>
  <si>
    <t>210210206</t>
  </si>
  <si>
    <t>210210207</t>
  </si>
  <si>
    <t>210210208</t>
  </si>
  <si>
    <t>210210209</t>
  </si>
  <si>
    <t>210210210</t>
  </si>
  <si>
    <t>210210211</t>
  </si>
  <si>
    <t>210210212</t>
  </si>
  <si>
    <t>210210213</t>
  </si>
  <si>
    <t>210210214</t>
  </si>
  <si>
    <t>210210215</t>
  </si>
  <si>
    <t>210210216</t>
  </si>
  <si>
    <t>210210217</t>
  </si>
  <si>
    <t>210210218</t>
  </si>
  <si>
    <t>210210219</t>
  </si>
  <si>
    <t>210210220</t>
  </si>
  <si>
    <t>210210221</t>
  </si>
  <si>
    <t>210210222</t>
  </si>
  <si>
    <t>210210223</t>
  </si>
  <si>
    <t>210210224</t>
  </si>
  <si>
    <t>210210225</t>
  </si>
  <si>
    <t>210210226</t>
  </si>
  <si>
    <t>210210227</t>
  </si>
  <si>
    <t>210210228</t>
  </si>
  <si>
    <t>210210229</t>
  </si>
  <si>
    <t>210210230</t>
  </si>
  <si>
    <t>210210231</t>
  </si>
  <si>
    <t>210210232</t>
  </si>
  <si>
    <t>210210233</t>
  </si>
  <si>
    <t>210210234</t>
  </si>
  <si>
    <t>210210235</t>
  </si>
  <si>
    <t>210210236</t>
  </si>
  <si>
    <t>210210237</t>
  </si>
  <si>
    <t>210210238</t>
  </si>
  <si>
    <t>210210239</t>
  </si>
  <si>
    <t>210210240</t>
  </si>
  <si>
    <t>210210241</t>
  </si>
  <si>
    <t>210210242</t>
  </si>
  <si>
    <t>210210243</t>
  </si>
  <si>
    <t>210210244</t>
  </si>
  <si>
    <t>210210245</t>
  </si>
  <si>
    <t>210210246</t>
  </si>
  <si>
    <t>210210247</t>
  </si>
  <si>
    <t>210210248</t>
  </si>
  <si>
    <t>210210249</t>
  </si>
  <si>
    <t>210210250</t>
  </si>
  <si>
    <t>210210251</t>
  </si>
  <si>
    <t>210210252</t>
  </si>
  <si>
    <t>210210253</t>
  </si>
  <si>
    <t>210210254</t>
  </si>
  <si>
    <t>210210255</t>
  </si>
  <si>
    <t>M21-1</t>
  </si>
  <si>
    <t>210201101</t>
  </si>
  <si>
    <t>210201102</t>
  </si>
  <si>
    <t>210202201</t>
  </si>
  <si>
    <t>210202202</t>
  </si>
  <si>
    <t>210202203</t>
  </si>
  <si>
    <t>210202204</t>
  </si>
  <si>
    <t>210202205</t>
  </si>
  <si>
    <t>210202206</t>
  </si>
  <si>
    <t>210202207</t>
  </si>
  <si>
    <t>210202208</t>
  </si>
  <si>
    <t>210202209</t>
  </si>
  <si>
    <t>210202210</t>
  </si>
  <si>
    <t>210202211</t>
  </si>
  <si>
    <t>210202212</t>
  </si>
  <si>
    <t>210202213</t>
  </si>
  <si>
    <t>210202214</t>
  </si>
  <si>
    <t>210202215</t>
  </si>
  <si>
    <t>210202216</t>
  </si>
  <si>
    <t>210202217</t>
  </si>
  <si>
    <t>210202218</t>
  </si>
  <si>
    <t>210202219</t>
  </si>
  <si>
    <t>210202220</t>
  </si>
  <si>
    <t>210202221</t>
  </si>
  <si>
    <t>210202222</t>
  </si>
  <si>
    <t>210202223</t>
  </si>
  <si>
    <t>210202224</t>
  </si>
  <si>
    <t>210202225</t>
  </si>
  <si>
    <t>210202226</t>
  </si>
  <si>
    <t>210202227</t>
  </si>
  <si>
    <t>210203301</t>
  </si>
  <si>
    <t>210203302</t>
  </si>
  <si>
    <t>210203303</t>
  </si>
  <si>
    <t>210203304</t>
  </si>
  <si>
    <t>210203305</t>
  </si>
  <si>
    <t>210203306</t>
  </si>
  <si>
    <t>210203307</t>
  </si>
  <si>
    <t>210203308</t>
  </si>
  <si>
    <t>210203309</t>
  </si>
  <si>
    <t>210203310</t>
  </si>
  <si>
    <t>210203311</t>
  </si>
  <si>
    <t>210203312</t>
  </si>
  <si>
    <t>210203313</t>
  </si>
  <si>
    <t>210203314</t>
  </si>
  <si>
    <t>210203315</t>
  </si>
  <si>
    <t>210203316</t>
  </si>
  <si>
    <t>210203317</t>
  </si>
  <si>
    <t>210203318</t>
  </si>
  <si>
    <t>210203319</t>
  </si>
  <si>
    <t>210203320</t>
  </si>
  <si>
    <t>210203321</t>
  </si>
  <si>
    <t>210203322</t>
  </si>
  <si>
    <t>210203323</t>
  </si>
  <si>
    <t>210203324</t>
  </si>
  <si>
    <t>210203325</t>
  </si>
  <si>
    <t>210203326</t>
  </si>
  <si>
    <t>210203327</t>
  </si>
  <si>
    <t>210203328</t>
  </si>
  <si>
    <t>210203329</t>
  </si>
  <si>
    <t>210203330</t>
  </si>
  <si>
    <t>210203331</t>
  </si>
  <si>
    <t>210203332</t>
  </si>
  <si>
    <t>210203333</t>
  </si>
  <si>
    <t>210203334</t>
  </si>
  <si>
    <t>210203335</t>
  </si>
  <si>
    <t>210203336</t>
  </si>
  <si>
    <t>210203337</t>
  </si>
  <si>
    <t>210203338</t>
  </si>
  <si>
    <t>210203339</t>
  </si>
  <si>
    <t>210203340</t>
  </si>
  <si>
    <t>210203341</t>
  </si>
  <si>
    <t>210203342</t>
  </si>
  <si>
    <t>210203343</t>
  </si>
  <si>
    <t>210203344</t>
  </si>
  <si>
    <t>210203345</t>
  </si>
  <si>
    <t>210203346</t>
  </si>
  <si>
    <t>210203347</t>
  </si>
  <si>
    <t>210203348</t>
  </si>
  <si>
    <t>210203349</t>
  </si>
  <si>
    <t>210203350</t>
  </si>
  <si>
    <t>210203351</t>
  </si>
  <si>
    <t>210203352</t>
  </si>
  <si>
    <t>210203353</t>
  </si>
  <si>
    <t>210203354</t>
  </si>
  <si>
    <t>210203355</t>
  </si>
  <si>
    <t>210203356</t>
  </si>
  <si>
    <t>210203357</t>
  </si>
  <si>
    <t>210203358</t>
  </si>
  <si>
    <t>210203359</t>
  </si>
  <si>
    <t>210203360</t>
  </si>
  <si>
    <t>210203361</t>
  </si>
  <si>
    <t>210203362</t>
  </si>
  <si>
    <t>210203363</t>
  </si>
  <si>
    <t>210203364</t>
  </si>
  <si>
    <t>210203365</t>
  </si>
  <si>
    <t>210203366</t>
  </si>
  <si>
    <t>210203367</t>
  </si>
  <si>
    <t>210203368</t>
  </si>
  <si>
    <t>210203369</t>
  </si>
  <si>
    <t>210203370</t>
  </si>
  <si>
    <t>210203371</t>
  </si>
  <si>
    <t>210203372</t>
  </si>
  <si>
    <t>210203373</t>
  </si>
  <si>
    <t>210203374</t>
  </si>
  <si>
    <t>210203375</t>
  </si>
  <si>
    <t>210203376</t>
  </si>
  <si>
    <t>210203377</t>
  </si>
  <si>
    <t>210203378</t>
  </si>
  <si>
    <t>210203379</t>
  </si>
  <si>
    <t>210203380</t>
  </si>
  <si>
    <t>210203381</t>
  </si>
  <si>
    <t>210203382</t>
  </si>
  <si>
    <t>210203383</t>
  </si>
  <si>
    <t>210203384</t>
  </si>
  <si>
    <t>210203385</t>
  </si>
  <si>
    <t>210203386</t>
  </si>
  <si>
    <t>210203387</t>
  </si>
  <si>
    <t>210203388</t>
  </si>
  <si>
    <t>210203389</t>
  </si>
  <si>
    <t>210203390</t>
  </si>
  <si>
    <t>210203391</t>
  </si>
  <si>
    <t>210203392</t>
  </si>
  <si>
    <t>210203393</t>
  </si>
  <si>
    <t>210203394</t>
  </si>
  <si>
    <t>210203395</t>
  </si>
  <si>
    <t>210203396</t>
  </si>
  <si>
    <t>210203397</t>
  </si>
  <si>
    <t>210203398</t>
  </si>
  <si>
    <t>210204101</t>
  </si>
  <si>
    <t>210204102</t>
  </si>
  <si>
    <t>210204103</t>
  </si>
  <si>
    <t>210204104</t>
  </si>
  <si>
    <t>210204105</t>
  </si>
  <si>
    <t>210204106</t>
  </si>
  <si>
    <t>210204107</t>
  </si>
  <si>
    <t>210204108</t>
  </si>
  <si>
    <t>210204109</t>
  </si>
  <si>
    <t>210204110</t>
  </si>
  <si>
    <t>210204111</t>
  </si>
  <si>
    <t>210204112</t>
  </si>
  <si>
    <t>210204113</t>
  </si>
  <si>
    <t>210205101</t>
  </si>
  <si>
    <t>210205102</t>
  </si>
  <si>
    <t>210205103</t>
  </si>
  <si>
    <t>210205104</t>
  </si>
  <si>
    <t>210205105</t>
  </si>
  <si>
    <t>210205106</t>
  </si>
  <si>
    <t>210205107</t>
  </si>
  <si>
    <t>210205108</t>
  </si>
  <si>
    <t>210205109</t>
  </si>
  <si>
    <t>210205110</t>
  </si>
  <si>
    <t>210205111</t>
  </si>
  <si>
    <t>210205112</t>
  </si>
  <si>
    <t>210205113</t>
  </si>
  <si>
    <t>210205114</t>
  </si>
  <si>
    <t>210205115</t>
  </si>
  <si>
    <t>210206101</t>
  </si>
  <si>
    <t>210206102</t>
  </si>
  <si>
    <t>210206103</t>
  </si>
  <si>
    <t>210206104</t>
  </si>
  <si>
    <t>210206105</t>
  </si>
  <si>
    <t>210206106</t>
  </si>
  <si>
    <t>210206107</t>
  </si>
  <si>
    <t>210206108</t>
  </si>
  <si>
    <t>210206109</t>
  </si>
  <si>
    <t>210206110</t>
  </si>
  <si>
    <t>210206111</t>
  </si>
  <si>
    <t>210206112</t>
  </si>
  <si>
    <t>210206113</t>
  </si>
  <si>
    <t>210206114</t>
  </si>
  <si>
    <t>210206115</t>
  </si>
  <si>
    <t>210206116</t>
  </si>
  <si>
    <t>210206117</t>
  </si>
  <si>
    <t>210206118</t>
  </si>
  <si>
    <t>210206119</t>
  </si>
  <si>
    <t>210206120</t>
  </si>
  <si>
    <t>210207102</t>
  </si>
  <si>
    <t>M22-1</t>
  </si>
  <si>
    <t>220100101</t>
  </si>
  <si>
    <t>220100102</t>
  </si>
  <si>
    <t>220100103</t>
  </si>
  <si>
    <t>220100104</t>
  </si>
  <si>
    <t>220100105</t>
  </si>
  <si>
    <t>220100106</t>
  </si>
  <si>
    <t>220100107</t>
  </si>
  <si>
    <t>220100108</t>
  </si>
  <si>
    <t>220100109</t>
  </si>
  <si>
    <t>220100110</t>
  </si>
  <si>
    <t>220100111</t>
  </si>
  <si>
    <t>220100201</t>
  </si>
  <si>
    <t>220100202</t>
  </si>
  <si>
    <t>220100301</t>
  </si>
  <si>
    <t>220100302</t>
  </si>
  <si>
    <t>220100303</t>
  </si>
  <si>
    <t>220100304</t>
  </si>
  <si>
    <t>220100305</t>
  </si>
  <si>
    <t>220100401</t>
  </si>
  <si>
    <t>220100402</t>
  </si>
  <si>
    <t>220100403</t>
  </si>
  <si>
    <t>220100404</t>
  </si>
  <si>
    <t>220100405</t>
  </si>
  <si>
    <t>220100406</t>
  </si>
  <si>
    <t>220100407</t>
  </si>
  <si>
    <t>220100408</t>
  </si>
  <si>
    <t>220100501</t>
  </si>
  <si>
    <t>220100502</t>
  </si>
  <si>
    <t>220100503</t>
  </si>
  <si>
    <t>220100504</t>
  </si>
  <si>
    <t>220100505</t>
  </si>
  <si>
    <t>220100506</t>
  </si>
  <si>
    <t>220100507</t>
  </si>
  <si>
    <t>220100508</t>
  </si>
  <si>
    <t>220100509</t>
  </si>
  <si>
    <t>220100510</t>
  </si>
  <si>
    <t>220100511</t>
  </si>
  <si>
    <t>220100512</t>
  </si>
  <si>
    <t>220100513</t>
  </si>
  <si>
    <t>M22-2</t>
  </si>
  <si>
    <t>220200101</t>
  </si>
  <si>
    <t>220200102</t>
  </si>
  <si>
    <t>220200103</t>
  </si>
  <si>
    <t>220200104</t>
  </si>
  <si>
    <t>220200201</t>
  </si>
  <si>
    <t>220200202</t>
  </si>
  <si>
    <t>220200203</t>
  </si>
  <si>
    <t>220200301</t>
  </si>
  <si>
    <t>220200401</t>
  </si>
  <si>
    <t>220200402</t>
  </si>
  <si>
    <t>220200403</t>
  </si>
  <si>
    <t>220200404</t>
  </si>
  <si>
    <t>220200405</t>
  </si>
  <si>
    <t>220200406</t>
  </si>
  <si>
    <t>220200501</t>
  </si>
  <si>
    <t>220200502</t>
  </si>
  <si>
    <t>220200503</t>
  </si>
  <si>
    <t>220200504</t>
  </si>
  <si>
    <t>220200505</t>
  </si>
  <si>
    <t>220200506</t>
  </si>
  <si>
    <t>M22-3</t>
  </si>
  <si>
    <t>220300101</t>
  </si>
  <si>
    <t>220300102</t>
  </si>
  <si>
    <t>220300103</t>
  </si>
  <si>
    <t>220300104</t>
  </si>
  <si>
    <t>220300105</t>
  </si>
  <si>
    <t>220300106</t>
  </si>
  <si>
    <t>220300201</t>
  </si>
  <si>
    <t>220300202</t>
  </si>
  <si>
    <t>220300203</t>
  </si>
  <si>
    <t>220300204</t>
  </si>
  <si>
    <t>220300301</t>
  </si>
  <si>
    <t>220300401</t>
  </si>
  <si>
    <t>220300402</t>
  </si>
  <si>
    <t>220300403</t>
  </si>
  <si>
    <t>220300501</t>
  </si>
  <si>
    <t>220300502</t>
  </si>
  <si>
    <t>220300503</t>
  </si>
  <si>
    <t>220300504</t>
  </si>
  <si>
    <t>220300505</t>
  </si>
  <si>
    <t>220300506</t>
  </si>
  <si>
    <t>220300507</t>
  </si>
  <si>
    <t>220300601</t>
  </si>
  <si>
    <t>220300602</t>
  </si>
  <si>
    <t>220300603</t>
  </si>
  <si>
    <t>220300604</t>
  </si>
  <si>
    <t>220300605</t>
  </si>
  <si>
    <t>220300606</t>
  </si>
  <si>
    <t>M22-4</t>
  </si>
  <si>
    <t>220400101</t>
  </si>
  <si>
    <t>220400102</t>
  </si>
  <si>
    <t>220400103</t>
  </si>
  <si>
    <t>220400104</t>
  </si>
  <si>
    <t>220400201</t>
  </si>
  <si>
    <t>220400202</t>
  </si>
  <si>
    <t>220400203</t>
  </si>
  <si>
    <t>220400204</t>
  </si>
  <si>
    <t>220400205</t>
  </si>
  <si>
    <t>220400301</t>
  </si>
  <si>
    <t>220400302</t>
  </si>
  <si>
    <t>220400303</t>
  </si>
  <si>
    <t>220400304</t>
  </si>
  <si>
    <t>220400305</t>
  </si>
  <si>
    <t>M22-5</t>
  </si>
  <si>
    <t>220500101</t>
  </si>
  <si>
    <t>220500102</t>
  </si>
  <si>
    <t>220500103</t>
  </si>
  <si>
    <t>220500104</t>
  </si>
  <si>
    <t>220500105</t>
  </si>
  <si>
    <t>220500106</t>
  </si>
  <si>
    <t>220500107</t>
  </si>
  <si>
    <t>220500108</t>
  </si>
  <si>
    <t>220500109</t>
  </si>
  <si>
    <t>220500110</t>
  </si>
  <si>
    <t>220500111</t>
  </si>
  <si>
    <t>220500112</t>
  </si>
  <si>
    <t>220500113</t>
  </si>
  <si>
    <t>220500114</t>
  </si>
  <si>
    <t>220500115</t>
  </si>
  <si>
    <t>220500116</t>
  </si>
  <si>
    <t>220500117</t>
  </si>
  <si>
    <t>220500118</t>
  </si>
  <si>
    <t>220500119</t>
  </si>
  <si>
    <t>220500120</t>
  </si>
  <si>
    <t>220500121</t>
  </si>
  <si>
    <t>220500122</t>
  </si>
  <si>
    <t>220500123</t>
  </si>
  <si>
    <t>220500124</t>
  </si>
  <si>
    <t>220500125</t>
  </si>
  <si>
    <t>220500126</t>
  </si>
  <si>
    <t>220500127</t>
  </si>
  <si>
    <t>220500128</t>
  </si>
  <si>
    <t>220500129</t>
  </si>
  <si>
    <t>220500130</t>
  </si>
  <si>
    <t>220500131</t>
  </si>
  <si>
    <t>220500132</t>
  </si>
  <si>
    <t>220500133</t>
  </si>
  <si>
    <t>220500134</t>
  </si>
  <si>
    <t>220500135</t>
  </si>
  <si>
    <t>220500136</t>
  </si>
  <si>
    <t>220500137</t>
  </si>
  <si>
    <t>220500138</t>
  </si>
  <si>
    <t>M33</t>
  </si>
  <si>
    <t>330030890RT1</t>
  </si>
  <si>
    <t>330030120RT1</t>
  </si>
  <si>
    <t>111201101R00</t>
  </si>
  <si>
    <t>113107510R00</t>
  </si>
  <si>
    <t>113107513R00</t>
  </si>
  <si>
    <t>113107515R00</t>
  </si>
  <si>
    <t>113107520R00</t>
  </si>
  <si>
    <t>113107523R00</t>
  </si>
  <si>
    <t>113107615R00</t>
  </si>
  <si>
    <t>113107620R00</t>
  </si>
  <si>
    <t>113108306R00</t>
  </si>
  <si>
    <t>113109310R00</t>
  </si>
  <si>
    <t>113152113R00</t>
  </si>
  <si>
    <t>113202111R00</t>
  </si>
  <si>
    <t>113231510R00</t>
  </si>
  <si>
    <t>121101101R00</t>
  </si>
  <si>
    <t>122201102R00</t>
  </si>
  <si>
    <t>122201109R00</t>
  </si>
  <si>
    <t>180402111R00</t>
  </si>
  <si>
    <t>00572407</t>
  </si>
  <si>
    <t>181301105RT1</t>
  </si>
  <si>
    <t>184201114RA0</t>
  </si>
  <si>
    <t>215901101RT5</t>
  </si>
  <si>
    <t>451571312R00</t>
  </si>
  <si>
    <t>564831111RT1</t>
  </si>
  <si>
    <t>564831111RT2</t>
  </si>
  <si>
    <t>564861111RT4</t>
  </si>
  <si>
    <t>564861114RT4</t>
  </si>
  <si>
    <t>568111111R00</t>
  </si>
  <si>
    <t>567211110R00</t>
  </si>
  <si>
    <t>564851111RT2</t>
  </si>
  <si>
    <t>596215040R00</t>
  </si>
  <si>
    <t>59245030</t>
  </si>
  <si>
    <t>59245040.1</t>
  </si>
  <si>
    <t>596245021RT1</t>
  </si>
  <si>
    <t>59245020</t>
  </si>
  <si>
    <t>596315021R00</t>
  </si>
  <si>
    <t>596841111RT4</t>
  </si>
  <si>
    <t>599110010RA1</t>
  </si>
  <si>
    <t>599110030RA1</t>
  </si>
  <si>
    <t>622474151RT2</t>
  </si>
  <si>
    <t>631313621RM2</t>
  </si>
  <si>
    <t>631361921RT9</t>
  </si>
  <si>
    <t>916561111RT7</t>
  </si>
  <si>
    <t>917862111RT5</t>
  </si>
  <si>
    <t>918101111R00</t>
  </si>
  <si>
    <t>935112111R00</t>
  </si>
  <si>
    <t>938902401RT1</t>
  </si>
  <si>
    <t>938902401RT2</t>
  </si>
  <si>
    <t>59227001</t>
  </si>
  <si>
    <t>711140101R00</t>
  </si>
  <si>
    <t>965042141R00</t>
  </si>
  <si>
    <t>965049111R00</t>
  </si>
  <si>
    <t>965081925R00</t>
  </si>
  <si>
    <t>965081713RT1</t>
  </si>
  <si>
    <t>965081931R00</t>
  </si>
  <si>
    <t>979054441R00</t>
  </si>
  <si>
    <t>H23</t>
  </si>
  <si>
    <t>998235010R00</t>
  </si>
  <si>
    <t>767825112RT1</t>
  </si>
  <si>
    <t>767825112RT2</t>
  </si>
  <si>
    <t>767996809R00</t>
  </si>
  <si>
    <t>998767101R00</t>
  </si>
  <si>
    <t>132201219R00</t>
  </si>
  <si>
    <t>133201102R00</t>
  </si>
  <si>
    <t>133201109R00</t>
  </si>
  <si>
    <t>151101201R00</t>
  </si>
  <si>
    <t>151101211R00</t>
  </si>
  <si>
    <t>151101301R00</t>
  </si>
  <si>
    <t>151101311R00</t>
  </si>
  <si>
    <t>175101101RT2</t>
  </si>
  <si>
    <t>211571121R00</t>
  </si>
  <si>
    <t>451572111R00</t>
  </si>
  <si>
    <t>827300101</t>
  </si>
  <si>
    <t>827300102</t>
  </si>
  <si>
    <t>827300201</t>
  </si>
  <si>
    <t>827300202</t>
  </si>
  <si>
    <t>827300203</t>
  </si>
  <si>
    <t>827300204</t>
  </si>
  <si>
    <t>827300301</t>
  </si>
  <si>
    <t>827300302</t>
  </si>
  <si>
    <t>827300303</t>
  </si>
  <si>
    <t>827300304</t>
  </si>
  <si>
    <t>827300305</t>
  </si>
  <si>
    <t>827300306</t>
  </si>
  <si>
    <t>827300307</t>
  </si>
  <si>
    <t>827300308</t>
  </si>
  <si>
    <t>827300309</t>
  </si>
  <si>
    <t>827300310</t>
  </si>
  <si>
    <t>827300311</t>
  </si>
  <si>
    <t>827300312</t>
  </si>
  <si>
    <t>827300313</t>
  </si>
  <si>
    <t>827300314</t>
  </si>
  <si>
    <t>827300315</t>
  </si>
  <si>
    <t>827300316</t>
  </si>
  <si>
    <t>827300317</t>
  </si>
  <si>
    <t>827300318</t>
  </si>
  <si>
    <t>827300401</t>
  </si>
  <si>
    <t>827300402</t>
  </si>
  <si>
    <t>827300403</t>
  </si>
  <si>
    <t>827300501</t>
  </si>
  <si>
    <t>827300502</t>
  </si>
  <si>
    <t>827300503</t>
  </si>
  <si>
    <t>827300601</t>
  </si>
  <si>
    <t>827300602</t>
  </si>
  <si>
    <t>827300603</t>
  </si>
  <si>
    <t>827300604</t>
  </si>
  <si>
    <t>827300605</t>
  </si>
  <si>
    <t>827300606</t>
  </si>
  <si>
    <t>827300607</t>
  </si>
  <si>
    <t>827300608</t>
  </si>
  <si>
    <t>827300609</t>
  </si>
  <si>
    <t>827300610</t>
  </si>
  <si>
    <t>827400101</t>
  </si>
  <si>
    <t>827400102</t>
  </si>
  <si>
    <t>827400103</t>
  </si>
  <si>
    <t>827400104</t>
  </si>
  <si>
    <t>827400201</t>
  </si>
  <si>
    <t>827400202</t>
  </si>
  <si>
    <t>827400301</t>
  </si>
  <si>
    <t>827400401</t>
  </si>
  <si>
    <t>827400402</t>
  </si>
  <si>
    <t>827400501</t>
  </si>
  <si>
    <t>827400502</t>
  </si>
  <si>
    <t>827400503</t>
  </si>
  <si>
    <t>827400504</t>
  </si>
  <si>
    <t>827400505</t>
  </si>
  <si>
    <t>827400506</t>
  </si>
  <si>
    <t>827400507</t>
  </si>
  <si>
    <t>827400508</t>
  </si>
  <si>
    <t>827400509</t>
  </si>
  <si>
    <t>827400510</t>
  </si>
  <si>
    <t>827400511</t>
  </si>
  <si>
    <t>827400601</t>
  </si>
  <si>
    <t>827400602</t>
  </si>
  <si>
    <t>827400701</t>
  </si>
  <si>
    <t>827400702</t>
  </si>
  <si>
    <t>827400703</t>
  </si>
  <si>
    <t>827400704</t>
  </si>
  <si>
    <t>827400705</t>
  </si>
  <si>
    <t>827400706</t>
  </si>
  <si>
    <t>827400801</t>
  </si>
  <si>
    <t>827400802</t>
  </si>
  <si>
    <t>827400803</t>
  </si>
  <si>
    <t>827400901</t>
  </si>
  <si>
    <t>827400902</t>
  </si>
  <si>
    <t>827400903</t>
  </si>
  <si>
    <t>827400904</t>
  </si>
  <si>
    <t>827400905</t>
  </si>
  <si>
    <t>827400906</t>
  </si>
  <si>
    <t>827400907</t>
  </si>
  <si>
    <t>827400908</t>
  </si>
  <si>
    <t>827500101</t>
  </si>
  <si>
    <t>827500102</t>
  </si>
  <si>
    <t>827500103</t>
  </si>
  <si>
    <t>827500201</t>
  </si>
  <si>
    <t>827500202</t>
  </si>
  <si>
    <t>827500203</t>
  </si>
  <si>
    <t>827500204</t>
  </si>
  <si>
    <t>827500205</t>
  </si>
  <si>
    <t>827500301</t>
  </si>
  <si>
    <t>827500401</t>
  </si>
  <si>
    <t>827500402</t>
  </si>
  <si>
    <t>827500403</t>
  </si>
  <si>
    <t>827500404</t>
  </si>
  <si>
    <t>827500405</t>
  </si>
  <si>
    <t>827500406</t>
  </si>
  <si>
    <t>827500407</t>
  </si>
  <si>
    <t>827500408</t>
  </si>
  <si>
    <t>827500409</t>
  </si>
  <si>
    <t>827500410</t>
  </si>
  <si>
    <t>827500411</t>
  </si>
  <si>
    <t>827500412</t>
  </si>
  <si>
    <t>827500413</t>
  </si>
  <si>
    <t>827500414</t>
  </si>
  <si>
    <t>827500415</t>
  </si>
  <si>
    <t>827500416</t>
  </si>
  <si>
    <t>827500417</t>
  </si>
  <si>
    <t>827500418</t>
  </si>
  <si>
    <t>827500419</t>
  </si>
  <si>
    <t>827500420</t>
  </si>
  <si>
    <t>827500421</t>
  </si>
  <si>
    <t>827500422</t>
  </si>
  <si>
    <t>827500501</t>
  </si>
  <si>
    <t>827500502</t>
  </si>
  <si>
    <t>827500601</t>
  </si>
  <si>
    <t>827500602</t>
  </si>
  <si>
    <t>827500603</t>
  </si>
  <si>
    <t>827500604</t>
  </si>
  <si>
    <t>827500605</t>
  </si>
  <si>
    <t>827500606</t>
  </si>
  <si>
    <t>827500701</t>
  </si>
  <si>
    <t>827500702</t>
  </si>
  <si>
    <t>827500703</t>
  </si>
  <si>
    <t>827500704</t>
  </si>
  <si>
    <t>827500705</t>
  </si>
  <si>
    <t>827500706</t>
  </si>
  <si>
    <t>827500707</t>
  </si>
  <si>
    <t>827500708</t>
  </si>
  <si>
    <t>827500709</t>
  </si>
  <si>
    <t>827500710</t>
  </si>
  <si>
    <t>827500711</t>
  </si>
  <si>
    <t>VRN</t>
  </si>
  <si>
    <t>005111021R</t>
  </si>
  <si>
    <t>005121010R</t>
  </si>
  <si>
    <t>005122010R</t>
  </si>
  <si>
    <t>005124010R</t>
  </si>
  <si>
    <t>005231010R</t>
  </si>
  <si>
    <t>005241010R</t>
  </si>
  <si>
    <t>00524103</t>
  </si>
  <si>
    <t>Centrum rehabilitační péče nemocnice Semily MMN, a.s. - Nemocnice Semily</t>
  </si>
  <si>
    <t>3.května, č.p.552, 513 01 Semily, okres Semily, Liberecký kraj, Česko</t>
  </si>
  <si>
    <t>Zkrácený popis / Varianta</t>
  </si>
  <si>
    <t>Rozměry</t>
  </si>
  <si>
    <t>Stav.úprava s nástavbou a přístavbou-Bílý pavilon</t>
  </si>
  <si>
    <t>Hloubené vykopávky</t>
  </si>
  <si>
    <t>Hloubení rýh š.do 200 cm hor.3 do 1000m3</t>
  </si>
  <si>
    <t>Přemístění výkopku</t>
  </si>
  <si>
    <t>Vodorovné přemístění výkopku z hor.1-4 do 10000 m</t>
  </si>
  <si>
    <t>Příplatek k vod. přemístění hor.1-4 za další 1 km</t>
  </si>
  <si>
    <t>Nakládání výkopku z hor.1-4 v množství nad 100 m3</t>
  </si>
  <si>
    <t>Konstrukce ze zemin</t>
  </si>
  <si>
    <t>Uložení sypaniny na skl.-sypanina na výšku přes 2m</t>
  </si>
  <si>
    <t>Zásyp jam, rýh, šachet se zhutněním</t>
  </si>
  <si>
    <t>Poplatek za skládku horniny 1- 4, č. dle katal. odpadů 17 05 04</t>
  </si>
  <si>
    <t>Úprava podloží a základové spáry</t>
  </si>
  <si>
    <t>Výplň odvodňov. trativodů kam. hrubě drcen. 8-16 mm, ozn.DR/10</t>
  </si>
  <si>
    <t>Výplň odvodňov. trativodů štěrkopískem netříděným -dle OV0/05</t>
  </si>
  <si>
    <t>Lože trativodu z kameniva drobného těženého -dle OV0/05, také DR/01, DR/02, DR/03</t>
  </si>
  <si>
    <t>Trativody z drenážních trubek DN 10 cm bez lože -dle OV0/05</t>
  </si>
  <si>
    <t>Trubka PVC drenážní flexibilní d 100 mm</t>
  </si>
  <si>
    <t>Spojka PVC DN 100 mm na PVC KG DN 110</t>
  </si>
  <si>
    <t>Odbočka sedlová DN100/100 -90°</t>
  </si>
  <si>
    <t>Odbočka PVC KG systém 160/110-87°</t>
  </si>
  <si>
    <t>Koleno 87° PVC KG DN 160, ozn.OV0/05, DR/08</t>
  </si>
  <si>
    <t>Zátka PVC DN 100 mm pro drenážní flexi trubky</t>
  </si>
  <si>
    <t>Trubka kanalizační KG PVC DN 110</t>
  </si>
  <si>
    <t>Trubka kanalizační KG PVC DN 160</t>
  </si>
  <si>
    <t>Montáž ohebné dren. trubky do rýhy DN 160,bez lože, ozn.DR/01</t>
  </si>
  <si>
    <t>Trubka PVC drenážní flexibilní d 160 mm</t>
  </si>
  <si>
    <t>Montáž tuhé drenáž. trubky do rýhy DN 160,bez lože, ozn.DR/02, DR/08</t>
  </si>
  <si>
    <t>Trubka PVC drenážní PP (korugované, perforované, neohebné) DN 160, ozn.DR/02</t>
  </si>
  <si>
    <t>Zátka PVC d 160 mm pro drenážní trubky, ozn.DR/08</t>
  </si>
  <si>
    <t>Koleno 45° PVC KG DN 160, ozn.DR/09</t>
  </si>
  <si>
    <t>Klapka koncová PVC d 160 mm pro drenážní trubky, ozn.DR/10</t>
  </si>
  <si>
    <t>Opláštění trativodů z geotext., do sklonu 1:2,5, ozn.DR/10</t>
  </si>
  <si>
    <t>Geotextilie netkaná 200 g/m2</t>
  </si>
  <si>
    <t>Základy</t>
  </si>
  <si>
    <t>Polštář základu z kameniva hr. drceného 32-63 mm -hutněný po vrstvách</t>
  </si>
  <si>
    <t>Beton základových desek prostý C 20/25-XC2 XF1</t>
  </si>
  <si>
    <t>Výztuž základových desek ze svařovaných sítí, průměr drátu  8,0, oka 150/150 mm KY80</t>
  </si>
  <si>
    <t>Spřažení základ.pasů vč.dodávky trnu 6xR20, vč.očištění-zprůměrovaná cena</t>
  </si>
  <si>
    <t>Zdivo základové z bednicích tvárnic, tl. 25 cm, výplň tvárnic betonem C 20/25-sloupy</t>
  </si>
  <si>
    <t>Zdivo základové z bednicích tvárnic, tl. 30 cm, výplň tvárnic betonem C 20/25</t>
  </si>
  <si>
    <t>Beton základových pasů prostý C 20/25-XC2</t>
  </si>
  <si>
    <t>Bednění stěn základových pasů - zřízení</t>
  </si>
  <si>
    <t>Bednění stěn základových pasů - odstranění</t>
  </si>
  <si>
    <t>Výztuž základových pasů do 12 mm z oceli 10505 (R)</t>
  </si>
  <si>
    <t>Výztuž základ. pasů z betonářské oceli 10505 (R) -ze ztrac.bednění</t>
  </si>
  <si>
    <t>Beton základových patek prostý C 20/25-XC2</t>
  </si>
  <si>
    <t>Zálivka patek kolem ocel.profilů C 25/30 do 0,02 m3 -skladba PDL 02, bod 2</t>
  </si>
  <si>
    <t>Základy pod stroje -provedení dle popisu v PD</t>
  </si>
  <si>
    <t>Zpevňování hornin a konstrukcí</t>
  </si>
  <si>
    <t>Zřízení vrstvy z geotextilie sklon do 1:5 š.do 3 m</t>
  </si>
  <si>
    <t>Geotextilie 300 g/m2 š. 200cm</t>
  </si>
  <si>
    <t>Zdi podpěrné a volné</t>
  </si>
  <si>
    <t>Zazdívka větracích kanálků, ozn.a)</t>
  </si>
  <si>
    <t>Zabetonování prostupů 600x600mm tl.200mm</t>
  </si>
  <si>
    <t>Obetonování jímky, ozn.q)</t>
  </si>
  <si>
    <t>Zazdívka drážek ozn.g), i), j), k), l)</t>
  </si>
  <si>
    <t>Zazdívka otvorů plochy do 1 m2 cihlami na MVC, s použitím suché maltové směsi</t>
  </si>
  <si>
    <t>Zazdívka otvorů pl.0, 09 m2 cihlami, tl. zdi 45 cm, s použitím suché maltové směsi</t>
  </si>
  <si>
    <t>Zazdívka otvorů pl. 0,25 m2 cihlami, tl. zdi 30 cm, s použitím suché maltové směsi</t>
  </si>
  <si>
    <t>Zazdívka otvorů pl. 0,25 m2 cihlami, tl. zdi 45 cm, s použitím suché maltové směsi</t>
  </si>
  <si>
    <t>Zazdívka otvorů plochy do 4 m2 cihlami na MVC, s použitím suché maltové směsi</t>
  </si>
  <si>
    <t>Zdivo z ker.dutin.tvárnic P15 na MC 10, tl. 300 mm</t>
  </si>
  <si>
    <t>Zdivo z ker.dutin.tvárnic P10 na MC 10, tl.190 mm</t>
  </si>
  <si>
    <t>Překlad nenosný pórobeton, světlost otv. do 105 cm, NEP 150-1250, 124 x 24,9 x 15 cm, ozn.P1/12, P1/14</t>
  </si>
  <si>
    <t>Překlad nosný cihelný vysoký 70x238x1000 mm, ozn.P3/03</t>
  </si>
  <si>
    <t>Překlad nosný cihelný vysoký 70x238x1250 mm, ozn.P1/07</t>
  </si>
  <si>
    <t>Překlad nosný cihelný vysoký 70x238x1500 mm, ozn.P1/06, P3/02</t>
  </si>
  <si>
    <t>Překlad nosný cihelný vysoký 70x238x2250 mm, ozn.P1/08</t>
  </si>
  <si>
    <t>Překlad nosný cihelný vysoký 70x238x2500 mm, ozn.P1/15</t>
  </si>
  <si>
    <t>Vyzdívka mezi nosníky cihlami pálenými na MC, s použitím suché maltové směsi</t>
  </si>
  <si>
    <t>Osazení ocelových válcovaných nosníků do č.12</t>
  </si>
  <si>
    <t>Tyč průřezu IPE 120, střední, jakost oceli S235, ozn.P0/01, P1/04, P1/09, P1/13, P2/01, P2/02, P2/06, P2/07</t>
  </si>
  <si>
    <t>Osazení ocelových válcovaných nosníků  č.14-22</t>
  </si>
  <si>
    <t>Tyč průřezu IPE 140, střední, jakost oceli S235, ozn.P1/01, P1/03, P1/05, P1/10, P1/16, P1/20, P2/03, P2/04, P2/05, P2/11, P3/01, P3/04</t>
  </si>
  <si>
    <t>Tyč průřezu IPE 160, střední, jakost oceli S235, ozn.P1/02, P1/18, P1/21</t>
  </si>
  <si>
    <t>Tyč průřezu IPE 180, hrubé, jakost oceli S235, ozn.P1/11, P1/17, P1/19, P2/10</t>
  </si>
  <si>
    <t>Tyč průřezu UPE 200 hrubé, jakost oceli S235, ozn.P2/09</t>
  </si>
  <si>
    <t>Tyč průřezu UPE 220 hrubé, jakost oceli S235, ozn.P2/08</t>
  </si>
  <si>
    <t>Osazení ocelových válcovaných nosníků č.22 a vyšší</t>
  </si>
  <si>
    <t>Tyč průřezu UPE 240 hrubé, jakost oceli S235, ozn.P3/05</t>
  </si>
  <si>
    <t>PL8*100-160+4xM12-8.8., ozn.P1/20, P2/11</t>
  </si>
  <si>
    <t>Izolace mezi překlady polystyren tl. 70 mm</t>
  </si>
  <si>
    <t>Stěny a příčky</t>
  </si>
  <si>
    <t>Příčka SDK tl.100 mm,ocel.kce,1x oplášť.,RB 12,5mm</t>
  </si>
  <si>
    <t>Příčka SDK tl.100 mm,ocel.kce,1x oplášť.,RF 12,5mm</t>
  </si>
  <si>
    <t>Příčka SDK tl.150 mm,ocel.kce,2x oplášť.,RB 12,5mm</t>
  </si>
  <si>
    <t>Příčka SDK tl.150 mm,ocel.kce,2x oplášť.,RF 12,5mm</t>
  </si>
  <si>
    <t>Otvor v SDK, pro dveře 1kř do 75 kg, UA 75, 1xopl.</t>
  </si>
  <si>
    <t>Otvor v SDK, pro dveře 1kř do 75 kg, UA 75, 2xopl.</t>
  </si>
  <si>
    <t>Příčka z tvárnic pórobetonových tl. 150 mm, P2-500, 500x250x150 mm</t>
  </si>
  <si>
    <t>Přizdívka z tvárnic pórobetonových tl. 75 mm, příčkovka P2-500, 500x200x75 mm</t>
  </si>
  <si>
    <t>Přizdívka z tvárnic pórobetonových tl. 100 mm, příčkovka P2-500, 500x200x100 mm</t>
  </si>
  <si>
    <t>Příčka SDK instalační 155-650 mm 2x OK, 2x opl. tl. 220 mm, desky standard impreg.tl.12,5 mm, minerál tl. 4 cm</t>
  </si>
  <si>
    <t>tl.100, 150, 175, 185, 200, 225, 230, 320, 350, 370</t>
  </si>
  <si>
    <t>Stěna předsazená SDK, typu W 626 kov.kce 2x, opl.2x, s izolací EI 30</t>
  </si>
  <si>
    <t>Příplatek k příčce sádrokart. za desku tl. 12,5 mm RBi na jedné straně příčky</t>
  </si>
  <si>
    <t>Příplatek k příčce sádrokart. za desku tl. 12,5 mm, RFi na jedné straně příčky</t>
  </si>
  <si>
    <t>Obklad trámů (nosníků) sádrokartonem třístranný do 0,5/0,5 m, desky standard tl. 12,5 mm</t>
  </si>
  <si>
    <t>Obklad trámů (sloupů) sádrokartonem čtyřstranný do 0,5/0,5m, desky standard tl. 12,5 mm</t>
  </si>
  <si>
    <t>Obklad trámů (nosníků) sádrokartonem třístranný do 0,5/0,5 m, desky protipožární tl. 12,5 mm</t>
  </si>
  <si>
    <t>Těsnění styku příčky se stáv. konstrukcí PU pěnou</t>
  </si>
  <si>
    <t>Obezdívka stoupaček tl. 100 mm, s použitím suché maltové směsi</t>
  </si>
  <si>
    <t>Plentování ocelových nosníků výšky do 20 cm, s použitím suché maltové směsi</t>
  </si>
  <si>
    <t>Přizdívka ze ztrac.bednění tl.100 mm vč.zálivky a  výztuže</t>
  </si>
  <si>
    <t>Různé kompletní konstrukce nedělitelné do stav. dílů</t>
  </si>
  <si>
    <t>Výztuž helikální, drážka, cihelné zdivo -oprava trhlin dle popisu v PD</t>
  </si>
  <si>
    <t>Stropy a stropní konstrukce (pro pozemní stavby)</t>
  </si>
  <si>
    <t>Strop ŽB z betonu C25/30-XC1, tl. 11 cm, plech trapézový -skladba PDL 02a, bod 5, STŘ 07, bod 10</t>
  </si>
  <si>
    <t>Stropy deskové ze železobetonu C 25/30-XC1 -skladba STŘ 09, bod 11, STŘ 08, bod 11, STŘ 03, bod 10</t>
  </si>
  <si>
    <t>Bednění stropů deskových, bednění vlastní -zřízení</t>
  </si>
  <si>
    <t>Bednění stropů deskových, vlastní - odstranění</t>
  </si>
  <si>
    <t>Bednění stropů deskových, podepření,do 3,5m, 10kPa</t>
  </si>
  <si>
    <t>Odstranění bednění stropů deskových do 3,5m, 10kPa</t>
  </si>
  <si>
    <t>Výztuž stropů z betonářské oceli 10505(R) skladba STŘ 09, bod 11, STŘ 08, bod 11, STŘ 03, bod 10</t>
  </si>
  <si>
    <t>Zabetonování otvorů 0,25 m2 ve stropech a klenbách</t>
  </si>
  <si>
    <t>Zabetonování otvorů o ploše do 1 m2 ve stropech</t>
  </si>
  <si>
    <t>Podhledy SDK, kovová.kce CD. 1x deska RB 12,5 mm</t>
  </si>
  <si>
    <t>Podhledy SDK, kovová.kce CD. 1x deska RF 12,5 mm</t>
  </si>
  <si>
    <t>Podhledy SDK, kovová.kce CD. 1x deska RBI 12,5 mm</t>
  </si>
  <si>
    <t>Podhledy SDK, kovová.kce CD. 1x deska RFI 12,5 mm</t>
  </si>
  <si>
    <t>Podhled,jedn.oc.konstr.,akustický tl.15 mm</t>
  </si>
  <si>
    <t>Ztužující pásy a věnce z betonu železového C 20/25-XC2</t>
  </si>
  <si>
    <t>Bednění ztužujících pásů a věnců - zřízení</t>
  </si>
  <si>
    <t>Bednění ztužujících pásů a věnců - odstranění</t>
  </si>
  <si>
    <t>Výztuž ztužujících pásů a věnců z oceli 10505(R)</t>
  </si>
  <si>
    <t>Úprava povrchů vnitřní</t>
  </si>
  <si>
    <t>Protiprašný penetrační a uzavírací nátěr -skladba STŘ 03, bod 11, také bez ozn.(nad podhledy)</t>
  </si>
  <si>
    <t>Začišťovací okenní lišta pro vnitř.omítku tl. 9 mm</t>
  </si>
  <si>
    <t>Zakrývání výplní vnitřních otvorů</t>
  </si>
  <si>
    <t>Oprava váp.omítek stropů do 30% (20%) plochy - štukových, s použitím suché maltové směsi -skladba PDL 06, bod 5, také bez ozn.</t>
  </si>
  <si>
    <t>Začištění omítek kolem oken,dveří apod., s použitím suché maltové směsi</t>
  </si>
  <si>
    <t>Omítka vnitřní zdiva, MVC, hrubá zatřená -pod obklady</t>
  </si>
  <si>
    <t>Omítka sanační vnitřní, tl.25 mm -sanační podhoz+sanační tepel.izol.omítka+sanační štuk</t>
  </si>
  <si>
    <t>Omítka sanační vnitřní, tl.25 mm -sanační podhoz+sanační tepel.izol.omítka+sanační štuk -ostění</t>
  </si>
  <si>
    <t>Oprava vápen.omítek stěn do 30 % pl. - štukových</t>
  </si>
  <si>
    <t>Oprava vápen.omítek stěn do 30 % pl. - štukových -ostění</t>
  </si>
  <si>
    <t>Omítka vápenná vnitřního ostění - štuková, s použitím suché maltové směsi</t>
  </si>
  <si>
    <t>Zatření spár vnitřního zdiva z tvárnic nebo desek</t>
  </si>
  <si>
    <t>Omítka stěn vnitřní, jádro míchané, štuk ze suché směsi</t>
  </si>
  <si>
    <t>Omítka stěn vnitřní tenkovrstvá vápenná - štuk</t>
  </si>
  <si>
    <t>Omítka stěn vnitřní tenkovrstvá vápenná - štuk -ostění</t>
  </si>
  <si>
    <t>Příplatek za zabudované rohovníky, stěny</t>
  </si>
  <si>
    <t>Montáž výztužné sítě(perlinky)do stěrky-vnit.stěny, včetně výztužné sítě a stěrkového tmelu -na porobeton.zdivo</t>
  </si>
  <si>
    <t>Očištění zdí a valů před opravou, ručně</t>
  </si>
  <si>
    <t>Vyčištění stáv.kolektoru</t>
  </si>
  <si>
    <t>Úprava povrchů vnější</t>
  </si>
  <si>
    <t>Začišťovací okenní lišta pro vnějš.omítku tl. 15mm</t>
  </si>
  <si>
    <t>Přechodový profil parapet-ostění, s tkaninou</t>
  </si>
  <si>
    <t>Zakrývání výplní vnějších otvorů z lešení</t>
  </si>
  <si>
    <t>Odmaštění,vyspravení a vyrovnání povrchu jemnou cement.maltou -skladba SO 01, bod 4, SO 03, bod 4, SO 05, bod 3, SO 06*, bod 3</t>
  </si>
  <si>
    <t>Zaklád.sada ETICS</t>
  </si>
  <si>
    <t>Dilatační profil KZS průběžný E</t>
  </si>
  <si>
    <t>Profil KZS rohový V</t>
  </si>
  <si>
    <t>Zateplovací systém, sokl, XPS tl. 100 mm, zakončený hydroizol.silikát.stěrkou -skladba SO 06, body 5-9</t>
  </si>
  <si>
    <t>penetrace podkladu na bázi bitumenu+bitumen.hydroizol.stěrka s výzt.síťovinou+lepící stěrka na bázi bitumenu+_x000D_
izolant tl.100mm+lepící stěrka se síťovinou+hydroizol.silikát.stěrka</t>
  </si>
  <si>
    <t>Zateplovací systém, sokl, XPS tl. 200 mm, s nopovou folií -skladba SO 01, body 6-11, SO 02, body 3-8</t>
  </si>
  <si>
    <t>penetrace podkladu na bázi bitumenu+bitumen.hydroizol.stěrka s výzt.síťovinou+lepící stěrka na bázi bitumenu+_x000D_
izolant tl.200mm+nopová folie zakonč.lištou+separ.geotextilie 150g/m2</t>
  </si>
  <si>
    <t>Zatepl.systém, podhled, miner.desky tl. 60 mm, s omítkou silikátovou samočistící -skladba STŘ 08, body 12-16</t>
  </si>
  <si>
    <t>Zateplovací systém, sokl, XPS tl. 200 mm, zakončený hydroizol.silikát.stěrkou -skladba SO 03, body 6-11, SO 04, body 5-10</t>
  </si>
  <si>
    <t>penetrace podkladu na bázi bitumenu+bitumen.hydroizol.stěrka s výzt.síťovinou+lepící stěrka na bázi bitumenu+_x000D_
izolant tl.200mm+lepící stěrka se síťovinou+hydroizol.silikát.stěrka</t>
  </si>
  <si>
    <t>Zatepl.systém, fasáda, miner.desky tl. 200 mm, zakončený hydroizol.silikát.stěrkou -skladba SO 06, body 5-9, SO 06*, body 5-9</t>
  </si>
  <si>
    <t>hydroizol.stěrková hmota na cement.bázi+lepící stěrková hmota+izolant tl.200mm+lepící stěrka se síťovinou++hydroizol.silikát.stěrka</t>
  </si>
  <si>
    <t>Zatepl.systém, fasáda, miner.desky tl. 120 mm s omítkou silikátovou -skladba SO 05, body 5-9</t>
  </si>
  <si>
    <t>lepící stěrková hmota+min.vata tl.120mm+lepící stěrka se síťovinou+zákl.nátěr+samočistící tenkovrstvá silikátová omítka</t>
  </si>
  <si>
    <t>Zatepl.systém, fasáda, miner.desky tl. 220 mm s omítkou silikátovou -skladba SO 05, body 5-9</t>
  </si>
  <si>
    <t>Zatepl.systém, fasáda, miner.desky tl. 220 mm, zakončený difúzní folií -skladba SO 07, body 5-7</t>
  </si>
  <si>
    <t>lepící stěrková hmota+miner.vata tl.220mm+vysoce difúzní folie</t>
  </si>
  <si>
    <t>Zatepl.systém, ostění, miner.desky tl. 40 mm s omítkou silikátovou</t>
  </si>
  <si>
    <t>Zatepl.systém, parapet, miner.vlna tl. 40 mm</t>
  </si>
  <si>
    <t>Vyrovnávací vápcem.omítka tl. 15 mm -skladba SO 02, bod 2, SO 04, bod 4, SO 06, bod 4, SO 07, bod 4</t>
  </si>
  <si>
    <t>Vyrovnávací vápcem.omítka dvouvrstvá tl. 30 mm -skladba SO 01, bod 5, SO 03, bod 5</t>
  </si>
  <si>
    <t>Příplatek za počet hmoždinek 8 ks/m2</t>
  </si>
  <si>
    <t>Příplatek za zapuštěné hmoždinky (STR) 6 ks/m2</t>
  </si>
  <si>
    <t>Příplatek za zapuštěné hmoždinky (STR) 8 ks/m2</t>
  </si>
  <si>
    <t>Přípl. za injekt. kotvy pro větrané fasády 6 ks/m2, pro tl. izolace 220 mm -skladba SO 07, bod 6</t>
  </si>
  <si>
    <t>Doplňky zatepl. systémů, kotvící prvky -dle popisu v PD, ozn.OVN16</t>
  </si>
  <si>
    <t>Oprava vnějších omítek vápen. hladk. II, do 30 % -skladba SO 05, bod 4, SO 06*, bod 4</t>
  </si>
  <si>
    <t>Příplatek za okenní lištu (APU), včetně dodávky lišty</t>
  </si>
  <si>
    <t>Očištění fasád tlakovou vodou složitost 1 - 2</t>
  </si>
  <si>
    <t>Ruční čištění ocelovým kartáčem</t>
  </si>
  <si>
    <t>Očištění organických nečistot z fasád slož.1-2</t>
  </si>
  <si>
    <t>Podlahy a podlahové konstrukce</t>
  </si>
  <si>
    <t>Zabetonování stávaj.jímky, vč.doplnění skladby podlahy dle PD, ozn.r)</t>
  </si>
  <si>
    <t>Doplnění mazanin betonem nad 4 m2, nad tl. 8 cm -skladba PDL 08, bod 3, 5</t>
  </si>
  <si>
    <t>Mazanina betonová tl. 5 - 8 cm C 16/20 -skladba PDL 09, bod 1</t>
  </si>
  <si>
    <t>Mazanina betonová tl. 8 - 12 cm C 25/30-XC1 vyztužená -skladba PDL 02b, bod 5</t>
  </si>
  <si>
    <t>Mazanina betonová tl. 8 - 12 cm C 25/30, vyztužená ocelovými vlákny 25 kg / m3 -skladba STŘ 08, bod 6, STŘ 09, bod 6</t>
  </si>
  <si>
    <t>Postřik nových beton. podlah proti prvotn. vysych. -skladba PDL 09, bod 1</t>
  </si>
  <si>
    <t>Povrchový vsyp na betonové podlahy strojně hlazený, posypová směs s korundem -skladba PDL 09, bod 1</t>
  </si>
  <si>
    <t>Příplatek za sklon mazaniny 15°-35°  tl. 8 - 12 cm</t>
  </si>
  <si>
    <t>Příplatek za konečnou úpravu mazanin tl. 8 cm -skladba PDL 09, bod 1</t>
  </si>
  <si>
    <t>Samonivelační stěrka, ruč.zpracování tl. 5 mm -skladba PDL 01, bod 4, PDL 02a, bod 4, PDL 02b, bod 4, PDL 04, bod 2, PDL 06, bod 2, PDL 08, bod 2</t>
  </si>
  <si>
    <t>Samonivelační stěrka, ruč.zpracování tl. 15 mm -skladba PDL 05, bod 2</t>
  </si>
  <si>
    <t>Samonivelační rychleschnoucí cement.potěr CT-C30-F5 tl.45 mm -skladba PDL 01, bod 2, PDL 02a, bod 2, PDL 02b, bod 2</t>
  </si>
  <si>
    <t>Samonivelační rychleschnoucí cement.potěr CT-C30-F5 tl.50 mm -skladba PDL 07, bod 2</t>
  </si>
  <si>
    <t>Samonivelační stěrka, ruč.zpracování tl. 30 mm, vč.penetrace -skladba PDL 09, bod 6</t>
  </si>
  <si>
    <t>Kladení dlaždic 50x50 cm na stavitel. terče pryž. -skladba STŘ 01, bod 1, STŘ 07, bod 1</t>
  </si>
  <si>
    <t>Dlažba betonová 500x500x50 mm vymývaná</t>
  </si>
  <si>
    <t>Podlaha sádrovláknitá, desky 12,5 +12,5 mm -skladba PDL 03, bod 2</t>
  </si>
  <si>
    <t>Výplně otvorů</t>
  </si>
  <si>
    <t>Osazení parapet.desek plast. a lamin. š. do 20cm</t>
  </si>
  <si>
    <t>Parapet interiér DTD postforming šíře 200 mm bílý, ozn.PV0/06, PV0/08</t>
  </si>
  <si>
    <t>Osazení parapet.desek plast. a lamin. š.nad 20cm</t>
  </si>
  <si>
    <t>Parapet interiér DTD postforming šíře 250 mm bílý, ozn.PV1/05, PV1/06, PV3/01, PV3/02</t>
  </si>
  <si>
    <t>Parapet interiér DTD postforming šíře 300 mm bílý, ozn.PV0/09</t>
  </si>
  <si>
    <t>Parapet interiér DTD postforming šíře 350 mm bílý, ozn.PV1/04, PV2/04</t>
  </si>
  <si>
    <t>Parapet interiér DTD postforming šíře 400 mm bílý,ozn.PV0/01, PV0/02, PV1/03, PV1/08, PV2/03, PV2/07, PV2/09</t>
  </si>
  <si>
    <t>Parapet interiér DTD postforming šíře 450 mm bílý,ozn.PV2/05</t>
  </si>
  <si>
    <t>Parapet interiér DTD postforming šíře 550 mm bílý, ozn.PV2/06, PV2/08, PV3/03</t>
  </si>
  <si>
    <t>Parapet interiér DTD postforming šíře 600 mm bílý, ozn.PV0/04, PV1/01, PV1/02, PV1/07, PV2/01, PV2/02</t>
  </si>
  <si>
    <t>Parapet interiér DTD postforming šíře 650 mm bílý, ozn.PV0/05, PV0/07</t>
  </si>
  <si>
    <t>Parapet interiér DTD postforming šíře 700 mm bílý, ozn.PV0/03, PV0/10</t>
  </si>
  <si>
    <t>Krytka parapetní plastová postforming dl. 200-700 mm bílá</t>
  </si>
  <si>
    <t>Ostatní konstrukce a práce na trubním vedení</t>
  </si>
  <si>
    <t>Šachta, D 315 mm, sběrná, dno PP KG D 160 mm, poklop litina 12,5 t, s lapačem písku -dle popisu v PD, ozn.DR/05</t>
  </si>
  <si>
    <t>Šachta, D 315 mm, sběrná, dno PP KG D 160 mm, poklop PP 1,5 t, s lapačem písku -dle popisu v PD, ozn.DR/04</t>
  </si>
  <si>
    <t>Šachta, D 315 mm, sběrná, dno PP KG D 160 mm, poklop litina 12,5 t, bez lapače písku -dle popisu v PD, ozn.DR/07</t>
  </si>
  <si>
    <t>Šachta, D 315 mm, sběrná, dno PP KG D 160 mm, poklop PP do roury 1,5 t, bez lapače písku -dle popisu v PD, ozn.DR/06</t>
  </si>
  <si>
    <t>Hodinové zúčtovací sazby (HZS)</t>
  </si>
  <si>
    <t>Hzs-podrobný stavebně technický průzkum stavby</t>
  </si>
  <si>
    <t>Hzs-podrobný stavebně technický průzkum fasády, resp.podkladu stěn</t>
  </si>
  <si>
    <t>Hzs-dohled statika</t>
  </si>
  <si>
    <t>Lešení a stavební výtahy</t>
  </si>
  <si>
    <t>Montáž lešení leh.řad.s podlahami,š.do 1 m, H 10 m</t>
  </si>
  <si>
    <t>Příplatek za každý měsíc použití lešení k pol.1031</t>
  </si>
  <si>
    <t>Demontáž lešení leh.řad.s podlahami,š.1 m, H 10 m</t>
  </si>
  <si>
    <t>Lešení lehké pomocné, výška podlahy do 1,2 m</t>
  </si>
  <si>
    <t>Lešení lehké pomocné, výška podlahy do 1,9 m</t>
  </si>
  <si>
    <t>Lešení lehké pomocné,schodiště, H podlahy do 3,5 m</t>
  </si>
  <si>
    <t>Montáž ochr.sítě z umělých vláken - stínění do 70%</t>
  </si>
  <si>
    <t>Příplatek za každý měsíc použití sítí k pol. 4013</t>
  </si>
  <si>
    <t>Demontáž ochr.sítě z umělých vláken,stínění do 70%</t>
  </si>
  <si>
    <t>Nájem za hydraulickou zvedací plošinu, H do 27 m, vč.přistavení</t>
  </si>
  <si>
    <t>Různé dokončovací konstrukce a práce na pozemních stavbách</t>
  </si>
  <si>
    <t>Vyčištění budov o výšce podlaží do 4 m</t>
  </si>
  <si>
    <t>Odstranění prachu z trámů</t>
  </si>
  <si>
    <t>Osazení kovových předmětů do zdiva, do 15 kg / kus -hasící přístroje</t>
  </si>
  <si>
    <t>Přístroj hasicí práškový PHP s has.schopn.21 A   6 kg, ozn.OV0/04, OV1/01, OV2/01, OV3/01</t>
  </si>
  <si>
    <t>Přístroj hasicí sněhový PHP s has.schopn.55B, ozn.OV1/07, OV2/06, OV3/02</t>
  </si>
  <si>
    <t>M+D Požární ucpávky -dle PBŘ, ozn.OVN/08</t>
  </si>
  <si>
    <t>M+D Bezpečnostní a informační tabulky a bezp.prvky -dle PBŘ</t>
  </si>
  <si>
    <t>Podkladní profil typ PIR 80x200mm -dle popisu v PD, ozn.OV1/08</t>
  </si>
  <si>
    <t>Podkladní profil typ PIR 140x200mm -dle popisu v PD, ozn.OV2/08</t>
  </si>
  <si>
    <t>Podkladní profil typ PIR 160x200mm -dle popisu v PD, ozn.OV2/09</t>
  </si>
  <si>
    <t>Podkladní profil typ PIR 240x270mm -dle popisu v PD, ozn.OV3/05</t>
  </si>
  <si>
    <t>Minerální vata lem tvořící římsu -dle popisu v PD, ozn.OVN/11</t>
  </si>
  <si>
    <t>Budka pro netopýry 420x500x100 mm-montáž a dodávka -dle popisu v PD, ozn.OV2/07</t>
  </si>
  <si>
    <t>Provedení sond do konstrukcí (podlahy, stropy, zdivo)</t>
  </si>
  <si>
    <t>Odtrhové a výtažné zkoušky</t>
  </si>
  <si>
    <t>Demontáž stáv.prvků na fasádě -rozsah a provedení dle pozn.00</t>
  </si>
  <si>
    <t>Osazení mřížek proti hmyzu, vč.dodávky -dle popisu v PD, ozn.OVN/07</t>
  </si>
  <si>
    <t>Bourání konstrukcí</t>
  </si>
  <si>
    <t>Bourání základů z betonu prostého -pozn.17</t>
  </si>
  <si>
    <t>Bourání přizdívek z cihel pálených plných tl. 65 mm -skladba SO 01, bod 5, také pozn.15</t>
  </si>
  <si>
    <t>Bourání příček z tvárnic pórobetonových tl. 100 mm -dle pozn.18</t>
  </si>
  <si>
    <t>Bourání příček z tvárnic pórobetonových tl. 125 mm -dle pozn.18</t>
  </si>
  <si>
    <t>Bourání příček z tvárnic pórobetonových tl. 150 mm -dle pozn.18</t>
  </si>
  <si>
    <t>Bourání příček z tvárnic pórobetonových tl. 200 (175) mm -dle pozn.18</t>
  </si>
  <si>
    <t>Bourání příček z tvárnic pórobetonových tl. 200 mm -dle pozn.18</t>
  </si>
  <si>
    <t>Bourání zdiva z cihel pálených na MVC</t>
  </si>
  <si>
    <t>Bourání pilířů cihelných</t>
  </si>
  <si>
    <t>Bourání zdiva z pórobetonových tvárnic</t>
  </si>
  <si>
    <t>Bourání zdiva komínového z cihel na MVC</t>
  </si>
  <si>
    <t>Dmtž podhledu SDK, kovová kce., 1xoplášť.12,5 mm -dle pozn.10, také skladba PDL 02, bod 6, PDL 05, bod 9</t>
  </si>
  <si>
    <t>Dmtž podhledu SDK z kazet 600x600 mm, kov.rošt -dle pozn.10, také skladba PDL 01, bod 6, PDL 04, bod 6, PDL 07, bod 8</t>
  </si>
  <si>
    <t>Bourání ŽB stropů deskových tl. nad 8 cm -skladba STŘ 02, bod 3, také pozn.23</t>
  </si>
  <si>
    <t>Bourání ŽB stropů deskových tl. nad 8 cm -dle pozn.25</t>
  </si>
  <si>
    <t>Bourání mazanin betonových tl. 10 cm, nad 4 m2, tl. mazaniny 5 - 8 cm -skladba STŘ 02, bod 2, PDL 07, bod 2, také pozn.23</t>
  </si>
  <si>
    <t>Bourání mazanin betonových tl. 10 cm, nad 4 m2, tl. mazaniny 5 - 8 cm -skladba PDL 10, bod 2, také pozn.24</t>
  </si>
  <si>
    <t>Bourání mazanin betonových tl. nad 10 cm, nad 4 m2, tl. mazaniny 15 - 20 cm -skladba PDL 09, body 2, 3, 4, PDL 10, body 3, 6, také pozn.24, pozn.26</t>
  </si>
  <si>
    <t>Bourání podkladů bet., potěr tl.&lt;10 cm, nad 4 m2 -skladba STŘ 02, bod 1</t>
  </si>
  <si>
    <t>Dočištění povrchu po vybourání dlažeb, tmel do 50% -dle pozn.20 a skladeb PDL 03-10</t>
  </si>
  <si>
    <t>Broušení betonových povrchů do tl. 5 mm -dle pozn.32</t>
  </si>
  <si>
    <t>Příplatek, bourání mazanin se svař.síťí nad 10 cm -skladba STŘ 02, bod 3, také pozn.23</t>
  </si>
  <si>
    <t>Příplatek, bourání mazanin se svař.síťí nad 10 cm, jednostranná výztuž svařovanou sítí -skladba PDL 09, bod 2, PDL 10, bod 6</t>
  </si>
  <si>
    <t>Příplatek, bourání mazanin se svař.síťí nad 10 cm, oboustranná výztuž svařovanou sítí -skladba PDL 09, bod 3, PDL 10, bod 3</t>
  </si>
  <si>
    <t>Bourání soklíků z dlažeb keramických -dle pozn.20 a skladeb PDL 03-10</t>
  </si>
  <si>
    <t>Bourání dlažeb keramických tl.10 mm, nad 1 m2 -dle pozn.20 a skladeb PDL 03-10</t>
  </si>
  <si>
    <t>Odstranění násypu tl. do 10 cm, plocha nad 2 m2 -dle pozn.21, také skladba PDL 03, bod 4, PDL 07, bod 3, PDL 09, bod 5</t>
  </si>
  <si>
    <t>Odstranění násypu tl. nad 20 cm jakékoliv plochy -dle pozn.21, skladba PDL 03, bod 5</t>
  </si>
  <si>
    <t>Odstranění vnitř.kolektoru v 1.PP -dle pozn.29</t>
  </si>
  <si>
    <t>Demontáž dřevěných stěn větrových a dělících, vč.dveří -dle pozn.14</t>
  </si>
  <si>
    <t>Demontáž ocel.kce zimní zahrady vč.ekolog.likvidace na skládce -dle pozn.13</t>
  </si>
  <si>
    <t>Přerušení ocelových profilů průřezu do 4 cm2 -dle pozn.27</t>
  </si>
  <si>
    <t>Přerušení ocelových profilů průřezu do 2 cm2 -dle pozn.27</t>
  </si>
  <si>
    <t>Přerušení ocelových profilů průřezu do 7 cm2 -dle pozn.27</t>
  </si>
  <si>
    <t>Přisekání rovných ostění cihelných na MVC</t>
  </si>
  <si>
    <t>Přisekání plošné zdiva cihelného na MVC tl. 10 cm</t>
  </si>
  <si>
    <t>Vyvěšení dřevěných okenních křídel pl. do 1,5 m2 -dle pozn.02</t>
  </si>
  <si>
    <t>Vyvěšení dřevěných okenních křídel pl. nad 1,5 m2 -dle pozn.02</t>
  </si>
  <si>
    <t>Vyvěšení dřevěných dveřních křídel pl. do 2 m2 -dle pozn.02</t>
  </si>
  <si>
    <t>Vyvěšení dřevěných dveřních křídel pl. do 2 m2 -dle pozn.03</t>
  </si>
  <si>
    <t>Vyvěšení dřevěných dveřních křídel pl. nad 2 m2 -dle pozn.03</t>
  </si>
  <si>
    <t>Vybourání dřevěných rámů oken zdvojených pl. 1 m2 -dle pozn.02</t>
  </si>
  <si>
    <t>Vybourání dřevěných rámů oken zdvojených pl. 2 m2 -dle pozn.02</t>
  </si>
  <si>
    <t>Vybourání dřevěných rámů oken zdvojených pl. 4 m2 -dle pozn.02</t>
  </si>
  <si>
    <t>Vybourání dřevěných stěn plochy do 4 m2 -dle pozn.03</t>
  </si>
  <si>
    <t>Vybourání dřevěných stěn plochy nad 4 m2 -dle pozn.03</t>
  </si>
  <si>
    <t>Vybourání kovových dveřních zárubní pl. do 2 m2 -dle pozn.02</t>
  </si>
  <si>
    <t>Vybourání kovových dveřních zárubní pl. do 2 m2 -dle pozn.03</t>
  </si>
  <si>
    <t>Vybourání kovových dveřních zárubní pl. nad 2 m2 -dle pozn.02</t>
  </si>
  <si>
    <t>Vybourání kovových dveřních zárubní pl. nad 2 m2 -dle pozn.03</t>
  </si>
  <si>
    <t>Bourání parapetů dřevěných š. do 25 cm -dle pozn.02</t>
  </si>
  <si>
    <t>Prorážení otvorů a ostatní bourací práce</t>
  </si>
  <si>
    <t>Vrtání jádrové do prostého betonu do D 100 mm -dle Z0/07</t>
  </si>
  <si>
    <t>Vrtání jádrové do prostého betonu do D 200 mm -dle Z0/07</t>
  </si>
  <si>
    <t>Příp. za jádr. vrt. vodor. ve stěně B do D 100 mm -dle Z0/07</t>
  </si>
  <si>
    <t>Příp. za jádr. vrt. vodor. ve stěně B do D 200 mm -dle Z0/07</t>
  </si>
  <si>
    <t>Vybourání otv. zeď cihel. pl.1 m2, tl.30 (40,45) cm, MVC -dle pozn.08</t>
  </si>
  <si>
    <t>Vybourání otv. zeď cihel. pl.4 m2, tl.30 (40,45) cm, MVC -dle pozn.08, také pozn.30</t>
  </si>
  <si>
    <t>Vybourání otv. zeď cihel. pl.4 m2, tl.60 (50) cm, MVC -dle pozn.08</t>
  </si>
  <si>
    <t>Vybourání otv. zeď cihel. pl.4 m2, tl.60 (75) cm, MVC -dle pozn.08</t>
  </si>
  <si>
    <t>Vybourání otvorů zdi betonové pl. do 1 m2 všech tl. -pozn.17</t>
  </si>
  <si>
    <t>Vysekání kapes zeď cihel. MVC -pro nosníky a ulož.beton.desky, ozn. n), k), také bez ozn. -úplné provedení dle PD</t>
  </si>
  <si>
    <t>Vybourání kovových zábradlí a madel, vč.ekolog.likvidace na skládce -dle pozn.16</t>
  </si>
  <si>
    <t>Otlučení omítek vnitřních vápenných stropů do 30 % -dle pozn.06</t>
  </si>
  <si>
    <t>Otlučení omítek vnitřních vápenných stropů do 100% -dle pozn.06</t>
  </si>
  <si>
    <t>Odstranění štukové vrstvy vnitřních stropů -70% -dle pozn.06, také pozn.28</t>
  </si>
  <si>
    <t>Otlučení omítek vnitřních stěn v rozsahu do 30 % -dle pozn.06</t>
  </si>
  <si>
    <t>Otlučení omítek vnitřních stěn v rozsahu do 30 % -ostění -dle pozn.06</t>
  </si>
  <si>
    <t>Otlučení omítek vnitřních stěn v rozsahu do 100 % -dle pozn.06</t>
  </si>
  <si>
    <t>Otlučení omítek vnitřních stěn v rozsahu do 100 % -ostění -dle pozn.06</t>
  </si>
  <si>
    <t>Odstranění štukové vrstvy omítky z vnitřních stěn -70% -dle pozn.06</t>
  </si>
  <si>
    <t>Odstranění štukové vrstvy omítky z vnitřních stěn -70% -ostění -dle pozn.06</t>
  </si>
  <si>
    <t>Otlučení omítek vnějších MVC v složit.1-4 do 30 % -stěny -dle pozn.04, také skladba SO 02</t>
  </si>
  <si>
    <t>Otlučení omítek vnějších MVC v složit.1-4 do 30 % -ostění -dle pozn.04, také skladba SO 02</t>
  </si>
  <si>
    <t>Otlučení omítek vnějších MVC v složit.1-4 do 30 % -podhledy(římsy) -dle pozn.04, také skladba SO 02</t>
  </si>
  <si>
    <t>Otlučení omítek vnějších MVC v složit.1-4 do 100 % -skladba SO 01, bod 3</t>
  </si>
  <si>
    <t>Otlučení omítek vnějších MVC v složit.1-4 do 100 % -skladba SO 03, bod 3</t>
  </si>
  <si>
    <t>Odstranění štuk. vrstvy z vnějších stěn slož. 1-4 -stěny -oškrábání zateplované plochy dle TZ</t>
  </si>
  <si>
    <t>Odstranění štuk. vrstvy z vnějších stěn slož. 1-4 -ostění -oškrábání zateplované plochy dle TZ</t>
  </si>
  <si>
    <t>Odstranění štuk. vrstvy z vnějších stěn slož. 1-4 -podhledy(římsy) -oškrábání zateplované plochy dle TZ</t>
  </si>
  <si>
    <t>Vysekání a úprava spár zdiva cihelného mimo komín.</t>
  </si>
  <si>
    <t>Dočištění povrchu po vybourání obkladů stěn, tmel do 50% -skladba SO 03, bod 4</t>
  </si>
  <si>
    <t>Odsekání vnitřních obkladů stěn nad 2 m2 -dle pozn.07</t>
  </si>
  <si>
    <t>Odsekání vnějších obkladů stěn nad 2 m2 -dle pozn.05, také skladba SO 03, bod 5</t>
  </si>
  <si>
    <t>Vyklizení ulehlé suti z pl.do 15 m2/ hl. 2 m-ručně</t>
  </si>
  <si>
    <t>Přesuny sutí</t>
  </si>
  <si>
    <t>Svislá doprava suti a vybour. hmot za 2.NP a 1.PP</t>
  </si>
  <si>
    <t>Příplatek za každé další podlaží</t>
  </si>
  <si>
    <t>Odvoz suti a vybour. hmot na skládku do 1 km</t>
  </si>
  <si>
    <t>Příplatek k odvozu za každý další 1 km</t>
  </si>
  <si>
    <t>Vnitrostaveništní doprava suti do 10 m</t>
  </si>
  <si>
    <t>Příplatek k vnitrost. dopravě suti za dalších 5 m</t>
  </si>
  <si>
    <t>Nakládání nebo překládání suti a vybouraných hmot</t>
  </si>
  <si>
    <t>Uložení suti na skládku bez zhutnění</t>
  </si>
  <si>
    <t>Výkup kovů - železný šrot tl. do 4 mm</t>
  </si>
  <si>
    <t>Výkup kovů - zinek, plechy</t>
  </si>
  <si>
    <t>Poplatek za uložení směsi -omítky, násypy, tmely skupina 170101 a 170102</t>
  </si>
  <si>
    <t>Poplatek za uložení suti - beton, skupina odpadu 170101</t>
  </si>
  <si>
    <t>Poplatek za skládku suti - cihelné výrobky, skupina odpadu 170102</t>
  </si>
  <si>
    <t>Poplatek za uložení suti - železobeton, skupina odpadu 170101</t>
  </si>
  <si>
    <t>Poplatek za uložení suti - sádrokartonové desky, skupina odpadu 170802</t>
  </si>
  <si>
    <t>Poplatek za uložení suti - stavební keramika, skupina odpadu 170103</t>
  </si>
  <si>
    <t>Poplatek za uložení suti - asfaltové pásy, skupina odpadu 170302</t>
  </si>
  <si>
    <t>Poplatek za uložení suti - minerální vata, skupina odpadu 170604</t>
  </si>
  <si>
    <t>Poplatek za likvidaci (spalovna) - dřevo, skupina odpadu 170201</t>
  </si>
  <si>
    <t>Poplatek za uložení suti - dřevo+sklo, skupina odpadu 170904</t>
  </si>
  <si>
    <t>Poplatek za uložení suti - PVC, koberce podlahová krytina, skupina odpadu 200307</t>
  </si>
  <si>
    <t>Ostatní přesuny hmot</t>
  </si>
  <si>
    <t>Přesun hmot pro opravy a údržbu do výšky 12 m</t>
  </si>
  <si>
    <t>Izolace proti vodě</t>
  </si>
  <si>
    <t>Izolace proti vlhkosti vodor. nátěr ALP za studena -skladba PDL 07, bod 7, PDL 09, bod 5</t>
  </si>
  <si>
    <t>Lak asfaltový izolační ALP</t>
  </si>
  <si>
    <t>Odstr.izolace proti vlhk.svis. pásy přitav.,2vrs -skladba SO 01, bod 4</t>
  </si>
  <si>
    <t>Izolace proti vlhk. vodorovná pásy přitavením, 2 vrstvy -skladba PDL 07, bod 7, PDL 09, bod 5</t>
  </si>
  <si>
    <t>Pás modifikovaný asfalt.SBS</t>
  </si>
  <si>
    <t>Pás modifikovaný asfalt SBS</t>
  </si>
  <si>
    <t>Stěrka protiradonová a hydroizolační, hmotou -skladba PDL 08, bod 4</t>
  </si>
  <si>
    <t>Montáž ukončovací lišty k nopové fólii</t>
  </si>
  <si>
    <t>Ukončovací lišta odvětrávací š.50mm l=2 m -dle popisu v PD, ozn.OVN15</t>
  </si>
  <si>
    <t>Přesun hmot pro izolace proti vodě, výšky do 12 m</t>
  </si>
  <si>
    <t>Izolace střech (živičné krytiny)</t>
  </si>
  <si>
    <t>Odstranění živičné krytiny střech do 30° 1vrstvé -skladba STŘ 01, bod 2</t>
  </si>
  <si>
    <t>Povlaková krytina střech do 10°, za studena ALP -skladba STŘ 03, bod 9, STŘ 07, bod 9, STŘ 08, bod 10, STŘ 09, bod 10</t>
  </si>
  <si>
    <t>Povlaková krytina střech do 10°, fólií PVC -skladba STŘ 03, bod 4, STŘ 07, bod 4, STŘ 08, bod 4, STŘ 09, bod 4</t>
  </si>
  <si>
    <t>Fólie hydroizolační střešní PVC-P pro zatěžovací plochy tl.1,8 mm</t>
  </si>
  <si>
    <t>Povlaková krytina střech do 30°, vč.dodávky asfalt.modif.popísk.pásu -skladba STŘ 02, bod 1, TŘ 03, bod 8, STŘ 07, bod 8, STŘ 08, bod 9, STŘ 09, bod 9</t>
  </si>
  <si>
    <t>Izolace tepelné</t>
  </si>
  <si>
    <t>Odstr.tep.izol.podlah,volně,minerál do tl.100 mm -skladba PDL 01, bod 1, PDL 02, bod 1, také pozn.22, pozn.33</t>
  </si>
  <si>
    <t>Odstr.tep.izol.střech pl,kotv,minerál tl.nad 200mm -skladba PDL 02, bod 5</t>
  </si>
  <si>
    <t>Izolace tepelná podlah na sucho, jednovrstvá -skladba PDL 09, bod 3</t>
  </si>
  <si>
    <t>Deska polystyrenová XPS 300 SF tl. 120 (130) mm</t>
  </si>
  <si>
    <t>Izolace tepelná podlah na sucho, jednovrstvá -skladba PDL 01, bod 3, PDL 02a, bod 3, PDL 02b, bod 3</t>
  </si>
  <si>
    <t>Deska systémová pro podlahové topení, celk.tl.31 mm, dle popisu v PD</t>
  </si>
  <si>
    <t>Izolace tepelná podlah na sucho, jednovrstvá -skladba PDL 07, bod 4, PDL 07, bod 5</t>
  </si>
  <si>
    <t>Deska izolační stabilizov. EPS 200 S</t>
  </si>
  <si>
    <t>Izolace tepelná podlah na sucho, dvouvrstvá -skladba PDL, bod 5</t>
  </si>
  <si>
    <t>Deska EPS tl. 15 mm (3x 5 mm)</t>
  </si>
  <si>
    <t>Montáž dilatačního pásku podél stěn, včetně dodávky pásku 15x100x1000 mm</t>
  </si>
  <si>
    <t>Izolace tepelná podlah na sucho, dvouvrstvá -skladba PDL 03, bod 3, 4</t>
  </si>
  <si>
    <t>Deska polystyrenová XPS tl. 40 mm</t>
  </si>
  <si>
    <t>Deska EPS T 6500 N/m2 tl. 30 mm</t>
  </si>
  <si>
    <t>Izolace tepelná střech,1 vrstva -skladba STŘ 08, bod 8, STŘ 09, bod 8</t>
  </si>
  <si>
    <t>Deska izolační stabilizov. EPS 200 S 1000 x 500 mm (tl.80 mm) a (tl.25 mm)</t>
  </si>
  <si>
    <t>Izolace tepelná střech spádové klíny -skladba STŘ 03, bod 7, STŘ 07, bod 7</t>
  </si>
  <si>
    <t>Deska izolační stabilizov. EPS 150 S spádový klín tl.20-120 mm</t>
  </si>
  <si>
    <t>Montáž tepelné izolace střech do tl.200 mm, kotvy, 1 vrstva -skladba STŘ 07,. bod 6</t>
  </si>
  <si>
    <t>Deska izolační PIR 2400x620x180+22 mm</t>
  </si>
  <si>
    <t>Montáž tepelné izolace střech do tl.300 mm, kotvy, 2 vrstvy -skladba STŘ 01, bod 6, STŘ 02, bod 3, STŘ 03, bod 6</t>
  </si>
  <si>
    <t>Deska izolační PIR 2400x620x120+22 mm</t>
  </si>
  <si>
    <t>Montáž parozábrany, ploché střechy, přelep. spojů, vč.dodávky SBS pásu -skladba STŘ 01, bod 7, STŘ 02, bod 4</t>
  </si>
  <si>
    <t>Montáž a dodávka modif.asf.pásu se spalitelnou fólií -skladba STŘ 01, bod 5, STŘ 02, bod 2</t>
  </si>
  <si>
    <t>Položení separační fólie, včetně dodávky PE fólie -skladba PDL 07, bod 3, PDL 09, bod 2</t>
  </si>
  <si>
    <t>Položení separační fólie, včetně dodávky PE fólie -skladba STŘ 08, bod 7, STŘ 09, bod 7</t>
  </si>
  <si>
    <t>Položení separačně mikroventilační vrstvy, včetně dodávky -skladba STŘ 01, bod 2, SO 07, bod 10</t>
  </si>
  <si>
    <t>Položení separační tkaniny -skladba STŘ 03, bod 3, 5, STŘ 07, bod 3, 5, STŘ 08, bod 3, 5, STŘ 09, bod 3, 5</t>
  </si>
  <si>
    <t>Separační textilie 300g/m2</t>
  </si>
  <si>
    <t>Přesun hmot pro izolace tepelné, výšky do 12 m</t>
  </si>
  <si>
    <t>Vnitřní kanalizace</t>
  </si>
  <si>
    <t>Vykopávka uzavř.prostor.v hor.1-4 -hloubení rýh pro stávající potrubí</t>
  </si>
  <si>
    <t>Vykopávka uzavř.prostor.v hor.1-4 -hloubení rýh pro nové potrubí</t>
  </si>
  <si>
    <t>Vodorovné přemíst.výkopku, kolečko hor.1-4, do 10m -kamenivo</t>
  </si>
  <si>
    <t>Příplatek za dalš.10 m, kolečko, výkop. z hor.1- 4</t>
  </si>
  <si>
    <t>Přehození výkopku z hor.1-4</t>
  </si>
  <si>
    <t>Zásyp jam, rýh, šachet se zhutněním -výkopek+kamenivo</t>
  </si>
  <si>
    <t>Kamenivo  těžené frakce 8-16</t>
  </si>
  <si>
    <t>Lože pod potrubí ze štěrku</t>
  </si>
  <si>
    <t>Demontáž lapače střešních splavenin DN 100</t>
  </si>
  <si>
    <t>Demontáž - Svodné potrubí kameninové / plastové do DN 250, vč. tvarovek, včetně výkopů, oprav podlah a uvedení do původního stavu</t>
  </si>
  <si>
    <t>Demontáž - Odpadní a připojovací potrubí litinové/plastové do DN 200, vč. tvarovek</t>
  </si>
  <si>
    <t>WC1 - Kombinovaný klozet keramický (stojatý) - odstranit, včetně armatur a potrubí</t>
  </si>
  <si>
    <t>WC2 - Klozet keramický (stojatý) - odstranit, včetně armatur, nástěnné nádržky a potrubí</t>
  </si>
  <si>
    <t>WC3 - Závěsný klozet keramický - odstranit, včetně předstěnového modulu, armatur a potrubí</t>
  </si>
  <si>
    <t>WCi - Klozet keramický (stojatý) pro imobilní - odstranit, včetně armatur, nástěnné nádržky a potrubí</t>
  </si>
  <si>
    <t>U - Keramické umyvadlo závěsné - odstranit, včetně armatur a potrubí</t>
  </si>
  <si>
    <t>Ui - Keramické umyvadlo pro imobilní závěsné - odstranit, včetně armatur a potrubí</t>
  </si>
  <si>
    <t>SK - Sprchová vanička akrylátová - odstranit, včetně armatur a potrubí</t>
  </si>
  <si>
    <t>VN - Vanička na nohy akrylátová - odstranit, včetně armatur a potrubí</t>
  </si>
  <si>
    <t>D1 - Vestavěný nerezový dřez - odstranit, včetně armatur a potrubí</t>
  </si>
  <si>
    <t>D2 - Vestavěný nerezový dvoudřez s odkapem - odstranit, včetně armatur a potrubí</t>
  </si>
  <si>
    <t>D3 - Velkokapacitní řez stojatý - odstranit, včetně armatur a potrubí</t>
  </si>
  <si>
    <t>M - Připojení myčky - odstranit, včetně armatur a potrubí</t>
  </si>
  <si>
    <t>V - Vana akrylátová - odstranit, včetně armatur a potrubí</t>
  </si>
  <si>
    <t>PV - Podlahová vpusť - odstranit, včetně armatur a potrubí</t>
  </si>
  <si>
    <t>VH - Ventilační hlavice (odvětrávací) - odstranit, včetně armatur a potrubí</t>
  </si>
  <si>
    <t>VL - Keramická výlevka - odstranit, včetně armatur a potrubí</t>
  </si>
  <si>
    <t>D+M - Ležaté potrubí (PVC-KG systém) DN 110</t>
  </si>
  <si>
    <t>D+M - Ležaté potrubí (PVC-KG systém) DN 125</t>
  </si>
  <si>
    <t>D+M - Ležaté potrubí (PVC-KG systém) DN 160</t>
  </si>
  <si>
    <t>D+M - Ležaté potrubí (PVC-KG systém) DN 200</t>
  </si>
  <si>
    <t>D+M - Odpadní a připojovací potrubí (PP systém) DN 32 - 32x2,0 mm</t>
  </si>
  <si>
    <t>D+M - Odpadní a připojovací potrubí (PP systém) DN 50 - 50x2,1 mm</t>
  </si>
  <si>
    <t>D+M - Odpadní a připojovací potrubí (PP systém) DN 75 - 75x2,6 mm</t>
  </si>
  <si>
    <t>D+M - Odpadní a připojovací potrubí (PP systém) DN 90 - 90x3,1 mm</t>
  </si>
  <si>
    <t>D+M - Odpadní a připojovací potrubí (PP systém) DN 110 - 110x3,6 mm</t>
  </si>
  <si>
    <t>D+M - Odpadní a připojovací potrubí (PP systém) DN 125 - 125x4,0 mm</t>
  </si>
  <si>
    <t>D+M - Odpadní a připojovací potrubí (PP systém) DN 160 - 160x5,0 mm</t>
  </si>
  <si>
    <t>Vyvedení a upevnění odpadních výpustek</t>
  </si>
  <si>
    <t>D+M - Čistící kus DN 50</t>
  </si>
  <si>
    <t>D+M - Čistící kus DN 75</t>
  </si>
  <si>
    <t>D+M - Čistící kus DN 90</t>
  </si>
  <si>
    <t>D+M - Čistící kus DN 110</t>
  </si>
  <si>
    <t>D+M - Čistící kus DN 125</t>
  </si>
  <si>
    <t>D+M - Čistící kus DN 160</t>
  </si>
  <si>
    <t>D+M - Zátka DN 75</t>
  </si>
  <si>
    <t>D+M - Zátka DN 125</t>
  </si>
  <si>
    <t>D+M - WC - Klozet keramický závěsný, včetně příslušenství</t>
  </si>
  <si>
    <t>D+M - WCi - Klozet keramický závěsný pro imobilní s prodlouženou délkou, včetně příslušenství</t>
  </si>
  <si>
    <t>D+M - U - Umyvadlo keramické závěsné 55 cm, včetně příslušenství</t>
  </si>
  <si>
    <t>D+M - U - Podomítkový montážní prvek pro umyvadlo, pro suchou výstavbu, s funkčním boxem pod omítku</t>
  </si>
  <si>
    <t>D+M - Ui - Umyvadlo keramické závěsné 60 cm, včetně příslušenství</t>
  </si>
  <si>
    <t>D+M - Ui - Podomítkový montážní prvek pro umyvadlo, pro suchou výstavbu, s funkčním boxem pod omítku</t>
  </si>
  <si>
    <t>D+M - U2 - Dvojumyvadlo keramické závěsné 130 x 45 cm, včetně příslušenství</t>
  </si>
  <si>
    <t>D+M - U2 - Podomítkový montážní prvek pro umyvadlo, pro suchou výstavbu, s funkčním boxem pod omítku</t>
  </si>
  <si>
    <t>D+M - U3 - Dvojumyvadlo z litého mramoru závěsné 160 x 50 cm, včetně příslušenství</t>
  </si>
  <si>
    <t>D+M - U3 - Podomítkový montážní prvek pro umyvadlo, pro suchou výstavbu, s funkčním boxem pod omítku</t>
  </si>
  <si>
    <t>D+M - SK1 - Podomítkový montážní prvek pro sprchu, 130 cm, s odtokem ve stěně, nástěnná armatura pod omítku</t>
  </si>
  <si>
    <t>D+M - SK2 - Sprchový nerezový žlab se zadní přírubou (ke stěně) do keramické dlažby 90 cm, svislý odtok DN 50</t>
  </si>
  <si>
    <t>D+M - VL - Výlevka keramická závěsná s plastovou sklopnou mřížkou</t>
  </si>
  <si>
    <t>D+M - M - Podomítková zápachová uzávěrka DN 40 / DN 50 pro myčky s připojením rozvodu vody, krycí deska 180x110mm</t>
  </si>
  <si>
    <t>D+M - M - Prvek příčného nosníku pro myčku, pro suchou výstavbu, nástěnná armatura na omítku, se zápachovou uzávěrkou pod omítku</t>
  </si>
  <si>
    <t>D+M - D1 - Granitový dřez s odkapem v provedení grafit o rozměrech 780 x 500 mm</t>
  </si>
  <si>
    <t>D+M - D1 - Podomítkový montážní prvek pro dřez a stojánkovou armaturu, pro suchou výstavbu</t>
  </si>
  <si>
    <t>D+M - D2 - Granitový dřez bez odkapu v provedení Grafit o rozměrech 590 x 500 mm</t>
  </si>
  <si>
    <t>D+M - D2 - Podomítkový montážní prvek pro dřez a stojánkovou armaturu, pro suchou výstavbu</t>
  </si>
  <si>
    <t>D+M - D3 - Velký nerezový dřez, s otvorem na baterii a s roštovou policí, 1000 x 700 x 850 mm</t>
  </si>
  <si>
    <t>D+M - D3 - Podomítkový montážní prvek pro dřez a stojánkovou armaturu, pro suchou výstavbu</t>
  </si>
  <si>
    <t>D+M - UR - Urinál keramický závěsný s infračerveným senzorem s přívodem na 24 V</t>
  </si>
  <si>
    <t>D+M - PV - Hygienická podlahová vpusť z nerezové oceli DN 75, svislý odtok</t>
  </si>
  <si>
    <t>D+M - KV - Koupelnová vpusť DN 40/50</t>
  </si>
  <si>
    <t>D+M - K - Vodní zápachová uzávěrka DN32 pro odvod kondenzátu s hygienickým adaptérem</t>
  </si>
  <si>
    <t>D+M - HP1 - Přivzdušňovací ventil DN 50/75/110 s dvojitou izolační stěnou</t>
  </si>
  <si>
    <t>D+M - HP2 - Přivzdušňovací ventil (podomítková verze) DN 50/75</t>
  </si>
  <si>
    <t>D+M - VH - Přivzdušňovací ventil k zadržení energie (hlavice) DN 100</t>
  </si>
  <si>
    <t>D+M - PČ - Vnitřní kompaktní přečerpávací jednotka čisté a odpadní vody se dvěma čerpadly</t>
  </si>
  <si>
    <t>D+M - KLI ... - Připojení klimatizačních jednotek, dle požadavků výrobce zařízení</t>
  </si>
  <si>
    <t>D+M - VZT ... - Připojení vzduchotechnických jednotek, dle požadavků výrobce zařízení - 2x nový sifon</t>
  </si>
  <si>
    <t>D+M - A1 - Příprava pro napojení čtyřkomorové končetinové vany pro vířivou a perličkovou masáž, odpad ukončen 50 mm (± 10 mm) nad úrovní podlahy potru</t>
  </si>
  <si>
    <t>D+M - A2 - Příprava pro napojení celotělové vany pro vířivou a perličkovou masáž, odpad ukončen 0 až 20 mm nad úrovní podlahy potrubím DN 50 (vnitřní</t>
  </si>
  <si>
    <t>D+M - Čerpadlo kondenzátu pro vnitřní klimatizační jednotky</t>
  </si>
  <si>
    <t>D+M - Revizní dvířka 150x300 mm</t>
  </si>
  <si>
    <t>D+M - Sklopné zrcadlo nad umyvadlo s možností naklopení o 10°, s páčkou, nerezové</t>
  </si>
  <si>
    <t>D+M - Madlo toaletní, 900 mm, pevné, nerezové</t>
  </si>
  <si>
    <t>D+M - Madlo toaletní, 834 mm sklopné, s držákem toaletního papíru, nerezové</t>
  </si>
  <si>
    <t>D+M - Madlo univerzální 600 mm, pevné, závěsné, nerezové</t>
  </si>
  <si>
    <t>D+M - Prvek pro podpěry, 112 cm, samonosný, pro bezbariérové řešení, B: 365 mm, H: 1120 mm, T: 40 mm</t>
  </si>
  <si>
    <t>D+M - Protipožární manžeta na potrubí DN 50</t>
  </si>
  <si>
    <t>D+M - Protipožární manžeta na potrubí DN 75</t>
  </si>
  <si>
    <t>D+M - Protipožární manžeta na potrubí DN 90</t>
  </si>
  <si>
    <t>D+M - Protipožární manžeta na potrubí DN 110</t>
  </si>
  <si>
    <t>D+M - Protipožární manžeta na potrubí DN 125</t>
  </si>
  <si>
    <t>D+M - Protipožární manžeta na potrubí DN 160</t>
  </si>
  <si>
    <t>D+M - Požární utěsnění prostupu - min. EI 60-120 min</t>
  </si>
  <si>
    <t>Drážky pro potrubí DN 32 až 90 - 100x100 mm ve stěně + oprava a začištění omítky</t>
  </si>
  <si>
    <t>Drážky pro potrubí DN 110 až 125 - 150x150 mm ve stěně + oprava a začištění omítky</t>
  </si>
  <si>
    <t>Drážky pro potrubí DN 160 - 200x200 mm ve stěně + oprava a začištění omítky</t>
  </si>
  <si>
    <t>Prostup stropní (Střešní) konstrukcí pro potrubí + oprava a začištění stropu a střechy + utěsnění</t>
  </si>
  <si>
    <t>Prostup základem pro potrubí + oprava a začištění + utěsnění</t>
  </si>
  <si>
    <t>Drážka v základu pro potrubí + oprava a začištění + utěsnění</t>
  </si>
  <si>
    <t>Ostatní bourací, přípomocné a zednické práce</t>
  </si>
  <si>
    <t>D+M - Zvukové izolace na potrubí 35 x 3 mm</t>
  </si>
  <si>
    <t>D+M - Zvukové izolace na potrubí 50 x 5 mm</t>
  </si>
  <si>
    <t>D+M - Zvukové izolace na potrubí 75 x 5 mm</t>
  </si>
  <si>
    <t>D+M - Zvukové izolace na potrubí 90 x 5 mm</t>
  </si>
  <si>
    <t>D+M - Zvukové izolace na potrubí 110 x 5 mm</t>
  </si>
  <si>
    <t>D+M - Zvukové izolace na potrubí 125 x 5 mm</t>
  </si>
  <si>
    <t>D+M - Zvukové izolace na potrubí 160 x 5 mm</t>
  </si>
  <si>
    <t>D+M - Pás z pěnového polyetylenu 15 mm</t>
  </si>
  <si>
    <t>D+M - Lehčená lepicí páska 2 x 40 mm, kotouč 25 m</t>
  </si>
  <si>
    <t>D+M - Potrubí PE 100 RC + DOQ, SDR 11, d50 (50x4,6 mm), včetně kotvení</t>
  </si>
  <si>
    <t>D+M - Elektrokoleno 90° PE 100 RC + DOQ, SDR 11, d50, PN16</t>
  </si>
  <si>
    <t>Tlaková zkouška potrubí do DN 200</t>
  </si>
  <si>
    <t>Pročištění potrubí do DN 200</t>
  </si>
  <si>
    <t>Zkouška těsnosti kanalizačního potrubí do DN 200</t>
  </si>
  <si>
    <t>Pojízdné lešení, pomocné konstrukce, montážní plošina v rámci výšky jednoho podlaží</t>
  </si>
  <si>
    <t>Přesun hmot</t>
  </si>
  <si>
    <t>Dokumentace skutečného provedení (3 paré) - není součástí položky ve VRN</t>
  </si>
  <si>
    <t>Koordinace - není součástí položky ve VRN</t>
  </si>
  <si>
    <t>Vnitřní vodovod</t>
  </si>
  <si>
    <t>Demontáž - Ocelové nebo plastové potrubí do DN 80 - vč. armatur a kotvení potrubí</t>
  </si>
  <si>
    <t>Demontáž - Stávajícího vybavení výměníkové stanice - jednotlivé větve na rozdělovačích - odstranit bez náhrady, vč. Příslušenství, potrubí a armatur</t>
  </si>
  <si>
    <t>Demontáž - WC1 - Nástěnný rohový ventil pro WC - odstranit bez náhrady, včetně armatur a potrubí</t>
  </si>
  <si>
    <t>Demontáž - WC2 - Nástěnný rohový ventil pro WC + splachovací nádržka - odstranit bez náhrady, včetně armatur a potrubí</t>
  </si>
  <si>
    <t>Demontáž - WC3 - Nástěnný rohový ventil pro WC + podomítkový modul - odstranit bez náhrady, včetně armatur a potrubí</t>
  </si>
  <si>
    <t>Demontáž - U - Umyvadlová baterie nástěnná - odstranit bez náhrady, včetně armatur a potrubí</t>
  </si>
  <si>
    <t>Demontáž - M - Připojení myčky - odstranit bez náhrady, včetně armatur a potrubí</t>
  </si>
  <si>
    <t>Demontáž - SK - Sprchová baterie nástěnná - odstranit bez náhrady, včetně armatur a potrubí</t>
  </si>
  <si>
    <t>Demontáž - VV - Výtokový ventil - odstranit bez náhrady, včetně armatur a potrubí</t>
  </si>
  <si>
    <t>Demontáž - VL - Nástěnná baterie výlevková - odstranit bez náhrady, včetně armatur a potrubí</t>
  </si>
  <si>
    <t>Demontáž - D - Dřezová baterie nástěnná - odstranit bez náhrady, včetně armatur a potrubí</t>
  </si>
  <si>
    <t>Demontáž - VN - Nástěnná baterie vanová - odstranit bez náhrady, včetně armatur a potrubí</t>
  </si>
  <si>
    <t>Demontáž - V - Nástěnná baterie vanová - odstranit bez náhrady, včetně armatur a potrubí</t>
  </si>
  <si>
    <t>Demontáž - VS - Vodovodní sestava DN 100 a DN 80- odstranit bez náhrady, včetně armatur a potrubí</t>
  </si>
  <si>
    <t>Demontáž - H - Hydrantový systém C52 - odstranit bez náhrady, včetně armatur a potrubí</t>
  </si>
  <si>
    <t>Demontáž - C - Čerpadlo cirkulace SIGMA 32NVD 125/11 LC 1009 - odstranit bez náhrady, včetně armatur a potrubí</t>
  </si>
  <si>
    <t>Demontáž - Hlavních uzávěrů do DN 100 - odstranit bez náhrady, vč. příslušenství a potrubí</t>
  </si>
  <si>
    <t>D+M - potrubí PP-RCT (S 3,2) - d 25x3,5 mm</t>
  </si>
  <si>
    <t>D+M - potrubí PP-RCT (S 3,2) - d 40x5,5 mm</t>
  </si>
  <si>
    <t>D+M - potrubí nerezová ocel 18x1,0 mm</t>
  </si>
  <si>
    <t>D+M - potrubí nerezová ocel 22x1,2 mm</t>
  </si>
  <si>
    <t>D+M - potrubí nerezová ocel 28x1,5 mm</t>
  </si>
  <si>
    <t>D+M - potrubí nerezová ocel 35x1,5 mm</t>
  </si>
  <si>
    <t>D+M - potrubí nerezová ocel 42x1,5 mm</t>
  </si>
  <si>
    <t>D+M - potrubí nerezová ocel 54x1,5 mm</t>
  </si>
  <si>
    <t>D+M - potrubí nerezová ocel 88,9x2,0 mm</t>
  </si>
  <si>
    <t>D+M - Izolace MV tl. 30 mm + polep ALS fólií na potrubí d 15-18 mm</t>
  </si>
  <si>
    <t>D+M - Izolace MV tl. 40 mm + polep ALS fólií na potrubí d 20-22 mm</t>
  </si>
  <si>
    <t>D+M - Izolace MV tl. 40 mm + polep ALS fólií na potrubí d 25-28 mm</t>
  </si>
  <si>
    <t>D+M - Izolace MV tl. 50 mm + polep ALS fólií na potrubí d 32-35 mm</t>
  </si>
  <si>
    <t>D+M - Izolace MV tl. 50 mm + polep ALS fólií na potrubí d 40-42 mm</t>
  </si>
  <si>
    <t>D+M - Izolace MV tl. 50 mm + polep ALS fólií na potrubí d 50-54 mm</t>
  </si>
  <si>
    <t>D+M - Izolace MV tl. 80 mm + polep ALS fólií na potrubí d 87-89 mm</t>
  </si>
  <si>
    <t>D+M - Návleková tepelná izolace PE tl. 20 mm + polep AL fólií na potrubí d 15-18 mm</t>
  </si>
  <si>
    <t>D+M - Návleková tepelná izolace PE tl. 20 mm + polep AL fólií na potrubí d 20-22 mm</t>
  </si>
  <si>
    <t>D+M - Návleková tepelná izolace PE tl. 25 mm + polep AL fólií na potrubí d 25-28 mm</t>
  </si>
  <si>
    <t>D+M - Návleková tepelná izolace PE tl. 25 mm + polep AL fólií na potrubí d 32-35 mm</t>
  </si>
  <si>
    <t>D+M - WC - Podomítkový montážní prvek pro závěsné WC, pro suchou výstavbu, splachovací nádržka pod omítku 12 cm</t>
  </si>
  <si>
    <t>D+M - WCi - Podomítkový montážní prvek pro závěsné WC, bezbariérový, pro podpěry, pro suchou výstavbu, splachovací nádržka pod omítku 12 cm</t>
  </si>
  <si>
    <t>D+M - U - Elektronická baterie umyvadlová stojánková, směšovací s mixážní páčkou</t>
  </si>
  <si>
    <t>D+M - Ui - Elektronická baterie umyvadlová stojánková, směšovací s mixážní páčkou</t>
  </si>
  <si>
    <t>D+M - SK - Tlačná samouzavírací baterie sprchová směšovací do zdi a náklopná sprchová hlavice</t>
  </si>
  <si>
    <t>D+M - D1 - Dřezová stojánková baterie s vytahovací sprškou</t>
  </si>
  <si>
    <t>D+M - D2 - Dřezová páková baterie se sprchou na mytí nádobí, o rozměrech 65×450×1540 mm</t>
  </si>
  <si>
    <t>D+M - VL - Nástěnná páková baterie a podomítkový instalační modul</t>
  </si>
  <si>
    <t>D+M - VL - Podomítkový montážní prvek pro výlevku, pro suchou výstavbu, se splachovací nádržkou pod omítku a nástěnná armatura na omítku</t>
  </si>
  <si>
    <t>D+M - VV - Výtokový kulový kohout s vnějším závitem a hadicovou vývodkou DN 20</t>
  </si>
  <si>
    <t>D+M - M - Výtokový ventil 1/2“, krycí deska 180x110mm</t>
  </si>
  <si>
    <t>D+M - UR - Podomítkový montážní prvek pro pisoár, 112–130 cm, pro suchou výstavbu, univerzální, pro ostřikovací hlavici + elektronické ovládání pisoár</t>
  </si>
  <si>
    <t>D+M - H - Nástěnný hydrantový systém s tvarově stálou hadicí o světlosti 19 mm (D 19), délka hadice 30 m</t>
  </si>
  <si>
    <t>D+M - A1 - Příprava pro čtyřkomorové končetinové vany pro vířivou a perličkovou masáž</t>
  </si>
  <si>
    <t>D+M - A2 - Příprava pro připojení celotělové vany pro vířivou a perličkovou masáž</t>
  </si>
  <si>
    <t>D+M - B1 - Příprava pro připojení nástěnného panelu směšovače dezinfekce</t>
  </si>
  <si>
    <t>D+M - Odvzdušňovací ventil DN 15</t>
  </si>
  <si>
    <t>D+M - Připojovací rohový regulační ventil s filtrem, chromovaná mosaz, sítko nerez, PN10, t = 90 °C, DN 15</t>
  </si>
  <si>
    <t>D+M - Propojovací nerezové opletené hadice osazených maticemi 3/8" x 1/2" k výtokovým armaturám</t>
  </si>
  <si>
    <t>D+M - Revizní dvířka 300x300 mm</t>
  </si>
  <si>
    <t>D+M - Kulový kohout, závitový, chromovaný, páka, DN 20</t>
  </si>
  <si>
    <t>D+M - Kulový kohout, závitový, chromovaný, páka, DN 25</t>
  </si>
  <si>
    <t>D+M - Kulový kohout, závitový, chromovaný, páka, DN 32</t>
  </si>
  <si>
    <t>D+M - Kulový kohout, závitový, chromovaný, páka, DN 40</t>
  </si>
  <si>
    <t>D+M - Kulový kohout, závitový, chromovaný, páka, DN 50</t>
  </si>
  <si>
    <t>D+M - Kulový kohout, závitový, chromovaný, páka, DN 80</t>
  </si>
  <si>
    <t>D+M - Kulový kohout, závitový, chromovaný, motýlek, DN 25</t>
  </si>
  <si>
    <t>D+M - Kulový uzávěr přírubový nerez, koule a dřík nerez, provedení páka - L=180mm, t = 100 °C, PN16, DN 80</t>
  </si>
  <si>
    <t>D+M - Vypouštěcí kulový kohout s integrovaným těsněním, vnější závity, s hadicovou vývodkou a zátkou, ovládací krátká páčka - červená, max 10 bar, max</t>
  </si>
  <si>
    <t>D+M - Vodorovná zpětná klapka, měkké těsnění na disku, mosazná, PN 10, DN 32</t>
  </si>
  <si>
    <t>D+M - Zpětná klapka s gumovým těsněním, mosazná, DN 40</t>
  </si>
  <si>
    <t>D+M - Zpětná klapka s gumovým těsněním, mosazná, DN 50</t>
  </si>
  <si>
    <t>D+M - Zpětná klapka s gumovým těsněním, mosazná, DN 80</t>
  </si>
  <si>
    <t>D+M - Kulový kohout s vypouštěním, závitový, chromovaný, páka, DN 15</t>
  </si>
  <si>
    <t>D+M - Kulový kohout s vypouštěním, závitový, chromovaný, páka, DN 20</t>
  </si>
  <si>
    <t>D+M - Kulový kohout s vypouštěním, závitový, chromovaný, páka, DN 25</t>
  </si>
  <si>
    <t>D+M - Y-filtr závitový s nerezovým sítkem, t = 80 °C, PN16, mosaz, 500 µm, Kv 36,00, DN 50</t>
  </si>
  <si>
    <t>D+M - Y-filtr závitový s nerezovým sítkem, t = 80 °C, PN16, mosaz, 600 µm, Kv 80,00, DN 80</t>
  </si>
  <si>
    <t>D+M - Nerezová příruba s nátrubkem pro zalisování, t = 120 °C, PN16, DN 32 (35 mm)</t>
  </si>
  <si>
    <t>D+M - Nerezová příruba s nátrubkem pro zalisování, t = 120 °C, PN16, DN 50 (54 mm)</t>
  </si>
  <si>
    <t>D+M - Nerezová příruba s nátrubkem pro zalisování, t = 120 °C, PN16, DN 80 (88,9 mm)</t>
  </si>
  <si>
    <t>D+M - Termostatický ventil pro cirkulaci teplé vody s měřicí vsuvkou, DN 20</t>
  </si>
  <si>
    <t>D+M - Vyvažovací ventil s vypouštěním, DN 32</t>
  </si>
  <si>
    <t>D+M - CČ - Jednostupňové monoblokové čerpadlo s axiálním sáním dle EN 733, z korozivzdorné oceli 32-125.1/121</t>
  </si>
  <si>
    <t>D+M - Vodoměr na studenou vodu, DN 25, Q = 6,3 m3/h, t = 30 °C, L = 260 mm, včetně M-Bus modulu pro dálkový odečet</t>
  </si>
  <si>
    <t>D+M - Vodoměr na studenou vodu, DN 32, Q = 10,0 m3/h, t = 30 °C, L = 260 mm, včetně M-Bus modulu pro dálkový odečet</t>
  </si>
  <si>
    <t>D+M - Vodoměr na studenou vodu, DN 50, Q = 25,0 m3/h, t = 30 °C, L = 300 mm, včetně M-Bus modulu pro dálkový odečet</t>
  </si>
  <si>
    <t>D+M - Vodoměr na teplou vodu, DN 25, Q = 6,3 m3/h, t = 90 °C, L = 260 mm, včetně M-Bus modulu pro dálkový odečet</t>
  </si>
  <si>
    <t>D+M - Vodoměr na teplou vodu, DN 32, Q = 10,0 m3/h, t = 90 °C, L = 260 mm, včetně M-Bus modulu pro dálkový odečet</t>
  </si>
  <si>
    <t>D+M - Bezpečnostní objímky a plomby k vodoměru</t>
  </si>
  <si>
    <t>D+M - Membránová zpětná klapka plastová pro vodoměr</t>
  </si>
  <si>
    <t>D+M - Zátka nerezová ocel, PN 16, T = 120 °C, DN 32 (35 mm)</t>
  </si>
  <si>
    <t>D+M - Zátka nerezová ocel, PN 16, T = 120 °C, DN 80 (88,9 mm)</t>
  </si>
  <si>
    <t>D+M - Přepážkový filtr na studenou vodu s automatickým zpětným proplachem DN 80 (Filtrace na vstup studené vody do objektu)</t>
  </si>
  <si>
    <t>D+M - Požární utěsnění prostupu pro dvojic až pětici potrubí - min. EI 60-120 min</t>
  </si>
  <si>
    <t>Bourání prostupu nosnou stěnou a stropem pro dvojic až pětici potrubí do DN 80, včetně transportu suti a uložení na skládku + oprava, začištění omítky</t>
  </si>
  <si>
    <t>Bourání prostupu příčkou dvojic pro potrubí do DN 40, včetně transportu suti a uložení na skládku + oprava, začištění omítky, utěsnění prostupu a malb</t>
  </si>
  <si>
    <t>Drážka ve zdivu pro dvojic potrubí do DN 40, včetně transportu suti a uložení na skládku + oprava, začištění omítky, utěsnění prostupu a malba</t>
  </si>
  <si>
    <t>Vypuštění soustavy</t>
  </si>
  <si>
    <t>Napuštění soustavy</t>
  </si>
  <si>
    <t>Tlaková zkouška vnitřní potrubí do DN 80</t>
  </si>
  <si>
    <t>Proplach a dezinfekce vodovodního potrubí do DN 80</t>
  </si>
  <si>
    <t>Zkouška těsnosti vodovodního potrubí do DN 80</t>
  </si>
  <si>
    <t>Montážní práce, inženýrské práce a kompletační práce systému měření vody</t>
  </si>
  <si>
    <t>Komplexní zkoušky a seřízení systému měření vody</t>
  </si>
  <si>
    <t>Zajištění funkčností ostatních pavilonů zásobování teplou vodou - přeložky a ostatní</t>
  </si>
  <si>
    <t>Vzduchotechnika</t>
  </si>
  <si>
    <t>VĚTRACÍ JEDNOTKA</t>
  </si>
  <si>
    <t>Kondenzační jednotka CHLAD 12KW, PŘÍKON 3,3KW/400V</t>
  </si>
  <si>
    <t>Řídící box,bipolár.výstup EEV,Modbus,MOV</t>
  </si>
  <si>
    <t>El.expanzní ventil  (6~58 kW)</t>
  </si>
  <si>
    <t>Protidešťové žaluzie PZZN-500x500</t>
  </si>
  <si>
    <t>Buňkový tlumič hluku 500x500x2000 . 1 náběhy na obou koncích tlumiče</t>
  </si>
  <si>
    <t>Pož.klapka vč.servopohonu 500x250</t>
  </si>
  <si>
    <t>Pož.klapka vč.servopohonu 400x250</t>
  </si>
  <si>
    <t>Protipož.izolace tl. 60 mm odolnost 30 min</t>
  </si>
  <si>
    <t>VÍŘIVÝ ANEMOSTAT  PŘÍVODNÍ S REGULAČNÍ KLAPKOU vel.200</t>
  </si>
  <si>
    <t>VÍŘIVÝ ANEMOSTAT  PŘÍVODNÍ S REGULAČNÍ KLAPKOU vel.315</t>
  </si>
  <si>
    <t>Talířové ventily D125 odvodní</t>
  </si>
  <si>
    <t>Talířové ventily D160 odvodní</t>
  </si>
  <si>
    <t>Výfuková hlavice VH 500x500-S</t>
  </si>
  <si>
    <t>OHEBNÁ HLINÍKOVÁ HADICE HLUKOVĚ IZOLOVANÁ  d 160</t>
  </si>
  <si>
    <t>OHEBNÁ HLINÍKOVÁ HADICE HLUKOVĚ IZOLOVANÁ  d 127</t>
  </si>
  <si>
    <t>OHEBNÁ HLINÍKOVÁ HADICE HLUKOVĚ IZOLOVANÁ  d 203</t>
  </si>
  <si>
    <t>TEPELNÉ IZOLACE POTRUBÍ DLE OZNAČENÍ NA VÝKRESU: IZOLACE POTRUBÍ DESKOU Z MINERÁLNÍ PLSTI  1x POLEP AL FOLIÍ NA TRNY tl.40 mm</t>
  </si>
  <si>
    <t>Výfuková hlavice VHH--400x500</t>
  </si>
  <si>
    <t>Protidešťová žaluzie</t>
  </si>
  <si>
    <t>Buňkový tlumič hluku  400x500x2000 . 1 náběhy na obou koncích tlumiče</t>
  </si>
  <si>
    <t>Pož.klapka vč.servopohonu 500X400</t>
  </si>
  <si>
    <t>Tepelná izolace potrubí tl 40mm</t>
  </si>
  <si>
    <t>Stěnová mřížka 400x150 rozteč lamel 20,0</t>
  </si>
  <si>
    <t>Talíř.ventil D 125 odvodní</t>
  </si>
  <si>
    <t>Talíř.ventil D 200 odvodní</t>
  </si>
  <si>
    <t>Ohebná Al hadice D 127  zvukově izol.hadice</t>
  </si>
  <si>
    <t>Ohebná Al hadice D 203  zvukově izol.hadice</t>
  </si>
  <si>
    <t>Ohebná Al hadice D254  zvukově izol.hadice</t>
  </si>
  <si>
    <t>Talíř.vetil D 125 přívodní</t>
  </si>
  <si>
    <t>Výústka s regulací 325x125 2/R1</t>
  </si>
  <si>
    <t>VENKOVNÍ KONDENZAČNÍ  JEDNOTKA O CELKOVÉM VÝKONU 52KW - VRV JEDNOTKA - SLOŽENÁ ZE 2 MODULŮ</t>
  </si>
  <si>
    <t>KAZETOVÁ KLIMATIZAČNÍ JEDNOTKA 1,5KW</t>
  </si>
  <si>
    <t>KAZETOVÁ KLIMATIZAČNÍ JEDNOTKA  2,2KW</t>
  </si>
  <si>
    <t>KAZETOVÁ KLIMATIZAČNÍ JEDNOTKA  2,8KW</t>
  </si>
  <si>
    <t>KAZETOVÁ KLIMATIZAČNÍ JEDNOTKA  3,6KW</t>
  </si>
  <si>
    <t>KAZETOVÁ KLIMATIZAČNÍ JEDNOTKA  4.5KW</t>
  </si>
  <si>
    <t>NÁSTĚNNÁ KLIMATIZAČNÍ JEDNOTKA  2,2KW</t>
  </si>
  <si>
    <t>ROZBOČOVAČ</t>
  </si>
  <si>
    <t>OVLADAČE JEDNOTEK NÁSTĚNNÉ</t>
  </si>
  <si>
    <t>Pipe-6,35</t>
  </si>
  <si>
    <t>Pipe-9,52</t>
  </si>
  <si>
    <t>Pipe-12,7</t>
  </si>
  <si>
    <t>Pipe-15,9</t>
  </si>
  <si>
    <t>Pipe-19.05</t>
  </si>
  <si>
    <t>Pipe-22,2</t>
  </si>
  <si>
    <t>Pipe-34,9</t>
  </si>
  <si>
    <t>Chladivo - doplnění R410A</t>
  </si>
  <si>
    <t>Naprogramování, uvedení systému do provozu a provozní zkouška</t>
  </si>
  <si>
    <t>Výchozí revize</t>
  </si>
  <si>
    <t>Průrazy stěnami - vrtání, začištění, nátěr</t>
  </si>
  <si>
    <t>Odvod kondenzátu -plastová hadice DN6</t>
  </si>
  <si>
    <t>do obvodu 1050 40% tvarovek</t>
  </si>
  <si>
    <t>do obvodu 1500 10% tvarovek</t>
  </si>
  <si>
    <t>do obvodu 1890 20% tvarovek</t>
  </si>
  <si>
    <t>do obvodu 2630 30% tvarovek</t>
  </si>
  <si>
    <t>do obvodu 3500 70% tvarovek</t>
  </si>
  <si>
    <t>ZASLEPENÍ ČTYŘHRANNÉ TROUBY
SKUPINY I. Z POZINKOVANÉHO PLECHU do obvodu 1050</t>
  </si>
  <si>
    <t>Spiro do průměru140 20% tvarovek</t>
  </si>
  <si>
    <t>Spiro do průměru200 20% tvarovek</t>
  </si>
  <si>
    <t>Spiro do průměru280 20% tvarovek</t>
  </si>
  <si>
    <t>Doprava, režijní náklady</t>
  </si>
  <si>
    <t>Medicinální plyny</t>
  </si>
  <si>
    <t>Dodávka a montáž měděná trubka 8x1</t>
  </si>
  <si>
    <t>Dodávka a montáž měděná trubka 12x1</t>
  </si>
  <si>
    <t>Dodávka a montáž měděná trubka 18x1</t>
  </si>
  <si>
    <t>Dodávka a montáž Ag pájka 45 + pasta</t>
  </si>
  <si>
    <t>Dodávka a montáž chránička potrubí   26,9x2,6/0,5mm</t>
  </si>
  <si>
    <t>Dodávka a montáž chránička potrubí    31,8x2,6/0,5m</t>
  </si>
  <si>
    <t>Zaslepení potrubí Cu do DN25</t>
  </si>
  <si>
    <t>Napojení na stávající rozvod</t>
  </si>
  <si>
    <t>Dodávka a montáž kulový uzávěr G3/4", PN20 vč.šroubení a nástavců</t>
  </si>
  <si>
    <t>Lékařský panel s rychlospojkou pod omítku dle popisu v PD</t>
  </si>
  <si>
    <t>Ochranný plyn pro pájení Cu trubek</t>
  </si>
  <si>
    <t>Značení a barevné označení potrubí</t>
  </si>
  <si>
    <t>Propláchnutí rozvodu dusíkem</t>
  </si>
  <si>
    <t>Úseková tlaková zkouška</t>
  </si>
  <si>
    <t>Záverečná tlaková zkouška</t>
  </si>
  <si>
    <t>Chránička potrubí ocelová trubka 26,9x2,6/0,5m</t>
  </si>
  <si>
    <t>Chránička potrubí ocelová trubka 31,8x2,6/0,5m</t>
  </si>
  <si>
    <t>ventilová krabice v provedení pod omítku - O,T  G3/4"…</t>
  </si>
  <si>
    <t>Signalizační hlásič klinického alarmu - 2 místa vč.zdroje</t>
  </si>
  <si>
    <t>konzola (podpěra) pro 1xCu8x1</t>
  </si>
  <si>
    <t>konzola (podpěra) pro 1xCu12x1</t>
  </si>
  <si>
    <t>konzola (podpěra) pro 1xCu18x1</t>
  </si>
  <si>
    <t>Dodávka a montáž protipožární ucpávka DN25, min.EW30</t>
  </si>
  <si>
    <t>Demontáž potrubní kyslíku a stl. vzduchu do DN20 vč.ekolog.likvidace</t>
  </si>
  <si>
    <t>Demontáž stropních zdrojových mostů vč.ekolog.likvidace</t>
  </si>
  <si>
    <t>Demontáž lékařských panelů vč.ekolog.likvidace</t>
  </si>
  <si>
    <t>Demontáž uzavíracích armatur a manometrů vč.ekolog.likvidace</t>
  </si>
  <si>
    <t>Zkouška před zakrytováním, zkoušky a postupy před použitím systému, doložené předávacím protokolem dodavatele o provedených zkouškách</t>
  </si>
  <si>
    <t>Činnost pracovníka dodavatelské firmy odpovědného za stavbu, prohlídka stavby před montáží, zaměření, vzorkování, zajištění skladových prostor  -zaháj</t>
  </si>
  <si>
    <t>Činnost pracovníka dodavatelské firmy odpovědného za stavbu, předávací protokoly, atesty, předání rozvodů do užívání, zaškolení obsluhy -ukončení a př</t>
  </si>
  <si>
    <t>Přesun materiálu, vnitrostaveništní přeprava</t>
  </si>
  <si>
    <t>Kotelny</t>
  </si>
  <si>
    <t>Demontáž - Stávající ocelové potrubí do DN 100, včetně konzol, tepelných izolací a připojovacích armatur</t>
  </si>
  <si>
    <t>Demontáž - Stávající litinové článkové otopné těleso - odstranit bez náhrady, vč. armatur a připojovacího potrubí</t>
  </si>
  <si>
    <t>Demontáž - Stávající ocelové deskové otopné těleso - odstranit bez náhrady, vč. armatur a připojovacího potrubí</t>
  </si>
  <si>
    <t>Demontáž - Stávající ocelové trubkové hladké otopné těleso - odstranit bez náhrady, vč. armatur a připojovacího potrubí</t>
  </si>
  <si>
    <t>Demontáž - Stávající ocelové trubkové žebrové otopné těleso - odstranit bez náhrady, vč. armatur a připojovacího potrubí</t>
  </si>
  <si>
    <t>Demontáž - Stávajícího vybavení výměníkové stanice - čerpadla, uzávěry, MaR, atd. - odstranit bez náhrady, vč. Příslušenství, potrubí a armatur</t>
  </si>
  <si>
    <t>Demontáž - Stávajícího vybavení objektové předávací stanice - čerpadla, uzávěry, MaR, atd. - odstranit bez náhrady, vč. Příslušenství, potrubí a armat</t>
  </si>
  <si>
    <t>D+M - Potrubí Oc 18,0x1,2 mm</t>
  </si>
  <si>
    <t>D+M - Potrubí Oc 22,0x1,5 mm</t>
  </si>
  <si>
    <t>D+M - Potrubí Oc 28,0x1,5 mm</t>
  </si>
  <si>
    <t>D+M - Potrubí Oc 35,0x1,5 mm</t>
  </si>
  <si>
    <t>D+M - Potrubí Oc 42,0x1,5 mm</t>
  </si>
  <si>
    <t>D+M - Potrubí Oc 88,9x2,0 mm</t>
  </si>
  <si>
    <t>D+M - Izolace MV tl. 40 mm + polep ALS fólií na potrubí 18 mm</t>
  </si>
  <si>
    <t>D+M - Izolace MV tl. 40 mm + polep ALS fólií na potrubí 22 mm</t>
  </si>
  <si>
    <t>D+M - Izolace MV tl. 40 mm + polep ALS fólií na potrubí 28 mm</t>
  </si>
  <si>
    <t>D+M - Izolace MV tl. 50 mm + polep ALS fólií na potrubí 35 mm</t>
  </si>
  <si>
    <t>D+M - Izolace MV tl. 50 mm + polep ALS fólií na potrubí 42 mm</t>
  </si>
  <si>
    <t>D+M - Izolace MV tl. 80 mm + polep ALS fólií na potrubí 88,9 mm</t>
  </si>
  <si>
    <t>D+M - Návleková tepelná izolace PE tl. 20 mm + polep AL fólií na potrubí d 18 mm</t>
  </si>
  <si>
    <t>D+M - Návleková tepelná izolace PE tl. 25 mm + polep AL fólií na potrubí d 22 mm</t>
  </si>
  <si>
    <t>D+M - Návleková tepelná izolace PE tl. 25 mm + polep AL fólií na potrubí d 28 mm</t>
  </si>
  <si>
    <t>D+M - Trubkové otopné těleso 595.1220 - KRMM (Bílá RAL 9010)</t>
  </si>
  <si>
    <t>D+M - Trubkové otopné těleso 595.1820 - KRMM (Bílá RAL 9010)</t>
  </si>
  <si>
    <t>D+M - Otopné těleso deskové 20 - 5040 - V (Bílá RAL 9010)</t>
  </si>
  <si>
    <t>D+M - Otopné těleso deskové 20 - 6060 - V (Bílá RAL 9010)</t>
  </si>
  <si>
    <t>D+M - Otopné těleso deskové 20 - 6080 - V (Bílá RAL 9010)</t>
  </si>
  <si>
    <t>D+M - Otopné těleso deskové 20 - 6090 - V (Bílá RAL 9010)</t>
  </si>
  <si>
    <t>D+M - Otopné těleso deskové 20 - 6100 - V (Bílá RAL 9010)</t>
  </si>
  <si>
    <t>D+M - Otopné těleso deskové 21 - 5110 - V (Bílá RAL 9010)</t>
  </si>
  <si>
    <t>D+M - Otopné těleso deskové 21 - 9080 - V (Bílá RAL 9010)</t>
  </si>
  <si>
    <t>D+M - Otopné těleso deskové 22 - 6080 - V (Bílá RAL 9010)</t>
  </si>
  <si>
    <t>D+M - Otopné těleso deskové 22 - 6100 - V (Bílá RAL 9010)</t>
  </si>
  <si>
    <t>D+M - Otopné těleso deskové 22 - 6140 - V (Bílá RAL 9010)</t>
  </si>
  <si>
    <t>D+M - Otopné těleso deskové 22 - 9100 - V (Bílá RAL 9010)</t>
  </si>
  <si>
    <t>D+M - Otopné těleso deskové 22 - 9140 - V (Bílá RAL 9010)</t>
  </si>
  <si>
    <t>D+M - Otopné těleso deskové 33 - 3080 - V (Bílá RAL 9010)</t>
  </si>
  <si>
    <t>D+M - Otopné těleso deskové 33 - 3100 - V (Bílá RAL 9010)</t>
  </si>
  <si>
    <t>D+M - Otopné těleso deskové 33 - 9050 - V (Bílá RAL 9010)</t>
  </si>
  <si>
    <t>D+M - Otopné těleso deskové 33 - 9090 - V (Bílá RAL 9010)</t>
  </si>
  <si>
    <t>D+M - Otopné těleso deskové 20 - 5100 - H (Bílá RAL 9010)</t>
  </si>
  <si>
    <t>D+M - Otopné těleso deskové 20 - 5140 - H (Bílá RAL 9010)</t>
  </si>
  <si>
    <t>D+M - Otopné těleso deskové 20 - 5160 - H (Bílá RAL 9010)</t>
  </si>
  <si>
    <t>D+M - Otopné těleso deskové 20 - 6090 - H (Bílá RAL 9010)</t>
  </si>
  <si>
    <t>D+M - Otopné těleso deskové 20 - 6100 - H (Bílá RAL 9010)</t>
  </si>
  <si>
    <t>D+M - Otopné těleso deskové 20 - 6110 - H (Bílá RAL 9010)</t>
  </si>
  <si>
    <t>D+M - Otopné těleso deskové 20 - 6120 - H (Bílá RAL 9010)</t>
  </si>
  <si>
    <t>D+M - Otopné těleso deskové 20 - 6160 - H (Bílá RAL 9010)</t>
  </si>
  <si>
    <t>D+M - Otopné těleso deskové 30 - 5140 - H (Bílá RAL 9010)</t>
  </si>
  <si>
    <t>D+M - Otopné těleso deskové 30 - 5160 - H (Bílá RAL 9010)</t>
  </si>
  <si>
    <t>D+M - Otopné těleso deskové 30 - 6120 - H (Bílá RAL 9010)</t>
  </si>
  <si>
    <t>D+M - Otopné těleso deskové 30 - 6140 - H (Bílá RAL 9010)</t>
  </si>
  <si>
    <t>D+M - Otopné těleso deskové 30 - 7090 - H (Bílá RAL 9010)</t>
  </si>
  <si>
    <t>D+M - Otopné těleso deskové 30 - 7100 - H (Bílá RAL 9010)</t>
  </si>
  <si>
    <t>D+M - Otopné těleso deskové 30 - 7120 - H (Bílá RAL 9010)</t>
  </si>
  <si>
    <t>D+M - Otopné těleso deskové 30 - 7160 - H (Bílá RAL 9010)</t>
  </si>
  <si>
    <t>D+M - Otopné těleso deskové 30 - 7200 - H (Bílá RAL 9010)</t>
  </si>
  <si>
    <t>D+M - Upevňovací sada O24/35 - chrom  (4 ks), včetně vrutů a hmoždinek</t>
  </si>
  <si>
    <t>D+M - Sada navrtávacích konzol 18/120 (6 ks), včetně vrutů a hmoždinek</t>
  </si>
  <si>
    <t>D+M - TRV - Připojovací armatura radiátorů rohová niklovaná, pro tělesa s integrovanými ventily, pro dvoutrubkovou soustavu, dvě regulační šroubení s</t>
  </si>
  <si>
    <t>D+M - HM - Integrovaná armatura rohová pro trubková otopná tělesa a pro dvoutrubkovou otopnou soustavu</t>
  </si>
  <si>
    <t>D+M - TH - Termostatická hlavice s připojením M30x1,5 v barvě chromu, integrované čidlo, pro tělesa s integrovaným termostatickým ventilem</t>
  </si>
  <si>
    <t>D+M - OV - Odvzdušňovací radiátorový ventil, nikl, s těsněním DN 15 (1/2")</t>
  </si>
  <si>
    <t>D+M - Klíček k odvzdušňovacímu radiátorovému ventilu</t>
  </si>
  <si>
    <t>D+M - Vyregulování ventilů s termostatickým ovládáním</t>
  </si>
  <si>
    <t>D+M - Kulový kohout závitový, t = 120 °C, PN16, niklovaná mosaz, provedení páka, DN 25</t>
  </si>
  <si>
    <t>D+M - Kulový kohout závitový, t = 120 °C, PN16, niklovaná mosaz, provedení páka, DN 32</t>
  </si>
  <si>
    <t>D+M - Kulový kohout závitový, t = 120 °C, PN16, niklovaná mosaz, provedení páka, DN 40</t>
  </si>
  <si>
    <t>D+M - Kulový uzávěr přírubový, koule a dřík nerez, provedení páka - L=180mm, t = 100 °C, PN16, DN 80</t>
  </si>
  <si>
    <t>D+M - Zpětná klapka závitová s gumovým těsněním, t = 110 °C, PN16, mosaz, DN 32</t>
  </si>
  <si>
    <t>D+M - Zpětná klapka závitová s gumovým těsněním, t = 110 °C, PN16, mosaz, DN 40</t>
  </si>
  <si>
    <t>D+M - Zpětná klapka přírubová, t = 100 °C, PN16, litina, DN 80</t>
  </si>
  <si>
    <t>D+M - Y-Filtr závitový nerez s nerezovým sítkem, L = 105 mm, t = 200 °C, PN40, DN 32</t>
  </si>
  <si>
    <t>D+M - Y-Filtr závitový nerez s nerezovým sítkem, L = 120 mm, t = 200 °C, PN40, DN 40</t>
  </si>
  <si>
    <t>D+M - Přírubový filtr, L = 310 mm, t = 100 °C, PN16, DN 80</t>
  </si>
  <si>
    <t>D+M - Teploměr s mosaznou zadní jímkou délky 150 mm, bimetalový, t = 0 až 120 °C, O 100 mm</t>
  </si>
  <si>
    <t>D+M - Manometr axiální (tlakoměr) s jímkou L 100 mm, 0-6 Bar, O 63 mm, vč. tlakoměrného kohoutu</t>
  </si>
  <si>
    <t>D+M - Automatický odvzdušňovací ventil se zpětnou klapkou, t = 110 °C, PN10, mosaz, DN 15</t>
  </si>
  <si>
    <t>D+M - Odvzdušňovací nádobka</t>
  </si>
  <si>
    <t>M - Trojcestný směšovací ventil DN 20, včetně servopohonu (dle MaR)</t>
  </si>
  <si>
    <t>M - Směšovací ventil čtyřcestný DN 25, mosaz, kvs 12 m3/h, vnitřní závit, včetně servopohonu 5 Nm, 24 VAC, 24 VAC, 0-10 V (dle MaR)</t>
  </si>
  <si>
    <t>D+M - Zátka DN 40</t>
  </si>
  <si>
    <t>D+M - RDT - Regulátor tlakové diference, uzavírání a plynulé nastavení - t = 120 °C, PN16, DN 15</t>
  </si>
  <si>
    <t>D+M - RDT - Regulátor tlakové diference, uzavírání a plynulé nastavení - t = 120 °C, PN16, DN 20</t>
  </si>
  <si>
    <t>D+M - RDT - Regulátor tlakové diference, uzavírání a plynulé nastavení - t = 120 °C, PN16, DN 25</t>
  </si>
  <si>
    <t>D+M - RDT - Regulátor tlakové diference, uzavírání a plynulé nastavení - t = 120 °C, PN16, DN 32</t>
  </si>
  <si>
    <t>D+M - VV - Vyvažovací ventil s dvojitě jištěné měřící vsuvky - t = 150 °C, PN20, DN 15</t>
  </si>
  <si>
    <t>D+M - VV - Vyvažovací ventil s dvojitě jištěné měřící vsuvky - t = 150 °C, PN20, DN 20</t>
  </si>
  <si>
    <t>D+M - VV - Vyvažovací ventil s dvojitě jištěné měřící vsuvky - t = 150 °C, PN20, DN 25</t>
  </si>
  <si>
    <t>D+M - VV - Vyvažovací ventil s dvojitě jištěné měřící vsuvky - t = 150 °C, PN20, DN 32</t>
  </si>
  <si>
    <t>D+M - 2-cestný regulační ventil přírubový s tvarovanou EQM charakteristikou se schopností měření průtoku, teploty a výkonu závitový, t = 110 °C, PN16,</t>
  </si>
  <si>
    <t>D+M - Nová hrdla DN 80, včetně úpravy stavajícího rozdělovače a sběrače</t>
  </si>
  <si>
    <t>D+M - Příruba s nátrubkem pro zalisování - 88,9mm</t>
  </si>
  <si>
    <t>D+M - Kombinovaný rozdělovač/sběrač - 8 párů přípojek, Q max  23 m3/h, max. výkon 550 kW, modul 150 mm</t>
  </si>
  <si>
    <t>D+M - OČ 1 - Vysoce účinné oběhové čerpadlo s pokročilými možnostmi řízení 25/100 - 180 mm, PN 16</t>
  </si>
  <si>
    <t>D+M - OČ 2 - Vysoce účinné oběhové čerpadlo s pokročilými možnostmi řízení 32/120 - 180 mm, PN 16</t>
  </si>
  <si>
    <t>D+M - OČ 3 - Vysoce účinné oběhové čerpadlo s pokročilými možnostmi řízení 25/120 - 180 mm, PN 16</t>
  </si>
  <si>
    <t>D+M - OČ 4 - Vysoce účinné oběhové čerpadlo s pokročilými možnostmi řízení 25/80 - 180 mm, PN 16</t>
  </si>
  <si>
    <t>D+M - OČ 5 - Vysoce účinné oběhové čerpadlo s pokročilými možnostmi řízení 25/120 - 180 mm, PN 16</t>
  </si>
  <si>
    <t>D+M - OČ 6 - Vysoce účinné oběhové čerpadlo s pokročilými možnostmi řízení 32/120 - 180 mm, PN 16</t>
  </si>
  <si>
    <t>D+M - OČ 7 - Vysoce účinné zdvojené oběhové čerpadlo s pokročilými možnostmi řízení D 65/150 F - 340 mm, PN 16</t>
  </si>
  <si>
    <t>D+M - OČ 8 - Vysoce účinné zdvojené oběhové čerpadlo s pokročilými možnostmi řízení D 65/150 F - 340 mm, PN 16</t>
  </si>
  <si>
    <t>D+M - OČ 9 - Úsporné elektronické oběhové čerpadlo 20/6 - 180 mm, PN 16</t>
  </si>
  <si>
    <t>D+M - Stojanová podpěra (výškově nastavitelná) pro rozdělovač/sběrač</t>
  </si>
  <si>
    <t>D+M - Izolační pouzdro pro rozdělovač</t>
  </si>
  <si>
    <t>D+M - Ultrazvukový měřič tepla 6,0 m3/h, DN 25</t>
  </si>
  <si>
    <t>D+M - Ultrazvukový měřič tepla 6,0 m3/h, DN 32</t>
  </si>
  <si>
    <t>D+M - Potrubí PE-RT II/EVOH/PE-RT II 17x2 mm</t>
  </si>
  <si>
    <t>D+M - Svěrné šroubení pro trubku 17x2 mm, s podložkou</t>
  </si>
  <si>
    <t>D+M - Základová deska - polystyren EPS 150, ?D = 0,034 Wm/K, tloušťky 11/31 mm (1400x800 mm), rozteč 50 mm, pro trubky PE-RT  16x2 mm / 17x2 mm</t>
  </si>
  <si>
    <t>D+M - Ochranná trubka (do průměru 18 mm), červená</t>
  </si>
  <si>
    <t>D+M - Ochranná trubka (do průměru 18 mm), modrá</t>
  </si>
  <si>
    <t>D+M - Dilatační obvodová páska 8x150 mm, s fólií</t>
  </si>
  <si>
    <t>D+M - Koleno vodicí 90°</t>
  </si>
  <si>
    <t>D+M - Kotvicí svorky pomocné</t>
  </si>
  <si>
    <t>D+M - Rozdělovač podlahového vytápění 1", okruhy 04 + 04</t>
  </si>
  <si>
    <t>D+M - Rozdělovač podlahového vytápění 1", okruhy 07 + 07</t>
  </si>
  <si>
    <t>D+M - Rozdělovač podlahového vytápění 1", okruhy 08 + 08</t>
  </si>
  <si>
    <t>D+M - Skříň kovová pro rozdělovače - podomítková, 565 x 575-665 x 110-175 mm</t>
  </si>
  <si>
    <t>D+M - Skříň kovová pro rozdělovače - podomítková, 715 x 575-665 x 110-175 mm</t>
  </si>
  <si>
    <t>D+M - Elektrotermická hlavice pro rozdělovače podlahového vytápění - 230V; bez napětí zavřená, M 30 x 1,5, 300mA, 4 vodiče - obsahuje koncový mikrospí</t>
  </si>
  <si>
    <t>D+M - Kulový ventil, bez teploměrů, L = 60 mm, DN 25</t>
  </si>
  <si>
    <t>Vyregulování otopné soustavy - projekční práce</t>
  </si>
  <si>
    <t>Vyregulování otopné soustavy - montážní práce, včetně tlakových zkoušek a revizí</t>
  </si>
  <si>
    <t>Vyvážení všech seřizovacích armatur, včetně tlakových zkoušek a revizí</t>
  </si>
  <si>
    <t>Bourání prostupu nosnou stěnou a stropem dvojic pro potrubí do DN 40, včetně transportu suti a uložení na skládku + oprava, začištění omítky, utěsnění</t>
  </si>
  <si>
    <t>Drážka ve zdivu pro dvojci potrubí do DN 40, včetně transportu suti a uložení na skládku + oprava, začištění omítky, utěsnění prostupu a malba</t>
  </si>
  <si>
    <t>Topná zkouška celého zařízení 72 hodin</t>
  </si>
  <si>
    <t>Tlaková zkouška celého zařízení</t>
  </si>
  <si>
    <t>Vypuštění otopné soustavy</t>
  </si>
  <si>
    <t>Napuštění otopné soustavy</t>
  </si>
  <si>
    <t>D+M - Orientační štítky a značení potrubí barevnými pruhy, orientačními štítky a popisky</t>
  </si>
  <si>
    <t>Proplach soustavy</t>
  </si>
  <si>
    <t>Konstrukce tesařské</t>
  </si>
  <si>
    <t>Zakrývání provizorní plachtou 12x15m,vč.odstranění</t>
  </si>
  <si>
    <t>Zakrývání provizorní plachtou 15x20m,vč.odstranění</t>
  </si>
  <si>
    <t>Montáž roštu stěn vč.dodávky řeziva -dle popisu v PD -skladba SO 07, bod 8</t>
  </si>
  <si>
    <t>Montáž bednění stěn, z aglomerovaných desek, šroubováním -skladba SO 07, bod 9</t>
  </si>
  <si>
    <t>Deska dřevoštěpková OSB tl. 18 mm</t>
  </si>
  <si>
    <t>Vyrovnání podlahy-schůdky-montáž a dodávka -úplné provedení dle popisu v PD, ozn.T3/01</t>
  </si>
  <si>
    <t>Konstrukce pro výlez na střechu-montáž a dodávka -úplné provedení dle popisu v PD, ozn.T3/02</t>
  </si>
  <si>
    <t>Vyřezání části střešní vazby do 120 cm2,do dl.8 m -dle pozn.19</t>
  </si>
  <si>
    <t>Vyřezání části střešní vazby do 224 cm2,do dl.3 m -dle pozn.19</t>
  </si>
  <si>
    <t>Vyřezání části střešní vazby do 224 cm2,do dl.8 m -dle pozn.19, také skladba STŘ 01, bod 4</t>
  </si>
  <si>
    <t>Vyřezání části střešní vazby do 288 cm2,do dl.3 m -dle pozn.19</t>
  </si>
  <si>
    <t>Vyřezání části střešní vazby do 288 cm2,do dl.5 m -dle pozn.19</t>
  </si>
  <si>
    <t>Vyřezání části střešní vazby do 288 cm2,nad dl.8 m -dle pozn.19</t>
  </si>
  <si>
    <t>Vyřezání části střešní vazby do 450 cm2,do dl.8 m -dle pozn.19</t>
  </si>
  <si>
    <t>Montáž vázaných krovů pravidelných do 120 cm2</t>
  </si>
  <si>
    <t>Polštář stavební SM/JD 30 x 140 mm, 2 až 4 m</t>
  </si>
  <si>
    <t>Fošna stavební SM/JD 40 x 140 mm, 4 až 6 m</t>
  </si>
  <si>
    <t>Hranol stavební SM/JD 60 x 60 mm, 4 až 6 m -lemování otvorů</t>
  </si>
  <si>
    <t>Hranol stavební SM/JD 60 x 80 mm, 2 až 4 m -trámy-výlez na střechu</t>
  </si>
  <si>
    <t>Prkno stavební omítané SM/BO tl. 25 mm, 4 až 6 m -prkno-zesílení</t>
  </si>
  <si>
    <t>Provedení doplnění střešní vazby z hranolů do 224 cm2</t>
  </si>
  <si>
    <t>Hranol stavební SM do 140 x 140 mm, 1 až 4 m -kleština 50 x 120 mm</t>
  </si>
  <si>
    <t>Hranol stavební SM do 140 x 140 mm, 5 až 6 m -pozednice 80 x 120 mm</t>
  </si>
  <si>
    <t>Hranol stavební SM do 140 x 140 mm, 5 až 6 m -pozednice 100 x 100 mm</t>
  </si>
  <si>
    <t>Hranol stavební SM do 140 x 140 mm, 5 až 6 m -pozednice 100 x 120 mm</t>
  </si>
  <si>
    <t>Hranol stavební SM do 200 x 200 mm, 1 až 4 m -krokev 80 x 200 mm</t>
  </si>
  <si>
    <t>Hranol stavební SM do 140 x 140 mm, 6 až 10 m -krokev 120 x 140 mm</t>
  </si>
  <si>
    <t>Hranol stavební SM do 160 x 160 mm, 6 až 10 m -pozednice 120 x 150 mm</t>
  </si>
  <si>
    <t>Hranol stavební SM do 160 x 160 mm, 6 až 10 m -krokev 120 x 160 mm</t>
  </si>
  <si>
    <t>Hranol stavební SM do 140 x 140 mm, 6 až 10 m -krokev 140 x 140 mm</t>
  </si>
  <si>
    <t>Provedení doplnění střešní vazby z hranolů do 288 cm2</t>
  </si>
  <si>
    <t>Hranol stavební SM do 160 x 160 mm, 5 až 6 m -sloup 150 x 150 mm</t>
  </si>
  <si>
    <t>Hranol stavební SM do 200 x 200 mm, 5 až 6 m -vaznice 140 x 170 mm</t>
  </si>
  <si>
    <t>Hranol stavební SM do 200 x 200 mm, 6 až 10 m -krokev 120 x 200 mm</t>
  </si>
  <si>
    <t>Provedení doplnění střešní vazby z hranolů do 450 cm2</t>
  </si>
  <si>
    <t>Hranol stavební SM nad 200 x 200 mm, 5 až 6 m -vaznice 140 x 220 mm</t>
  </si>
  <si>
    <t>Hranol stavební SM nad 200 x 200 mm, 6 až 10 m -vaznice 140 x 220 mm</t>
  </si>
  <si>
    <t>Hranol stavební SM nad 200 x 200 mm, 1 až 4 m -vaznice 140 x 300 mm</t>
  </si>
  <si>
    <t>Montáž bednění střech rovných z aglomerovaných desek, šroubováním -skladba STŘ 01, bod 3, 8</t>
  </si>
  <si>
    <t>Deska dřevoštěpková OSB tl. 25 mm</t>
  </si>
  <si>
    <t>Montáž bednění střech rovných z aglomerovaných desek, šroubováním -skladba STŘ 02, bod 5</t>
  </si>
  <si>
    <t>Demontáž bednění střech rovných z prken hrubých -skladba STŘ 01, bod 3, také pozn.11</t>
  </si>
  <si>
    <t>Montáž kontralatí přes izolaci z tuhé pěny 300 mm, včetně dodávky latě 60 x 40 mm -skladba STŘ 01, bod 4</t>
  </si>
  <si>
    <t>Spojovací a ochranné prostředky pro střechy</t>
  </si>
  <si>
    <t>Položení podlah. desek ve dvou vrstvách šroubovan. -skladba PDL 03, bod 5</t>
  </si>
  <si>
    <t>Deska dřevoštěpková OSB tl. 20 mm</t>
  </si>
  <si>
    <t>Deska dřevoštěpková OSB tl. 22 mm</t>
  </si>
  <si>
    <t>Demontáž podlah bez polštářů z dřevotřísky do 2 cm -dle pozn.21, skladba PDL 03, bod 2</t>
  </si>
  <si>
    <t>Demontáž podlah bez polštářů z dřevotřísky do 2 cm lepené asfaltem, vč.očištění  zbytků lepidla -skladba PDL 05, bod 2</t>
  </si>
  <si>
    <t>Spojovací a ochranné prostředky k položení podlah</t>
  </si>
  <si>
    <t>Dřevěný příhradový vazník z fošen-montáž a dodávka -úplné provedení dle popisu v PD, ozn.T3/03</t>
  </si>
  <si>
    <t>Demontáž záklopů z hrubých prken tl. do 3,2 cm -dle pozn.21, skladba PDL 03, bod 3</t>
  </si>
  <si>
    <t>Montáž stropnic hraněných pl. do 288 cm2 -dle výkresu č.D.1.2.c.05</t>
  </si>
  <si>
    <t>Hranol stavební SM do 140 x 140 mm, 1 až 4 m -trámek 80 x 100 mm</t>
  </si>
  <si>
    <t>Hranol stavební SM nad 200 x 200 mm, 6 až 10 m -příložky 80 x 240 mm</t>
  </si>
  <si>
    <t>Montáž stropnic hraněných pl. nad 540 cm2</t>
  </si>
  <si>
    <t>Hranol stavební SM nad 200 x 200 mm, 6 až 10 m -trám 240 x 260 mm</t>
  </si>
  <si>
    <t>Demontáž stropnic z řeziva-pražce o pl.do 450 cm2 -dle pozn.21, skladba PDL 03, bod 4</t>
  </si>
  <si>
    <t>Demontáž podbití stropů z prken s omítkou a rabic.pletivem -dle pozn.21, skladba PDL 03, body 6, 7, 8</t>
  </si>
  <si>
    <t>Spojovací prostředky pro montáž stropů</t>
  </si>
  <si>
    <t>Impregnace řeziva tlakovakuová</t>
  </si>
  <si>
    <t>Kontrola a impregnace stáv.dřev.krokví -skladba STŘ 01, bod 9</t>
  </si>
  <si>
    <t>Přesun hmot pro tesařské konstrukce, výšky do 12 m</t>
  </si>
  <si>
    <t>Konstrukce klempířské</t>
  </si>
  <si>
    <t>Demont. krytiny, tab.2 x 0,67 m, nad 25 m2, do 30° -skladba STŘ 01, bod 1, také pozn.11</t>
  </si>
  <si>
    <t>Demontáž lemování zdí, rš 400 a 500 mm, do 30° -dle pozn.01</t>
  </si>
  <si>
    <t>Demontáž lemování trub D 100 mm, hl. kryt. do 30° -dle pozn.01</t>
  </si>
  <si>
    <t>Zachytače sněhu tyčové,Pz plech,délka 500 mm, ozn.Z4/01</t>
  </si>
  <si>
    <t>Demontáž žlabů půlkruh. rovných, rš 250 mm, do 30° -dle pozn.01</t>
  </si>
  <si>
    <t>Demontáž žlabů půlkruh. rovných, rš 330 mm, do 30° -dle pozn.01</t>
  </si>
  <si>
    <t>Demontáž kotlíku kónického, sklon do 30° -dle pozn.01</t>
  </si>
  <si>
    <t>Demontáž střešního okna (výlezu), hladká krytina, do 30° -dle pozn.12</t>
  </si>
  <si>
    <t>Montáž oplechování parapetů z Al, rš 250 mm</t>
  </si>
  <si>
    <t>Parapet vnější tažený Al š. 260 (250) mm tl.1,7-2,4mm, vč.bočních lišt -dle popisu v PD, ozn.K2/06</t>
  </si>
  <si>
    <t>Montáž oplechování parapetů z Al, rš 330 (300, 350) mm</t>
  </si>
  <si>
    <t>Parapet vnější tažený Al š. 300 mm tl.1,7-2,4mm, vč.bočních lišt -dle popisu v PD, ozn.K0/01, K0/02</t>
  </si>
  <si>
    <t>Parapet vnější tažený Al š. 360 (350) mm tl.1,7-2,4mm, vč.bočních lišt -dle popisu v PD, ozn.K0/03-K0/05, K1/01-K1/07, K2/01-K2/07, K3/01-K3/03</t>
  </si>
  <si>
    <t>Demontáž oplechování parapetů,rš od 100 do 330 mm -dle pozn.01</t>
  </si>
  <si>
    <t>Demontáž oplechování zdí,rš od 330 do 500 mm -dle pozn.01</t>
  </si>
  <si>
    <t>Demontáž oplechování zdí,rš 600 mm -dle pozn.01</t>
  </si>
  <si>
    <t>Demontáž kolen horních dvojitých,75 a 100 mm -dle pozn.01</t>
  </si>
  <si>
    <t>Demontáž odskoků o str.nebo D 75 a 100 mm -dle pozn.01</t>
  </si>
  <si>
    <t>Demontáž odpadních trub kruhových,D 75 a 100 mm -dle pozn.01</t>
  </si>
  <si>
    <t>Demontáž kolen výtokových.kruhových,D 100 mm -dle pozn.01</t>
  </si>
  <si>
    <t>Krytina falcová z lak. Pz plechu tl.0,6mm, do 30° -skladba STŘ 01, bod 1</t>
  </si>
  <si>
    <t>Krytina falcová z lak. Pz plechu tl.0,6mm, nad 45° -skladba SO 07, bod 11</t>
  </si>
  <si>
    <t>Oplechování okapů, lak.Pz,rš 500 (450) mm -provedení dle PD, ozn.K4/02, K4/08, K4/16</t>
  </si>
  <si>
    <t>Oplechování zdí z lakovaného Pz plechu, rš 330 (300)mm -spoj.krček -provedení dle PD, ozn.K2/14</t>
  </si>
  <si>
    <t>Oplechování zdí z lakovaného Pz plechu, rš 330 (350) mm -dle popisu v PD, ozn.K1/08, K2/08, K3/04</t>
  </si>
  <si>
    <t>Oplechování prostupů, lak.Pz plech -provedení dle PD, ozn.K4/04, K4/05, K4/06, K4/18</t>
  </si>
  <si>
    <t>Lišta perforovaná z lakovaného Pz plechu tl.0,6mm, rš 500 mm -provedení dle PD, ozn.K4/17</t>
  </si>
  <si>
    <t>Závětrná lišta z lakovaného Pz plechu, rš 375 mm -provedení dle PD, ozn.K4/09</t>
  </si>
  <si>
    <t>Žlaby podokap.čtyřhranné z lak.Pz plechu,rš 330 mm (100x100mm) -provedení dle PD, vč.kotevní objímky, ozn.K3/05</t>
  </si>
  <si>
    <t>Žlaby podokap.čtyřhranné z lak.Pz plechu,rš 400 mm (125x125mm) -provedení dle PD, ozn.K1/09, K2/09, K4/07</t>
  </si>
  <si>
    <t>Žlaby podokap.čtyřhranné z lak.Pz plechu,rš 500 mm (150x150mm) -provedení dle PD, ozn.K4/03</t>
  </si>
  <si>
    <t>Žlaby nástřešní, oblý tvar,Pz lak.plech, rš 250 mm (DN150mm) -provedení dle PD, ozn.K4/01</t>
  </si>
  <si>
    <t>Kotlík žlabový oválný z lak. Pz plechu, 250/100 mm -provedení dle PD, ozn.K4/11</t>
  </si>
  <si>
    <t>Kotlík žlabový oválný z lak. Pz plechu, 330/125 mm -provedení dle PD, ozn.K4/13</t>
  </si>
  <si>
    <t>Kotlík z lak. Pz plechu čtyřhranný 120x120/120x120 mm -provedení dle PD, ozn.K4/15</t>
  </si>
  <si>
    <t>Kotlík z lak.Pz plechu 100x100/DN75 mm -provedení dle PD, ozn.K3/07</t>
  </si>
  <si>
    <t>Kotlík z lak.Pz plechu 100x100/DN100 mm -provedení dle PD, ozn.K2/12</t>
  </si>
  <si>
    <t>Kotlík z lak. Pz plechu přechodový 120x120/DN125 mm -provedení dle PD, ozn.K4/21</t>
  </si>
  <si>
    <t>Odpadní trouby čtvercové z lak.Pz plechu,str.120mm -provedení dle PD, ozn.K4/14</t>
  </si>
  <si>
    <t>Odpadní trouby kruhové z lak.Pz plechu, D 75 mm -provedení dle PD, ozn.K2/11, K3/06</t>
  </si>
  <si>
    <t>Odpadní trouby kruhové z lak.Pz plechu, D 100 mm -provedení dle PD, ozn.K4/10</t>
  </si>
  <si>
    <t>Odpadní trouby kruhové z lak.Pz plechu, D 120 (125) mm -provedení dle PD, ozn.K4/12, K4/19</t>
  </si>
  <si>
    <t>Odpadní trouby kruhové z lak.Pz plechu, D 120 (125) mm, odbočka -provedení dle PD, ozn.K4/20</t>
  </si>
  <si>
    <t>Trapézové profily T20, tl. 0,7 mm, povrch.úprava PUR -provedení dle PD, ozn.K1/10, K2/10, K2/13, K3/08</t>
  </si>
  <si>
    <t>Ventilační hlavice rotační DN 160 -dle popisu v PD, ozn.OV4/01</t>
  </si>
  <si>
    <t>Montáž větrací hlavice vč.těsnící manžety (dodávka ZTI) -dle popisu v PD, ozn.OV4/02</t>
  </si>
  <si>
    <t>Přesun hmot pro klempířské konstr., výšky do 12 m</t>
  </si>
  <si>
    <t>Konstrukce truhlářské</t>
  </si>
  <si>
    <t>Sprchové zástěny HPL v.1880mm -dle popisu v PD, ozn.OV3/06</t>
  </si>
  <si>
    <t>Demontáž obložení podhledů palubkami, vč.roštu -podbití přesahů střech</t>
  </si>
  <si>
    <t>Těsnění okenní spáry, ostění, PT fólie+ PP páska, folie š.100 mm, páska tl. 6 mm, š. 20 mm</t>
  </si>
  <si>
    <t>Těsnění oken.spáry,parapet,PT folie+PP folie+páska, PT folie š.100 mm; PP folie š.100 mm+páska tl.6 mm</t>
  </si>
  <si>
    <t>Montáž skládacích schodů protipožárních -provedení dle PD, ozn.OV3/03</t>
  </si>
  <si>
    <t>Schody skládací dřevěné EW30-DP3 140x70 cm</t>
  </si>
  <si>
    <t>Montáž oken plastových plochy do 1,50 m2</t>
  </si>
  <si>
    <t>Okno plastové jednodílné 90 x 90 cm O, S, b.bílá -dle popisu v PD, ozn.O0/03</t>
  </si>
  <si>
    <t>Montáž oken plastových plochy do 2,70 m2</t>
  </si>
  <si>
    <t>Okno plastové jednodílné 125 x 125 cm O, S, b.bílá -dle popisu v PD, ozn.O0/06</t>
  </si>
  <si>
    <t>Okna zdvojená otvíravá, do konstr.1kříd.do 0,81 m2</t>
  </si>
  <si>
    <t>Okno dřevohliníkové 1kříd. OS 900x900 -provedení dle popisu v PD, ozn.O0/01</t>
  </si>
  <si>
    <t>Okno dřevohliníkové 1kříd. OS 900x600 -provedení dle popisu v PD, ozn.O0/04</t>
  </si>
  <si>
    <t>Okno dřevohliníkové 1kříd. OS 1000x600 -provedení dle popisu v PD, ozn.O2/06</t>
  </si>
  <si>
    <t>Okno dřevohliníkové 1kříd. OS 1200x600 -provedení dle popisu v PD, ozn.O2/07</t>
  </si>
  <si>
    <t>Okna zdvojená otvíravá,do konstr.1kříd.nad 0,81 m2</t>
  </si>
  <si>
    <t>Okno dřevohliníkové 1kříd. OS 1500x900 -provedení dle popisu v PD, ozn.O0/02</t>
  </si>
  <si>
    <t>Okno dřevohliníkové 1kříd. OS 1200x2100 -provedení dle popisu v PD, ozn.O1/02</t>
  </si>
  <si>
    <t>Okno dřevohliníkové 1kříd. OS 1200x1600 -provedení dle popisu v PD, ozn.O1/04, O2/04</t>
  </si>
  <si>
    <t>Okno dřevohliníkové 1kříd. P 900x2000 -provedení dle popisu v PD, ozn.O1/06</t>
  </si>
  <si>
    <t>Okno dřevohliníkové 1kříd. OS 1250x1600 -provedení dle popisu v PD, ozn.O2/02</t>
  </si>
  <si>
    <t>Okna komplet.otvíravá do rámů, 2kříd.do 1,45 m2</t>
  </si>
  <si>
    <t>Okno dřevohliníkové 2kříd. OS 1400x700 -provedení dle popisu v PD, ozn.O0/05, O2/08, O3/03</t>
  </si>
  <si>
    <t>Okno dřevohliníkové 2kříd. OS 1100x700 -provedení dle popisu v PD, ozn.O1/07</t>
  </si>
  <si>
    <t>Okna komplet.otvíravá do rámů, 2kříd.do 2,10 m2</t>
  </si>
  <si>
    <t>Okno dřevohliníkové 1kříd.+podsv. OS 1000x1740 -provedení dle popisu v PD, ozn.O3/01</t>
  </si>
  <si>
    <t>Okna komplet.otvíravá do rámů, 2kříd.nad 2,10 m2</t>
  </si>
  <si>
    <t>Okno dřevohliníkové 1kříd.+nadsv. OS 1500x2100 -provedení dle popisu v PD, ozn.O1/01, O2/01</t>
  </si>
  <si>
    <t>Okno dřevohliníkové 1kříd.+nadsv. P+O 1200x2000 -provedení dle popisu v PD, ozn.O1/05</t>
  </si>
  <si>
    <t>Okno dřevohliníkové 1kříd.+nadsv. OS 1400x2000 -provedení dle popisu v PD, ozn.O1/09, O2/05</t>
  </si>
  <si>
    <t>Okno dřevohliníkové 2kříd. OS 1800x1600 -provedení dle popisu v PD, ozn.O1/03, O2/03</t>
  </si>
  <si>
    <t>Okno dřevohliníkové 2kříd. OS 1400x1680 -provedení dle popisu v PD, ozn.O1/08</t>
  </si>
  <si>
    <t>Okna komplet.otvíravá do rámů, 3kříd.do 2,50 m2</t>
  </si>
  <si>
    <t>Okno dřevohliníkové 3kříd. OS 1400x700 -provedení dle popisu v PD, ozn.O2/09</t>
  </si>
  <si>
    <t>Okna komplet.otvíravá do rámů, 3kříd.nad 3,30 m2</t>
  </si>
  <si>
    <t>Okno dřevohliníkové 3kříd. P EW30/DP3 3400x1500 -provedení dle popisu v PD, ozn.O3/02</t>
  </si>
  <si>
    <t>Montáž střešních oken rozměr 1340/1600 mm provedení dle popisu v PD, ozn.OS/02</t>
  </si>
  <si>
    <t>Okno střešní pro odvod kouře a tepla 134 x 160 cm</t>
  </si>
  <si>
    <t>Montáž střešního výlezu rozměr 66/78 cm -dle popisu v PD, ozn.OS/03</t>
  </si>
  <si>
    <t>Střešní termoizolační výlez 660x780 mm -provedení dle PD</t>
  </si>
  <si>
    <t>Montáž dveří do zárubně,otevíravých 1kř.do 0,8 m, vč.osazení zárubně</t>
  </si>
  <si>
    <t>Dveře vnitřní CPL plné 1kř.atyp 800x2050 mm, vč.kování, zárubně a povrch.úpravy -provedení dle popisu v PD, ozn.D0/01</t>
  </si>
  <si>
    <t>Dveře vnitřní CPL plné 1kř.atyp 800x1850 mm, vč.kování, mřížky, zárubně a povrch.úpravy -provedení dle popisu v PD, ozn.D0/02</t>
  </si>
  <si>
    <t>Dveře vnitřní CPL plné 1kř.atyp 800x1800 mm, vč.kování, mřížky, zárubně a povrch.úpravy -provedení dle popisu v PD, ozn.D0/03</t>
  </si>
  <si>
    <t>Dveře vnitřní CPL plné 1kř.atyp 800x1890 mm, vč.kování, mřížky, zárubně a povrch.úpravy -provedení dle popisu v PD, ozn.D0/04</t>
  </si>
  <si>
    <t>Dveře vnitřní CPL plné 1kř.atyp 800x1740 mm, vč.kování, mřížky, zárubně a povrch.úpravy -provedení dle popisu v PD, ozn.D0/05</t>
  </si>
  <si>
    <t>Dveře vnitřní CPL plné 1kř.atyp 800x1900 mm, vč.kování, zárubně a povrch.úpravy -provedení dle popisu v PD, ozn.D0/07</t>
  </si>
  <si>
    <t>Dveře vnitřní CPL plné 1kř.800x1970 mm, vč.kování, zárubně a povrch.úpravy -provedení dle popisu v PD, ozn.D1/02, D2/03</t>
  </si>
  <si>
    <t>Dveře vnitřní CPL plné 1kř.800x1970 mm, vč.kování, zárubně a povrch.úpravy -provedení dle popisu v PD, ozn.D1/14, D2/09</t>
  </si>
  <si>
    <t>Dveře vnitřní CPL plné 1kř.700x1970 mm, vč.kování, zárubně a povrch.úpravy -provedení dle popisu v PD, ozn.D1/16, D2/05, D3/03</t>
  </si>
  <si>
    <t>Montáž dveří do zárubně,otevíravých 1kř.nad 0,8 m, vč.osazení zárubně</t>
  </si>
  <si>
    <t>Dveře vnitřní CPL plné 1kř.atyp 1100x1900 mm, vč.kování, nerez oplechování, zárubně a povrch.úpravy -provedení dle popisu v PD, ozn.D0/06</t>
  </si>
  <si>
    <t>Dveře vnitřní CPL plné 1kř.1100x1970 mm, vč.kování, zárubně a povrch.úpravy -provedení dle popisu v PD, ozn.D1/01, D2/02</t>
  </si>
  <si>
    <t>Dveře vnitřní CPL plné 1kř.1100x1970 mm, vč.kování, zárubně a povrch.úpravy -provedení dle popisu v PD, ozn.D1/13</t>
  </si>
  <si>
    <t>Dveře vnitřní CPL plné 1kř.900x1970 mm, vč.kování, madel, zárubně a povrch.úpravy -provedení dle popisu v PD, ozn.D1/04, D2/10</t>
  </si>
  <si>
    <t>Dveře vnitřní CPL plné 1kř.900x1970 mm, vč.kování, madel, zárubně a povrch.úpravy -provedení dle popisu v PD, ozn.D1/15, D2/04</t>
  </si>
  <si>
    <t>Dveře vnitřní CPL plné 1kř.900x1970 mm, vč.kování, zárubně a povrch.úpravy -provedení dle popisu v PD, ozn.D3/02</t>
  </si>
  <si>
    <t>Dveře vnitřní CPL 1/3sklo 1kř.1100x1970 mm, vč.kování, madla, zárubně a povrch.úpravy -provedení dle popisu v PD, ozn.D3/0113</t>
  </si>
  <si>
    <t>Montáž dveří protipožár.1kř.do 80 cm</t>
  </si>
  <si>
    <t>Dveře protipožární EW30-DP3-C2 plné 800x1970 mm, vč.kování, zárubně a povrch.úpravy -provedení dle popisu v PD, ozn.DP3/04</t>
  </si>
  <si>
    <t>Montáž dveří protipožárních 1kříd. nad 80 cm</t>
  </si>
  <si>
    <t>Dveře protipožární EI30-DP1-C2 plné 900x1970 mm, vč.kování, zárubně a povrch.úpravy -provedení dle popisu v PD, ozn.DP0/01</t>
  </si>
  <si>
    <t>Dveře protipožární EI30 2/3sklo 1100x1970 mm, vč.kování, zárubně a povrch.úpravy -provedení dle popisu v PD, ozn.DP1/02, DP3/02</t>
  </si>
  <si>
    <t>Dveře protipožární EW30-DP3-C2 plné 900x1970 mm, vč.kování, zárubně a povrch.úpravy -provedení dle popisu v PD, ozn.DP1/01</t>
  </si>
  <si>
    <t>Dveře protipožární EW30-DP3-C2 plné 1100x1970 mm, vč.kování, zárubně a povrch.úpravy -provedení dle popisu v PD, ozn.DP3/01</t>
  </si>
  <si>
    <t>Montáž dveří protipožárních 2kříd. š.nad 145 cm</t>
  </si>
  <si>
    <t>Dveře protipožární 2kř.EW30-DP3-C2 plné 1500x1970 mm, vč.kování, zárubně a povrch.úpravy -provedení dle popisu v PD, ozn.DP3/03</t>
  </si>
  <si>
    <t>Montáž dveří posuvných, osazení závěsu, 2kř.</t>
  </si>
  <si>
    <t>Dveře posuvné 2kř.1500x2020mm, vč.kování a povrch.úpravy -provedení dle PD, ozn.D1/11, D2/06</t>
  </si>
  <si>
    <t>M+D Dveřní zarážka</t>
  </si>
  <si>
    <t xml:space="preserve">M+D Systém generálního klíče	</t>
  </si>
  <si>
    <t>M+D Kuchyňská linka dl.2500 mm -dle výběru investora, ozn.OV1/06, OV2/03</t>
  </si>
  <si>
    <t>M+D Kuchyňská linka dl.4900 mm -dle výběru investora, ozn.OV2/04</t>
  </si>
  <si>
    <t>Přesun hmot pro truhlářské konstr., výšky do 12 m</t>
  </si>
  <si>
    <t>Konstrukce doplňkové stavební (zámečnické)</t>
  </si>
  <si>
    <t>M+D Mobilní skládací příčka 2500x3000 mm -provedení dle popisu v PD, ozn.OV1/04</t>
  </si>
  <si>
    <t>M+D Mobilní skládací příčka 2890x5500 mm -provedení dle popisu v PD, ozn.OV2/02</t>
  </si>
  <si>
    <t>Montáž protihlukových clon 100x2400x4770 mm, vč.dodávky -provedení dle popisu v PD, ozn.OV3/04</t>
  </si>
  <si>
    <t>M+D Ocelové vyrovnávací schodiště -provedení dle popisu v PD, ozn.Z0/01</t>
  </si>
  <si>
    <t>M+D Zábradlí venkovní + madlo -provedení dle popisu v PD, ozn.Z1/01- Z1/07, Z2/01-Z2/02</t>
  </si>
  <si>
    <t>M+D Zábradlí venkovní + madlo -provedení dle popisu v PD, ozn.Z2/11, Z3/01</t>
  </si>
  <si>
    <t>M+D Zábradlí nerez vnitřní + madlo -provedení dle popisu v PD, ozn.Zs/01-Zs/04 -zprůměrovaná cena</t>
  </si>
  <si>
    <t>Montáž světlíků vč.dodávky 1000x1000mm a skla 1140x1140mm -provedení dle PD, ozn.OS01, OS02</t>
  </si>
  <si>
    <t>Podhled minerální rastrový, kazeta 600x600mm</t>
  </si>
  <si>
    <t>M+D Atypická revizní dvířka 600x1050mm -provedení dle popisu v PD, ozn.Z0/04</t>
  </si>
  <si>
    <t>M+D Revizní dvířka EW30-DP1 600x600mm -dle popisu v PD, ozn.OV1/05, OV2/05</t>
  </si>
  <si>
    <t>M+D Revizní dvířka nerez 300x500mm -dle popisu v PD, ozn.OV2/10</t>
  </si>
  <si>
    <t>M+D Dvířka s PO min.EI30 DP1 600x800mm -provedení dle popisu v PD, ozn.Z1/10</t>
  </si>
  <si>
    <t>M+D Dveře Al 1300x1940mm -úplné provedení dle popisu v PD, ozn.D0/08</t>
  </si>
  <si>
    <t>M+D Dveře Al 2200x2700mm -úplné provedení dle popisu v PD, ozn.D1/03</t>
  </si>
  <si>
    <t>M+D Dveře Al 2000x2650mm -úplné provedení dle popisu v PD, ozn.D1/05</t>
  </si>
  <si>
    <t>M+D Dveře Al 3400x3300mm -úplné provedení dle popisu v PD, ozn.D1/06</t>
  </si>
  <si>
    <t>M+D Dveře Al 2000x3200mm -úplné provedení dle popisu v PD, ozn.D1/07</t>
  </si>
  <si>
    <t>M+D Dveře Al 1600x2350mm -úplné provedení dle popisu v PD, ozn.D1/08</t>
  </si>
  <si>
    <t>M+D Dveře Al 1800x2880mm -úplné provedení dle popisu v PD, ozn.D1/09</t>
  </si>
  <si>
    <t>M+D Dveře Al 1350x2880mm -úplné provedení dle popisu v PD, ozn.D1/10</t>
  </si>
  <si>
    <t>M+D Dveře Al 1500x3220mm -úplné provedení dle popisu v PD, ozn.D2/01</t>
  </si>
  <si>
    <t>M+D Dveře Al 1550x2640mm -úplné provedení dle popisu v PD, ozn.D2/07</t>
  </si>
  <si>
    <t>M+D Dveře Al 1800x2640mm -úplné provedení dle popisu v PD, ozn.D2/08</t>
  </si>
  <si>
    <t>M+D Dveře Al EI30-DP3-C2 1800x2350mm -úplné provedení dle popisu v PD, ozn.DP1/03</t>
  </si>
  <si>
    <t>M+D Dveře Al EW30-DP3-C2 2200x2500mm -úplné provedení dle popisu v PD, ozn.DP2/01</t>
  </si>
  <si>
    <t>M+D Dveře Al EW30-DP3-C2 1550x2150mm -úplné provedení dle popisu v PD, ozn.DP2/02</t>
  </si>
  <si>
    <t>M+D Dveře Al EW30-DP3-C2 1100x2600mm -úplné provedení dle popisu v PD, ozn.DP2/03</t>
  </si>
  <si>
    <t>M+D Dveře dřevohliníkové 1500x3150mm -úplné provedení dle popisu v PD, ozn.D1/12</t>
  </si>
  <si>
    <t>M+D Stěna s dveřmi dřevohliníková 5050x2790mm -úplné provedení dle popisu v PD, ozn.D3/04</t>
  </si>
  <si>
    <t>M+D Bezpečnostní mříž na dveře 1100x1900mm -provedení dle popisu v PD, ozn.Z0/05</t>
  </si>
  <si>
    <t>M+D Bezpečnostní mříž na dveře 1500x900mm -provedení dle popisu v PD, ozn.Z0/05</t>
  </si>
  <si>
    <t>M+D Bezpečnostní mříž na dveře 900x900mm -provedení dle popisu v PD, ozn.Z0/05</t>
  </si>
  <si>
    <t>M+D Bezpečnostní mříž na dveře 950x600mm -provedení dle popisu v PD, ozn.Z0/05</t>
  </si>
  <si>
    <t>Montáž větracích mřížek plastových, vč.dodávky mřížky D 150 mm, ozn.OV0/01</t>
  </si>
  <si>
    <t>Montáž větracích mřížek plastových, vč.dodávky mřížky D 200 mm, ozn.OV0/02</t>
  </si>
  <si>
    <t>Montáž větracích mřížek plastových, vč.dodávky mřížky D 175 mm, ozn.OV0/03</t>
  </si>
  <si>
    <t>M+D Podpěra pro potrubí TZB -provedení dle popisu v PD, ozn.Z0/02</t>
  </si>
  <si>
    <t>M+D Ocel.sloup vč.lemu -provedení dle popisu v PD (v.č.D.1.2.c.02), ozn.Z1/08, také Z2/03</t>
  </si>
  <si>
    <t>M+D Zesílení podlahy -provedení dle popisu v PD (v.č.D.1.1.26), ozn.Z2/04-Z2/08</t>
  </si>
  <si>
    <t>M+D Ocel.rám pro kondenzační jednotku -provedení dle popisu v PD (v.č.D.1.1.23), ozn.Z3/02, Z3/03</t>
  </si>
  <si>
    <t>M+D Ocel.rám -nosná kce hlukové clony -provedení dle popisu v PD (v.č.D.1.1.22), ozn.Z3/05</t>
  </si>
  <si>
    <t>M+D Konzola nerez výškově nastavitelná -provedení dle popisu v PD, ozn.Z0/06</t>
  </si>
  <si>
    <t>M+D Ocelová chránička -provedení dle popisu v PD, ozn.Z0/07</t>
  </si>
  <si>
    <t>M+D Ocelová chránička -provedení dle popisu v PD, ozn.OV0/07</t>
  </si>
  <si>
    <t>Kotvicí bod mm nerez, pro dřevěné nosníky, ozn.OVN/13</t>
  </si>
  <si>
    <t>Nerezové lano 6 mm, ozn.OVN/13</t>
  </si>
  <si>
    <t>Napínací nerez koncovka k lanu 6 mm, ozn.OVN13</t>
  </si>
  <si>
    <t>Pevná nerez koncovka k lanu 6 mm, délka 140 mm, ozn.OVN/13</t>
  </si>
  <si>
    <t>M+D Konstrukce pro uchycení dveří -provedení dle popisu v PD, ozn.Z1/11</t>
  </si>
  <si>
    <t>M+D Konstrukce pro uchycení dveří -provedení dle popisu v PD, ozn.Z2/10</t>
  </si>
  <si>
    <t>M+D Ocel.rám pro zavěšení příčky -provedení dle popisu v PD, ozn.Z2/09</t>
  </si>
  <si>
    <t>M+D Ocel.pásek PL3x50-100 -provedení dle popisu v PD, ozn.Z2/13</t>
  </si>
  <si>
    <t>M+D Ztužující prvek střechy -provedení dle popisu v PD, ozn.Z3/06</t>
  </si>
  <si>
    <t>M+D Ocel.úhelník L30x30x3 -provedení dle popisu v PD, ozn.Z4/02</t>
  </si>
  <si>
    <t>M+D WC štětka závěsná a držák dle popisu v PD -ozn.OVN/04</t>
  </si>
  <si>
    <t>M+D Dávkovač na tekuté mýdlo dle popisu v PD -ozn.OVN05/04</t>
  </si>
  <si>
    <t>M+D Zásobník na papírové ručníky dle popisu v PD -ozn.OVN/05</t>
  </si>
  <si>
    <t>M+D Nástěnný háček na oděv dle popisu v PD -ozn.OVN/06</t>
  </si>
  <si>
    <t>M+D Zásobník na toaletní papír dle popisu v PD -ozn.OVN/04</t>
  </si>
  <si>
    <t>M+D Nástěnný držák na mýdlo, šampony dle popisu v PD -ozn.OVN/06</t>
  </si>
  <si>
    <t>M+D Nerezové rohovníky 30x30 mm -provedení dle popisu v PD -ozn.OVN/01</t>
  </si>
  <si>
    <t>M+D Nárazové svodidlo na Al profilu -provedení dle popisu v PD -ozn.OVN/02</t>
  </si>
  <si>
    <t>M+D Ergoterapeutické madlo -provedení dle popisu v PD -ozn.OVN/03</t>
  </si>
  <si>
    <t>M+D Revizní dvířka do obkladu a stěn magnetická dle popisu v PD -ozn.OVN/09</t>
  </si>
  <si>
    <t>M+D Revizní dvířka do obkladu a stěn 300x300 mm dle popisu v PD -ozn.OVN/10</t>
  </si>
  <si>
    <t>Přesun hmot pro zámečnické konstr., výšky do 12 m</t>
  </si>
  <si>
    <t>Podlahy z dlaždic</t>
  </si>
  <si>
    <t>Hydroizolační stěrka -vlhké provozy- pod dlažby</t>
  </si>
  <si>
    <t>Penetrace podkladu pod dlažby</t>
  </si>
  <si>
    <t>Montáž soklíků keramických rovných, výška 100 mm, do tmele</t>
  </si>
  <si>
    <t>Soklík keramický -dle výběru investora</t>
  </si>
  <si>
    <t>Montáž soklíků keramických rovných, výška 100 mm, do tmele -podesty</t>
  </si>
  <si>
    <t>Montáž keram.dlaždic a schodovek na stupnice,do tmele</t>
  </si>
  <si>
    <t>Dlažba keramická protiskluz. R10 450x450 nebo 300x600 mm -dle výběru investora</t>
  </si>
  <si>
    <t>Montáž keramických dlaždic na podstupnice, do tmele</t>
  </si>
  <si>
    <t>Hrana stupně profil výšky 10 mm -montáž a dodávka</t>
  </si>
  <si>
    <t>Montáž soklíků keramických schodišťových stupňovitých, výška 100 mm, do tmele</t>
  </si>
  <si>
    <t>Kladení dlažby keramické do tmelu, vel. do 500x500 mm, vč.dilatací -podesty</t>
  </si>
  <si>
    <t>Kladení dlažby keramické do tmelu, vel. do 500x500 mm, vč.dilatací</t>
  </si>
  <si>
    <t>Dlažba keramická protiskluz. R11 450x450 nebo 300x600 mm -dle výběru investora</t>
  </si>
  <si>
    <t>Dlažba keramická protiskluz. R12 450x450 nebo 300x600 mm -dle výběru investora</t>
  </si>
  <si>
    <t>Lišta nerezová přechodová -montáž a dodávka</t>
  </si>
  <si>
    <t>Spára podlaha - stěna, silikonem+separač.provazec</t>
  </si>
  <si>
    <t>Příplatek za plochu podlah keram. do 5 m2 jednotl.</t>
  </si>
  <si>
    <t>Příplatek za spárování vodotěsnou hmotou - plošně</t>
  </si>
  <si>
    <t>Přesun hmot pro podlahy z dlaždic, výšky do 12 m</t>
  </si>
  <si>
    <t>Podlahy povlakové</t>
  </si>
  <si>
    <t>Vysávání podlah prům.vysavačem pod povlak.podlahy</t>
  </si>
  <si>
    <t>Demontáž soklíků nebo lišt, pryžových nebo z PVC, odstranění a uložení na hromady -PVC -dle pozn.20 a skladeb PDL 03-10</t>
  </si>
  <si>
    <t>Demontáž soklíků nebo lišt, pryžových nebo z PVC, odstranění a uložení na hromady -koberec -dle pozn.20 a skladeb PDL 03-10</t>
  </si>
  <si>
    <t>PVC lišta pro vlepení linolea -provedení dle popisu v PD, ozn.OVN14</t>
  </si>
  <si>
    <t>PVC lišta pro vlepení linolea s fabionem -zvýšená, hygienická -provedení dle popisu v PD, ozn.OVN/12</t>
  </si>
  <si>
    <t>Odstranění PVC a koberců lepených s podložkou z ploch nad 20 m2 -PVC -dle pozn.20 a skladeb PDL 03-10</t>
  </si>
  <si>
    <t>Odstranění PVC a koberců lepených s podložkou z ploch 10 - 20 m2 -PVC -dle pozn.20 a skladeb PDL 03-10</t>
  </si>
  <si>
    <t>Odstranění PVC a koberců lepených s podložkou z ploch do 10 m2 -PVC -dle pozn.20 a skladeb PDL 03-10</t>
  </si>
  <si>
    <t>Odstranění PVC a koberců lepených s podložkou z ploch 10 - 20 m2 -koberec -dle pozn.20 a skladeb PDL 03-10</t>
  </si>
  <si>
    <t>Odstranění PVC a koberců lepených s podložkou z ploch do 10 m2 -koberec -dle pozn.20 a skladeb PDL 03-10</t>
  </si>
  <si>
    <t>Lepení povlakových podlah z pásů</t>
  </si>
  <si>
    <t>Podlahovina PVC zátěžová tř.34, protiskl.R10, tl. 2,5 mm -dle výběru investora</t>
  </si>
  <si>
    <t>Linoleum  zátěžové tř.34, protiskl.R10, tl. 2,5 mm -dle výběru investora</t>
  </si>
  <si>
    <t>Linoleum antistatické, zátěžová tř.34, protiskl.R10, tl. 2,5 mm -dle výběru investora</t>
  </si>
  <si>
    <t>Rohož vnitřní samočistící textilní 2000x2000 mm, vč.podkl.hydroizol.stěrky -dle popisu v PD, ozn.OV1/02</t>
  </si>
  <si>
    <t>Rohož vnitřní samočistící textilní 1000x2000 mm, vč.podkl.hydroizol.stěrky -dle popisu v PD, ozn.OV1/03</t>
  </si>
  <si>
    <t>Přesun hmot pro podlahy povlakové, výšky do 12 m</t>
  </si>
  <si>
    <t>Podlahy ze syntetických hmot</t>
  </si>
  <si>
    <t>Samonivelační vrstva-podlaha -konečná úprava -dle tabulek místností</t>
  </si>
  <si>
    <t>Podlahový epoxid.systém -nátěr uzavírací -skladba PDL 09, bod 1</t>
  </si>
  <si>
    <t>Přesun hmot pro podlahy syntetické, výšky do 12 m</t>
  </si>
  <si>
    <t>Obklady (keramické)</t>
  </si>
  <si>
    <t>Hydroizolační stěrka pod obklady</t>
  </si>
  <si>
    <t>Penetrace podkladu pod obklady</t>
  </si>
  <si>
    <t>Příplatek za sestavení dekoru (listela, bordura)</t>
  </si>
  <si>
    <t>Listela 60x9,5 cm -dle výběru investora</t>
  </si>
  <si>
    <t>Obkládání ostění do tmele šířky do 150 mm</t>
  </si>
  <si>
    <t>Obkládačka 15x15, 20x20, 20x40 -dle výběru investora</t>
  </si>
  <si>
    <t>Obkládání ostění do tmele šířky do 300 mm</t>
  </si>
  <si>
    <t>Obkládání parapetů do tmele šířky do 150 mm -předstěny</t>
  </si>
  <si>
    <t>Obkládání parapetů do tmele šířky do 300 mm -předstěny</t>
  </si>
  <si>
    <t>Montáž obkladů stěn, porovin.,tmel, 20x20,30x15 cm -na zdivo</t>
  </si>
  <si>
    <t>Montáž obkladů stěn, porovin.,tmel, 20x20,30x15 cm -na sádrokarton</t>
  </si>
  <si>
    <t>Příplatek za spárovací vodotěsnou hmotu - plošně</t>
  </si>
  <si>
    <t>Lišta hliníková ukončovací k obkladům, profil RB, pro tloušťku obkladu 8 mm</t>
  </si>
  <si>
    <t>Lišta hliníková rohová k obkladům, profil RB, pro tloušťku obkladu 8 mm</t>
  </si>
  <si>
    <t>Montáž cihelných pásků 250x65x10 mm, do tmele -skladba SO 03, body 12,13, SO 04, body 11,12, SO 06, body 10,11, SO 06*, body 10,11</t>
  </si>
  <si>
    <t>Obklad lícové cihlové pásky v klasickém formátu cihel</t>
  </si>
  <si>
    <t>Přesun hmot pro obklady keramické, výšky do 12 m</t>
  </si>
  <si>
    <t>Nátěry</t>
  </si>
  <si>
    <t>Nátěr konstrukcí epoxidový 2 x -vodorovný i svislý -výtah.šachta, základy pod stroje</t>
  </si>
  <si>
    <t>Nátěr synt. lazurovací tesařských konstr. 3x lak</t>
  </si>
  <si>
    <t>Malby</t>
  </si>
  <si>
    <t>Oprášení/ometení podkladu -strop, stěny, ostění</t>
  </si>
  <si>
    <t>Broušení štuků a nových omítek-stěny,ostění</t>
  </si>
  <si>
    <t>Zakrytí podlah včetně papírové lepenky</t>
  </si>
  <si>
    <t>Penetrace podkladu nátěrem s vysokou kryvostí -stěny, ostění, strop</t>
  </si>
  <si>
    <t>Penetrace podkladu nátěrem na sanační omítky 1x -stěny, ostění strop</t>
  </si>
  <si>
    <t>Malba otěruvzdorná, prodyšná, bílá, 2x -stěny, ostění, strop</t>
  </si>
  <si>
    <t>Malba bílá,na sanační omítky, bez penetrace, 2 x -stěny, ostění, strop</t>
  </si>
  <si>
    <t>Pačokování 2x vápenné mléko-stěny,ostění</t>
  </si>
  <si>
    <t>Čalounické úpravy</t>
  </si>
  <si>
    <t>Demontáž žaluzií vertikálních vnitřních textilních</t>
  </si>
  <si>
    <t>Demontáž žaluzií horizontálních vnitřních AL lamely</t>
  </si>
  <si>
    <t>Žaluzie podomítková venkovní 1250x1600 mm -provedení dle popisu v PD, ozn.ST2/02</t>
  </si>
  <si>
    <t>Žaluzie podomítková venkovní 1800x1600 mm -provedení dle popisu v PD, ozn.ST1/03, ST2/03</t>
  </si>
  <si>
    <t>Žaluzie podomítková venkovní 1200x2100 mm -provedení dle popisu v PD, ozn.ST1/02</t>
  </si>
  <si>
    <t>Žaluzie podomítková venkovní 1500x2200 mm -provedení dle popisu v PD, ozn.ST1/01, ST2/01</t>
  </si>
  <si>
    <t>Přesun hmot pro zastiň. techniku, výšky do 12 m</t>
  </si>
  <si>
    <t>Elektromontáže</t>
  </si>
  <si>
    <t>RSM-0.1, plastová rozvodnice, na omítku, velikost  36 - specifikace výkres D.1.4.4.11, včetně montáže a příslušenszví</t>
  </si>
  <si>
    <t>RH-1.1, oceloplechová rozvodnice, 2 pole rozměr 600x1900x300 - specifikace výkres D.1.4.4.12, včetně montáže a příslušenství</t>
  </si>
  <si>
    <t>RSM-1.2, oceloplechová rozvodnice, pod omítku, velikost 144TE - specifikace výkres D.1.4.4.13, včetně montáže a příslušenství</t>
  </si>
  <si>
    <t>RSM-2.1, oceloplechová rozvodnice, pod omítku, velikost 144TE - specifikace výkres D.1.4.4.14, včetně montáže a příslušenství</t>
  </si>
  <si>
    <t>RSM-2.2, oceloplechová rozvodnice, pod omítku, velikost 144TE - specifikace výkres D.1.4.4.15, včetně montáže a příslušenství</t>
  </si>
  <si>
    <t>RSM-3.1, oceloplechová rozvodnice, pod omítku, velikost 72TE - specifikace výkres D.1.4.4.16, včetně montáže a příslušenství</t>
  </si>
  <si>
    <t>RP, oceloplechová rozvodnice, na omítku, požární odolnost P60-R, rozměr 490x460x300 - specifikace výkres D.1.4.4.17, včetně montáže a přísl.</t>
  </si>
  <si>
    <t>Centrální bateriový systém 4 výstupy, max. 80 sv, 230V,
akumulátory 12Ah, požární odolnost E60</t>
  </si>
  <si>
    <t>8102, Krabice s průchodkami a svorkovnicí, IP54</t>
  </si>
  <si>
    <t>KU 68-1903, Krabice rozvodná s víčkem a svorkovnicí</t>
  </si>
  <si>
    <t>KP 67x67 Přístrojová krabice</t>
  </si>
  <si>
    <t>KO 125E, Krabice univerzální</t>
  </si>
  <si>
    <t>KEZ_KB, Krabice elektroinstalační do zateplení</t>
  </si>
  <si>
    <t>Podlahová krabice čtvercová jednonásobná, nerez IP44, včetně
instalační krabice a zásuvky - Legrand Platinum</t>
  </si>
  <si>
    <t>Podlahová krabice 12 modulů, komplet, modul 45x45</t>
  </si>
  <si>
    <t>Ekvipotenciální přípojnice EPS 2</t>
  </si>
  <si>
    <t>UV stabilní ohebná trubka 2332/LPE-1_F50U</t>
  </si>
  <si>
    <t>Trubka elektroinstalační, SUPER MONOFLEX 1216</t>
  </si>
  <si>
    <t>Trubka elektroinstalační, SUPER MONOFLEX 1225</t>
  </si>
  <si>
    <t>Kabelový žlab drátěný DZ 60x100, žárový zinek, včetně příslušenství</t>
  </si>
  <si>
    <t>Kabelový žlab drátěný DZ 60x200, žárový zinek, včetně příslušenství</t>
  </si>
  <si>
    <t>732 10 GTP, Kabelová příchytka s funkční odolností při požáru.
Pro upínací rozsah kabelů 9-10mm</t>
  </si>
  <si>
    <t>Vodič jednožilový izolace PVC, CYA 2,5   mm2,zel/žl, pevně</t>
  </si>
  <si>
    <t>Vodič jednožilový izolace PVC, CYA 4   mm2,zel/žl, pevně</t>
  </si>
  <si>
    <t>Vodič jednožilový izolace PVC, CYA 6   mm2,zel/žl, pevně</t>
  </si>
  <si>
    <t>Vodič jednožilový izolace PVC, CY 10  mm2,zel/žl, pevně</t>
  </si>
  <si>
    <t>Vodič jednožilový izolace PVC, CY 25   mm2,zel/žl, pevně</t>
  </si>
  <si>
    <t>Kabel silový izolace PVC, CYKY-O 2x1,5, pod omítkou</t>
  </si>
  <si>
    <t>Kabel silový izolace PVC, CYKY-J 3x1,5, pod omítkou</t>
  </si>
  <si>
    <t>Kabel silový izolace PVC, CYKY-O 3x1,5, pod omítkou</t>
  </si>
  <si>
    <t>Kabel silový izolace PVC, CYKY-J 4x1,5, pod omítkou</t>
  </si>
  <si>
    <t>Kabel silový izolace PVC, CYKY-J 3x2,5, pod omítkou</t>
  </si>
  <si>
    <t>Kabel silový izolace PVC, CYKY-J 3x4, pod omítkou</t>
  </si>
  <si>
    <t>Kabel silový izolace PVC, CYKY-J 5x1,5, pod omítkou</t>
  </si>
  <si>
    <t>Kabel silový izolace PVC, CYKY-J 5x2,5, pod omítkou</t>
  </si>
  <si>
    <t>Kabel silový izolace PVC, CYKY-J 5x4, pod omítkou</t>
  </si>
  <si>
    <t>Kabel silový izolace PVC, CYKY-J 5x6, pod omítkou</t>
  </si>
  <si>
    <t>Kabel silový izolace PVC, 1-CYKY-J 4x10, pod omítkou</t>
  </si>
  <si>
    <t>Kabel silový izolace PVC, 1-CYKY-J 5x10, pod omítkou</t>
  </si>
  <si>
    <t>Kabel silový izolace PVC, 1-CYKY-J 5x25, pod omítkou</t>
  </si>
  <si>
    <t>Kabel silový izolace PVC, 1-CYKY-J 4x70, pevně</t>
  </si>
  <si>
    <t>Kabel silový, bezhalogenový,  1-CXKH-R-O 2x1,5, pod omítkou</t>
  </si>
  <si>
    <t>Kabel silový, bezhalogenový,  1-CXKH-R-J 3x1,5, pod omítkou</t>
  </si>
  <si>
    <t>Kabel se zachováním funkční integrity, P60-R, 1-CXKH-V-O 2x1,5, pevně</t>
  </si>
  <si>
    <t>Kabel se zachováním funkční integrity P60-R, 1-CXKH-V-O 3x1,5, pevně</t>
  </si>
  <si>
    <t>Kabel se zachováním funkční integrity P60-R, 1-CXKH-V-J 3x1,5, pevně</t>
  </si>
  <si>
    <t>Kabel se zachováním funkční integrity P60-R, 1-CXKH-V-J 3x4, pevně</t>
  </si>
  <si>
    <t>Kabel ovládací, JYTY-O 2x1, pod omítkou</t>
  </si>
  <si>
    <t>Kabel ovládací, J-Y(St)Y 2x2x0,8, pod omítkou</t>
  </si>
  <si>
    <t>Kabel sdělovací SYKFY 3x2x0,5, zatažení</t>
  </si>
  <si>
    <t>Kabel ohebný, izolace pryž, H05RR-F 3x2,5, volně</t>
  </si>
  <si>
    <t>Kabel ohebný, izolace pryž, H05RR-F 3x4, volně</t>
  </si>
  <si>
    <t>Dvoužilový topný okruh 450W/ 22,5m - 23ADPSV 20450</t>
  </si>
  <si>
    <t>Dvoužilový topný okruh 540W/ 27,4m - 23ADPSV 20540</t>
  </si>
  <si>
    <t>Dvoužilový topný okruh 640W/ 32,1m - 23ADPSV 20640</t>
  </si>
  <si>
    <t>Dvoužilový topný okruh 780W/ 39,3m - 23ADPSV 20780</t>
  </si>
  <si>
    <t>Dvoužilový topný okruh 870W/ 43,8m - 23ADPSV 20870</t>
  </si>
  <si>
    <t>Svodová příchytka, 25ks</t>
  </si>
  <si>
    <t>Plastový řetěz do svodu 10m</t>
  </si>
  <si>
    <t>Ukončení vodičů v rozváděči do 2,5 mm2</t>
  </si>
  <si>
    <t>Ukončení vodičů v rozváděči do 6 mm2</t>
  </si>
  <si>
    <t>Ukončení vodičů v rozváděči do 10 mm2</t>
  </si>
  <si>
    <t>Ukončení vodičů v rozváděči do 25 mm2</t>
  </si>
  <si>
    <t>Ukončení vodičů v rozváděči do 70 mm2</t>
  </si>
  <si>
    <t>Montáž rozvaděčů oceloplechových do 100kg</t>
  </si>
  <si>
    <t>Montáž rozvaděčů skříňových 1 pole</t>
  </si>
  <si>
    <t>1-pól. vypínač (1), pro vícenásobný rámeček, komplet
(přístroj + kryt + rámeček), barva bílá, bezšroubové svorky</t>
  </si>
  <si>
    <t>Sériový přepínač (5) , pro vícenásobný rámeček, komplet
(přístroj + kryt + rámeček), barva bílá, bezšroubové svorky</t>
  </si>
  <si>
    <t>Střídavý přepínač (6), pro vícenásobný rámeček, komplet
(přístroj + kryt + rámeček), barva bílá, bezšroubové svorky</t>
  </si>
  <si>
    <t>Přepínač dvojitý střídavý (6+1, 6+6), pro vícenásobný rámeček, komplet
(přístroj + kryt + rámeček), barva bílá, bezšroubové svorky</t>
  </si>
  <si>
    <t>Ovládač zapínací (1/0), pro vícenásobný rámeček, komplet
(přístroj + kryt + rámeček), barva bílá, bezšroubové svorky</t>
  </si>
  <si>
    <t>Spínač jednopólový (1), IP54</t>
  </si>
  <si>
    <t>Přepínač sériový (5), IP54</t>
  </si>
  <si>
    <t>Spínač páčkový zapštěný, barva bílá, 16A</t>
  </si>
  <si>
    <t>Spínač páčkový zapštěný, barva bílá, 32A</t>
  </si>
  <si>
    <t>Zásuvka jednonásobná, řazení 2P+PE, pro vícenásobný rámeček,
bezšroubové svorky, barva bílá</t>
  </si>
  <si>
    <t>Zásuvka jednonásobná, řazení 2P+PE, pro vícenásobný rámeček,
bezšroubové svorky, barva bílá, ochrana před přepětím</t>
  </si>
  <si>
    <t>Zásuvka jednonásobná, IP54, bílá</t>
  </si>
  <si>
    <t>Zásuvka prům. 16A, 3P+N+PE, nástěnná IP44</t>
  </si>
  <si>
    <t>Zásuvka 45x45 s ochranným kolíkem, bílá</t>
  </si>
  <si>
    <t>Tlačítkový hlásič požáru; pod omítku; 250V/2A,
skleněný kryt, SCAME - 676.25100</t>
  </si>
  <si>
    <t>Svorka pro vyrovnání potenciálu dvojnásobná, zapuštěná, včetně rámečku - ABB 2CKA002495A0059</t>
  </si>
  <si>
    <t>Sada pro nouzovou signalizaci, pro přivolání pomoci tělesně postiženým osobám - ABB 3280B-C10001 B</t>
  </si>
  <si>
    <t>Rozhraní tlačítkové 1-násobné, zapuštěné, sběrnicové, včetně krytu a rámečku - ABB 2CKA006220A0117</t>
  </si>
  <si>
    <t>Modul systémový 2.0, nástěnný - ABB 2CKA006200A0155</t>
  </si>
  <si>
    <t>Venkovní meteorologická stanice, sběrnicová - ABB 2CKA006220A0390</t>
  </si>
  <si>
    <t>Stropní pohybový detektor, vestavný, dosah O8, B.E.G  BL2</t>
  </si>
  <si>
    <t>Venkovní pohybový detektor, IP44, 180°, dosah 10m křížem,
B.E.G  LC-Mini 180</t>
  </si>
  <si>
    <t>Svítidlo vestavné "A2", kruhové 240mm, Al, opálový kryt, 15W, 1500lm, 3000K, IP43, bílá, včetně zdrojů a recyklačního poplatku</t>
  </si>
  <si>
    <t>Svítidlo vestavné "A3", kruhové 240mm, Al, opálový kryt, 20W, 2000lm, 3000K, IP43, bílá, včetně zdrojů a recyklačního poplatku</t>
  </si>
  <si>
    <t>Svítidlo přisazené "B", kruhové 190mm, nanoprizma, 19W, 1950lm, 3000K, včetně zdrojů a recyklačního poplatku</t>
  </si>
  <si>
    <t>Svítidlo vestavné "C", 296x296mm, mikroprizma, 17W, 1800lm, 3000K, včetně zdrojů a recyklačního poplatku</t>
  </si>
  <si>
    <t>Svítidlo vestavné "D1", modul 600, prizma, 15W, 1950lm, 3000K, včetně zdrojů a recyklačního poplatku</t>
  </si>
  <si>
    <t>Svítidlo vestavné "D2", modul 600, opál, 23W, 3100lm, 3000K, včetně
zdrojů a recyklačního poplatku</t>
  </si>
  <si>
    <t>Svítidlo vestavné "E1", modul 600, nanoprizma, 34W, 4100lm, 3000K,
včetně zdrojů a recyklačního poplatku</t>
  </si>
  <si>
    <t>Svítidlo vestavné "E2", modul 600, nanoprizma, 52W, 5800lm, 3000K,
včetně zdrojů a recyklačního poplatku</t>
  </si>
  <si>
    <t>Svítidlo vestavné "H", modul 600 obdélní, nanoprizma, 70W, 8500lm,
4000K, včetně zdrojů a recyklačního poplatku</t>
  </si>
  <si>
    <t>Svítidlo přisazené "K", 600mm, opál, 20W, 2500lm, 3000K, včetně zdrojů a recyklačního poplatku</t>
  </si>
  <si>
    <t>Svítidlo průmyslové zářivkové "O", 1x18W, včetně zdrojů a recyklačního poplatku</t>
  </si>
  <si>
    <t>Svítidlo průmyslové zářivkové "P", 1x36W, včetně zdrojů a recyklačního poplatku</t>
  </si>
  <si>
    <t>Svítidlo průmyslové zářivkové "P2", 2x36W, včetně zdrojů a recyklačního poplatku</t>
  </si>
  <si>
    <t>Svítidlo přisazené "V", kruhové 285mm, opál, 14W, 1400lm, 3000K, včetně zdrojů a recyklačního poplatku</t>
  </si>
  <si>
    <t>Konstrukční profil pro LED pásky Wirelli TEKNIK, délka 2m</t>
  </si>
  <si>
    <t>LED profil Wirelli LIPOD, délka 2m, včetně mléčného difuzoru HS22 a příslušenství</t>
  </si>
  <si>
    <t>LED pásek Wirelli 12V, 14,4W, teplá bílá</t>
  </si>
  <si>
    <t>Napájecí zdroj LED 12V, vnitřní, 50W</t>
  </si>
  <si>
    <t>Svítidlo nouzové LED "N1", centrální baterie, 2W, bílé, piktogram, včetně recykl. poplatků</t>
  </si>
  <si>
    <t>Svítidlo nouzové LED "N2", vestavné, centrální baterie, 3W, včetně recykl. poplatků</t>
  </si>
  <si>
    <t>Svítidlo nouzové LED "N4", centrální baterie, 2W, včetně recykl. poplatků</t>
  </si>
  <si>
    <t>Zemnící pásek pozinkovaný FeZn 30x4, v zemi</t>
  </si>
  <si>
    <t>Zemnící drát pozinkovaný FeZn O10, v zemi</t>
  </si>
  <si>
    <t>Drát AlMgSi O8, montáž bez podpěr</t>
  </si>
  <si>
    <t>Drát AlMgSi O8, s PVC izolací, montáž bez podpěr</t>
  </si>
  <si>
    <t>Svorka univerzální SU</t>
  </si>
  <si>
    <t>Svorka na falcovou krytinu SUF</t>
  </si>
  <si>
    <t>Svorka zkušební SZc</t>
  </si>
  <si>
    <t>Svorka páska - drát SR 3a</t>
  </si>
  <si>
    <t>Svorka páska - páska SR 2a</t>
  </si>
  <si>
    <t>Svorka k jímací tyči SJ 1b</t>
  </si>
  <si>
    <t>Svorka na okapové žlaby Soc</t>
  </si>
  <si>
    <t>Svorka na potrubí ST3</t>
  </si>
  <si>
    <t>Podstavec betonový PB19</t>
  </si>
  <si>
    <t>Podpěra vedení na ploché střechy PV 21c</t>
  </si>
  <si>
    <t>Podpěra vedení na plechové střechy PV 23</t>
  </si>
  <si>
    <t>Podpěra vedení do zdiva, na hmoždinku, délka 50mm</t>
  </si>
  <si>
    <t>Tvarování prvků</t>
  </si>
  <si>
    <t>Jímací tyč délky 2m, JR 2 18/10 AlMgSi</t>
  </si>
  <si>
    <t>Jímací tyč délky 3m, JR 3 18/10 AlMgSi</t>
  </si>
  <si>
    <t>Pásek uzemňovací Cu - 10m, 0,3x15mm</t>
  </si>
  <si>
    <t>Zemnící svorka ZSA 16, pro zemnící pásek</t>
  </si>
  <si>
    <t>Krabice pro zkušební svorku, do země</t>
  </si>
  <si>
    <t>Montáž a zap. ventilátorů, apod</t>
  </si>
  <si>
    <t>Celková prohlídka a vyhotovení revizní zprávy pro objem prací přes
500 do 1000 tis. Kč</t>
  </si>
  <si>
    <t>Příplatek k revizi za každých dalších 500 tis. Kč</t>
  </si>
  <si>
    <t>Měření zemního odporu zemnící sítě délky pásku přes 100 do 200m</t>
  </si>
  <si>
    <t>Demontáž stávajících rozvodů, včetně odvozu na skládku</t>
  </si>
  <si>
    <t>Úprav kabelových tras vynucených přeložkou kolektoru</t>
  </si>
  <si>
    <t>Vybourání otvoru ve zdivu cihelném, plochy do 0,0225m2 a tloušťky
přes 15 do 30 cm</t>
  </si>
  <si>
    <t>Vybourání otvoru ve zdivu cihelném, plochy do 0,0225m2 a tloušťky
přes 45 do 60 cm</t>
  </si>
  <si>
    <t>Vysekání kapes nebo výklenků ve zdivu pro osazení krabic,
velikosti 10x10x8cm</t>
  </si>
  <si>
    <t>Vysekání kapes nebo výklenků ve zdivu pro osazení krabic,
plochy do 0,1m2 a hloubky do 15cm</t>
  </si>
  <si>
    <t>Vysekání kapes nebo výklenků ve zdivu pro osazení krabic,
plochy přes 0,16 do 0,25m2 a hloubky přes 15 do 30cm</t>
  </si>
  <si>
    <t>Vysekání rýh pro montáž trubek a kabelů v cihelných zdech,
hloubky přes 3 do 5cm a šířky do 5cm</t>
  </si>
  <si>
    <t>Zhotovení ohnivzdorných ucpávek vestěnovém průchodu tl. přes
150 do 300mm</t>
  </si>
  <si>
    <t>Vytrhání dlažby, spáry nezalité</t>
  </si>
  <si>
    <t>Odstranění podkladu ze živice, tloušťky přes 10 do 15cm</t>
  </si>
  <si>
    <t>Řezání spár v podkladu živičném, tloušťky přes 10 do 15cm</t>
  </si>
  <si>
    <t>Hloubení nezapažených rýh ručně, včetně urovnání dna, šířky 40cm, hloubky 70cm, v hornině třídy 3</t>
  </si>
  <si>
    <t>Kabelové lože z prohozeného výkopku</t>
  </si>
  <si>
    <t>Zásyp kabelových rýh ručně, šířky 40cm, hloubky 70cm, včetně zhutnění</t>
  </si>
  <si>
    <t>Zřízení podkladní vrstvy ze štěrkopísku, včetně zhutnění</t>
  </si>
  <si>
    <t>Kryt vozovky z betonu prostého tloušťky přes 5 do 10cm</t>
  </si>
  <si>
    <t>Kladení dlažby z dlaždic zámkových</t>
  </si>
  <si>
    <t>Koordinace postupu prací s ostatními profesemi</t>
  </si>
  <si>
    <t>Podružný materiál - 5% z materiálu</t>
  </si>
  <si>
    <t>Elektromontáže-MaR</t>
  </si>
  <si>
    <t>SW upgrace stávajícího dispečinku  - hlavní pracoviště</t>
  </si>
  <si>
    <t>SW upgrace stávajícího dispečinku  - pobočné pracoviště</t>
  </si>
  <si>
    <t>Modul pro systémové integrace (160 dat. bodů)</t>
  </si>
  <si>
    <t>Převodník M-Bus/RS232</t>
  </si>
  <si>
    <t>Modulární podstanice, 200x I/O, BACnet/LonTalk</t>
  </si>
  <si>
    <t>Adresovací kolíčky; 1 ... 12, + 2 resetovací</t>
  </si>
  <si>
    <t>Ukončovač sběrnice, 105 ohmů, pro sériovou topologii sběrnice</t>
  </si>
  <si>
    <t>Popisné štítky, A4</t>
  </si>
  <si>
    <t>Ovládací panel pro podstanice</t>
  </si>
  <si>
    <t>Kabel 3m pro panel</t>
  </si>
  <si>
    <t>Rámeček 138 x 138</t>
  </si>
  <si>
    <t>Router BACnet/IP na BACnet/MSTP a BACnet/LonTalk</t>
  </si>
  <si>
    <t>Napájecí modul 1.2 A</t>
  </si>
  <si>
    <t>Univerzální modul, 8x UIO</t>
  </si>
  <si>
    <t>Sběrnicový modul</t>
  </si>
  <si>
    <t>Modul digitálních vstupů, 16x DI</t>
  </si>
  <si>
    <t>Modul digitálních výstupů, 6x DO</t>
  </si>
  <si>
    <t>Systémový regulátor pro integrace, BACnet/LonTalk</t>
  </si>
  <si>
    <t>Ponorné teplotní čidlo Ni1000 - s jímkou 100 mm, -30…+130°C</t>
  </si>
  <si>
    <t>Čidlo tlaku 0…6 bar, 0…10 V</t>
  </si>
  <si>
    <t>Venkovní teplotní čidlo Ni1000, -50…+70°C</t>
  </si>
  <si>
    <t>Sonda S1 pro zaplavení</t>
  </si>
  <si>
    <t>Snímač výšky hladiny vody, nap.230VAC, na lištu DIN, výst.kontakt 250V/5A</t>
  </si>
  <si>
    <t>Signálka LED bílá, 85-264VAC, plast.krabice IP67</t>
  </si>
  <si>
    <t>Tlačítko červené, kontakt 6A/230V v plast.krabici IP67, montáž na zeď</t>
  </si>
  <si>
    <t>Pohon AC/DC 24V, 400N, DC 0…10V, 4…20mA, 30s, 5,5mm, teplota média 1 až 130 °C, ruční ovládání, certifikát CE</t>
  </si>
  <si>
    <t>3-cestný ventil, PN16, DN15, Kvs=4m3/h, zdvih 5,5mm, teplota média 2...120°C</t>
  </si>
  <si>
    <t>Sada 3 ks šroubení s plochým těsněním G1 B - Rp1/2 litina</t>
  </si>
  <si>
    <t>3-cestný ventil, PN16, DN20, Kvs=6,3m3/h, zdvih 5,5mm, teplota média 2...120°C</t>
  </si>
  <si>
    <t>Sada 3 ks šroubení s plochým těsněním G5/4B - Rp3/4 litina</t>
  </si>
  <si>
    <t>Kapil.termostat 15-60°C,nast.pod krytem</t>
  </si>
  <si>
    <t>Měřič tepla 3,5m3/h, G5/4", 260mm, PN16 bateriové napájení</t>
  </si>
  <si>
    <t>Sada teplotních čidel Pt 500, délka 27,5mm, DS M10x1, kabel 1,5m</t>
  </si>
  <si>
    <t>Návarek pro čidlo (DS M10x1) 27,5 až 38 mm</t>
  </si>
  <si>
    <t>M-Bus modul pro měřič tepla</t>
  </si>
  <si>
    <t>Měřič tepla 6m3/h, G5/4", 260mm, PN16 bateriové napájení</t>
  </si>
  <si>
    <t>M-Bus pulsní adaptér - 2 vstupy</t>
  </si>
  <si>
    <t>Kanálové teplotní čidlo Ni1000 - 0,4 m, -50…+80°C</t>
  </si>
  <si>
    <t>Protimrazový termostat -5..+15°C, kapilára 3 m</t>
  </si>
  <si>
    <t>Příložné teplotní čidlo Ni1000, -30…+130°C</t>
  </si>
  <si>
    <t>3-cestný ventil, PN16, DN15, Kvs=1m3/h, zdvih 5,5mm, teplota média 2...120°C</t>
  </si>
  <si>
    <t>Diferenční tlakový spínač 20...300 Pa</t>
  </si>
  <si>
    <t>Klapkový pohon 24V, toč. 2-bod, 7 Nm, havar. fce</t>
  </si>
  <si>
    <t>Klapkový pohon AC/DC 24V, toč. 0..10V, 10Nm, BHF, 150s</t>
  </si>
  <si>
    <t>Převodník signálu DC 0…10 V nebo DC 0 / 10 V na 2-polohový impulzní signál AC 24V</t>
  </si>
  <si>
    <t>Proudový ventil pro pulzní řízení AC 24 V elektrické zátěže do 25 A / AC 42…660 V</t>
  </si>
  <si>
    <t>Kombinovaná přep.ochrana 4x sinál.linka MaR, jmen.nap.24V</t>
  </si>
  <si>
    <t>Přepěťová ochrana SPD typ 1a2, čtyři póly, sig.kontakt</t>
  </si>
  <si>
    <t>3-cestný ventil, PN16, DN15, Kvs=0,63m3/h, zdvih 5,5mm, teplota média 2...120°C</t>
  </si>
  <si>
    <t>Tlačítko černé, kontakt 6A/230V v plast.krabici IP67, montáž na zeď</t>
  </si>
  <si>
    <t>dvoustupňová přepěťová ochrana třížilových signálových linek, RS485</t>
  </si>
  <si>
    <t>Rozvodnice nástěnná, 1x12 modulů, krytí IP65</t>
  </si>
  <si>
    <t>Skříňový rozvaděč kompletně vyzbrojený š. 800, v.1200, h.300, IP54, RAL7032, vč. silových vývodů (relé, přepínače, signálky, jističe, stykače, tepelné</t>
  </si>
  <si>
    <t>Čerpadlo, 230V 25-450W 0,17-2A</t>
  </si>
  <si>
    <t>Čerpadlo, 400V 1,1kW 2,5A SSM</t>
  </si>
  <si>
    <t>Skříňový rozvaděč kompletně vyzbrojený š. 800, v.2000, h.400, IP54, RAL7032, vč. silových vývodů (relé, přepínače, signálky, jističe, stykače, tepelné</t>
  </si>
  <si>
    <t>El.ohřívač, 400V 24kW, 34,6A</t>
  </si>
  <si>
    <t>Ventilátor, 400V 3,3kW 5,4A ECmotor</t>
  </si>
  <si>
    <t>Čerpadlo, 230V 45W 0,2A</t>
  </si>
  <si>
    <t>El.ohřívač, 400V 15kW, 21,7A</t>
  </si>
  <si>
    <t>Ventilátor, 400V 2,5kW 3,84A ECmotor</t>
  </si>
  <si>
    <t>Demontáž stávajících vývodů</t>
  </si>
  <si>
    <t>Čerpadlo, 230V 29..1409W 0.3..6.3A S/S</t>
  </si>
  <si>
    <t>Čerpadlo, 400V 1,5kW 3A</t>
  </si>
  <si>
    <t>kabel CYKY2Ox1,5</t>
  </si>
  <si>
    <t>kabel CYKY3Jx1,5</t>
  </si>
  <si>
    <t>kabel CYKY4Ox1,5</t>
  </si>
  <si>
    <t>kabel CYKY5Jx1,5</t>
  </si>
  <si>
    <t>kabel CYKY5Jx4</t>
  </si>
  <si>
    <t>kabel FTP 4x2x0,5</t>
  </si>
  <si>
    <t>kabel JE-H(St)H FE180/E30 1x2x0.8</t>
  </si>
  <si>
    <t>kabel JYStY 1x2x0.8</t>
  </si>
  <si>
    <t>kabel JYStY 2x2x0.8</t>
  </si>
  <si>
    <t>kabel JYStY 4x2x0.8</t>
  </si>
  <si>
    <t>kabel JYTY 2x1</t>
  </si>
  <si>
    <t>kabel JYTY 4x1</t>
  </si>
  <si>
    <t>kabel UTP 4x2x0,5</t>
  </si>
  <si>
    <t>Zajištění protipožárních ucpávek kabelovách tras MaR</t>
  </si>
  <si>
    <t>Kabelové žlaby, lišty, trubky atd.</t>
  </si>
  <si>
    <t>Uživatelský sw pro DDC řídicí podstanice</t>
  </si>
  <si>
    <t>Uživatelský sw pro MODBUS VRV systém</t>
  </si>
  <si>
    <t>Uživatelský sw pro komponenty M+Bus..</t>
  </si>
  <si>
    <t>Uživatelský sw pro dispečerské pracoviště PC1 a  PC2</t>
  </si>
  <si>
    <t>Uživatelský sw pro GSM/modem..</t>
  </si>
  <si>
    <t>Koordinace prací se souvisejícími profesemi</t>
  </si>
  <si>
    <t>Uvedení do provozu řídicího systému DDC, včetně zaregulování</t>
  </si>
  <si>
    <t>Uvedení do provozu sběrnice MODBUS VRV systému</t>
  </si>
  <si>
    <t>Uvedení do provozu modulu GSM nebo modemu</t>
  </si>
  <si>
    <t>Uvedení do provozu sběrnice M-Bus a měřičů M-Bus</t>
  </si>
  <si>
    <t>Zaškolení obsluhy v průběhu komplexních zkoušek</t>
  </si>
  <si>
    <t>Ověření funkčnosti periferií a jejich připojení do podstanice</t>
  </si>
  <si>
    <t>Komplexní zkoušky systému MaR</t>
  </si>
  <si>
    <t>Montáž periferií</t>
  </si>
  <si>
    <t>Vybudování kabelových tras</t>
  </si>
  <si>
    <t>Položení kabelů do kabelových tras</t>
  </si>
  <si>
    <t>Zapojení kabelů na straně rozvaděčů i na straně spotřebičů a periferií MaR</t>
  </si>
  <si>
    <t>Návody pro obsluhu</t>
  </si>
  <si>
    <t>Výchozí revize elektro</t>
  </si>
  <si>
    <t>Dílenské výkresy rozvaděčů MaR</t>
  </si>
  <si>
    <t>Dokumentace skutečného stavu</t>
  </si>
  <si>
    <t>Ostatní vedlejší náklady nutné pro provedení díla (režie, doprava, atp.)</t>
  </si>
  <si>
    <t>Montáže sdělovací a zabezpečovací techniky-Telefonní a datový rozvod</t>
  </si>
  <si>
    <t>19" stojanový rozvaděč, výška 42U, 600x600</t>
  </si>
  <si>
    <t>Napájecí panel 19",5x 230V , vypínač</t>
  </si>
  <si>
    <t>Patchpanel 24 portů RJ-45 pro 19" rozvaděče, cat.6</t>
  </si>
  <si>
    <t>Montážní sada</t>
  </si>
  <si>
    <t>Vyvazovací panel pro 19" rozvaděče</t>
  </si>
  <si>
    <t>Propojovací ISDN panel 50xRJ-45, 1U</t>
  </si>
  <si>
    <t>19" optická vana kompletní, 24xSC/UPC 50/125µm, včetně pigtailů SC/UPC a optické kazety, výška 1U</t>
  </si>
  <si>
    <t>Optický svár</t>
  </si>
  <si>
    <t>Popis a záznam rozvaděče</t>
  </si>
  <si>
    <t>Uzemnění rozvaděče na stávající zem</t>
  </si>
  <si>
    <t>Úprava a závěrečné práce v rozvaděči</t>
  </si>
  <si>
    <t>Datová zásuvka 2x RJ-45 cat.6</t>
  </si>
  <si>
    <t>Vytvoření kabelové rezervy v podhledu, cca 5 m</t>
  </si>
  <si>
    <t>Kabel UTP cat.6</t>
  </si>
  <si>
    <t>Kabel SYKFY 50x2x0,5</t>
  </si>
  <si>
    <t>Optický kabel 12 vl., SM 9/125 univerzální</t>
  </si>
  <si>
    <t>JY(St)Y_LG 1x2x0,8</t>
  </si>
  <si>
    <t>Kabel CYA 10 Žz</t>
  </si>
  <si>
    <t>Trubka ohebná 16 mm, 320 N</t>
  </si>
  <si>
    <t>Trubka ohebná 29 mm, 320 N</t>
  </si>
  <si>
    <t>Protahovací vodič CY1,5 mm</t>
  </si>
  <si>
    <t>Instalační krabice do betonu, do sádrokartonu, včetně veškerého příslušenství (kryty, rámečky, lustrháky, a pod...)</t>
  </si>
  <si>
    <t>Krabice odbočná pr.97</t>
  </si>
  <si>
    <t>Víčko ke kruhové krabici</t>
  </si>
  <si>
    <t>Lišta vkládací 40X15</t>
  </si>
  <si>
    <t>Lišta vkládací 18X13</t>
  </si>
  <si>
    <t>Příprava kabelu pro uložení do 10 žil</t>
  </si>
  <si>
    <t>Forma kabelová na kabelu do 5x2</t>
  </si>
  <si>
    <t>Připojení kabelu na zářezový pásek do 5x2</t>
  </si>
  <si>
    <t>Proměření metalické kabeláže (port)</t>
  </si>
  <si>
    <t>Vystavení měřicího protokolu - metalika</t>
  </si>
  <si>
    <t>Příprava kabelu pro uložení do 100 žil</t>
  </si>
  <si>
    <t>Forma kabelová na kabelu do 50x2</t>
  </si>
  <si>
    <t>Připojení kabelu na zářezový pásek do 50x2</t>
  </si>
  <si>
    <t>Proměření optické kabeláže OTDR (link)</t>
  </si>
  <si>
    <t>Vystavení měřicího protokolu - optika</t>
  </si>
  <si>
    <t>Protokolární předání</t>
  </si>
  <si>
    <t>Doprava a přesun materiálu</t>
  </si>
  <si>
    <t>Podružný materiál</t>
  </si>
  <si>
    <t>Montáže sdělovací a zabezpečovací techniky-EZS</t>
  </si>
  <si>
    <t>Ústředna s vestavěným GSM/GPRS komunikátorem, až 120 bezdrátových a až 230 sběrnicových</t>
  </si>
  <si>
    <t>Víceúčelová montážní krabice - střední velikost</t>
  </si>
  <si>
    <t>Sběrnicová siréna vnitřní</t>
  </si>
  <si>
    <t>Zálohovací akumulátor 12V, 18Ah</t>
  </si>
  <si>
    <t>Sběrnicový přístup. modul s displejem, klávesnicí a RFID,</t>
  </si>
  <si>
    <t>Ovládací segment přístupových modulů</t>
  </si>
  <si>
    <t>Sběrnicový PIR detektor pohybu</t>
  </si>
  <si>
    <t>Instalační kabel EZS</t>
  </si>
  <si>
    <t>Trubka ohebná PVC pr.16, mechanická odolnost 320N</t>
  </si>
  <si>
    <t>Protahovací vodič</t>
  </si>
  <si>
    <t>Krabice odbočná pr.97, pod omítku</t>
  </si>
  <si>
    <t>Lišta vkládací 40x20</t>
  </si>
  <si>
    <t>Lišta vkládací 20x20</t>
  </si>
  <si>
    <t>Sestavení programu pro ústřednu</t>
  </si>
  <si>
    <t>Uvedení systému do provozu</t>
  </si>
  <si>
    <t>Protokolární předání, seznámení s obsluhou, zaškolení</t>
  </si>
  <si>
    <t>Dokumentace skutečného provedení</t>
  </si>
  <si>
    <t>Montáže sdělovací a zabezpečovací techniky-STA</t>
  </si>
  <si>
    <t>Anténní stožár, vet. výložník na stožár, včetně kotvení a manžety na utěsnění na střechu</t>
  </si>
  <si>
    <t>Pospojení s hromosvodem, uzemnění</t>
  </si>
  <si>
    <t>Anténa UHF, 21 - 69. Kanál, G 12,5 dB</t>
  </si>
  <si>
    <t>Ochrana kabelů proti přepětí</t>
  </si>
  <si>
    <t>Svodič bleskových proudů</t>
  </si>
  <si>
    <t>Spojovací materiál nespecifikovaný</t>
  </si>
  <si>
    <t>Oceloplechový rozvaděč 60x50 cm</t>
  </si>
  <si>
    <t>Multipřepínač pro 1 družici + TV – 8 účastníků</t>
  </si>
  <si>
    <t>Zásuvka s podkrabicí 16 A / 230 V</t>
  </si>
  <si>
    <t>Propojovací kabely, F spojky a konektory, zakončovací odpory</t>
  </si>
  <si>
    <t>Zásuvka TV koncová</t>
  </si>
  <si>
    <t>Kabel HDMI 15m</t>
  </si>
  <si>
    <t>Kabel koax KH21D venkovní</t>
  </si>
  <si>
    <t>Kabel koax KH21D vnitřní</t>
  </si>
  <si>
    <t>Prostup na střechu, berlovité zakočení</t>
  </si>
  <si>
    <t>Měření TV + R  signálů v místě příjmu před montáží</t>
  </si>
  <si>
    <t>Oživení, naladění, měření,  nastavení trasy</t>
  </si>
  <si>
    <t>Kontrolní měření na zásuvkách</t>
  </si>
  <si>
    <t>Montáže sdělovací a zabezpečovací techniky-Společné náklady</t>
  </si>
  <si>
    <t>EPS 2 ekvipotencionální svorkovnice</t>
  </si>
  <si>
    <t>KO 125 E krabice odbočná</t>
  </si>
  <si>
    <t>V 125 E víčko ke krabici KO 125E</t>
  </si>
  <si>
    <t>CY 6 mm2,, pevně</t>
  </si>
  <si>
    <t>Vysekání kapes ve zdivu cihelném 100x100x50 mm</t>
  </si>
  <si>
    <t>Vysekání rýh ve zdivu cihelném - Hloubka 30 mm Sire 30 mm</t>
  </si>
  <si>
    <t>Vysekání rýh ve zdivu cihelném - Hloubka 30 mm Sire 70 mm</t>
  </si>
  <si>
    <t>Protipožární utěsnění HILTI</t>
  </si>
  <si>
    <t>Průrazy příčkami - cihla, beton</t>
  </si>
  <si>
    <t>Kabelová lávka 60x150 včetně dílů upevňovacího systému</t>
  </si>
  <si>
    <t>Kabelový žlab 60x100 včetně dílů (přepážka, oblouky apod.), příslušenství a upevňovacího systému, s víkem</t>
  </si>
  <si>
    <t>Kabelový žlab 60x150 včetně dílů (přepážka, oblouky apod.), příslušenství a upevňovacího systému, s víkem</t>
  </si>
  <si>
    <t>Kabelový žlab 100x300 včetně dílů (přepážka, oblouky apod.), příslušenství a upevňovacího systému, s víkem</t>
  </si>
  <si>
    <t>Kabelový žlab 50x60 včetně dílů (přepážka, oblouky apod.), příslušenství a upevňovacího systému, s víkem</t>
  </si>
  <si>
    <t>Montáže sdělovací a zabezpečovací techniky-EPS</t>
  </si>
  <si>
    <t>MHU 116 – Modulární analogová adresovatelná ústředna, až 1536 adres, obsahuje displej vč. ovládacího panelu, desku systémovou DSY-2, desku zdroje DZD-</t>
  </si>
  <si>
    <t>Deska linková - 128 adres</t>
  </si>
  <si>
    <t>Modul SL-RS 485</t>
  </si>
  <si>
    <t>Akumulátor 12V/38Ah</t>
  </si>
  <si>
    <t>Kryt pro aku. 12V, 40Ah</t>
  </si>
  <si>
    <t>Zdroj v krytu EN54-3A17, IP 30, 24Vss/2A</t>
  </si>
  <si>
    <t>Hlásič kouře optický interaktivní s izolátorem</t>
  </si>
  <si>
    <t>Zásuvka pro adresovatelné a interaktivní hlásiče</t>
  </si>
  <si>
    <t>Hlásič tlačítkový adresovatelný</t>
  </si>
  <si>
    <t>Hlásič kouře teplotní</t>
  </si>
  <si>
    <t>Siréna ROLP/R/D s vestavěným modulem MHY 924 bez akumulátoru</t>
  </si>
  <si>
    <t>Prvek vstupně /výstupní (1xIN/1xOUT) v krabici</t>
  </si>
  <si>
    <t>Jednotka vstupně/výstupní (4xIN/4xOUT) v krabici</t>
  </si>
  <si>
    <t>Telekomunikační rozvaděč MRK20</t>
  </si>
  <si>
    <t>PRAFlaGuard F 1x2x0.8 - JE-H H BdFE 180 PH90 1x2x0,8</t>
  </si>
  <si>
    <t>PRAFlaGuard F 2x2x0.8 - JE-H H BdFE 180 PH90 1x2x0,8</t>
  </si>
  <si>
    <t>PRAFlaGuard F 5x2x0.8 - JE-H H BdFE 180 PH 90 5x2x0,8</t>
  </si>
  <si>
    <t>TCEPKPFLE 5XN-0,8</t>
  </si>
  <si>
    <t>Kabelová příchytka prům. 6 mm</t>
  </si>
  <si>
    <t>Kabelová příchytka PO prům. 6 mm</t>
  </si>
  <si>
    <t>Trubka tuhá z PVC, vč. příchytek</t>
  </si>
  <si>
    <t>Ochranná trubka ohebná, vč. příchytek</t>
  </si>
  <si>
    <t>Trubka kopoflex. 80mm</t>
  </si>
  <si>
    <t>Krabice instalační / rozvodná</t>
  </si>
  <si>
    <t>Lišta vkládací 24x22</t>
  </si>
  <si>
    <t>Lišta vkládací 40x40</t>
  </si>
  <si>
    <t>Parametrizace systému</t>
  </si>
  <si>
    <t>Nastavení a oživení, zkušební provoz</t>
  </si>
  <si>
    <t>Funkční zkoušky hlásičů</t>
  </si>
  <si>
    <t>Výchozí revize, vypracování revizní zprávy</t>
  </si>
  <si>
    <t>Protipožární utěsnění systémem Intumex nebo jiným</t>
  </si>
  <si>
    <t>Montáže dopravních zařízení a vah</t>
  </si>
  <si>
    <t>Dmtž výtah.technologie (3 stanice, v.12,9m,šachta 2,7x2,4m), vč.ekolog.likvidace na skládce -dle pozn.09</t>
  </si>
  <si>
    <t>Výtahová technologie-montáž a dodávka -provedení dle popisu v PD, ozn.VT/01, VT/02</t>
  </si>
  <si>
    <t>Zpevněné plochy a sadové úpravy</t>
  </si>
  <si>
    <t>Přípravné a přidružené práce</t>
  </si>
  <si>
    <t>Odstranění křovin i s kořeny na ploše do 1000 m2</t>
  </si>
  <si>
    <t>Odstranění podkladu pl. 50 m2,kam.drcené tl.10 cm -skladba Zp03, bod 3</t>
  </si>
  <si>
    <t>Odstranění podkladu pl. 50 m2,kam.drcené tl.13 cm -skladba Zp05, bod 2</t>
  </si>
  <si>
    <t>Odstranění podkladu pl. 50 m2,kam.drcené tl.15 cm -skladba Zp07a, bod 4</t>
  </si>
  <si>
    <t>Odstranění podkladu pl. 50 m2,kam.drcené tl.20 cm -skladba Zp03, bod 2</t>
  </si>
  <si>
    <t>Odstranění podkladu pl. 50 m2,kam.drcené tl.23 cm -skladba Zp07a, bod 3</t>
  </si>
  <si>
    <t>Odstranění podkladu nad 50 m2,kam.drcené tl.15 cm -skladba Zp03, bod 4</t>
  </si>
  <si>
    <t>Odstranění podkladu nad 50 m2,kam.drcené tl.20 cm -skladba Zp06, bod 3</t>
  </si>
  <si>
    <t>Odstranění asfaltové vrstvy pl.do 50 m2, tl. 6 cm -skladba Zp03, bod 4</t>
  </si>
  <si>
    <t>Odstranění podkladu pl.50 m2, bet.prostý tl.10 cm -skladba Zp01, bod 3, Zp02, bod 3, Zp05, bod 3</t>
  </si>
  <si>
    <t>Odstranění podkladu ze suti -skladba Zp01, bod 2, Zp02, bod 2</t>
  </si>
  <si>
    <t>Vytrhání obrub obrubníků silničních</t>
  </si>
  <si>
    <t>Bourání odvodňovacího žlabové tvárnice -skladba Zp05, bod 4</t>
  </si>
  <si>
    <t>Odkopávky a prokopávky</t>
  </si>
  <si>
    <t>Sejmutí ornice s přemístěním do 50 m -skladba Zp10, bod 1</t>
  </si>
  <si>
    <t>Odkopávky nezapažené v hor. 3 do 1000 m3 -skladba Zp10, bod 1</t>
  </si>
  <si>
    <t>Příplatek za lepivost - odkopávky v hor. 3</t>
  </si>
  <si>
    <t>Povrchové úpravy terénu</t>
  </si>
  <si>
    <t>Založení trávníku parkového výsevem v rovině -skladba Zp10, bod 4</t>
  </si>
  <si>
    <t>Směs travní do sucha</t>
  </si>
  <si>
    <t>Rozprostření ornice, rovina, tl. 25-30 (25-40) cm,do 500m2, ohumusování -skladba Zp10, body 2,3</t>
  </si>
  <si>
    <t>Výsadba stromu s balem, v rovině, výšky do 200 cm -jehličnatá konifera</t>
  </si>
  <si>
    <t>Zhutnění podloží z hornin nesoudržných do 92% PS, vibrační deskou -skladba Zp06, bod 1, Zp07a), bod 1, Zp08, bod 1</t>
  </si>
  <si>
    <t>Podkladní a vedlejší konstrukce (kromě vozovek a železničního svršku)</t>
  </si>
  <si>
    <t>Lože dlažby z kam. těženého drobného tl. do 15 (13) cm -skladba Zp05, bod 2</t>
  </si>
  <si>
    <t>Podkladní vrstvy komunikací, letišť a ploch</t>
  </si>
  <si>
    <t>Podklad ze štěrkodrti po zhutnění tloušťky 10 cm, štěrkodrť frakce 8-16 mm -skladba Zp07b, bod 4, Zp11, bod 2</t>
  </si>
  <si>
    <t>Podklad ze štěrkodrti po zhutnění tloušťky 10 cm, štěrkodrť frakce 16-32 mm -skladba Zp08, bod 2</t>
  </si>
  <si>
    <t>Podklad ze štěrkodrti po zhutnění tloušťky 20 cm, štěrkodrť frakce 0-63 (32-63) mm -skladba Zp06, bod 3, Zp07b, bod 3, Zp07c, bod 3, Zp11, bod 2</t>
  </si>
  <si>
    <t>Podklad ze štěrkodrti po zhutnění tloušťky 23 cm, štěrkodrť frakce 0-63 (32-63) mm -skladba Zp07a, bod 3</t>
  </si>
  <si>
    <t>Zřízení vrstvy z geotextilie skl.do 1:5, š.do 3 m, vč.dodávky -skladba Zp06, bod 2, Zp07a, bod 2</t>
  </si>
  <si>
    <t>Zřízení vrstvy z geotextilie skl.do 1:5, š.do 3 m, vč.dodávky -skladba Zp07b, bod 2, Zp07c, bod 2, Zp11, bod 2</t>
  </si>
  <si>
    <t>Podklad z prostého betonu C 16/20  tloušťky 10 cm -skladba Zp08, bod 3</t>
  </si>
  <si>
    <t>Podklad ze štěrkodrti po zhutnění tloušťky 15 cm, štěrkodrť frakce 0-32 (16-32) mm -skladba Zp06, bod 4, Zp07a), bod 4</t>
  </si>
  <si>
    <t>Kryty pozemních komunikací, letišť a ploch dlážděných (předlažby)</t>
  </si>
  <si>
    <t>Kladení zámkové dlažby tl. 8 cm do drtě tl. 4 cm -skladba Zp07b, body 5,6, skladba Zp11, body 5,6</t>
  </si>
  <si>
    <t>Dlažba zámková tl. 80mm přírodní</t>
  </si>
  <si>
    <t>Dlažba zámková s nopy tl. 80mm barevná</t>
  </si>
  <si>
    <t>Kladení zámkové dlažby tl. 6 cm do MC tl. 4 cm, vč.adhézního můstku -skladba Zp07c) body 5,6</t>
  </si>
  <si>
    <t>Dlažba zámková tl. 60mm přírodní</t>
  </si>
  <si>
    <t>Kladení zámkové dlažby tl. 6 cm do drtě tl. 4 cm -přeskládání -skladba Zp06, body 5,6, Zp07a, body 5,6</t>
  </si>
  <si>
    <t>Kladení dlažby z dlaždic kom.pro pěší do lože z MC, včetně dlaždic betonových HBB 50/50/5 cm -skladba Zp08, bod 4</t>
  </si>
  <si>
    <t>Zřízení a rozebrání dočasné zpevněné asfaltové plochy</t>
  </si>
  <si>
    <t>Montáž a demontáž provizorních ocel.lávek pro zatížení do 5 t</t>
  </si>
  <si>
    <t>Sanace opěrné zdi -reprofilace, biocidní přípravek -úplné provedení dle popisu v PD -skladba Zp09, body 1-4</t>
  </si>
  <si>
    <t>Mazanina betonová tl. 8 - 12 cm C 20/25, z betonu železového -skladba Zp07c, bod 4</t>
  </si>
  <si>
    <t>Výztuž mazanin svařovanou sítí, průměr drátu  8,0, oka 150/150 mm KY80 -skladba Zp07c, bod 4</t>
  </si>
  <si>
    <t>Doplňující konstrukce a práce na pozemních komunikacích a zpevněných plochách</t>
  </si>
  <si>
    <t>Osazení záhon.obrubníků do lože z C 12/15 s opěrou, včetně obrubníku   100/5/20 cm -ozn.Os02</t>
  </si>
  <si>
    <t>Osazení stojat. obrub.bet. s opěrou,lože z C 12/15, včetně obrubníku ABO 100/10/25, ozn.Os01</t>
  </si>
  <si>
    <t>Lože pod obrubníky nebo obruby dlažeb z C 12/15</t>
  </si>
  <si>
    <t>Různé dokončovací konstrukce a práce inženýrských staveb</t>
  </si>
  <si>
    <t>Osazení přík.žlabu do C8/10 tl.10cm z tvárnic 50cm -skladba Zp05, body 3,4</t>
  </si>
  <si>
    <t>Čištění povrchu - živičná plocha</t>
  </si>
  <si>
    <t>Čištění povrchu - velkoformátová dlažba</t>
  </si>
  <si>
    <t>Lešení lehké pomocné, výška podlahy do 1,9 m -skladba Zp09</t>
  </si>
  <si>
    <t>Žlabovka betonová 155x295,5x665 mm přírodní</t>
  </si>
  <si>
    <t>Odstr.izolace proti vlhk.vodor. pásy přitav.,1vrst -skladba Zp01, bod 4, Zp02, bod 4</t>
  </si>
  <si>
    <t>Bourání mazanin betonových tl. 10 cm, nad 4 m2 -skladba Zp01, bod 5, Zp02, bod 5</t>
  </si>
  <si>
    <t>Příplatek, bourání mazanin se svař. síťí tl. 10 cm -skladba Zp01, bod 5, Zp02, bod 5</t>
  </si>
  <si>
    <t>Bourání dlažeb betonových tl.50 mm, pl.nad 1 m2 -skladba Zp08, bod 2</t>
  </si>
  <si>
    <t>Bourání dlažeb keramických tl.10 mm, nad 1 m2 -skladba Zp01, body 6,7</t>
  </si>
  <si>
    <t>Bourání dlažeb beton.zatravňovacích, pl.nad 1 m2 -skladba Zp04, bod 3</t>
  </si>
  <si>
    <t>Odstranění násypu tl. do 10 cm, plocha nad 2 m2 -skladba Zp04, body 2,3</t>
  </si>
  <si>
    <t>Očištění vybour. dlaždic s výplní kamen. těženým -skladba Zp06, bod 6, Zp07a, bod 6</t>
  </si>
  <si>
    <t>Poplatek za uložení směsi -suť, násypy, tmely skupina 170101 a 170102</t>
  </si>
  <si>
    <t>Poplatek za uložení suti - asfaltové pásy, živice, skupina odpadu 170302</t>
  </si>
  <si>
    <t>Plochy a úpravy území</t>
  </si>
  <si>
    <t>Přesun hmot pro nástupiště a rampy, úpravy prostranství apod</t>
  </si>
  <si>
    <t>M+D Lávka -úplné provedení vč.povrch.úpravy dle popisu v PD, ozn.Z01</t>
  </si>
  <si>
    <t>M+D Zábradlí opěrné zdi -úplné provedení vč.povrch.úpravy dle popisu v PD, ozn.Z02</t>
  </si>
  <si>
    <t>Demontáž atypických ocelových konstr. -zábradlí (44,0m´), vč.likvidace na skládce, ozn.Z03</t>
  </si>
  <si>
    <t>Přesun hmot pro zámečnické konstr., výšky do 6 m</t>
  </si>
  <si>
    <t>Areálový vodovod</t>
  </si>
  <si>
    <t>Hloubení rýh š.do 200 cm hor.3 do 1000m3 -pro odstraněné potrubí</t>
  </si>
  <si>
    <t>Hloubení rýh š.do 200 cm hor.3 do 1000m3 -pro nové potrubí</t>
  </si>
  <si>
    <t>Přípl.za lepivost,hloubení rýh 200cm,hor.3 -pro odstraněné i nové potrubí</t>
  </si>
  <si>
    <t>Hloubení šachet v hor.3 nad 100 m3 -montážní jámy pro kanal.šachty</t>
  </si>
  <si>
    <t>Příplatek za lepivost - hloubení šachet v hor.3</t>
  </si>
  <si>
    <t>Roubení</t>
  </si>
  <si>
    <t>Pažení stěn výkopu - příložné - hloubky do 4 m</t>
  </si>
  <si>
    <t>Odstranění pažení stěn - příložné - hl. do 4 m</t>
  </si>
  <si>
    <t>Rozepření stěn pažení - příložné -  hl. do 4 m</t>
  </si>
  <si>
    <t>Odstranění rozepření stěn - příložné - hl. do 4 m</t>
  </si>
  <si>
    <t>Zásyp jam, rýh, šachet se zhutněním -po odstraněném potrubí</t>
  </si>
  <si>
    <t>Obsyp potrubí bez prohození sypaniny, s dodáním štěrkopísku frakce 0 - 22 mm</t>
  </si>
  <si>
    <t>Výplň odvodňovacích žeber kamen.drceným</t>
  </si>
  <si>
    <t>Lože pod potrubí z kameniva těženého 0 - 4 mm</t>
  </si>
  <si>
    <t>Trubní vedení</t>
  </si>
  <si>
    <t>Demontáž - Potrubí LITINOVÉ do DN 100, vč. tvarovek, výkopů a uvedení do původního stavu</t>
  </si>
  <si>
    <t>Demontáž - Litinových armatur vodovodu do DN 150</t>
  </si>
  <si>
    <t>D+M - Potrubí PE 100 RC + DOQ, SDR 11, d40 (40x3,7 mm), včetně utěsnění a obetonování prostupů</t>
  </si>
  <si>
    <t>D+M - Potrubí PE 100 RC + DOQ, SDR 11, d90 (90×8,2 mm), včetně utěsnění a obetonování prostupů</t>
  </si>
  <si>
    <t>D+M - Potrubí PE 100 RC + DOQ, SDR 11, d63 (63x5,8 mm) - ochranná trubka</t>
  </si>
  <si>
    <t>D+M - Potrubí PE 100 RC + DOQ, SDR 11, d110 (110x10,0 mm) - ochranná trubka</t>
  </si>
  <si>
    <t>D+M - Přírubový T-kus DN 100 / DN 80, PN 16</t>
  </si>
  <si>
    <t>D+M - Šoupátko s přírubami, DN 80, PN 16</t>
  </si>
  <si>
    <t>D+M - Zemní souprava teleskopická pro šoupátko, s fixací</t>
  </si>
  <si>
    <t>D+M - Uliční poklop samonivelační z tvárné litiny</t>
  </si>
  <si>
    <t>D+M - Podkladová deska z recyklovaného plastu</t>
  </si>
  <si>
    <t>D+M - Zámek a klíč zemních souprav</t>
  </si>
  <si>
    <t>D+M - Elektrokoleno SDR 11 - 90°, d90</t>
  </si>
  <si>
    <t>D+M - Elektrokoleno SDR 11 - 30°, d40</t>
  </si>
  <si>
    <t>D+M - Elektrospojka SDR 11 - d40</t>
  </si>
  <si>
    <t>D+M - Přechodová spojka PE/mosaz se závitem d 90 / DN 80</t>
  </si>
  <si>
    <t>D+M - Přechodová spojka PE/mosaz se závitem d 40 / DN 32</t>
  </si>
  <si>
    <t>D+M - Kulový kohout - DN 32 (DUV)</t>
  </si>
  <si>
    <t>D+M - Kulový kohout - DN 80 (DUV)</t>
  </si>
  <si>
    <t>D+M - Příruba jištěná proti posunu - DN 100</t>
  </si>
  <si>
    <t>D+M - Příruba jištěná proti posunu - DN 80</t>
  </si>
  <si>
    <t>D+M - Třmen opravný litinový - DN 80</t>
  </si>
  <si>
    <t>D+M - Třmen opravný litinový - DN 100</t>
  </si>
  <si>
    <t>D+M - Drenážní potrubí DN 100</t>
  </si>
  <si>
    <t>D+M - Signalizační (propojovací) vodič CYA 6 mm2, vč. připevnění k potrubí</t>
  </si>
  <si>
    <t>D+M - Zemní výstražná fólie, šířka 34 cm, modrá síťovina</t>
  </si>
  <si>
    <t>Revize vytyčovacího kabelu</t>
  </si>
  <si>
    <t>Prostup stěnou/základem (velikost prostupu dle PD) + oprava + utěsnění</t>
  </si>
  <si>
    <t>Bloky pro potrubí z betonu C 8/10</t>
  </si>
  <si>
    <t>Proplach vodovodního potrubí do DN 200</t>
  </si>
  <si>
    <t>Dezinfekce vodovodního potrubí do DN 200</t>
  </si>
  <si>
    <t>Revize vodovodu do DN 200</t>
  </si>
  <si>
    <t>Odběr a rozbor vody</t>
  </si>
  <si>
    <t>Stavební drenáž včetně obsypu - Trativody z drenážních trubek plastových flexibilních D 100 mm bez lože</t>
  </si>
  <si>
    <t>Geodetické zaměření skutečného provedení s polohopisem</t>
  </si>
  <si>
    <t>Areálová splašková kanalizace</t>
  </si>
  <si>
    <t>Demontáž - Potrubí kameninové/plastové do DN 300, vč. tvarovek, ekologické likvidace, výkopů a uvedení do původního stavu</t>
  </si>
  <si>
    <t>Demontáž - Potrubí PE do d36, vč. tvarovek, ekologické likvidace, výkopů a uvedení do původního stavu</t>
  </si>
  <si>
    <t>Demontáž (Š) - Stávající betonová revizní šachta Ř 1 000 mm, včetně potrubí, výkopů, základů, příslušenství a ekologické likvidace</t>
  </si>
  <si>
    <t>Demontáž (S) - Stávající železobetonový septik 3 000 x 6 500 mm, včetně potrubí, výkopů, základů, příslušenství a ekologické likvidace</t>
  </si>
  <si>
    <t>D+M - Ležaté potrubí PP (SN 10), DN 250 (250x8,6 mm)</t>
  </si>
  <si>
    <t>D+M - Ležaté potrubí PP (SN 10), DN 200 (250x8,6 mm)</t>
  </si>
  <si>
    <t>D+M - Ležaté potrubí PP-HM (SN 12), DN 300 (343x21,5 mm)</t>
  </si>
  <si>
    <t>D+M - Potrubí PE 100 RC + DOQ, SDR 11, d50 (50x4,6 mm), včetně utěsnění a obetonování prostupů</t>
  </si>
  <si>
    <t>D+M - Potrubí PE 100 RC + DOQ, SDR 11, d75 (75x6,8 mm), včetně utěsnění a obetonování prostupů</t>
  </si>
  <si>
    <t>D+M - Betonová revizní šachta "B" O 1000 s litinovým poklopem D400, včetně příslušenství, betonáže, osazení, montáže a zemních prací</t>
  </si>
  <si>
    <t>D+M - Plastová revizní šachta "A" O 600 s litinovým poklopem D400 a betonovým prstencem, včetně příslušenství, betonáže, vyrovnávacího prstence, osaze</t>
  </si>
  <si>
    <t>D+M - Kyneta a nástupnice šachet DN 1000 - čedičový obklad</t>
  </si>
  <si>
    <t>D+M - Úparava kynety stávající šachty DN 1000 "C"</t>
  </si>
  <si>
    <t>D+M - Poklop kanalizační - litinový - průměr 600 mm (D400)</t>
  </si>
  <si>
    <t>D+M - Elektrokoleno SDR 11 - 45°, d50</t>
  </si>
  <si>
    <t>D+M - Elektrokoleno SDR 11 - 90°, d50</t>
  </si>
  <si>
    <t>D+M - Elektrospojka SDR 11 - d50</t>
  </si>
  <si>
    <t>D+M - Zátka na stávající potrubí, vč. utěsnění</t>
  </si>
  <si>
    <t>Napojení na stávající potrubí, vč. utěsnění</t>
  </si>
  <si>
    <t>Napojení na stávající šachtu, vč. utěsnění</t>
  </si>
  <si>
    <t>Betonářské práce - potrubí a šachty</t>
  </si>
  <si>
    <t>Čerpání vody do výšky 10 m, přítok 500-1000 l/min</t>
  </si>
  <si>
    <t>Pohotovost čerpací soupravy, výška 10 m, přítok 1000 l</t>
  </si>
  <si>
    <t>Čerpání vody (splašků) - vyčerpání sifonu - úplné provedení</t>
  </si>
  <si>
    <t>Zajištění provozuschopnosti areálové kanalizace</t>
  </si>
  <si>
    <t>Nivelace pro ověření předepsaného spádu 3‰ přeložky DN 300</t>
  </si>
  <si>
    <t>Pročištění potrubí do DN 300 - stávající kanalizace a přípojky</t>
  </si>
  <si>
    <t>D+M - Zemní výstražná fólie, šířka 34 cm, hnědá síťovina</t>
  </si>
  <si>
    <t>Tlaková zkouška potrubí do DN 300</t>
  </si>
  <si>
    <t>Pročištění potrubí do DN 300 - nová kanalizace a přípojky</t>
  </si>
  <si>
    <t>Zkouška těsnosti kanalizačního potrubí do DN 300</t>
  </si>
  <si>
    <t>Areálová dešťová kanalizace</t>
  </si>
  <si>
    <t>Demontáž (L) - Stávající lapač střešních splavenin - odstranit, včetně armatur a potrubí</t>
  </si>
  <si>
    <t>D+M - Ležaté potrubí PP (SN 10), DN 100 (110x3,7 mm)</t>
  </si>
  <si>
    <t>D+M - Ležaté potrubí PP (SN 10), DN 125 (125x4,2 mm)</t>
  </si>
  <si>
    <t>D+M - Ležaté potrubí PP (SN 10), DN 150 (160x5,5 mm)</t>
  </si>
  <si>
    <t>D+M - Ležaté potrubí PP (SN 10), DN 200 (200x6,8 mm)</t>
  </si>
  <si>
    <t>D+M - Plastová revizní šachta "A-1" O 425 s teleskopickou rourou a litinovým poklopem D400, včetně příslušenství, betonáže, vyrovnávacího prstence, os</t>
  </si>
  <si>
    <t>D+M - Plastová revizní šachta "A-2" O 425 s teleskopickou rourou a litinovým poklopem D400, včetně příslušenství, betonáže, vyrovnávacího prstence, os</t>
  </si>
  <si>
    <t>D+M - Plastová revizní šachta "A-3" O 425 s teleskopickou rourou a litinovým poklopem D400, včetně příslušenství, betonáže, vyrovnávacího prstence, os</t>
  </si>
  <si>
    <t>D+M - Plastová revizní šachta "B-1" O 600 s litinovým poklopem D400 a betonovým prstencem, včetně příslušenství, betonáže, vyrovnávacího prstence, osa</t>
  </si>
  <si>
    <t>D+M - Plastová revizní šachta "B-2" O 600 s litinovým poklopem D400 a betonovým prstencem, včetně příslušenství, betonáže, vyrovnávacího prstence, osa</t>
  </si>
  <si>
    <t>D+M - Plastová revizní šachta "B-3" O 600 s litinovým poklopem D400 a betonovým prstencem, včetně příslušenství, betonáže, vyrovnávacího prstence, osa</t>
  </si>
  <si>
    <t>D+M - Poklop kanalizační - litinový - průměr 425 mm (D400)</t>
  </si>
  <si>
    <t>D+M - Rošt 150 pozinkový mřížkový 30/10 B125; délky 1,0 m, pro zatížení B125 kN (LŽ 01)</t>
  </si>
  <si>
    <t>D+M - Rošt 150 pozinkový mřížkový 30/10 B125; délky 0,5 m, pro zatížení B125 kN (LŽ 01)</t>
  </si>
  <si>
    <t>D+M - Kompozitní žlab 150 bez spádu délky 1,0 m, pro zatížení B125 kN (LŽ 01)</t>
  </si>
  <si>
    <t>D+M - Kompozitní žlab 150 bez spádu délky 0,5 m, pro zatížení B125 kN (LŽ 01)</t>
  </si>
  <si>
    <t>D+M - Kompozitní čelo plné 150 (LŽ 01)</t>
  </si>
  <si>
    <t>D+M - Kompozitní adaptér pro roh, T a křížové napojení 150 (LŽ 01)</t>
  </si>
  <si>
    <t>D+M - Kompozitní vpusť 100 délky 0,5 m, pro zatížení B125 kN (LŽ 01)</t>
  </si>
  <si>
    <t>D+M - Rošt 100 můstkový 12/95, C250, litina, délky 0,5 m, pro zatížení C250 kN (LŽ 02)</t>
  </si>
  <si>
    <t>D+M - Kompozitní žlab 100 bez spádu délky 1,0 m, pro zatížení C250 kN (LŽ 02)</t>
  </si>
  <si>
    <t>D+M - Kompozitní vpusť 100 délky 0,5 m, pro zatížení C250 kN (LŽ 02)</t>
  </si>
  <si>
    <t>D+M - Kompozitní čelo plné 100 (LŽ 02)</t>
  </si>
  <si>
    <t>D+M - Kompozitní adaptér pro roh, T a křížové napojení 100 (LŽ 02)</t>
  </si>
  <si>
    <t>D+M - Lapač střešních splavenin (LS 01) DN 110 a DN 125 s pohledovými díly z litiny s košem pro zachytávání nečistot</t>
  </si>
  <si>
    <t>Betonářské práce - Žlaby, potrubí a šachty</t>
  </si>
  <si>
    <t>Čerpání vody - vyčerpání sifonu - úplné provedení</t>
  </si>
  <si>
    <t>Pročištění potrubí do DN 300</t>
  </si>
  <si>
    <t>Napojení na stávající potrubí či šachtu vč. utěsnění</t>
  </si>
  <si>
    <t>Utěsnění prostupů po odstranění stávajícího potrubí</t>
  </si>
  <si>
    <t>Vedlejší a ostatní náklady</t>
  </si>
  <si>
    <t>Vedlejší a ostatní rozpočtové náklady</t>
  </si>
  <si>
    <t>Geodetické práce při a po výstavbě</t>
  </si>
  <si>
    <t>Zařízení staveniště</t>
  </si>
  <si>
    <t>Provozní a územní vlivy</t>
  </si>
  <si>
    <t>Koordinační činnost</t>
  </si>
  <si>
    <t>Revize a zkoušky</t>
  </si>
  <si>
    <t>Dokumentace skut.provedení stavby</t>
  </si>
  <si>
    <t>Výrobní a dílenská dokumentace</t>
  </si>
  <si>
    <t>Doba výstavby:</t>
  </si>
  <si>
    <t>Začátek výstavby:</t>
  </si>
  <si>
    <t>Konec výstavby:</t>
  </si>
  <si>
    <t>Zpracováno dne:</t>
  </si>
  <si>
    <t>MJ</t>
  </si>
  <si>
    <t>m3</t>
  </si>
  <si>
    <t>m</t>
  </si>
  <si>
    <t>kus</t>
  </si>
  <si>
    <t>m2</t>
  </si>
  <si>
    <t>t</t>
  </si>
  <si>
    <t>h</t>
  </si>
  <si>
    <t>sada</t>
  </si>
  <si>
    <t>hod</t>
  </si>
  <si>
    <t>m3OP</t>
  </si>
  <si>
    <t>kg</t>
  </si>
  <si>
    <t>ks</t>
  </si>
  <si>
    <t>bm</t>
  </si>
  <si>
    <t>kpl</t>
  </si>
  <si>
    <t>g</t>
  </si>
  <si>
    <t>m tr.</t>
  </si>
  <si>
    <t>HZS</t>
  </si>
  <si>
    <t>set</t>
  </si>
  <si>
    <t>den</t>
  </si>
  <si>
    <t>Množství</t>
  </si>
  <si>
    <t>Objednatel:</t>
  </si>
  <si>
    <t>Projektant:</t>
  </si>
  <si>
    <t>Zhotovitel:</t>
  </si>
  <si>
    <t>Zpracoval:</t>
  </si>
  <si>
    <t>Cena/MJ</t>
  </si>
  <si>
    <t>(Kč)</t>
  </si>
  <si>
    <t> </t>
  </si>
  <si>
    <t>Náklady (Kč)</t>
  </si>
  <si>
    <t>Dodávka</t>
  </si>
  <si>
    <t>Celkem:</t>
  </si>
  <si>
    <t>Montáž</t>
  </si>
  <si>
    <t>Celkem</t>
  </si>
  <si>
    <t>Cenová</t>
  </si>
  <si>
    <t>soustava</t>
  </si>
  <si>
    <t>RTS I / 2022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</si>
  <si>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</si>
  <si>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</si>
  <si>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</si>
  <si>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</si>
  <si>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</si>
  <si>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</si>
  <si>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</si>
  <si>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</si>
  <si>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</si>
  <si>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SO 01</t>
  </si>
  <si>
    <t>SO 02</t>
  </si>
  <si>
    <t>SO 03</t>
  </si>
  <si>
    <t>SO 04</t>
  </si>
  <si>
    <t>SO 05</t>
  </si>
  <si>
    <t>13_</t>
  </si>
  <si>
    <t>16_</t>
  </si>
  <si>
    <t>17_</t>
  </si>
  <si>
    <t>21_</t>
  </si>
  <si>
    <t>27_</t>
  </si>
  <si>
    <t>28_</t>
  </si>
  <si>
    <t>31_</t>
  </si>
  <si>
    <t>34_</t>
  </si>
  <si>
    <t>38_</t>
  </si>
  <si>
    <t>41_</t>
  </si>
  <si>
    <t>61_</t>
  </si>
  <si>
    <t>62_</t>
  </si>
  <si>
    <t>63_</t>
  </si>
  <si>
    <t>64_</t>
  </si>
  <si>
    <t>89_</t>
  </si>
  <si>
    <t>90_</t>
  </si>
  <si>
    <t>94_</t>
  </si>
  <si>
    <t>95_</t>
  </si>
  <si>
    <t>96_</t>
  </si>
  <si>
    <t>97_</t>
  </si>
  <si>
    <t>S_</t>
  </si>
  <si>
    <t>H99_</t>
  </si>
  <si>
    <t>711_</t>
  </si>
  <si>
    <t>712_</t>
  </si>
  <si>
    <t>713_</t>
  </si>
  <si>
    <t>721_</t>
  </si>
  <si>
    <t>722_</t>
  </si>
  <si>
    <t>728_</t>
  </si>
  <si>
    <t>729_</t>
  </si>
  <si>
    <t>731_</t>
  </si>
  <si>
    <t>762_</t>
  </si>
  <si>
    <t>764_</t>
  </si>
  <si>
    <t>766_</t>
  </si>
  <si>
    <t>767_</t>
  </si>
  <si>
    <t>771_</t>
  </si>
  <si>
    <t>776_</t>
  </si>
  <si>
    <t>777_</t>
  </si>
  <si>
    <t>781_</t>
  </si>
  <si>
    <t>783_</t>
  </si>
  <si>
    <t>784_</t>
  </si>
  <si>
    <t>786_</t>
  </si>
  <si>
    <t>M21_</t>
  </si>
  <si>
    <t>M21-1_</t>
  </si>
  <si>
    <t>M22-1_</t>
  </si>
  <si>
    <t>M22-2_</t>
  </si>
  <si>
    <t>M22-3_</t>
  </si>
  <si>
    <t>M22-4_</t>
  </si>
  <si>
    <t>M22-5_</t>
  </si>
  <si>
    <t>M33_</t>
  </si>
  <si>
    <t>11_</t>
  </si>
  <si>
    <t>12_</t>
  </si>
  <si>
    <t>18_</t>
  </si>
  <si>
    <t>45_</t>
  </si>
  <si>
    <t>56_</t>
  </si>
  <si>
    <t>59_</t>
  </si>
  <si>
    <t>91_</t>
  </si>
  <si>
    <t>93_</t>
  </si>
  <si>
    <t>H23_</t>
  </si>
  <si>
    <t>15_</t>
  </si>
  <si>
    <t>8_</t>
  </si>
  <si>
    <t>VRN_</t>
  </si>
  <si>
    <t>SO 01_1_</t>
  </si>
  <si>
    <t>SO 01_2_</t>
  </si>
  <si>
    <t>SO 01_3_</t>
  </si>
  <si>
    <t>SO 01_4_</t>
  </si>
  <si>
    <t>SO 01_6_</t>
  </si>
  <si>
    <t>SO 01_8_</t>
  </si>
  <si>
    <t>SO 01_9_</t>
  </si>
  <si>
    <t>SO 01_71_</t>
  </si>
  <si>
    <t>SO 01_72_</t>
  </si>
  <si>
    <t>SO 01_73_</t>
  </si>
  <si>
    <t>SO 01_76_</t>
  </si>
  <si>
    <t>SO 01_77_</t>
  </si>
  <si>
    <t>SO 01_78_</t>
  </si>
  <si>
    <t>SO 02_1_</t>
  </si>
  <si>
    <t>SO 02_2_</t>
  </si>
  <si>
    <t>SO 02_4_</t>
  </si>
  <si>
    <t>SO 02_5_</t>
  </si>
  <si>
    <t>SO 02_6_</t>
  </si>
  <si>
    <t>SO 02_9_</t>
  </si>
  <si>
    <t>SO 02_76_</t>
  </si>
  <si>
    <t>SO 03_1_</t>
  </si>
  <si>
    <t>SO 03_2_</t>
  </si>
  <si>
    <t>SO 03_4_</t>
  </si>
  <si>
    <t>SO 03_8_</t>
  </si>
  <si>
    <t>SO 04_1_</t>
  </si>
  <si>
    <t>SO 04_2_</t>
  </si>
  <si>
    <t>SO 04_4_</t>
  </si>
  <si>
    <t>SO 04_8_</t>
  </si>
  <si>
    <t>SO 05_1_</t>
  </si>
  <si>
    <t>SO 05_2_</t>
  </si>
  <si>
    <t>SO 05_4_</t>
  </si>
  <si>
    <t>SO 05_8_</t>
  </si>
  <si>
    <t>VRN_9_</t>
  </si>
  <si>
    <t>SO 01_</t>
  </si>
  <si>
    <t>SO 02_</t>
  </si>
  <si>
    <t>SO 03_</t>
  </si>
  <si>
    <t>SO 04_</t>
  </si>
  <si>
    <t>SO 05_</t>
  </si>
  <si>
    <t>MAT</t>
  </si>
  <si>
    <t>WORK</t>
  </si>
  <si>
    <t>CELK</t>
  </si>
  <si>
    <t>ISWORK</t>
  </si>
  <si>
    <t>P</t>
  </si>
  <si>
    <t>M</t>
  </si>
  <si>
    <t>GROUPCODE</t>
  </si>
  <si>
    <t>Slepý stavební rozpočet - rekapitulace</t>
  </si>
  <si>
    <t>Objekt</t>
  </si>
  <si>
    <t>Zkrácený popis</t>
  </si>
  <si>
    <t>Náklady (Kč) - dodávka</t>
  </si>
  <si>
    <t>Náklady (Kč) - Montáž</t>
  </si>
  <si>
    <t>Náklady (Kč) - celkem</t>
  </si>
  <si>
    <t>F</t>
  </si>
  <si>
    <t>T</t>
  </si>
  <si>
    <t>Výkaz výměr</t>
  </si>
  <si>
    <t>287,5</t>
  </si>
  <si>
    <t>52,0</t>
  </si>
  <si>
    <t>60,0*0,5</t>
  </si>
  <si>
    <t>18,5</t>
  </si>
  <si>
    <t>104,5</t>
  </si>
  <si>
    <t>12,0+19,0+60,0/2</t>
  </si>
  <si>
    <t>(12,0+19,0)*0,3</t>
  </si>
  <si>
    <t>70,0</t>
  </si>
  <si>
    <t>60,0</t>
  </si>
  <si>
    <t>510,0*0,15</t>
  </si>
  <si>
    <t>510,0*0,35</t>
  </si>
  <si>
    <t>(510,0*0,35)*0,3</t>
  </si>
  <si>
    <t>(406+455)/3</t>
  </si>
  <si>
    <t>1,0*1,0*2,0*3+1,5*1,5*2,5*7+1,5*1,5*5,0*6</t>
  </si>
  <si>
    <t>(1,0*1,0*2,0*3+1,5*1,5*2,5*7+1,5*1,5*5,0*6)/3</t>
  </si>
  <si>
    <t>(405+432)/3</t>
  </si>
  <si>
    <t>1,5*1,5*5,0*2+1,5*1,5*2,5*5+8,0*4,0*3,5*1</t>
  </si>
  <si>
    <t>162,6235/3</t>
  </si>
  <si>
    <t>(130+143)/3</t>
  </si>
  <si>
    <t>2,5*1,5*2,0+1,5*1,5*2,0*3</t>
  </si>
  <si>
    <t>21,0/3</t>
  </si>
  <si>
    <t>(1,0*4)*2,0*3+(1,5*4)*2,5*7+(1,5*4)*5,0*6</t>
  </si>
  <si>
    <t>(1,0*4)*5,0*2+(1,5*4)*2,5*5+(8,0+4,0)*2*3,5</t>
  </si>
  <si>
    <t>1,5*1,5*5*2+1,5*1,5*2,5*5+8,0*4,0*3,5</t>
  </si>
  <si>
    <t>162,625</t>
  </si>
  <si>
    <t>(2,0+1,5)*2*2,0+(1,5*4)*2*3</t>
  </si>
  <si>
    <t>310*9</t>
  </si>
  <si>
    <t>414,1</t>
  </si>
  <si>
    <t>382,5</t>
  </si>
  <si>
    <t>27,5</t>
  </si>
  <si>
    <t>840,0</t>
  </si>
  <si>
    <t>840,0*0,00015</t>
  </si>
  <si>
    <t>;ztratné 5%; 0,0063</t>
  </si>
  <si>
    <t>507,0</t>
  </si>
  <si>
    <t>65*0,75*0,45</t>
  </si>
  <si>
    <t>65*0,75*0,3+(8+176+15)*0,75*0,3</t>
  </si>
  <si>
    <t>;ztratné 5%; 0,4</t>
  </si>
  <si>
    <t>;ztratné 5%; 8,95</t>
  </si>
  <si>
    <t>;ztratné 25%; 110</t>
  </si>
  <si>
    <t>104,5+18,5+72,0</t>
  </si>
  <si>
    <t>31,4</t>
  </si>
  <si>
    <t>10,4</t>
  </si>
  <si>
    <t>9,5</t>
  </si>
  <si>
    <t>166,552*0,85</t>
  </si>
  <si>
    <t>(16,97*2,4+8,1*4,7+7,6*5,05+14,65*1,59+8,0*3,26)*0,15</t>
  </si>
  <si>
    <t>166,522*1,25*0,0054</t>
  </si>
  <si>
    <t>(2,5+0,5+0,5)*4,25</t>
  </si>
  <si>
    <t>0,6*2,3+0,5*1,5+0,5*1,0+(0,65+0,15+19,42+1,65)*0,5</t>
  </si>
  <si>
    <t>(0,6*0,8+0,5*2*1,0+0,65*1,0+17,57*1,0+1,2*1,0)*0,6</t>
  </si>
  <si>
    <t>5,5</t>
  </si>
  <si>
    <t>(2*21,02)*1,15*0,0089</t>
  </si>
  <si>
    <t>13,565*0,055+14,875*0,038</t>
  </si>
  <si>
    <t>(3*0,8+1,0+1,0)*0,8*0,99</t>
  </si>
  <si>
    <t>1,2</t>
  </si>
  <si>
    <t>2,5*1,1+1,8*1,0</t>
  </si>
  <si>
    <t>166,552</t>
  </si>
  <si>
    <t>166,522</t>
  </si>
  <si>
    <t>;ztratné 20%; 33,3044</t>
  </si>
  <si>
    <t>0,75*0,75*0,65+0,25*0,25*0,75+0,75*0,9*0,45+</t>
  </si>
  <si>
    <t>0,25*2,1*0,45+(0,65+0,6)*2,1*0,145</t>
  </si>
  <si>
    <t>1,35*0,6*0,4+1,05*0,6*0,4+(0,325+0,275)*1,6*0,4+(0,25+1,2)*1,6*0,4+0,6*0,6*0,2</t>
  </si>
  <si>
    <t>0,9*0,9*0,6</t>
  </si>
  <si>
    <t>1,1*1,85*0,45</t>
  </si>
  <si>
    <t>1,15*3,2*0,5+1,1*2,1*0,5+1,2*1,6*0,4+1,2*2,1*0,45+1,075*2,1*0,45+0,6*2,35*0,4+(2,155+0,6)*2,1*0,4</t>
  </si>
  <si>
    <t>1,1*2,1*0,3</t>
  </si>
  <si>
    <t>(1,5*2,2+0,9*0,9)*0,4+1,15*3,68*0,4+1,3*2,1*0,45</t>
  </si>
  <si>
    <t>(2,5+15,58)*3,24-2,0*2,65-0,9*2,0*2-1,8*2,65-1,2*2,0</t>
  </si>
  <si>
    <t>(11,4+3,55+3,7+15,25)*3,03-1,0*1,74*7</t>
  </si>
  <si>
    <t>3,25*3,03+24,54*3,33+(3,935+3,74*3+4,15)*3,5-1,1*2,1*12</t>
  </si>
  <si>
    <t>1,5*0,65*0,12+1,6*0,4*0,12*2+2,05*0,4*0,12+1,4*0,4*0,12+2,6*0,45*0,16+1,7*0,4*0,14*2</t>
  </si>
  <si>
    <t>2,2*0,45*0,16+1,5*0,45*0,12*2+1,05*0,45*0,12+2,06*0,45*0,14+1,7*0,45*0,14*3</t>
  </si>
  <si>
    <t>1,8*0,5*0,14+1,6*0,5*0,12+1,4*0,5*0,12*2+1,95*0,5*0,12+1,6*0,4*0,12+1,05*0,285*0,12</t>
  </si>
  <si>
    <t>1,7*0,45*0,14+5,35*0,3*0,18</t>
  </si>
  <si>
    <t>0,65</t>
  </si>
  <si>
    <t>(2,1+13,5+9,6+4,2+9,6+8,4+4,8+2,1)*0,0104</t>
  </si>
  <si>
    <t>;ztratné 15%; 0,08475</t>
  </si>
  <si>
    <t>1,07+0,374+1,128+0,169+0,136</t>
  </si>
  <si>
    <t>(20,4+4,2+6,2+5,1+2,2+3,1+5,4+5,1+5,9+3,1+5,1+6,3)*0,0129</t>
  </si>
  <si>
    <t>;ztratné 15%; 0,1395</t>
  </si>
  <si>
    <t>(7,8+6,2+6,6)*0,0158</t>
  </si>
  <si>
    <t>;ztratné 15%; 0,04875</t>
  </si>
  <si>
    <t>(10,5+9,5+16,1+16,1)*0,0188</t>
  </si>
  <si>
    <t>;ztratné 15%; 0,14715</t>
  </si>
  <si>
    <t>8,0*0,0184</t>
  </si>
  <si>
    <t>;ztratné 15%; 0,02205</t>
  </si>
  <si>
    <t>5,6*0,0211</t>
  </si>
  <si>
    <t>;ztratné 15%; 0,0177</t>
  </si>
  <si>
    <t>0,309+0,009</t>
  </si>
  <si>
    <t>11,1*0,0242</t>
  </si>
  <si>
    <t>;ztratné 15%; 0,04035</t>
  </si>
  <si>
    <t>0,008</t>
  </si>
  <si>
    <t>;ztratné 15%; 0,0012</t>
  </si>
  <si>
    <t>2,0+1,25*2+2,25+1,5</t>
  </si>
  <si>
    <t>(3,4+3,4+1,8+1,9+0,8+0,465)*3,3-0,9*2,05*3-0,8*2,05*2+(2,3*3+1,1)*3,3-0,9*2,05*2+2,4*3,3</t>
  </si>
  <si>
    <t>(3,1+3,15+2,15+2,4+4,7+2,3*2+1,1)*3,15-0,8*2,05-0,9*2,05*2-1,0*2,05*2+(3,425*2+1,9+1,8+4,65)*3,15</t>
  </si>
  <si>
    <t>-0,8*2,05*2-0,9*2,05*3</t>
  </si>
  <si>
    <t>(3,9+1,0*2+3,25)*2,65-1,1*2,1-0,8*2,05*2+(3,6*6+0,9*6+1,05*6)*2,585-0,8*2,05*12+(3,6+0,9)*2,585</t>
  </si>
  <si>
    <t>-0,8*2,05*2</t>
  </si>
  <si>
    <t>(6,35+2,4*2)*3,3-1,0*2,05*2+3,785*3,3</t>
  </si>
  <si>
    <t>3,45*3,3</t>
  </si>
  <si>
    <t>5,05*3,3*2+(4,95+6,2+5,5*3+3,75+4,9)*3,3-1,2*2,05+(2,5+0,8)*3,3</t>
  </si>
  <si>
    <t>1,05*3,3</t>
  </si>
  <si>
    <t>(1,6+0,85*2)*2,7-1,2*2,05+(5,85*3,39)-1,1*2,1</t>
  </si>
  <si>
    <t>3+2+3+2+5+3+15+2+2</t>
  </si>
  <si>
    <t>1+1</t>
  </si>
  <si>
    <t>(2,5*3,24)*3-1,0*2,05*2-1,8*2,15</t>
  </si>
  <si>
    <t>5,3*1,5+3,1*1,5</t>
  </si>
  <si>
    <t>(3,1+1,9)*1,5</t>
  </si>
  <si>
    <t>(0,95+2,3)*2,0+(1,3*2,0)</t>
  </si>
  <si>
    <t>(2,65+1,0+1,8)*1,5+(1,0*1,5)+(2,15+1,6*8+1,9*8)*2,0</t>
  </si>
  <si>
    <t>(0,9*2,0+1,0*1,5*2)+(2,4*2,0+1,0*1,5*3+0,7*1,5)</t>
  </si>
  <si>
    <t>(2,0*2,0+10,8*2,0)</t>
  </si>
  <si>
    <t>(2,05+2,1+0,9*2+0,9*2)*2,0+(0,9*2,0*3+1,0*1,4*2)+(0,85+0,7+0,45+0,9*2+1,15)*2,0+(1,0+1,0+0,9)*2,0</t>
  </si>
  <si>
    <t>(1,15*2,0)+(1,66+0,9+1,1)*1,5+(0,75+1,0)*1,5</t>
  </si>
  <si>
    <t>(1,0*1,5)</t>
  </si>
  <si>
    <t>(1,0*2,0)</t>
  </si>
  <si>
    <t>(0,9*1,5)</t>
  </si>
  <si>
    <t>(5,05*3,46)</t>
  </si>
  <si>
    <t>(4,7*3,93+1,15*3,2)+7,2*2,2+4,5*3,93+3,2*1,15+3,0*3,72*11+1,3*4,05*11+2,3*3,14+3,50*2,25</t>
  </si>
  <si>
    <t>(1,15+0,335*2)*2,95+(7,35+2,015+2,655)*1,18+1,0*1,525*4+0,6*1,87*5+1,0*2,26*5+2,2*2,65*4+1,9*2,65</t>
  </si>
  <si>
    <t>(250,465+161,55)/3*2</t>
  </si>
  <si>
    <t>(56,57+27,436)/2*3</t>
  </si>
  <si>
    <t>4,1*3</t>
  </si>
  <si>
    <t>2,2+1,67+4,75+3,1</t>
  </si>
  <si>
    <t>3,1</t>
  </si>
  <si>
    <t>2,5</t>
  </si>
  <si>
    <t>0,25*2*3,55</t>
  </si>
  <si>
    <t>0,25*2*3,68+(0,275+0,35)*3,68+(0,5+0,15)*3,68+(0,65+0,25)*3,68</t>
  </si>
  <si>
    <t>0,35*2*3,35+(0,3+0,35)*3,35</t>
  </si>
  <si>
    <t>1,5*1,54+1,6*1,04*2+2,05*1,04+1,4*1,04+2,6*1,22+2,2*1,12+1,7*1,08*2+2,2*1,12+1,5*1,14*2+1,05*1,14</t>
  </si>
  <si>
    <t>2,06*1,18+1,7*1,18*3</t>
  </si>
  <si>
    <t>1,8*1,28+1,6*1,24+1,4*1,24*2+1,95*1,24+1,6*1,04+1,05*1,01+1,7*1,18+5,35*0,96</t>
  </si>
  <si>
    <t>9,4*2,3+29,98*0,6+0,57*0,6+5,75*1,2+16,95*0,6+38,53*2,31+5,06*2,1+8,0*0,6</t>
  </si>
  <si>
    <t>121,27+38,89</t>
  </si>
  <si>
    <t>63,67*0,15+67,94*0,2+99,5*0,2</t>
  </si>
  <si>
    <t>63,67+25,81*(0,15+0,15)</t>
  </si>
  <si>
    <t>67,94+25,625*(0,2+0,15)</t>
  </si>
  <si>
    <t>99,5+30,63*(0,2+0,15)</t>
  </si>
  <si>
    <t>63,67+67,94+99,5</t>
  </si>
  <si>
    <t>43,038*0,22</t>
  </si>
  <si>
    <t>0,64</t>
  </si>
  <si>
    <t>0+0+2,11+0</t>
  </si>
  <si>
    <t>0+212,17+328,85+122,90</t>
  </si>
  <si>
    <t>0+0+99,39+0</t>
  </si>
  <si>
    <t>22,39+26,03+24,34+210,05</t>
  </si>
  <si>
    <t>0+88,25+0+0</t>
  </si>
  <si>
    <t>0+0+39,49+22,84</t>
  </si>
  <si>
    <t>0+0+0+74,36</t>
  </si>
  <si>
    <t>(2,5+15,8)*0,3*0,25</t>
  </si>
  <si>
    <t>(11,4+3,55+3,7+15,25)*0,3*0,25+(3,25+24,545+3,935+3,74*4+4,15)*0,2*0,2</t>
  </si>
  <si>
    <t>(2,5+15,8)*(0,25+0,15)*2</t>
  </si>
  <si>
    <t>(11,4+3,55+3,7+15,25)*(0,25+0,15)*2+(3,25+24,545+3,935+3,74*4+4,15)*(0,2+0,15)*2</t>
  </si>
  <si>
    <t>5,949*0,2</t>
  </si>
  <si>
    <t>37,5/2</t>
  </si>
  <si>
    <t>27,3</t>
  </si>
  <si>
    <t>13,5</t>
  </si>
  <si>
    <t>8,3</t>
  </si>
  <si>
    <t>200,0+2,0</t>
  </si>
  <si>
    <t>72,0</t>
  </si>
  <si>
    <t>104,5+200,0+50,0+2,0</t>
  </si>
  <si>
    <t>18,50</t>
  </si>
  <si>
    <t>104,5+18,5</t>
  </si>
  <si>
    <t>200,0+50,0+2,0</t>
  </si>
  <si>
    <t>200,0</t>
  </si>
  <si>
    <t>;ztratné 3%; 6</t>
  </si>
  <si>
    <t>2,0</t>
  </si>
  <si>
    <t>;ztratné 3%; 0,06</t>
  </si>
  <si>
    <t>50,0</t>
  </si>
  <si>
    <t>;ztratné 3%; 1,5</t>
  </si>
  <si>
    <t>126,0</t>
  </si>
  <si>
    <t>99,5</t>
  </si>
  <si>
    <t>22,39+566,57+523,65+493,27</t>
  </si>
  <si>
    <t>374,72+358,16+97,4</t>
  </si>
  <si>
    <t>364,9</t>
  </si>
  <si>
    <t>0,81*3+1,35*6+0,57+0,98+1,563+3,15*17+2,52+2,88+1,92*13+2,4+1,8*2+0,77+2,352+2,8*2+2,0+2,88+0,6*2</t>
  </si>
  <si>
    <t>0,72+0,98*3+1,74*7+5,1</t>
  </si>
  <si>
    <t>5,94*2+5,76+11,22*2+6,4+3,76*2+5,184+3,888+4,725*4+4,83*4+4,092+4,752*2+14,09+4,23*2+5,5*2+3,333*2</t>
  </si>
  <si>
    <t>335,81+155,77</t>
  </si>
  <si>
    <t>122,108</t>
  </si>
  <si>
    <t>654,331</t>
  </si>
  <si>
    <t>21,21*0,35+9,9*0,65+12,94*0,5+10,0*0,55</t>
  </si>
  <si>
    <t>1111,631</t>
  </si>
  <si>
    <t>1015,358</t>
  </si>
  <si>
    <t>83,466</t>
  </si>
  <si>
    <t>26,4*0,3+5,0*0,35+5,4*0,55+80,9*0,55+10,16*0,35+8,4*0,25+76,6*0,3+6,5*0,35</t>
  </si>
  <si>
    <t>10,6*0,45+86,2*0,55+13,46*0,35+2,5*0,55+8,4*0,25+3,3*0,3+93,1*0,3</t>
  </si>
  <si>
    <t>29,4*0,2+21,6*0,3+6,1*0,4</t>
  </si>
  <si>
    <t>22,1*0,2+26,4*0,3</t>
  </si>
  <si>
    <t>41,69*0,2+63,6*0,1+22,4*0,25</t>
  </si>
  <si>
    <t>52,76</t>
  </si>
  <si>
    <t>333,489</t>
  </si>
  <si>
    <t>253,839</t>
  </si>
  <si>
    <t>333,862</t>
  </si>
  <si>
    <t>778,142</t>
  </si>
  <si>
    <t>761,519</t>
  </si>
  <si>
    <t>88,046*0,7</t>
  </si>
  <si>
    <t>89,286*0,7</t>
  </si>
  <si>
    <t>38,95+54,05</t>
  </si>
  <si>
    <t>53,6+276,46</t>
  </si>
  <si>
    <t>79,84+266,06</t>
  </si>
  <si>
    <t>21,06+138,97</t>
  </si>
  <si>
    <t>2210,455+177,332</t>
  </si>
  <si>
    <t>91,15</t>
  </si>
  <si>
    <t>5,76+6,4+5,184+3,888+4,725*4+4,83*4+4,092+14,09</t>
  </si>
  <si>
    <t>(16,04*1,41+29,875*0,95+11,815*1,25+19,94*1,82+28,09*0,75)</t>
  </si>
  <si>
    <t>(15,15*0,47+8,34*0,735)+(23,45*2,13)+(27,21*1,29)-1,5*0,76*3-0,9*0,9*2-1,3*1,94*2-1,5*0,9*3</t>
  </si>
  <si>
    <t>(9,14*0,25)+(7,9*0,73)+(9,95*0,553)+(10,89*1,475)-0,95*0,6</t>
  </si>
  <si>
    <t>690,239</t>
  </si>
  <si>
    <t>(4,01*3,3)+(2,17*3,3)-1,35*2,65+(3,45*3,3)-2,0*2,65</t>
  </si>
  <si>
    <t>16,49+20,64+42,55+15,15+15,65</t>
  </si>
  <si>
    <t>(10,89*0,63)</t>
  </si>
  <si>
    <t>(0,65+0,15+19,42+1,65+4,1)*0,95</t>
  </si>
  <si>
    <t>67,94</t>
  </si>
  <si>
    <t>(15,65*0,65)+(4,55*0,45)+(2,85*0,95)-1,8*0,65</t>
  </si>
  <si>
    <t>(15,65*2,65)-1,8*2,0-0,9*2,0*2-1,2*2,0</t>
  </si>
  <si>
    <t>(4,01*3,3)+(2,17*3,3)-1,35*2,65+(3,45*3,3)-2,0*2,5</t>
  </si>
  <si>
    <t>-(10,89*0,63)</t>
  </si>
  <si>
    <t>(20,64+11,64+19,78+25,99)*0,53</t>
  </si>
  <si>
    <t>690,239-41,367</t>
  </si>
  <si>
    <t>(31,54*3,49)-1,0*1,74*7-5,05*2,64+(4,84*2,438)-3,3*1,5+(3,485*2,95)*2</t>
  </si>
  <si>
    <t>(26,76+37,35+165,31+42,6)*0,22</t>
  </si>
  <si>
    <t>47,99*0,22</t>
  </si>
  <si>
    <t>(53,35+7,0)*0,22</t>
  </si>
  <si>
    <t>24,672+13,758+31,872+111,974</t>
  </si>
  <si>
    <t>123,125+113,213</t>
  </si>
  <si>
    <t>690,239+31,872+22,901+111,974</t>
  </si>
  <si>
    <t>123,125+24,672+113,213+13,758</t>
  </si>
  <si>
    <t>111,974</t>
  </si>
  <si>
    <t>(16,49*8,19-1,4*1,68-2,0*3,2-1,4*2,0*2-1,4*0,7-2,8*3,55)+20,64*8,357-1,2*1,6*4-1,8*1,6*2-1,2*2,1</t>
  </si>
  <si>
    <t>-1,25*1,6+42,55*8,07-1,5*2,1*17-1,5*2,95*8-2,61*3,3+15,15*8,23+18,15*4,06-1,2*1,6*8-0,6*2-0,72-0,98</t>
  </si>
  <si>
    <t>22,901</t>
  </si>
  <si>
    <t>123,125+24,672+113,213+13,758+690,239+31,872+22,901+111,974</t>
  </si>
  <si>
    <t>123,125+113,213+690,239+22,901</t>
  </si>
  <si>
    <t>(123,125+113,213+690,239+22,901)/2</t>
  </si>
  <si>
    <t>(123,125+113,213+690,239+22,901)/3</t>
  </si>
  <si>
    <t>235,0</t>
  </si>
  <si>
    <t>195,92*0,75*(0,15+0,15)</t>
  </si>
  <si>
    <t>15,25*0,07</t>
  </si>
  <si>
    <t>15,81</t>
  </si>
  <si>
    <t>67,94*(0,047+0,11)/2+63,67*(0,044+0,107)/2</t>
  </si>
  <si>
    <t>15,25</t>
  </si>
  <si>
    <t>10,14</t>
  </si>
  <si>
    <t>335,64</t>
  </si>
  <si>
    <t>121,27</t>
  </si>
  <si>
    <t>126,90</t>
  </si>
  <si>
    <t>335,81</t>
  </si>
  <si>
    <t>195,92</t>
  </si>
  <si>
    <t>157,95</t>
  </si>
  <si>
    <t>50,72+23,11+11,2+11,64+18,36+6,24</t>
  </si>
  <si>
    <t>184,8+275,63</t>
  </si>
  <si>
    <t>99,56+38,89</t>
  </si>
  <si>
    <t>138,45</t>
  </si>
  <si>
    <t>;ztratné 3%; 4,1535</t>
  </si>
  <si>
    <t>214,41</t>
  </si>
  <si>
    <t>50,0*0,1</t>
  </si>
  <si>
    <t>50,0*2*1,25*0,0054</t>
  </si>
  <si>
    <t>2,31</t>
  </si>
  <si>
    <t>1,3+0,9</t>
  </si>
  <si>
    <t>;ztratné 5%; 0,11</t>
  </si>
  <si>
    <t>14,07+3,15+16,38+12,915+1,47+5,04+32,025+2,31+5,775</t>
  </si>
  <si>
    <t>1,2+1,8+7+3,4</t>
  </si>
  <si>
    <t>;ztratné 5%; 0,67</t>
  </si>
  <si>
    <t>3,0</t>
  </si>
  <si>
    <t>;ztratné 5%; 0,15</t>
  </si>
  <si>
    <t>7,2+8,4</t>
  </si>
  <si>
    <t>;ztratné 5%; 0,78</t>
  </si>
  <si>
    <t>1,8+1,5+1,8+2,8+1,8+1,2+1,4</t>
  </si>
  <si>
    <t>;ztratné 5%; 0,615</t>
  </si>
  <si>
    <t>1,4</t>
  </si>
  <si>
    <t>;ztratné 5%; 0,07</t>
  </si>
  <si>
    <t>2,0+1,4+1,4</t>
  </si>
  <si>
    <t>;ztratné 5%; 0,24</t>
  </si>
  <si>
    <t>1,4+13,5+1,2+1,1+12+1,3</t>
  </si>
  <si>
    <t>;ztratné 5%; 1,525</t>
  </si>
  <si>
    <t>1,0+4,5</t>
  </si>
  <si>
    <t>;ztratné 5%; 0,275</t>
  </si>
  <si>
    <t>(14+23+23+9)*2</t>
  </si>
  <si>
    <t>65,0</t>
  </si>
  <si>
    <t>35,0</t>
  </si>
  <si>
    <t>35,0*0,4*0,3+65,0*0,3*0,25</t>
  </si>
  <si>
    <t>37,5</t>
  </si>
  <si>
    <t>25,0</t>
  </si>
  <si>
    <t>7,5</t>
  </si>
  <si>
    <t>43,59*11,62+43,59*9,46+23,02*10,145+22,92*10,709</t>
  </si>
  <si>
    <t>1397,865*3</t>
  </si>
  <si>
    <t>1416,623</t>
  </si>
  <si>
    <t>664,267</t>
  </si>
  <si>
    <t>74,86</t>
  </si>
  <si>
    <t>396,0+637,4+697,7+538,5</t>
  </si>
  <si>
    <t>473,073</t>
  </si>
  <si>
    <t>20+3</t>
  </si>
  <si>
    <t>(9,45+4,15+4,15)*0,75*1,3</t>
  </si>
  <si>
    <t>4,7*0,5+1,0*0,885+1,0*1,325+13,77*1,823/2</t>
  </si>
  <si>
    <t>2,78*1,365+1,0*1,81+1,0*2,31+9,253*2,34+6,33*(2,31+1,54)/2+2,353*(1,36+1,26)/2</t>
  </si>
  <si>
    <t>15,3*0,5+5,88*(1,365+0,5)/2+6,11*1,326+1,0*1,81+1,0*2,31+7,52*2,81+0,8*2,25+4,6*(2,81+2,25)/2</t>
  </si>
  <si>
    <t>6,72*0,47+23,13*1,41+4,1*2,79+0,5*2,34+0,5*1,91+7,235*1,71+0,45*2,31+0,4*(2,31+1,81)/2</t>
  </si>
  <si>
    <t>(0,9*2)*3,0</t>
  </si>
  <si>
    <t>(29,335*3,5)-0,8*2,02*8-0,9*2,02*2-0,7*2,02+3,6*3,5+3,575*3,5-1,0*2,02</t>
  </si>
  <si>
    <t>(3,075*3,5)-1,0*2,02-0,8*2,02</t>
  </si>
  <si>
    <t>(2,675+5,5)*3,0-0,9*2,02</t>
  </si>
  <si>
    <t>(1,55*3,5)-1,2*2,02</t>
  </si>
  <si>
    <t>(1,7*2,85)-0,9*2,02+(8,2*0,67)</t>
  </si>
  <si>
    <t>2,6*3,5</t>
  </si>
  <si>
    <t>(0,45*3,5)*2+(5,475*3,5)</t>
  </si>
  <si>
    <t>(3,9+0,65*2)*0,45*4,215</t>
  </si>
  <si>
    <t>(4,8*0,4*1,05)*2</t>
  </si>
  <si>
    <t>(1,42+1,35+1,38+1,06+0,755+0,55)*0,4*0,41</t>
  </si>
  <si>
    <t>(6,55+2,75+9,1+1,4)*0,45*0,67+(4,5+3,5+5,2)*0,4*0,45</t>
  </si>
  <si>
    <t>(5,85+1,4)*0,5*0,67+(1,3*2,1*0,45)</t>
  </si>
  <si>
    <t>(1,75+15,15+7,75*2+5,05+11,3)*0,4*0,39+(1,47*0,45*0,67)+(1,3+1,5)*0,5*0,67</t>
  </si>
  <si>
    <t>(1,5*0,5*0,67)+(1,3*2,1*0,45)</t>
  </si>
  <si>
    <t>(0,35+0,505+0,755+1,06+0,65+1,38+1,35)*0,4*3,35+(1,45*0,47*3,35)</t>
  </si>
  <si>
    <t>(0,6*0,4*3,19)</t>
  </si>
  <si>
    <t>(2,075*3,5*0,3)</t>
  </si>
  <si>
    <t>(1,45+1,35+1,45+0,85+2,27)*0,4*3,35+(1,3*0,53*3,35)+(1,45*0,47)*3,35</t>
  </si>
  <si>
    <t>0</t>
  </si>
  <si>
    <t>6,72+5,6+1,7+1,72+1,55+1,73+0,51+2,14+3,22+2,15+5,69+1,77+6,76+1,59+2,5+3,01+2,29+28,05+15,93+31,13</t>
  </si>
  <si>
    <t>12,41+11,05+1,3+5,86+2,16+2,34+5,15+1,34+1,4+5,03+0,6+2,16+2,34+2,94+1,89+1,35+1,4+2,85+11,61+3,24</t>
  </si>
  <si>
    <t>2,16+2,62</t>
  </si>
  <si>
    <t>21,85</t>
  </si>
  <si>
    <t>23,37+7,92</t>
  </si>
  <si>
    <t>30,59+83,17+36,89+16,5+28,91+30,01+14,85+28,6+17,96</t>
  </si>
  <si>
    <t>70,27*0,12</t>
  </si>
  <si>
    <t>4,8*3,8*0,95+(9,6+1,44)*0,35</t>
  </si>
  <si>
    <t>70,27*0,05</t>
  </si>
  <si>
    <t>100,91*0,05</t>
  </si>
  <si>
    <t>145,06*0,07</t>
  </si>
  <si>
    <t>73,38*0,15*2</t>
  </si>
  <si>
    <t>73,38*0,2</t>
  </si>
  <si>
    <t>145,06*0,19</t>
  </si>
  <si>
    <t>145,06*0,2</t>
  </si>
  <si>
    <t>70,27*0,005</t>
  </si>
  <si>
    <t>227,46</t>
  </si>
  <si>
    <t>35,26+14,57+11,5+14,25+28,3+13,8</t>
  </si>
  <si>
    <t>73,38*0,15</t>
  </si>
  <si>
    <t>18,66</t>
  </si>
  <si>
    <t>24,33</t>
  </si>
  <si>
    <t>30,12</t>
  </si>
  <si>
    <t>18,64</t>
  </si>
  <si>
    <t>22,39+1,6</t>
  </si>
  <si>
    <t>23,94+5,6+1,70+1,72+1,55+1,73+0,51+2,14+3,22+2,15+5,69+1,77+6,76+1,59+2,50+3,01+2,29</t>
  </si>
  <si>
    <t>24,34+11,05+1,30+5,86+2,16+2,34+5,15+1,34+1,40+5,03+0,60+2,16+2,34+2,94+1,89+1,35+1,40+3,24+2,16</t>
  </si>
  <si>
    <t>11,52+11,96+2,62+9,60</t>
  </si>
  <si>
    <t>210,16*0,1</t>
  </si>
  <si>
    <t>73,38*0,1</t>
  </si>
  <si>
    <t>210,16*0,245</t>
  </si>
  <si>
    <t>(2,175+3,78+4,8+1,675+2,2)*1,0*0,61</t>
  </si>
  <si>
    <t>(2,175+3,78+4,8+1,675+2,2)*0,2*0,18</t>
  </si>
  <si>
    <t>12,465*2,765+(2,765+0,45)/2*(3,7*2+3,06)</t>
  </si>
  <si>
    <t>170,0</t>
  </si>
  <si>
    <t>8*4*2</t>
  </si>
  <si>
    <t>2+22*2</t>
  </si>
  <si>
    <t>4*4</t>
  </si>
  <si>
    <t>42,12</t>
  </si>
  <si>
    <t>14,26</t>
  </si>
  <si>
    <t>9+16+9+28</t>
  </si>
  <si>
    <t>8+9+9+33</t>
  </si>
  <si>
    <t>2+2+2+2+2</t>
  </si>
  <si>
    <t>2+2+2</t>
  </si>
  <si>
    <t>1,2*0,6+0,9*0,9*2+1,4*0,7</t>
  </si>
  <si>
    <t>1,25*0,6+0,6*0,6</t>
  </si>
  <si>
    <t>1,4*0,7+1,2*1,6+1,25*0,6+1,2*0,6+1,4*0,7</t>
  </si>
  <si>
    <t>1,4*0,7+0,9*0,9</t>
  </si>
  <si>
    <t>1,5*0,9*6</t>
  </si>
  <si>
    <t>1,2*1,6*3</t>
  </si>
  <si>
    <t>1,2*0,9+1,2*1,6*4</t>
  </si>
  <si>
    <t>1,47*1,6+1,2*1,8+1,5*1,6+1,8*1,6+1,5*2,2*12+1,4*2,0+1,4*2,03</t>
  </si>
  <si>
    <t>1,8*1,6*2+1,5*2,1+1,5*2,2*12+1,4*2,0</t>
  </si>
  <si>
    <t>1,9*2,1+1,97*1,97</t>
  </si>
  <si>
    <t>3,4*3,65+1,8*2,8</t>
  </si>
  <si>
    <t>1,8*2,8</t>
  </si>
  <si>
    <t>1,0*1,65</t>
  </si>
  <si>
    <t>0,58*1,85+0,9*1,85+0,8*1,8*7+1,05*1,9+0,8*1,65+0,9*1,7+0,8*1,85+0,6*1,8+0,8*1,8*2</t>
  </si>
  <si>
    <t>0,9*1,97*6+0,7*1,97*6+0,8*1,97*10</t>
  </si>
  <si>
    <t>0,9*1,97*4+0,8*1,97*7+0,7*1,97*8+0,6*1,97</t>
  </si>
  <si>
    <t>0,8*1,97</t>
  </si>
  <si>
    <t>1,1*1,85</t>
  </si>
  <si>
    <t>1,2*1,97+1,52*2,1+1,5*2,2+1,5*2,75+2,0*3,25</t>
  </si>
  <si>
    <t>1,5*2,2+1,45*2,0+2,2*2,0</t>
  </si>
  <si>
    <t>1,1*1,97*9+1,45*1,97*2</t>
  </si>
  <si>
    <t>1,0*2,15+1,1*1,97*12</t>
  </si>
  <si>
    <t>1,1*2,2+1,1*1,97</t>
  </si>
  <si>
    <t>1,2+1,5*6+0,9*2+1,4</t>
  </si>
  <si>
    <t>1,47+1,25+1,2+0,6+1,5+1,2*3+1,8+1,5*12</t>
  </si>
  <si>
    <t>1,4+1,2+1,25+1,2+1,2+1,8*2+1,2*4+1,5*12+1,4</t>
  </si>
  <si>
    <t>1,4+0,9</t>
  </si>
  <si>
    <t>12,0+19,0</t>
  </si>
  <si>
    <t>(12,0+19,0)*0,1</t>
  </si>
  <si>
    <t>66,0</t>
  </si>
  <si>
    <t>12,0</t>
  </si>
  <si>
    <t>77,5</t>
  </si>
  <si>
    <t>77,5*(0,06+0,08)</t>
  </si>
  <si>
    <t>7,0</t>
  </si>
  <si>
    <t>(0,26*1,6*0,4)+(1,0+0,9)*0,6*0,4</t>
  </si>
  <si>
    <t>(0,3*1,6)*0,4</t>
  </si>
  <si>
    <t>(0,35*2,1*0,4)</t>
  </si>
  <si>
    <t>(1,47*1,0*0,45)+(1,0*2,1*0,4)+(1,2*1,6*0,4)*2+(1,625*2,9*0,4)</t>
  </si>
  <si>
    <t>(1,205*2,8+0,6*2,1+1,1*2,1+0,61*2,35+1,3*2,1)*0,4</t>
  </si>
  <si>
    <t>(1,3*2,1*2+0,825*2,1)*0,45+(1,3*2,1)*0,4*2+(1,2*3,37*0,45)</t>
  </si>
  <si>
    <t>(1,655*2,35*0,4)+(1,2*1,6)*2*0,4</t>
  </si>
  <si>
    <t>(1,0*2,1+1,355*2,1+1,9*2,1)*0,45</t>
  </si>
  <si>
    <t>(1,45*2,1*0,4)</t>
  </si>
  <si>
    <t>(0,9*3,37*0,5)</t>
  </si>
  <si>
    <t>5,25*0,4*0,75</t>
  </si>
  <si>
    <t>(0,45*0,45*0,65)+(0,3*0,46*2,0)</t>
  </si>
  <si>
    <t>22,4+7,1+4,45</t>
  </si>
  <si>
    <t>366,23</t>
  </si>
  <si>
    <t>125,35</t>
  </si>
  <si>
    <t>395,81</t>
  </si>
  <si>
    <t>33,58</t>
  </si>
  <si>
    <t>1206,622-21,462</t>
  </si>
  <si>
    <t>1340,087-320,386</t>
  </si>
  <si>
    <t>88,046</t>
  </si>
  <si>
    <t>89,286</t>
  </si>
  <si>
    <t>710,071</t>
  </si>
  <si>
    <t>149,446+122,328</t>
  </si>
  <si>
    <t>78,425</t>
  </si>
  <si>
    <t>8,898</t>
  </si>
  <si>
    <t>4,7*8,571+15,6*6,96-1,2*1,6*2-1,8*1,6*3-1,5*1,87-1,5*2,1+6,085*1,56+(4,277*3,194)/2-0,9*0,9*2</t>
  </si>
  <si>
    <t>4,8*8,248+15,4*7,21+(6,486*4,46)/2-0,6*0,8-1,52*2,1-1,4*0,235-1,4*2,03-2,0*1,97-1,4*2,0*2-3,43*2,8</t>
  </si>
  <si>
    <t>-1,4*0,7-0,9*0,9-1,5*2,2</t>
  </si>
  <si>
    <t>15,15*8,411+5,85*2,327+8,3*0,3+1,15*0,3+2,05*7,305+6,08*7,7+12,52*6,895+4,35*4,81-1,2*1,6*5-1,5*1,6</t>
  </si>
  <si>
    <t>-1,3*2,2-1,3*2,15-1,47*1,6-1,25*1,6-1,2*1,8-1,4*0,7*2-1,2*0,6*2-1,25*0,6</t>
  </si>
  <si>
    <t>41,75*7,03+23,143*0,65+(0,65+0,7)*7,68-1,5*2,2*24-1,5*2,75-2,6*3,32+0,4*2,9</t>
  </si>
  <si>
    <t>2,4*0,27+2,8*0,2+8,785*0,17+4,8*0,21+6,0*0,16+4,3*0,128+12,6*0,165</t>
  </si>
  <si>
    <t>5,3*0,2+13,72*0,1+5,72*0,15+27,3*0,1+5,9*0,25+77,8*0,17+10,86*0,1</t>
  </si>
  <si>
    <t>45,33*0,1+5,9*0,15+5,78*0,2+70,8*0,17+8,2*0,1</t>
  </si>
  <si>
    <t>5,5*0,1</t>
  </si>
  <si>
    <t>43,758*0,7+5,3*0,7+4,9*2*0,7+4,3*0,25+4,507*0,65+9,6*0,355</t>
  </si>
  <si>
    <t>4,7*0,3+13,415*2,251+2,285*3,0-1,2*0,6</t>
  </si>
  <si>
    <t>(6,82+2,05)*1,1+4,72*1,59-1,4*0,4+1,1*1,1+0,35*3,42</t>
  </si>
  <si>
    <t>(3,9+0,45*2)*1,385+(0,65*4+3,9)*1,2+6,52*0,8+6,08*0,15+0,9*7,38+1,15*0,38+5,85*5,435+15,15*0,3</t>
  </si>
  <si>
    <t>5,73*1,5</t>
  </si>
  <si>
    <t>7,2*2,95+26,48*1,777+9,5*1,948+2,5*1,725+0,45*1,4+0,4*1,4-1,5*0,9*3-0,9*0,9*2-1,0*1,65-1,1*1,85</t>
  </si>
  <si>
    <t>-1,5*0,9-0,675*0,755-1,5*0,9*2</t>
  </si>
  <si>
    <t>654,331+25,828</t>
  </si>
  <si>
    <t>(1,625+0,55)*1,5+(0,65+0,85)*2,0+(1,6+4,8+1,2)*2,0</t>
  </si>
  <si>
    <t>(1,62+58,78+123,66+136,326)</t>
  </si>
  <si>
    <t>(15,88+132,24+29,51+61,488+11,7)+(3,2*1,8+2,425*1,7+1,865*1,5+8,875*1,5+3,05*0,85+2,25*1,5)</t>
  </si>
  <si>
    <t>1031,2/2</t>
  </si>
  <si>
    <t>1031,2/4</t>
  </si>
  <si>
    <t>282,255+291,464+227,373+71,295+3,51+65,558+7,47+1,354+57,165+8,159+15,597</t>
  </si>
  <si>
    <t>1031,2*19</t>
  </si>
  <si>
    <t>1031,2</t>
  </si>
  <si>
    <t>1031,2*5</t>
  </si>
  <si>
    <t>12,814</t>
  </si>
  <si>
    <t>8,009</t>
  </si>
  <si>
    <t>120,662+42,75+118,843</t>
  </si>
  <si>
    <t>34,612+43,822+6,143+205,179+0,81+0,898</t>
  </si>
  <si>
    <t>146,695+4,931+23,06+52,498+0,189</t>
  </si>
  <si>
    <t>20,293+51,002</t>
  </si>
  <si>
    <t>3,51</t>
  </si>
  <si>
    <t>4,586+42,475+18,497</t>
  </si>
  <si>
    <t>5,56+1,91</t>
  </si>
  <si>
    <t>1,354</t>
  </si>
  <si>
    <t>0,524+53,992+1,282+1,367</t>
  </si>
  <si>
    <t>8,159</t>
  </si>
  <si>
    <t>15,597</t>
  </si>
  <si>
    <t>22,94+158,111+0,24+7,015</t>
  </si>
  <si>
    <t>188,306*19</t>
  </si>
  <si>
    <t>188,306*4</t>
  </si>
  <si>
    <t>12,09+10,85</t>
  </si>
  <si>
    <t>14,64+18,9+32,991+6,82+7,26+77,5</t>
  </si>
  <si>
    <t>0,24</t>
  </si>
  <si>
    <t>0,151+6,864</t>
  </si>
  <si>
    <t>0,014+5,977+297,473+286,539+15,977+13,345+38,768+5,462+5,133</t>
  </si>
  <si>
    <t>249,347+390,186+0,065+117,366+100,851+1,392+2223,15+125,403+79,807+253,748+0,746+0,457+3,342</t>
  </si>
  <si>
    <t>460,43+15,25</t>
  </si>
  <si>
    <t>175,68*0,3</t>
  </si>
  <si>
    <t>475,68*1,1</t>
  </si>
  <si>
    <t>;ztratné 5%; 26,1624</t>
  </si>
  <si>
    <t>195,92*0,75</t>
  </si>
  <si>
    <t>170/2</t>
  </si>
  <si>
    <t>;ztratné 10%; 8,5</t>
  </si>
  <si>
    <t>7,998</t>
  </si>
  <si>
    <t>8,4*11,177+15,43*6,393+38,357*(6,033+6,633)+9,0*6,393+5,3*6,815+3,15*5,3+(15,5+2,3)/2*9,145</t>
  </si>
  <si>
    <t>13,2*6,13/2+5,252*6,13/2</t>
  </si>
  <si>
    <t>99,5+38,89+67,94+63,367</t>
  </si>
  <si>
    <t>269,697*0,3</t>
  </si>
  <si>
    <t>99,5+38,89+67,94+63,67</t>
  </si>
  <si>
    <t>(99,5+38,89+67,94+63,67)*1,15</t>
  </si>
  <si>
    <t>;ztratné 5%; 15,525</t>
  </si>
  <si>
    <t>344,324+</t>
  </si>
  <si>
    <t>294,93</t>
  </si>
  <si>
    <t>130,33</t>
  </si>
  <si>
    <t>11,61</t>
  </si>
  <si>
    <t>;ztratné 5%; 0,7625</t>
  </si>
  <si>
    <t>325,64</t>
  </si>
  <si>
    <t>462,72</t>
  </si>
  <si>
    <t>;ztratné 5%; 23,136</t>
  </si>
  <si>
    <t>460,43</t>
  </si>
  <si>
    <t>460,43*0,16</t>
  </si>
  <si>
    <t>;ztratné 5%; 3,68345</t>
  </si>
  <si>
    <t>;ztratné 5%; 23,0215</t>
  </si>
  <si>
    <t>300+700+170+410</t>
  </si>
  <si>
    <t>;ztratné 5%; 10,7205</t>
  </si>
  <si>
    <t>67,94+63,67</t>
  </si>
  <si>
    <t>67,94*0,08+63,67*0,025</t>
  </si>
  <si>
    <t>;ztratné 3%; 0,21081</t>
  </si>
  <si>
    <t>99,5+38,89</t>
  </si>
  <si>
    <t>99,5*(0,02+0,12)/2+38,89*(0,02+0,14)/2</t>
  </si>
  <si>
    <t>;ztratné 3%; 0,30228</t>
  </si>
  <si>
    <t>38,89</t>
  </si>
  <si>
    <t>;ztratné 3%; 1,1667</t>
  </si>
  <si>
    <t>344,324</t>
  </si>
  <si>
    <t>99,2</t>
  </si>
  <si>
    <t>473,073+344,324+99,5</t>
  </si>
  <si>
    <t>;ztratné 3%; 27,50691</t>
  </si>
  <si>
    <t>473,073+111,974</t>
  </si>
  <si>
    <t>(99,5+38,89+67,94+63,67)*2</t>
  </si>
  <si>
    <t>540,0*1,2</t>
  </si>
  <si>
    <t>;ztratné 5%; 32,4</t>
  </si>
  <si>
    <t>29,873</t>
  </si>
  <si>
    <t>317*0,6*1,0</t>
  </si>
  <si>
    <t>265*0,6*1,0</t>
  </si>
  <si>
    <t>190,2+159,0</t>
  </si>
  <si>
    <t>8+2</t>
  </si>
  <si>
    <t>;ztratné 15%; 16,7961</t>
  </si>
  <si>
    <t>6,45*2+5,95*2*2+5,45*4+6,245*3</t>
  </si>
  <si>
    <t>1,25*24+2,55*17+2,65*22</t>
  </si>
  <si>
    <t>6,215*25+6,385*11</t>
  </si>
  <si>
    <t>15,15+5,85+11,3+10,14*2</t>
  </si>
  <si>
    <t>6,55*1</t>
  </si>
  <si>
    <t>1,25*2+2,15*2+1,95*2+2,45*2</t>
  </si>
  <si>
    <t>3,65*7+3,25*2+3,55*2</t>
  </si>
  <si>
    <t>11,13*10</t>
  </si>
  <si>
    <t>6,465*1</t>
  </si>
  <si>
    <t>0,03*0,14*2*1,1</t>
  </si>
  <si>
    <t>;ztratné 25%; 0,00225</t>
  </si>
  <si>
    <t>0,04*0,14*72*1,1</t>
  </si>
  <si>
    <t>;ztratné 25%; 0,111</t>
  </si>
  <si>
    <t>0,06*0,06*15*1,1</t>
  </si>
  <si>
    <t>;ztratné 25%; 0,01475</t>
  </si>
  <si>
    <t>0,06*0,08*18*1,1</t>
  </si>
  <si>
    <t>;ztratné 25%; 0,02375</t>
  </si>
  <si>
    <t>0,025*0,14*520*1,1</t>
  </si>
  <si>
    <t>;ztratné 25%; 0,5005</t>
  </si>
  <si>
    <t>32,5+21</t>
  </si>
  <si>
    <t>0,05*0,12*66*1,1</t>
  </si>
  <si>
    <t>;ztratné 25%; 0,109</t>
  </si>
  <si>
    <t>0,08*0,12*5*1,1</t>
  </si>
  <si>
    <t>;ztratné 25%; 0,01325</t>
  </si>
  <si>
    <t>0,1*0,1*5*1,1</t>
  </si>
  <si>
    <t>;ztratné 25%; 0,01375</t>
  </si>
  <si>
    <t>0,1*0,12*10*1,1</t>
  </si>
  <si>
    <t>;ztratné 25%; 0,033</t>
  </si>
  <si>
    <t>0,08*0,2*32*1,1</t>
  </si>
  <si>
    <t>;ztratné 25%; 0,14075</t>
  </si>
  <si>
    <t>0,12*0,14*(32,5+21)*1,1</t>
  </si>
  <si>
    <t>;ztratné 25%; 0,24725</t>
  </si>
  <si>
    <t>0,12*0,15*50*1,1</t>
  </si>
  <si>
    <t>;ztratné 25%; 0,2475</t>
  </si>
  <si>
    <t>0,12*0,16*135*1,1</t>
  </si>
  <si>
    <t>;ztratné 25%; 0,71275</t>
  </si>
  <si>
    <t>0,14*0,14*130*1,1</t>
  </si>
  <si>
    <t>;ztratné 25%; 0,70075</t>
  </si>
  <si>
    <t>472,5</t>
  </si>
  <si>
    <t>0,15*0,15*5*1,1</t>
  </si>
  <si>
    <t>;ztratné 25%; 0,031</t>
  </si>
  <si>
    <t>0,14*0,17*5*1,1</t>
  </si>
  <si>
    <t>;ztratné 25%; 0,03275</t>
  </si>
  <si>
    <t>0,12*0,2*472,5*1,1</t>
  </si>
  <si>
    <t>;ztratné 25%; 3,1185</t>
  </si>
  <si>
    <t>0,14*0,22*12*1,1</t>
  </si>
  <si>
    <t>;ztratné 25%; 0,10175</t>
  </si>
  <si>
    <t>0,14*0,22*8*1,1</t>
  </si>
  <si>
    <t>;ztratné 25%; 0,06775</t>
  </si>
  <si>
    <t>0,14*0,3*3*1,1</t>
  </si>
  <si>
    <t>;ztratné 25%; 0,03475</t>
  </si>
  <si>
    <t>473,073*2</t>
  </si>
  <si>
    <t>;ztratné 15%; 141,9219</t>
  </si>
  <si>
    <t>(31,53*10,35)+(4,74*3,795)</t>
  </si>
  <si>
    <t>;ztratné 15%; 51,6486</t>
  </si>
  <si>
    <t>68,386</t>
  </si>
  <si>
    <t>;ztratné 15%; 32,1615</t>
  </si>
  <si>
    <t>210,16</t>
  </si>
  <si>
    <t>163,86</t>
  </si>
  <si>
    <t>214,41*0,042</t>
  </si>
  <si>
    <t>(5,61*11+5,5*19+6,2*4+1,4*11)*1,1</t>
  </si>
  <si>
    <t>0,08*0,10*15,4*1,1</t>
  </si>
  <si>
    <t>;ztratné 25%; 0,034</t>
  </si>
  <si>
    <t>0,08*0,25*191,01*1,1</t>
  </si>
  <si>
    <t>;ztratné 25%; 1,0505</t>
  </si>
  <si>
    <t>14,3</t>
  </si>
  <si>
    <t>0,24*0,26*14,30*1,1</t>
  </si>
  <si>
    <t>;ztratné 25%; 0,2455</t>
  </si>
  <si>
    <t>0,17+5,252+1,227</t>
  </si>
  <si>
    <t>68,386+9,005+6,649</t>
  </si>
  <si>
    <t>112,602</t>
  </si>
  <si>
    <t>44,25+15,41+14,5+8,4+17,84+3,95+5,65</t>
  </si>
  <si>
    <t>10+2</t>
  </si>
  <si>
    <t>3,3</t>
  </si>
  <si>
    <t>83,7</t>
  </si>
  <si>
    <t>1,8+1,5</t>
  </si>
  <si>
    <t>(0,95+1,4+7,5)+(13,5+1,2+1,8+8,4+2,8+2,4+1,1)+(12,0+1,25+1,8+8,4+4,2+1,2+2,0)+(7,0+3,4+1,4)</t>
  </si>
  <si>
    <t>36+12,9+13,9+14,45</t>
  </si>
  <si>
    <t>11,2</t>
  </si>
  <si>
    <t>8,4</t>
  </si>
  <si>
    <t>9,8+10,8+10,9+9,05+8,65+8,3+9,3+7,3+7,9+4,6</t>
  </si>
  <si>
    <t>5,5*2</t>
  </si>
  <si>
    <t>(17,165+5,28)*6,8/2+(5,35*6,8)/2+(8,52*5,35)/2+(20,5+29,2)*6,758/2+(11,465*5,87)/2</t>
  </si>
  <si>
    <t>(15,76*2,1)*8,67/2-4,74*4,98+4,87*5,35/2+8,52*2,5</t>
  </si>
  <si>
    <t>260,0</t>
  </si>
  <si>
    <t>6,0</t>
  </si>
  <si>
    <t>30+21</t>
  </si>
  <si>
    <t>0,62*0,62*2</t>
  </si>
  <si>
    <t>0,66*0,78*2</t>
  </si>
  <si>
    <t>1,34*1,6</t>
  </si>
  <si>
    <t>0,52*0,62*2</t>
  </si>
  <si>
    <t>30,0</t>
  </si>
  <si>
    <t>30,0+21,0</t>
  </si>
  <si>
    <t>2,65*2</t>
  </si>
  <si>
    <t>5,0</t>
  </si>
  <si>
    <t>16,0</t>
  </si>
  <si>
    <t>15,0</t>
  </si>
  <si>
    <t>20,0</t>
  </si>
  <si>
    <t>10,0</t>
  </si>
  <si>
    <t>15,751</t>
  </si>
  <si>
    <t>(14,72+8,4)*0,55+(4,29+4,65)*0,25+9,0*0,7</t>
  </si>
  <si>
    <t>2,7*2+3,3*6+2,7+2,15+2,8+3,75</t>
  </si>
  <si>
    <t>5,7*9+5,3+5,0+4,8*6+5,2+4,9*2+2,5+4,76+5,4</t>
  </si>
  <si>
    <t>5,7*8+4,45+5,0+4,4*7+5,4+2,2*2+2,4+2,8+2,8</t>
  </si>
  <si>
    <t>4,48*7+6,4+2,8</t>
  </si>
  <si>
    <t>7,76+8,4+7,56+9,11+7,8+7,94+6,83+10,63</t>
  </si>
  <si>
    <t>0,9*2+1,5*6+0,9+2,15+2,8+1,25</t>
  </si>
  <si>
    <t>1,5*9+1,2+1,8+1,2*6+1,2+0,9*2+1,1+1,4+1,4</t>
  </si>
  <si>
    <t>1,5*8+1,25+1,8+1,2*7+1,4+1,0*2+1,2+1,4+1,4</t>
  </si>
  <si>
    <t>1,0*7+3,4+1,4</t>
  </si>
  <si>
    <t>2+1+2+1</t>
  </si>
  <si>
    <t>6+1+13+2+1</t>
  </si>
  <si>
    <t>3+1</t>
  </si>
  <si>
    <t>17+1+2+2+1</t>
  </si>
  <si>
    <t>1+2+6+2+1+1+10+6+21</t>
  </si>
  <si>
    <t>1+28+1+4+5+16+1</t>
  </si>
  <si>
    <t>1+2+1+3</t>
  </si>
  <si>
    <t>16+1</t>
  </si>
  <si>
    <t>35+5</t>
  </si>
  <si>
    <t>24+3</t>
  </si>
  <si>
    <t>17+6</t>
  </si>
  <si>
    <t>14,461</t>
  </si>
  <si>
    <t>2,4*4,77</t>
  </si>
  <si>
    <t>2,6+2,6+3,0+7,5+4,7+8,0+19,0</t>
  </si>
  <si>
    <t>8,0+19,0</t>
  </si>
  <si>
    <t>0+240,12+29,42+0</t>
  </si>
  <si>
    <t>1567,8</t>
  </si>
  <si>
    <t>283,14+196,02+95,29+1392+19,0+80,0+185,55</t>
  </si>
  <si>
    <t>29,703</t>
  </si>
  <si>
    <t>4180</t>
  </si>
  <si>
    <t>5,231</t>
  </si>
  <si>
    <t>0+74,21+41,60+0</t>
  </si>
  <si>
    <t>0+0+0+97,20</t>
  </si>
  <si>
    <t>22,39+83,50+73,40+58,56</t>
  </si>
  <si>
    <t>40,71</t>
  </si>
  <si>
    <t>40,75</t>
  </si>
  <si>
    <t>38,65</t>
  </si>
  <si>
    <t>120,11</t>
  </si>
  <si>
    <t>;ztratné 10%; 12,011</t>
  </si>
  <si>
    <t>40,55</t>
  </si>
  <si>
    <t>;ztratné 10%; 4,055</t>
  </si>
  <si>
    <t>31*1,5+27*1,25+3,4*3</t>
  </si>
  <si>
    <t>31*1,5*0,3+27*1,25*0,3+3,4*3*0,33</t>
  </si>
  <si>
    <t>;ztratné 15%; 4,11615</t>
  </si>
  <si>
    <t>31*1,5*0,17+27*1,25*0,16+3,4*3*0,15</t>
  </si>
  <si>
    <t>;ztratné 15%; 2,22525</t>
  </si>
  <si>
    <t>31*1,5+27*0,125+3,4*3</t>
  </si>
  <si>
    <t>0,3*58+0,33*3*2</t>
  </si>
  <si>
    <t>0,16*27+0,17*31+0,15*3*2</t>
  </si>
  <si>
    <t>29,87</t>
  </si>
  <si>
    <t>;ztratné 10%; 2,987</t>
  </si>
  <si>
    <t>46,04</t>
  </si>
  <si>
    <t>;ztratné 5%; 2,302</t>
  </si>
  <si>
    <t>;ztratné 5%; 11,8925</t>
  </si>
  <si>
    <t>;ztratné 5%; 5,7905</t>
  </si>
  <si>
    <t>;ztratné 5%; 4,86</t>
  </si>
  <si>
    <t>10,25</t>
  </si>
  <si>
    <t>6,8</t>
  </si>
  <si>
    <t>5,3+9,7</t>
  </si>
  <si>
    <t>92,6</t>
  </si>
  <si>
    <t>74,88</t>
  </si>
  <si>
    <t>163,38</t>
  </si>
  <si>
    <t>2,65+2,11+3,54</t>
  </si>
  <si>
    <t>3,67+2,11</t>
  </si>
  <si>
    <t>12,185</t>
  </si>
  <si>
    <t>257,53+0+0+0</t>
  </si>
  <si>
    <t>0+354,12+320,62+206,30</t>
  </si>
  <si>
    <t>0+54,74+87,98+0</t>
  </si>
  <si>
    <t>307,59</t>
  </si>
  <si>
    <t>328,62</t>
  </si>
  <si>
    <t>14,6</t>
  </si>
  <si>
    <t>12,85</t>
  </si>
  <si>
    <t>80,54+35,26+28,3</t>
  </si>
  <si>
    <t>23,37+29,35+61,09+30,38+36,89+28,05+31,13+28,6</t>
  </si>
  <si>
    <t>30,59+83,17+28,23+31,15+36,89+28,91+30,01+28,6</t>
  </si>
  <si>
    <t>11,61+14,57+11,50+14,25+13,80+10,65+10,87+10,4+11,47+13,40</t>
  </si>
  <si>
    <t>13,43+17,16+12,05+12,85+14,02+15,93+15,07+17,12+12,37</t>
  </si>
  <si>
    <t>12,41+11,61+12,40+16,50+14,85+17,96+14,70</t>
  </si>
  <si>
    <t>4,36+7,47+6,67+7,35+6,76+3,47</t>
  </si>
  <si>
    <t>6,72+5,49+7,92+7,44</t>
  </si>
  <si>
    <t>6,06+2,85</t>
  </si>
  <si>
    <t>14,11</t>
  </si>
  <si>
    <t>9,33</t>
  </si>
  <si>
    <t>;ztratné 25%; 64,3825</t>
  </si>
  <si>
    <t>;ztratné 25%; 220,26</t>
  </si>
  <si>
    <t>;ztratné 25%; 35,68</t>
  </si>
  <si>
    <t>2,0*2,0</t>
  </si>
  <si>
    <t>1,0*2,0</t>
  </si>
  <si>
    <t>7,196</t>
  </si>
  <si>
    <t>97,50+0+0+131,19</t>
  </si>
  <si>
    <t>2,235</t>
  </si>
  <si>
    <t>117,94*0,3</t>
  </si>
  <si>
    <t>94,55*0,3</t>
  </si>
  <si>
    <t>29,8*2,0+126,68*0,3</t>
  </si>
  <si>
    <t>2,52+5,329+6,242+11,066+128,213+476,306</t>
  </si>
  <si>
    <t>117,94</t>
  </si>
  <si>
    <t>94,55</t>
  </si>
  <si>
    <t>156,48</t>
  </si>
  <si>
    <t>368,97/0,6</t>
  </si>
  <si>
    <t>;ztratné 5%; 30,7475</t>
  </si>
  <si>
    <t>24,0</t>
  </si>
  <si>
    <t>24,0*0,1</t>
  </si>
  <si>
    <t>;ztratné 5%; 0,12</t>
  </si>
  <si>
    <t>(1,0*2+1,0+2,0*2+0,625*2)+(2,0*4)</t>
  </si>
  <si>
    <t>(0,6*4)</t>
  </si>
  <si>
    <t>(1,0*2+1,0+2,0*2+0,625*2)*0,3+(2,0*4)*0,25+(0,6*4)*0,25</t>
  </si>
  <si>
    <t>;ztratné 5%; 0,25375</t>
  </si>
  <si>
    <t>(0,95+2,3+1,3)</t>
  </si>
  <si>
    <t>(2,65+1,0+1,8+1,0+2,15+1,6*8+1,9*8)</t>
  </si>
  <si>
    <t>(0,95+2,3+1,3)*0,1</t>
  </si>
  <si>
    <t>(2,65+1,0+1,8+1,0+2,15+1,6*8+1,9*8)*0,15</t>
  </si>
  <si>
    <t>;ztratné 5%; 0,29725</t>
  </si>
  <si>
    <t>(0,9+1,0+2,4+1,0*3+0,7)</t>
  </si>
  <si>
    <t>(2,0+10,8)</t>
  </si>
  <si>
    <t>(2,05+2,1+0,9*2+0,9*2+0,9*3+1,0*2+0,85+0,7+0,45+0,9*2+1,15+1,0+1,0+0,9)</t>
  </si>
  <si>
    <t>(1,15+1,66+0,9+1,1+0,75+1,0)</t>
  </si>
  <si>
    <t>1,0</t>
  </si>
  <si>
    <t>0,9</t>
  </si>
  <si>
    <t>8,0*0,175+12,8*0,185+20,3*0,2+6,56*0,225+1,0*0,23+1,0*0,32+0,9*0,35+1,0*0,37</t>
  </si>
  <si>
    <t>;ztratné 5%; 0,52695</t>
  </si>
  <si>
    <t>23,05*2,0+6,875*1,5</t>
  </si>
  <si>
    <t>11,6*2,0+7,65*1,5+0,7*0,8</t>
  </si>
  <si>
    <t>15,23*2,0</t>
  </si>
  <si>
    <t>;ztratné 5%; 6,1054</t>
  </si>
  <si>
    <t>(73,725*2,0)+(14,29*1,5)+(2,8*0,8)</t>
  </si>
  <si>
    <t>(62,0*2,0-1,0*0,6*2+(6,7*1,5)+(9,5*0,8)</t>
  </si>
  <si>
    <t>(28,3+112,95)*2,0</t>
  </si>
  <si>
    <t>453,625</t>
  </si>
  <si>
    <t>;ztratné 5%; 22,68125</t>
  </si>
  <si>
    <t>18*2,0+10*1,5</t>
  </si>
  <si>
    <t>4*0,6+10*2,0+10*1,5</t>
  </si>
  <si>
    <t>15*2,0</t>
  </si>
  <si>
    <t>113,213+13,758+31,872+22,901</t>
  </si>
  <si>
    <t>181,744</t>
  </si>
  <si>
    <t>;ztratné 5%; 9,0872</t>
  </si>
  <si>
    <t>19,432</t>
  </si>
  <si>
    <t>2,7*2,4+2,5*1,1+1,8*1,1</t>
  </si>
  <si>
    <t>(2,7+2,4)*2*1,95</t>
  </si>
  <si>
    <t>373,61</t>
  </si>
  <si>
    <t>654,331+1623,127+921,19</t>
  </si>
  <si>
    <t>47,438+124,131+25,828</t>
  </si>
  <si>
    <t>566,67+523,64+493,57</t>
  </si>
  <si>
    <t>373,61+22,39</t>
  </si>
  <si>
    <t>1111,631+1015,358+417,328</t>
  </si>
  <si>
    <t>102,846+101,626+20,298</t>
  </si>
  <si>
    <t>22,39+566,57+523,64+493,27</t>
  </si>
  <si>
    <t>654,331+25,828+373,61</t>
  </si>
  <si>
    <t>2,8+2,88+2,795</t>
  </si>
  <si>
    <t>2,352+3,3*16</t>
  </si>
  <si>
    <t>1,224</t>
  </si>
  <si>
    <t>Potřebné množství</t>
  </si>
  <si>
    <t>Rozpočtové náklady v Kč</t>
  </si>
  <si>
    <t>A</t>
  </si>
  <si>
    <t>HSV</t>
  </si>
  <si>
    <t>PSV</t>
  </si>
  <si>
    <t>"M"</t>
  </si>
  <si>
    <t>Ostatní materiál</t>
  </si>
  <si>
    <t>Přesun hmot a sutí</t>
  </si>
  <si>
    <t>ZRN celkem</t>
  </si>
  <si>
    <t>Základ 0%</t>
  </si>
  <si>
    <t>Základ 15%</t>
  </si>
  <si>
    <t>Základ 21%</t>
  </si>
  <si>
    <t>Projektant</t>
  </si>
  <si>
    <t>Datum, razítko a podpis</t>
  </si>
  <si>
    <t>Základní rozpočtové náklady</t>
  </si>
  <si>
    <t>Dodávky</t>
  </si>
  <si>
    <t>Krycí list slepého rozpočtu</t>
  </si>
  <si>
    <t>DPH 15%</t>
  </si>
  <si>
    <t>DPH 21%</t>
  </si>
  <si>
    <t>Objednatel</t>
  </si>
  <si>
    <t>Celkem bez DPH</t>
  </si>
  <si>
    <t>Celkem včetně DPH</t>
  </si>
  <si>
    <t>Zhotovitel</t>
  </si>
  <si>
    <t>IČO/DIČ:</t>
  </si>
  <si>
    <t>Položek:</t>
  </si>
  <si>
    <t>Datum: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</si>
</sst>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24" x14ac:knownFonts="1">
    <font>
      <sz val="10"/>
      <name val="Arial"/>
    </font>
    <font>
      <sz val="10"/>
      <color indexed="8"/>
      <name val="Arial"/>
      <charset val="238"/>
    </font>
    <font>
      <sz val="18"/>
      <color indexed="8"/>
      <name val="Arial"/>
      <charset val="238"/>
    </font>
    <font>
      <b/>
      <sz val="10"/>
      <color indexed="8"/>
      <name val="Arial"/>
      <charset val="238"/>
    </font>
    <font>
      <sz val="10"/>
      <color indexed="56"/>
      <name val="Arial"/>
      <charset val="238"/>
    </font>
    <font>
      <sz val="10"/>
      <color indexed="61"/>
      <name val="Arial"/>
      <charset val="238"/>
    </font>
    <font>
      <sz val="10"/>
      <color indexed="62"/>
      <name val="Arial"/>
      <charset val="238"/>
    </font>
    <font>
      <i/>
      <sz val="8"/>
      <color indexed="8"/>
      <name val="Arial"/>
      <charset val="238"/>
    </font>
    <font>
      <b/>
      <sz val="10"/>
      <color indexed="54"/>
      <name val="Arial"/>
      <charset val="238"/>
    </font>
    <font>
      <b/>
      <sz val="10"/>
      <color indexed="56"/>
      <name val="Arial"/>
      <charset val="238"/>
    </font>
    <font>
      <i/>
      <sz val="10"/>
      <color indexed="58"/>
      <name val="Arial"/>
      <charset val="238"/>
    </font>
    <font>
      <i/>
      <sz val="10"/>
      <color indexed="59"/>
      <name val="Arial"/>
      <charset val="238"/>
    </font>
    <font>
      <i/>
      <sz val="9"/>
      <color indexed="63"/>
      <name val="Arial"/>
      <charset val="238"/>
    </font>
    <font>
      <i/>
      <sz val="9"/>
      <color indexed="50"/>
      <name val="Arial"/>
      <charset val="238"/>
    </font>
    <font>
      <i/>
      <sz val="9"/>
      <color indexed="61"/>
      <name val="Arial"/>
      <charset val="238"/>
    </font>
    <font>
      <i/>
      <sz val="9"/>
      <color indexed="62"/>
      <name val="Arial"/>
      <charset val="238"/>
    </font>
    <font>
      <b/>
      <sz val="18"/>
      <color indexed="8"/>
      <name val="Arial"/>
      <charset val="238"/>
    </font>
    <font>
      <b/>
      <sz val="20"/>
      <color indexed="8"/>
      <name val="Arial"/>
      <charset val="238"/>
    </font>
    <font>
      <b/>
      <sz val="12"/>
      <color indexed="8"/>
      <name val="Arial"/>
      <charset val="238"/>
    </font>
    <font>
      <sz val="12"/>
      <color indexed="8"/>
      <name val="Arial"/>
      <charset val="238"/>
    </font>
    <font>
      <b/>
      <sz val="11"/>
      <color indexed="8"/>
      <name val="Arial"/>
      <charset val="238"/>
    </font>
    <font>
      <sz val="10"/>
      <color indexed="10"/>
      <name val="Arial"/>
      <charset val="238"/>
    </font>
    <font>
      <b/>
      <sz val="10"/>
      <color indexed="10"/>
      <name val="Arial"/>
      <charset val="238"/>
    </font>
    <font>
      <b/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9"/>
      </patternFill>
    </fill>
    <fill>
      <patternFill patternType="solid">
        <fgColor indexed="57"/>
        <bgColor indexed="9"/>
      </patternFill>
    </fill>
    <fill>
      <patternFill patternType="solid">
        <fgColor indexed="22"/>
        <bgColor indexed="9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5">
    <xf numFmtId="0" fontId="1" fillId="0" borderId="0" xfId="0" applyFont="1" applyAlignment="1">
      <alignment vertical="center"/>
    </xf>
    <xf numFmtId="49" fontId="3" fillId="0" borderId="5" xfId="0" applyNumberFormat="1" applyFont="1" applyBorder="1" applyAlignment="1">
      <alignment horizontal="left" vertical="center"/>
    </xf>
    <xf numFmtId="49" fontId="1" fillId="0" borderId="6" xfId="0" applyNumberFormat="1" applyFont="1" applyBorder="1" applyAlignment="1">
      <alignment horizontal="left" vertical="center"/>
    </xf>
    <xf numFmtId="49" fontId="4" fillId="3" borderId="3" xfId="0" applyNumberFormat="1" applyFont="1" applyFill="1" applyBorder="1" applyAlignment="1">
      <alignment horizontal="left" vertical="center"/>
    </xf>
    <xf numFmtId="49" fontId="5" fillId="0" borderId="3" xfId="0" applyNumberFormat="1" applyFont="1" applyBorder="1" applyAlignment="1">
      <alignment horizontal="left" vertical="center"/>
    </xf>
    <xf numFmtId="49" fontId="6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49" fontId="5" fillId="0" borderId="8" xfId="0" applyNumberFormat="1" applyFont="1" applyBorder="1" applyAlignment="1">
      <alignment horizontal="left" vertical="center"/>
    </xf>
    <xf numFmtId="0" fontId="1" fillId="0" borderId="9" xfId="0" applyFont="1" applyBorder="1" applyAlignment="1">
      <alignment vertical="center"/>
    </xf>
    <xf numFmtId="49" fontId="7" fillId="0" borderId="0" xfId="0" applyNumberFormat="1" applyFont="1" applyAlignment="1">
      <alignment horizontal="left" vertical="center"/>
    </xf>
    <xf numFmtId="49" fontId="3" fillId="0" borderId="11" xfId="0" applyNumberFormat="1" applyFont="1" applyBorder="1" applyAlignment="1">
      <alignment horizontal="left" vertical="center"/>
    </xf>
    <xf numFmtId="49" fontId="1" fillId="0" borderId="12" xfId="0" applyNumberFormat="1" applyFont="1" applyBorder="1" applyAlignment="1">
      <alignment horizontal="left" vertical="center"/>
    </xf>
    <xf numFmtId="49" fontId="9" fillId="3" borderId="0" xfId="0" applyNumberFormat="1" applyFont="1" applyFill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49" fontId="10" fillId="0" borderId="0" xfId="0" applyNumberFormat="1" applyFont="1" applyAlignment="1">
      <alignment horizontal="right" vertical="top"/>
    </xf>
    <xf numFmtId="49" fontId="5" fillId="0" borderId="1" xfId="0" applyNumberFormat="1" applyFont="1" applyBorder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4" fillId="3" borderId="0" xfId="0" applyNumberFormat="1" applyFont="1" applyFill="1" applyAlignment="1">
      <alignment horizontal="left" vertical="center"/>
    </xf>
    <xf numFmtId="49" fontId="3" fillId="0" borderId="11" xfId="0" applyNumberFormat="1" applyFont="1" applyBorder="1" applyAlignment="1">
      <alignment horizontal="center" vertical="center"/>
    </xf>
    <xf numFmtId="4" fontId="5" fillId="0" borderId="0" xfId="0" applyNumberFormat="1" applyFont="1" applyAlignment="1">
      <alignment horizontal="right" vertical="center"/>
    </xf>
    <xf numFmtId="4" fontId="6" fillId="0" borderId="0" xfId="0" applyNumberFormat="1" applyFont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21" xfId="0" applyNumberFormat="1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  <xf numFmtId="49" fontId="9" fillId="3" borderId="25" xfId="0" applyNumberFormat="1" applyFont="1" applyFill="1" applyBorder="1" applyAlignment="1">
      <alignment horizontal="right" vertical="center"/>
    </xf>
    <xf numFmtId="49" fontId="5" fillId="0" borderId="25" xfId="0" applyNumberFormat="1" applyFont="1" applyBorder="1" applyAlignment="1">
      <alignment horizontal="right" vertical="center"/>
    </xf>
    <xf numFmtId="49" fontId="6" fillId="0" borderId="25" xfId="0" applyNumberFormat="1" applyFont="1" applyBorder="1" applyAlignment="1">
      <alignment horizontal="right" vertical="center"/>
    </xf>
    <xf numFmtId="49" fontId="5" fillId="0" borderId="28" xfId="0" applyNumberFormat="1" applyFont="1" applyBorder="1" applyAlignment="1">
      <alignment horizontal="right" vertical="center"/>
    </xf>
    <xf numFmtId="0" fontId="1" fillId="0" borderId="29" xfId="0" applyFont="1" applyBorder="1" applyAlignment="1">
      <alignment vertical="center"/>
    </xf>
    <xf numFmtId="49" fontId="9" fillId="3" borderId="0" xfId="0" applyNumberFormat="1" applyFont="1" applyFill="1" applyAlignment="1">
      <alignment horizontal="right" vertical="center"/>
    </xf>
    <xf numFmtId="4" fontId="1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4" fontId="9" fillId="3" borderId="0" xfId="0" applyNumberFormat="1" applyFont="1" applyFill="1" applyAlignment="1">
      <alignment horizontal="right" vertical="center"/>
    </xf>
    <xf numFmtId="4" fontId="3" fillId="0" borderId="9" xfId="0" applyNumberFormat="1" applyFont="1" applyBorder="1" applyAlignment="1">
      <alignment horizontal="right" vertical="center"/>
    </xf>
    <xf numFmtId="49" fontId="3" fillId="0" borderId="30" xfId="0" applyNumberFormat="1" applyFont="1" applyBorder="1" applyAlignment="1">
      <alignment horizontal="left" vertical="center"/>
    </xf>
    <xf numFmtId="49" fontId="1" fillId="0" borderId="3" xfId="0" applyNumberFormat="1" applyFont="1" applyBorder="1" applyAlignment="1">
      <alignment horizontal="left" vertical="center"/>
    </xf>
    <xf numFmtId="49" fontId="3" fillId="0" borderId="31" xfId="0" applyNumberFormat="1" applyFont="1" applyBorder="1" applyAlignment="1">
      <alignment horizontal="left" vertical="center"/>
    </xf>
    <xf numFmtId="49" fontId="3" fillId="0" borderId="32" xfId="0" applyNumberFormat="1" applyFont="1" applyBorder="1" applyAlignment="1">
      <alignment horizontal="left" vertical="center"/>
    </xf>
    <xf numFmtId="49" fontId="3" fillId="0" borderId="32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4" fontId="3" fillId="0" borderId="0" xfId="0" applyNumberFormat="1" applyFont="1" applyAlignment="1">
      <alignment horizontal="right" vertical="center"/>
    </xf>
    <xf numFmtId="49" fontId="9" fillId="3" borderId="7" xfId="0" applyNumberFormat="1" applyFont="1" applyFill="1" applyBorder="1" applyAlignment="1">
      <alignment horizontal="left" vertical="center"/>
    </xf>
    <xf numFmtId="49" fontId="9" fillId="3" borderId="3" xfId="0" applyNumberFormat="1" applyFont="1" applyFill="1" applyBorder="1" applyAlignment="1">
      <alignment horizontal="left" vertical="center"/>
    </xf>
    <xf numFmtId="0" fontId="1" fillId="0" borderId="8" xfId="0" applyFont="1" applyBorder="1" applyAlignment="1">
      <alignment vertical="center"/>
    </xf>
    <xf numFmtId="49" fontId="9" fillId="3" borderId="13" xfId="0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49" fontId="12" fillId="0" borderId="0" xfId="0" applyNumberFormat="1" applyFont="1" applyAlignment="1">
      <alignment horizontal="left" vertical="center"/>
    </xf>
    <xf numFmtId="49" fontId="12" fillId="0" borderId="1" xfId="0" applyNumberFormat="1" applyFont="1" applyBorder="1" applyAlignment="1">
      <alignment horizontal="left" vertical="center"/>
    </xf>
    <xf numFmtId="49" fontId="3" fillId="0" borderId="32" xfId="0" applyNumberFormat="1" applyFont="1" applyBorder="1" applyAlignment="1">
      <alignment horizontal="right" vertical="center"/>
    </xf>
    <xf numFmtId="4" fontId="14" fillId="0" borderId="0" xfId="0" applyNumberFormat="1" applyFont="1" applyAlignment="1">
      <alignment horizontal="right" vertical="center"/>
    </xf>
    <xf numFmtId="4" fontId="15" fillId="0" borderId="0" xfId="0" applyNumberFormat="1" applyFont="1" applyAlignment="1">
      <alignment horizontal="right" vertical="center"/>
    </xf>
    <xf numFmtId="4" fontId="14" fillId="0" borderId="1" xfId="0" applyNumberFormat="1" applyFont="1" applyBorder="1" applyAlignment="1">
      <alignment horizontal="right" vertical="center"/>
    </xf>
    <xf numFmtId="49" fontId="3" fillId="0" borderId="36" xfId="0" applyNumberFormat="1" applyFont="1" applyBorder="1" applyAlignment="1">
      <alignment horizontal="left" vertical="center"/>
    </xf>
    <xf numFmtId="49" fontId="9" fillId="3" borderId="14" xfId="0" applyNumberFormat="1" applyFont="1" applyFill="1" applyBorder="1" applyAlignment="1">
      <alignment horizontal="right" vertical="center"/>
    </xf>
    <xf numFmtId="4" fontId="5" fillId="0" borderId="25" xfId="0" applyNumberFormat="1" applyFont="1" applyBorder="1" applyAlignment="1">
      <alignment horizontal="right" vertical="center"/>
    </xf>
    <xf numFmtId="0" fontId="1" fillId="0" borderId="25" xfId="0" applyFont="1" applyBorder="1" applyAlignment="1">
      <alignment vertical="center"/>
    </xf>
    <xf numFmtId="4" fontId="6" fillId="0" borderId="25" xfId="0" applyNumberFormat="1" applyFont="1" applyBorder="1" applyAlignment="1">
      <alignment horizontal="right" vertical="center"/>
    </xf>
    <xf numFmtId="0" fontId="1" fillId="0" borderId="28" xfId="0" applyFont="1" applyBorder="1" applyAlignment="1">
      <alignment vertical="center"/>
    </xf>
    <xf numFmtId="49" fontId="17" fillId="4" borderId="38" xfId="0" applyNumberFormat="1" applyFont="1" applyFill="1" applyBorder="1" applyAlignment="1">
      <alignment horizontal="center" vertical="center"/>
    </xf>
    <xf numFmtId="49" fontId="18" fillId="0" borderId="33" xfId="0" applyNumberFormat="1" applyFont="1" applyBorder="1" applyAlignment="1">
      <alignment horizontal="left" vertical="center"/>
    </xf>
    <xf numFmtId="49" fontId="18" fillId="0" borderId="39" xfId="0" applyNumberFormat="1" applyFont="1" applyBorder="1" applyAlignment="1">
      <alignment horizontal="left" vertical="center"/>
    </xf>
    <xf numFmtId="0" fontId="1" fillId="0" borderId="41" xfId="0" applyFont="1" applyBorder="1" applyAlignment="1">
      <alignment vertical="center"/>
    </xf>
    <xf numFmtId="49" fontId="7" fillId="0" borderId="13" xfId="0" applyNumberFormat="1" applyFont="1" applyBorder="1" applyAlignment="1">
      <alignment horizontal="left" vertical="center"/>
    </xf>
    <xf numFmtId="49" fontId="19" fillId="0" borderId="38" xfId="0" applyNumberFormat="1" applyFont="1" applyBorder="1" applyAlignment="1">
      <alignment horizontal="left" vertical="center"/>
    </xf>
    <xf numFmtId="0" fontId="1" fillId="0" borderId="13" xfId="0" applyFont="1" applyBorder="1" applyAlignment="1">
      <alignment vertical="center"/>
    </xf>
    <xf numFmtId="0" fontId="1" fillId="0" borderId="24" xfId="0" applyFont="1" applyBorder="1" applyAlignment="1">
      <alignment vertical="center"/>
    </xf>
    <xf numFmtId="4" fontId="19" fillId="0" borderId="38" xfId="0" applyNumberFormat="1" applyFont="1" applyBorder="1" applyAlignment="1">
      <alignment horizontal="right" vertical="center"/>
    </xf>
    <xf numFmtId="49" fontId="19" fillId="0" borderId="38" xfId="0" applyNumberFormat="1" applyFont="1" applyBorder="1" applyAlignment="1">
      <alignment horizontal="right" vertical="center"/>
    </xf>
    <xf numFmtId="4" fontId="19" fillId="0" borderId="21" xfId="0" applyNumberFormat="1" applyFont="1" applyBorder="1" applyAlignment="1">
      <alignment horizontal="right" vertical="center"/>
    </xf>
    <xf numFmtId="0" fontId="1" fillId="0" borderId="14" xfId="0" applyFont="1" applyBorder="1" applyAlignment="1">
      <alignment vertical="center"/>
    </xf>
    <xf numFmtId="0" fontId="1" fillId="0" borderId="40" xfId="0" applyFont="1" applyBorder="1" applyAlignment="1">
      <alignment vertical="center"/>
    </xf>
    <xf numFmtId="4" fontId="18" fillId="4" borderId="44" xfId="0" applyNumberFormat="1" applyFont="1" applyFill="1" applyBorder="1" applyAlignment="1">
      <alignment horizontal="right" vertical="center"/>
    </xf>
    <xf numFmtId="0" fontId="1" fillId="0" borderId="1" xfId="0" applyFont="1" applyBorder="1"/>
    <xf numFmtId="164" fontId="9" fillId="3" borderId="13" xfId="0" applyNumberFormat="1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9" fillId="3" borderId="0" xfId="0" applyNumberFormat="1" applyFont="1" applyFill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15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49" fontId="21" fillId="2" borderId="7" xfId="0" applyNumberFormat="1" applyFont="1" applyFill="1" applyBorder="1" applyAlignment="1">
      <alignment horizontal="left" vertical="center"/>
    </xf>
    <xf numFmtId="49" fontId="22" fillId="2" borderId="13" xfId="0" applyNumberFormat="1" applyFont="1" applyFill="1" applyBorder="1" applyAlignment="1">
      <alignment horizontal="left" vertical="center"/>
    </xf>
    <xf numFmtId="49" fontId="21" fillId="2" borderId="13" xfId="0" applyNumberFormat="1" applyFont="1" applyFill="1" applyBorder="1" applyAlignment="1">
      <alignment horizontal="left" vertical="center"/>
    </xf>
    <xf numFmtId="4" fontId="22" fillId="2" borderId="13" xfId="0" applyNumberFormat="1" applyFont="1" applyFill="1" applyBorder="1" applyAlignment="1">
      <alignment horizontal="right" vertical="center"/>
    </xf>
    <xf numFmtId="49" fontId="22" fillId="2" borderId="14" xfId="0" applyNumberFormat="1" applyFont="1" applyFill="1" applyBorder="1" applyAlignment="1">
      <alignment horizontal="right" vertical="center"/>
    </xf>
    <xf numFmtId="49" fontId="21" fillId="2" borderId="3" xfId="0" applyNumberFormat="1" applyFont="1" applyFill="1" applyBorder="1" applyAlignment="1">
      <alignment horizontal="left" vertical="center"/>
    </xf>
    <xf numFmtId="49" fontId="22" fillId="2" borderId="0" xfId="0" applyNumberFormat="1" applyFont="1" applyFill="1" applyAlignment="1">
      <alignment horizontal="left" vertical="center"/>
    </xf>
    <xf numFmtId="49" fontId="21" fillId="2" borderId="0" xfId="0" applyNumberFormat="1" applyFont="1" applyFill="1" applyAlignment="1">
      <alignment horizontal="left" vertical="center"/>
    </xf>
    <xf numFmtId="4" fontId="22" fillId="2" borderId="0" xfId="0" applyNumberFormat="1" applyFont="1" applyFill="1" applyAlignment="1">
      <alignment horizontal="right" vertical="center"/>
    </xf>
    <xf numFmtId="49" fontId="22" fillId="2" borderId="25" xfId="0" applyNumberFormat="1" applyFont="1" applyFill="1" applyBorder="1" applyAlignment="1">
      <alignment horizontal="right" vertical="center"/>
    </xf>
    <xf numFmtId="0" fontId="1" fillId="0" borderId="32" xfId="0" applyFont="1" applyBorder="1" applyAlignment="1">
      <alignment vertical="center"/>
    </xf>
    <xf numFmtId="49" fontId="3" fillId="0" borderId="36" xfId="0" applyNumberFormat="1" applyFont="1" applyBorder="1" applyAlignment="1">
      <alignment horizontal="center" vertical="center"/>
    </xf>
    <xf numFmtId="49" fontId="23" fillId="0" borderId="3" xfId="0" applyNumberFormat="1" applyFont="1" applyBorder="1" applyAlignment="1">
      <alignment horizontal="left" vertical="center"/>
    </xf>
    <xf numFmtId="49" fontId="23" fillId="0" borderId="0" xfId="0" applyNumberFormat="1" applyFont="1" applyAlignment="1">
      <alignment horizontal="left" vertical="center"/>
    </xf>
    <xf numFmtId="4" fontId="23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49" fontId="19" fillId="0" borderId="29" xfId="0" applyNumberFormat="1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46" xfId="0" applyFont="1" applyBorder="1" applyAlignment="1">
      <alignment horizontal="left" vertical="center"/>
    </xf>
    <xf numFmtId="49" fontId="19" fillId="0" borderId="43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9" fillId="0" borderId="47" xfId="0" applyFont="1" applyBorder="1" applyAlignment="1">
      <alignment horizontal="left" vertical="center"/>
    </xf>
    <xf numFmtId="49" fontId="18" fillId="4" borderId="40" xfId="0" applyNumberFormat="1" applyFont="1" applyFill="1" applyBorder="1" applyAlignment="1">
      <alignment horizontal="left" vertical="center"/>
    </xf>
    <xf numFmtId="0" fontId="18" fillId="4" borderId="37" xfId="0" applyFont="1" applyFill="1" applyBorder="1" applyAlignment="1">
      <alignment horizontal="left" vertical="center"/>
    </xf>
    <xf numFmtId="49" fontId="19" fillId="0" borderId="42" xfId="0" applyNumberFormat="1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0" fontId="19" fillId="0" borderId="45" xfId="0" applyFont="1" applyBorder="1" applyAlignment="1">
      <alignment horizontal="left" vertical="center"/>
    </xf>
    <xf numFmtId="49" fontId="18" fillId="0" borderId="40" xfId="0" applyNumberFormat="1" applyFont="1" applyBorder="1" applyAlignment="1">
      <alignment horizontal="left" vertical="center"/>
    </xf>
    <xf numFmtId="0" fontId="18" fillId="0" borderId="44" xfId="0" applyFont="1" applyBorder="1" applyAlignment="1">
      <alignment horizontal="left" vertical="center"/>
    </xf>
    <xf numFmtId="49" fontId="19" fillId="0" borderId="40" xfId="0" applyNumberFormat="1" applyFont="1" applyBorder="1" applyAlignment="1">
      <alignment horizontal="left" vertical="center"/>
    </xf>
    <xf numFmtId="0" fontId="19" fillId="0" borderId="44" xfId="0" applyFont="1" applyBorder="1" applyAlignment="1">
      <alignment horizontal="left" vertical="center"/>
    </xf>
    <xf numFmtId="49" fontId="16" fillId="0" borderId="37" xfId="0" applyNumberFormat="1" applyFont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49" fontId="20" fillId="0" borderId="40" xfId="0" applyNumberFormat="1" applyFont="1" applyBorder="1" applyAlignment="1">
      <alignment horizontal="left" vertical="center"/>
    </xf>
    <xf numFmtId="0" fontId="20" fillId="0" borderId="44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1" fillId="0" borderId="25" xfId="0" applyNumberFormat="1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 wrapText="1"/>
    </xf>
    <xf numFmtId="49" fontId="1" fillId="0" borderId="24" xfId="0" applyNumberFormat="1" applyFont="1" applyBorder="1" applyAlignment="1">
      <alignment horizontal="left" vertical="center"/>
    </xf>
    <xf numFmtId="49" fontId="23" fillId="0" borderId="0" xfId="0" applyNumberFormat="1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49" fontId="2" fillId="0" borderId="1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49" fontId="3" fillId="0" borderId="9" xfId="0" applyNumberFormat="1" applyFont="1" applyBorder="1" applyAlignment="1">
      <alignment horizontal="left" vertical="center"/>
    </xf>
    <xf numFmtId="49" fontId="9" fillId="3" borderId="0" xfId="0" applyNumberFormat="1" applyFont="1" applyFill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49" fontId="22" fillId="2" borderId="0" xfId="0" applyNumberFormat="1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25" xfId="0" applyFont="1" applyBorder="1" applyAlignment="1">
      <alignment horizontal="left" vertical="center"/>
    </xf>
    <xf numFmtId="49" fontId="3" fillId="0" borderId="7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49" fontId="3" fillId="0" borderId="18" xfId="0" applyNumberFormat="1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49" fontId="22" fillId="2" borderId="13" xfId="0" applyNumberFormat="1" applyFont="1" applyFill="1" applyBorder="1" applyAlignment="1">
      <alignment horizontal="left" vertical="center"/>
    </xf>
    <xf numFmtId="0" fontId="8" fillId="2" borderId="13" xfId="0" applyFont="1" applyFill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49" fontId="13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13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49" fontId="3" fillId="0" borderId="34" xfId="0" applyNumberFormat="1" applyFont="1" applyBorder="1" applyAlignment="1">
      <alignment horizontal="left" vertical="center"/>
    </xf>
    <xf numFmtId="0" fontId="3" fillId="0" borderId="35" xfId="0" applyFont="1" applyBorder="1" applyAlignment="1">
      <alignment horizontal="left" vertical="center"/>
    </xf>
    <xf numFmtId="49" fontId="9" fillId="3" borderId="13" xfId="0" applyNumberFormat="1" applyFont="1" applyFill="1" applyBorder="1" applyAlignment="1">
      <alignment horizontal="left" vertical="center"/>
    </xf>
    <xf numFmtId="0" fontId="9" fillId="3" borderId="13" xfId="0" applyFont="1" applyFill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000000"/>
      <rgbColor rgb="00000000"/>
      <rgbColor rgb="00000000"/>
      <rgbColor rgb="00DBDBDB"/>
      <rgbColor rgb="00000000"/>
      <rgbColor rgb="00C0C0C0"/>
      <rgbColor rgb="00000000"/>
      <rgbColor rgb="00C0C0C0"/>
      <rgbColor rgb="00000000"/>
      <rgbColor rgb="00000000"/>
      <rgbColor rgb="000000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285750</xdr:colOff>
      <xdr:row>0</xdr:row>
      <xdr:rowOff>885825</xdr:rowOff>
    </xdr:to>
    <xdr:pic>
      <xdr:nvPicPr>
        <xdr:cNvPr id="4097" name="Picture 1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9535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447675</xdr:colOff>
      <xdr:row>0</xdr:row>
      <xdr:rowOff>885825</xdr:rowOff>
    </xdr:to>
    <xdr:pic>
      <xdr:nvPicPr>
        <xdr:cNvPr id="2049" name="Picture 1">
          <a:extLs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3925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657225</xdr:colOff>
      <xdr:row>0</xdr:row>
      <xdr:rowOff>885825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2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4875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285750</xdr:colOff>
      <xdr:row>0</xdr:row>
      <xdr:rowOff>885825</xdr:rowOff>
    </xdr:to>
    <xdr:pic>
      <xdr:nvPicPr>
        <xdr:cNvPr id="3073" name="Picture 1">
          <a:extLst>
            <a:ext uri="{FF2B5EF4-FFF2-40B4-BE49-F238E27FC236}">
              <a16:creationId xmlns:a16="http://schemas.microsoft.com/office/drawing/2014/main" id="{00000000-0008-0000-0300-00000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9535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7"/>
  <sheetViews>
    <sheetView tabSelected="1" workbookViewId="0">
      <selection activeCell="M24" sqref="M24"/>
    </sheetView>
  </sheetViews>
  <sheetFormatPr defaultColWidth="11.5703125" defaultRowHeight="12.75" x14ac:dyDescent="0.2"/>
  <cols>
    <col min="1" max="1" width="9.140625" customWidth="1"/>
    <col min="2" max="2" width="12.85546875" customWidth="1"/>
    <col min="3" max="3" width="22.85546875" customWidth="1"/>
    <col min="4" max="4" width="10" customWidth="1"/>
    <col min="5" max="5" width="14" customWidth="1"/>
    <col min="6" max="6" width="22.85546875" customWidth="1"/>
    <col min="7" max="7" width="9.140625" customWidth="1"/>
    <col min="8" max="8" width="12.85546875" customWidth="1"/>
    <col min="9" max="9" width="22.85546875" customWidth="1"/>
  </cols>
  <sheetData>
    <row r="1" spans="1:10" ht="72.95" customHeight="1" x14ac:dyDescent="0.2">
      <c r="A1" s="81"/>
      <c r="B1" s="54"/>
      <c r="C1" s="134" t="s">
        <v>6490</v>
      </c>
      <c r="D1" s="135"/>
      <c r="E1" s="135"/>
      <c r="F1" s="135"/>
      <c r="G1" s="135"/>
      <c r="H1" s="135"/>
      <c r="I1" s="135"/>
    </row>
    <row r="2" spans="1:10" x14ac:dyDescent="0.2">
      <c r="A2" s="136" t="s">
        <v>1</v>
      </c>
      <c r="B2" s="137"/>
      <c r="C2" s="138" t="str">
        <f>'Stavební rozpočet'!C2</f>
        <v>Centrum rehabilitační péče nemocnice Semily MMN, a.s. - Nemocnice Semily</v>
      </c>
      <c r="D2" s="139"/>
      <c r="E2" s="141" t="s">
        <v>5562</v>
      </c>
      <c r="F2" s="141" t="str">
        <f>'Stavební rozpočet'!J2</f>
        <v> </v>
      </c>
      <c r="G2" s="137"/>
      <c r="H2" s="141" t="s">
        <v>6497</v>
      </c>
      <c r="I2" s="142"/>
      <c r="J2" s="6"/>
    </row>
    <row r="3" spans="1:10" ht="25.7" customHeight="1" x14ac:dyDescent="0.2">
      <c r="A3" s="128"/>
      <c r="B3" s="105"/>
      <c r="C3" s="140"/>
      <c r="D3" s="140"/>
      <c r="E3" s="105"/>
      <c r="F3" s="105"/>
      <c r="G3" s="105"/>
      <c r="H3" s="105"/>
      <c r="I3" s="131"/>
      <c r="J3" s="6"/>
    </row>
    <row r="4" spans="1:10" x14ac:dyDescent="0.2">
      <c r="A4" s="127" t="s">
        <v>2</v>
      </c>
      <c r="B4" s="105"/>
      <c r="C4" s="104" t="str">
        <f>'Stavební rozpočet'!C4</f>
        <v xml:space="preserve"> </v>
      </c>
      <c r="D4" s="105"/>
      <c r="E4" s="104" t="s">
        <v>5563</v>
      </c>
      <c r="F4" s="104" t="str">
        <f>'Stavební rozpočet'!J4</f>
        <v> </v>
      </c>
      <c r="G4" s="105"/>
      <c r="H4" s="104" t="s">
        <v>6497</v>
      </c>
      <c r="I4" s="130"/>
      <c r="J4" s="6"/>
    </row>
    <row r="5" spans="1:10" x14ac:dyDescent="0.2">
      <c r="A5" s="128"/>
      <c r="B5" s="105"/>
      <c r="C5" s="105"/>
      <c r="D5" s="105"/>
      <c r="E5" s="105"/>
      <c r="F5" s="105"/>
      <c r="G5" s="105"/>
      <c r="H5" s="105"/>
      <c r="I5" s="131"/>
      <c r="J5" s="6"/>
    </row>
    <row r="6" spans="1:10" x14ac:dyDescent="0.2">
      <c r="A6" s="127" t="s">
        <v>3</v>
      </c>
      <c r="B6" s="105"/>
      <c r="C6" s="104" t="str">
        <f>'Stavební rozpočet'!C6</f>
        <v>3.května, č.p.552, 513 01 Semily, okres Semily, Liberecký kraj, Česko</v>
      </c>
      <c r="D6" s="105"/>
      <c r="E6" s="104" t="s">
        <v>5564</v>
      </c>
      <c r="F6" s="104" t="str">
        <f>'Stavební rozpočet'!J6</f>
        <v> </v>
      </c>
      <c r="G6" s="105"/>
      <c r="H6" s="104" t="s">
        <v>6497</v>
      </c>
      <c r="I6" s="130"/>
      <c r="J6" s="6"/>
    </row>
    <row r="7" spans="1:10" x14ac:dyDescent="0.2">
      <c r="A7" s="128"/>
      <c r="B7" s="105"/>
      <c r="C7" s="105"/>
      <c r="D7" s="105"/>
      <c r="E7" s="105"/>
      <c r="F7" s="105"/>
      <c r="G7" s="105"/>
      <c r="H7" s="105"/>
      <c r="I7" s="131"/>
      <c r="J7" s="6"/>
    </row>
    <row r="8" spans="1:10" x14ac:dyDescent="0.2">
      <c r="A8" s="127" t="s">
        <v>5539</v>
      </c>
      <c r="B8" s="105"/>
      <c r="C8" s="104"/>
      <c r="D8" s="105"/>
      <c r="E8" s="104" t="s">
        <v>5540</v>
      </c>
      <c r="F8" s="104"/>
      <c r="G8" s="105"/>
      <c r="H8" s="129" t="s">
        <v>6498</v>
      </c>
      <c r="I8" s="130" t="s">
        <v>1922</v>
      </c>
      <c r="J8" s="6"/>
    </row>
    <row r="9" spans="1:10" x14ac:dyDescent="0.2">
      <c r="A9" s="128"/>
      <c r="B9" s="105"/>
      <c r="C9" s="105"/>
      <c r="D9" s="105"/>
      <c r="E9" s="105"/>
      <c r="F9" s="105"/>
      <c r="G9" s="105"/>
      <c r="H9" s="105"/>
      <c r="I9" s="131"/>
      <c r="J9" s="6"/>
    </row>
    <row r="10" spans="1:10" x14ac:dyDescent="0.2">
      <c r="A10" s="127" t="s">
        <v>4</v>
      </c>
      <c r="B10" s="105"/>
      <c r="C10" s="104" t="str">
        <f>'Stavební rozpočet'!C8</f>
        <v xml:space="preserve"> </v>
      </c>
      <c r="D10" s="105"/>
      <c r="E10" s="104" t="s">
        <v>5565</v>
      </c>
      <c r="F10" s="104" t="str">
        <f>'Stavební rozpočet'!J8</f>
        <v> </v>
      </c>
      <c r="G10" s="105"/>
      <c r="H10" s="129" t="s">
        <v>6499</v>
      </c>
      <c r="I10" s="125"/>
      <c r="J10" s="6"/>
    </row>
    <row r="11" spans="1:10" x14ac:dyDescent="0.2">
      <c r="A11" s="132"/>
      <c r="B11" s="133"/>
      <c r="C11" s="133"/>
      <c r="D11" s="133"/>
      <c r="E11" s="133"/>
      <c r="F11" s="133"/>
      <c r="G11" s="133"/>
      <c r="H11" s="133"/>
      <c r="I11" s="126"/>
      <c r="J11" s="6"/>
    </row>
    <row r="12" spans="1:10" ht="23.45" customHeight="1" x14ac:dyDescent="0.2">
      <c r="A12" s="121" t="s">
        <v>6475</v>
      </c>
      <c r="B12" s="122"/>
      <c r="C12" s="122"/>
      <c r="D12" s="122"/>
      <c r="E12" s="122"/>
      <c r="F12" s="122"/>
      <c r="G12" s="122"/>
      <c r="H12" s="122"/>
      <c r="I12" s="122"/>
    </row>
    <row r="13" spans="1:10" ht="26.45" customHeight="1" x14ac:dyDescent="0.2">
      <c r="A13" s="67" t="s">
        <v>6476</v>
      </c>
      <c r="B13" s="123" t="s">
        <v>6488</v>
      </c>
      <c r="C13" s="124"/>
      <c r="D13" s="67"/>
      <c r="E13" s="123"/>
      <c r="F13" s="124"/>
      <c r="G13" s="67"/>
      <c r="H13" s="123"/>
      <c r="I13" s="124"/>
      <c r="J13" s="6"/>
    </row>
    <row r="14" spans="1:10" ht="15.2" customHeight="1" x14ac:dyDescent="0.2">
      <c r="A14" s="68" t="s">
        <v>6477</v>
      </c>
      <c r="B14" s="72" t="s">
        <v>6489</v>
      </c>
      <c r="C14" s="75">
        <f>SUM('Stavební rozpočet'!AB12:AB2026)</f>
        <v>0</v>
      </c>
      <c r="D14" s="119"/>
      <c r="E14" s="120"/>
      <c r="F14" s="75"/>
      <c r="G14" s="119"/>
      <c r="H14" s="120"/>
      <c r="I14" s="76"/>
      <c r="J14" s="6"/>
    </row>
    <row r="15" spans="1:10" ht="15.2" customHeight="1" x14ac:dyDescent="0.2">
      <c r="A15" s="69"/>
      <c r="B15" s="72" t="s">
        <v>5572</v>
      </c>
      <c r="C15" s="75">
        <f>SUM('Stavební rozpočet'!AC12:AC2026)</f>
        <v>0</v>
      </c>
      <c r="D15" s="119"/>
      <c r="E15" s="120"/>
      <c r="F15" s="75"/>
      <c r="G15" s="119"/>
      <c r="H15" s="120"/>
      <c r="I15" s="76"/>
      <c r="J15" s="6"/>
    </row>
    <row r="16" spans="1:10" ht="15.2" customHeight="1" x14ac:dyDescent="0.2">
      <c r="A16" s="68" t="s">
        <v>6478</v>
      </c>
      <c r="B16" s="72" t="s">
        <v>6489</v>
      </c>
      <c r="C16" s="75">
        <f>SUM('Stavební rozpočet'!AD12:AD2026)</f>
        <v>0</v>
      </c>
      <c r="D16" s="119"/>
      <c r="E16" s="120"/>
      <c r="F16" s="75"/>
      <c r="G16" s="119"/>
      <c r="H16" s="120"/>
      <c r="I16" s="76"/>
      <c r="J16" s="6"/>
    </row>
    <row r="17" spans="1:10" ht="15.2" customHeight="1" x14ac:dyDescent="0.2">
      <c r="A17" s="69"/>
      <c r="B17" s="72" t="s">
        <v>5572</v>
      </c>
      <c r="C17" s="75">
        <f>SUM('Stavební rozpočet'!AE12:AE2026)</f>
        <v>0</v>
      </c>
      <c r="D17" s="119"/>
      <c r="E17" s="120"/>
      <c r="F17" s="75"/>
      <c r="G17" s="119"/>
      <c r="H17" s="120"/>
      <c r="I17" s="76"/>
      <c r="J17" s="6"/>
    </row>
    <row r="18" spans="1:10" ht="15.2" customHeight="1" x14ac:dyDescent="0.2">
      <c r="A18" s="68" t="s">
        <v>6479</v>
      </c>
      <c r="B18" s="72" t="s">
        <v>6489</v>
      </c>
      <c r="C18" s="75">
        <f>SUM('Stavební rozpočet'!AF12:AF2026)</f>
        <v>0</v>
      </c>
      <c r="D18" s="119"/>
      <c r="E18" s="120"/>
      <c r="F18" s="76"/>
      <c r="G18" s="119"/>
      <c r="H18" s="120"/>
      <c r="I18" s="76"/>
      <c r="J18" s="6"/>
    </row>
    <row r="19" spans="1:10" ht="15.2" customHeight="1" x14ac:dyDescent="0.2">
      <c r="A19" s="69"/>
      <c r="B19" s="72" t="s">
        <v>5572</v>
      </c>
      <c r="C19" s="75">
        <f>SUM('Stavební rozpočet'!AG12:AG2026)</f>
        <v>0</v>
      </c>
      <c r="D19" s="119"/>
      <c r="E19" s="120"/>
      <c r="F19" s="76"/>
      <c r="G19" s="119"/>
      <c r="H19" s="120"/>
      <c r="I19" s="76"/>
      <c r="J19" s="6"/>
    </row>
    <row r="20" spans="1:10" ht="15.2" customHeight="1" x14ac:dyDescent="0.2">
      <c r="A20" s="117" t="s">
        <v>6480</v>
      </c>
      <c r="B20" s="118"/>
      <c r="C20" s="75">
        <f>SUM('Stavební rozpočet'!AH12:AH2026)</f>
        <v>0</v>
      </c>
      <c r="D20" s="119"/>
      <c r="E20" s="120"/>
      <c r="F20" s="76"/>
      <c r="G20" s="119"/>
      <c r="H20" s="120"/>
      <c r="I20" s="76"/>
      <c r="J20" s="6"/>
    </row>
    <row r="21" spans="1:10" ht="15.2" customHeight="1" x14ac:dyDescent="0.2">
      <c r="A21" s="117" t="s">
        <v>6481</v>
      </c>
      <c r="B21" s="118"/>
      <c r="C21" s="75">
        <f>SUM('Stavební rozpočet'!Z12:Z2026)</f>
        <v>0</v>
      </c>
      <c r="D21" s="119"/>
      <c r="E21" s="120"/>
      <c r="F21" s="76"/>
      <c r="G21" s="119"/>
      <c r="H21" s="120"/>
      <c r="I21" s="76"/>
      <c r="J21" s="6"/>
    </row>
    <row r="22" spans="1:10" ht="16.7" customHeight="1" x14ac:dyDescent="0.2">
      <c r="A22" s="117" t="s">
        <v>6482</v>
      </c>
      <c r="B22" s="118"/>
      <c r="C22" s="75">
        <f>SUM(C14:C21)</f>
        <v>0</v>
      </c>
      <c r="D22" s="117"/>
      <c r="E22" s="118"/>
      <c r="F22" s="75"/>
      <c r="G22" s="117"/>
      <c r="H22" s="118"/>
      <c r="I22" s="75"/>
      <c r="J22" s="6"/>
    </row>
    <row r="23" spans="1:10" ht="15.2" customHeight="1" x14ac:dyDescent="0.2">
      <c r="A23" s="8"/>
      <c r="B23" s="8"/>
      <c r="C23" s="74"/>
      <c r="D23" s="117"/>
      <c r="E23" s="118"/>
      <c r="F23" s="77"/>
      <c r="G23" s="117"/>
      <c r="H23" s="118"/>
      <c r="I23" s="75"/>
      <c r="J23" s="6"/>
    </row>
    <row r="24" spans="1:10" ht="15.2" customHeight="1" x14ac:dyDescent="0.2">
      <c r="D24" s="8"/>
      <c r="E24" s="8"/>
      <c r="F24" s="78"/>
      <c r="G24" s="117"/>
      <c r="H24" s="118"/>
      <c r="I24" s="79"/>
    </row>
    <row r="25" spans="1:10" ht="15.2" customHeight="1" x14ac:dyDescent="0.2">
      <c r="F25" s="64"/>
      <c r="G25" s="117"/>
      <c r="H25" s="118"/>
      <c r="I25" s="75"/>
      <c r="J25" s="6"/>
    </row>
    <row r="26" spans="1:10" x14ac:dyDescent="0.2">
      <c r="A26" s="54"/>
      <c r="B26" s="54"/>
      <c r="C26" s="54"/>
      <c r="G26" s="8"/>
      <c r="H26" s="8"/>
      <c r="I26" s="8"/>
    </row>
    <row r="27" spans="1:10" ht="15.2" customHeight="1" x14ac:dyDescent="0.2">
      <c r="A27" s="112" t="s">
        <v>6483</v>
      </c>
      <c r="B27" s="113"/>
      <c r="C27" s="80">
        <f>SUM('Stavební rozpočet'!AJ12:AJ2026)</f>
        <v>0</v>
      </c>
      <c r="D27" s="52"/>
      <c r="E27" s="54"/>
      <c r="F27" s="54"/>
      <c r="G27" s="54"/>
      <c r="H27" s="54"/>
      <c r="I27" s="54"/>
    </row>
    <row r="28" spans="1:10" ht="15.2" customHeight="1" x14ac:dyDescent="0.2">
      <c r="A28" s="112" t="s">
        <v>6484</v>
      </c>
      <c r="B28" s="113"/>
      <c r="C28" s="80">
        <f>SUM('Stavební rozpočet'!AK12:AK2026)</f>
        <v>0</v>
      </c>
      <c r="D28" s="112" t="s">
        <v>6491</v>
      </c>
      <c r="E28" s="113"/>
      <c r="F28" s="80">
        <f>ROUND(C28*(15/100),2)</f>
        <v>0</v>
      </c>
      <c r="G28" s="112" t="s">
        <v>6494</v>
      </c>
      <c r="H28" s="113"/>
      <c r="I28" s="80">
        <f>SUM(C27:C29)</f>
        <v>0</v>
      </c>
      <c r="J28" s="6"/>
    </row>
    <row r="29" spans="1:10" ht="15.2" customHeight="1" x14ac:dyDescent="0.2">
      <c r="A29" s="112" t="s">
        <v>6485</v>
      </c>
      <c r="B29" s="113"/>
      <c r="C29" s="80">
        <f>SUM('Stavební rozpočet'!AL12:AL2026)+(F22+I22+F23+I23+I24+I25)</f>
        <v>0</v>
      </c>
      <c r="D29" s="112" t="s">
        <v>6492</v>
      </c>
      <c r="E29" s="113"/>
      <c r="F29" s="80">
        <f>ROUND(C29*(21/100),2)</f>
        <v>0</v>
      </c>
      <c r="G29" s="112" t="s">
        <v>6495</v>
      </c>
      <c r="H29" s="113"/>
      <c r="I29" s="80">
        <f>SUM(F28:F29)+I28</f>
        <v>0</v>
      </c>
      <c r="J29" s="6"/>
    </row>
    <row r="30" spans="1:10" x14ac:dyDescent="0.2">
      <c r="A30" s="70"/>
      <c r="B30" s="70"/>
      <c r="C30" s="70"/>
      <c r="D30" s="70"/>
      <c r="E30" s="70"/>
      <c r="F30" s="70"/>
      <c r="G30" s="70"/>
      <c r="H30" s="70"/>
      <c r="I30" s="70"/>
    </row>
    <row r="31" spans="1:10" ht="14.45" customHeight="1" x14ac:dyDescent="0.2">
      <c r="A31" s="114" t="s">
        <v>6486</v>
      </c>
      <c r="B31" s="115"/>
      <c r="C31" s="116"/>
      <c r="D31" s="114" t="s">
        <v>6493</v>
      </c>
      <c r="E31" s="115"/>
      <c r="F31" s="116"/>
      <c r="G31" s="114" t="s">
        <v>6496</v>
      </c>
      <c r="H31" s="115"/>
      <c r="I31" s="116"/>
      <c r="J31" s="34"/>
    </row>
    <row r="32" spans="1:10" ht="14.45" customHeight="1" x14ac:dyDescent="0.2">
      <c r="A32" s="106"/>
      <c r="B32" s="107"/>
      <c r="C32" s="108"/>
      <c r="D32" s="106"/>
      <c r="E32" s="107"/>
      <c r="F32" s="108"/>
      <c r="G32" s="106"/>
      <c r="H32" s="107"/>
      <c r="I32" s="108"/>
      <c r="J32" s="34"/>
    </row>
    <row r="33" spans="1:10" ht="14.45" customHeight="1" x14ac:dyDescent="0.2">
      <c r="A33" s="106"/>
      <c r="B33" s="107"/>
      <c r="C33" s="108"/>
      <c r="D33" s="106"/>
      <c r="E33" s="107"/>
      <c r="F33" s="108"/>
      <c r="G33" s="106"/>
      <c r="H33" s="107"/>
      <c r="I33" s="108"/>
      <c r="J33" s="34"/>
    </row>
    <row r="34" spans="1:10" ht="14.45" customHeight="1" x14ac:dyDescent="0.2">
      <c r="A34" s="106"/>
      <c r="B34" s="107"/>
      <c r="C34" s="108"/>
      <c r="D34" s="106"/>
      <c r="E34" s="107"/>
      <c r="F34" s="108"/>
      <c r="G34" s="106"/>
      <c r="H34" s="107"/>
      <c r="I34" s="108"/>
      <c r="J34" s="34"/>
    </row>
    <row r="35" spans="1:10" ht="14.45" customHeight="1" x14ac:dyDescent="0.2">
      <c r="A35" s="109" t="s">
        <v>6487</v>
      </c>
      <c r="B35" s="110"/>
      <c r="C35" s="111"/>
      <c r="D35" s="109" t="s">
        <v>6487</v>
      </c>
      <c r="E35" s="110"/>
      <c r="F35" s="111"/>
      <c r="G35" s="109" t="s">
        <v>6487</v>
      </c>
      <c r="H35" s="110"/>
      <c r="I35" s="111"/>
      <c r="J35" s="34"/>
    </row>
    <row r="36" spans="1:10" ht="11.25" customHeight="1" x14ac:dyDescent="0.2">
      <c r="A36" s="71" t="s">
        <v>1923</v>
      </c>
      <c r="B36" s="73"/>
      <c r="C36" s="73"/>
      <c r="D36" s="73"/>
      <c r="E36" s="73"/>
      <c r="F36" s="73"/>
      <c r="G36" s="73"/>
      <c r="H36" s="73"/>
      <c r="I36" s="73"/>
    </row>
    <row r="37" spans="1:10" x14ac:dyDescent="0.2">
      <c r="A37" s="104"/>
      <c r="B37" s="105"/>
      <c r="C37" s="105"/>
      <c r="D37" s="105"/>
      <c r="E37" s="105"/>
      <c r="F37" s="105"/>
      <c r="G37" s="105"/>
      <c r="H37" s="105"/>
      <c r="I37" s="105"/>
    </row>
  </sheetData>
  <mergeCells count="83">
    <mergeCell ref="C1:I1"/>
    <mergeCell ref="A2:B3"/>
    <mergeCell ref="C2:D3"/>
    <mergeCell ref="E2:E3"/>
    <mergeCell ref="F2:G3"/>
    <mergeCell ref="H2:H3"/>
    <mergeCell ref="I2:I3"/>
    <mergeCell ref="I6:I7"/>
    <mergeCell ref="A4:B5"/>
    <mergeCell ref="C4:D5"/>
    <mergeCell ref="E4:E5"/>
    <mergeCell ref="F4:G5"/>
    <mergeCell ref="H4:H5"/>
    <mergeCell ref="I4:I5"/>
    <mergeCell ref="A6:B7"/>
    <mergeCell ref="C6:D7"/>
    <mergeCell ref="E6:E7"/>
    <mergeCell ref="F6:G7"/>
    <mergeCell ref="H6:H7"/>
    <mergeCell ref="I10:I11"/>
    <mergeCell ref="A8:B9"/>
    <mergeCell ref="C8:D9"/>
    <mergeCell ref="E8:E9"/>
    <mergeCell ref="F8:G9"/>
    <mergeCell ref="H8:H9"/>
    <mergeCell ref="I8:I9"/>
    <mergeCell ref="A10:B11"/>
    <mergeCell ref="C10:D11"/>
    <mergeCell ref="E10:E11"/>
    <mergeCell ref="F10:G11"/>
    <mergeCell ref="H10:H11"/>
    <mergeCell ref="A12:I12"/>
    <mergeCell ref="B13:C13"/>
    <mergeCell ref="E13:F13"/>
    <mergeCell ref="H13:I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B20"/>
    <mergeCell ref="D20:E20"/>
    <mergeCell ref="G20:H20"/>
    <mergeCell ref="A28:B28"/>
    <mergeCell ref="D28:E28"/>
    <mergeCell ref="G28:H28"/>
    <mergeCell ref="A21:B21"/>
    <mergeCell ref="D21:E21"/>
    <mergeCell ref="G21:H21"/>
    <mergeCell ref="A22:B22"/>
    <mergeCell ref="D22:E22"/>
    <mergeCell ref="G22:H22"/>
    <mergeCell ref="D23:E23"/>
    <mergeCell ref="G23:H23"/>
    <mergeCell ref="G24:H24"/>
    <mergeCell ref="G25:H25"/>
    <mergeCell ref="A27:B27"/>
    <mergeCell ref="A29:B29"/>
    <mergeCell ref="D29:E29"/>
    <mergeCell ref="G29:H29"/>
    <mergeCell ref="A31:C31"/>
    <mergeCell ref="D31:F31"/>
    <mergeCell ref="G31:I31"/>
    <mergeCell ref="A32:C32"/>
    <mergeCell ref="D32:F32"/>
    <mergeCell ref="G32:I32"/>
    <mergeCell ref="A33:C33"/>
    <mergeCell ref="D33:F33"/>
    <mergeCell ref="G33:I33"/>
    <mergeCell ref="A37:I37"/>
    <mergeCell ref="A34:C34"/>
    <mergeCell ref="D34:F34"/>
    <mergeCell ref="G34:I34"/>
    <mergeCell ref="A35:C35"/>
    <mergeCell ref="D35:F35"/>
    <mergeCell ref="G35:I35"/>
  </mergeCells>
  <pageMargins left="0.39400000000000002" right="0.39400000000000002" top="0.59099999999999997" bottom="0.59099999999999997" header="0.5" footer="0.5"/>
  <pageSetup paperSize="9" scale="8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02"/>
  <sheetViews>
    <sheetView workbookViewId="0">
      <pane ySplit="10" topLeftCell="A80" activePane="bottomLeft" state="frozenSplit"/>
      <selection pane="bottomLeft" activeCell="A2" sqref="A2:B3"/>
    </sheetView>
  </sheetViews>
  <sheetFormatPr defaultColWidth="11.5703125" defaultRowHeight="12.75" x14ac:dyDescent="0.2"/>
  <cols>
    <col min="1" max="2" width="7.140625" customWidth="1"/>
    <col min="3" max="3" width="53.7109375" customWidth="1"/>
    <col min="4" max="4" width="16.42578125" customWidth="1"/>
    <col min="5" max="5" width="22.140625" hidden="1" customWidth="1"/>
    <col min="6" max="6" width="21" hidden="1" customWidth="1"/>
    <col min="7" max="7" width="20.85546875" customWidth="1"/>
    <col min="8" max="9" width="0" hidden="1" customWidth="1"/>
  </cols>
  <sheetData>
    <row r="1" spans="1:9" ht="72.95" customHeight="1" x14ac:dyDescent="0.35">
      <c r="A1" s="145" t="s">
        <v>5697</v>
      </c>
      <c r="B1" s="135"/>
      <c r="C1" s="135"/>
      <c r="D1" s="135"/>
      <c r="E1" s="135"/>
      <c r="F1" s="135"/>
      <c r="G1" s="135"/>
    </row>
    <row r="2" spans="1:9" x14ac:dyDescent="0.2">
      <c r="A2" s="136" t="s">
        <v>1</v>
      </c>
      <c r="B2" s="137"/>
      <c r="C2" s="138" t="str">
        <f>'Stavební rozpočet'!C2</f>
        <v>Centrum rehabilitační péče nemocnice Semily MMN, a.s. - Nemocnice Semily</v>
      </c>
      <c r="D2" s="146" t="s">
        <v>5538</v>
      </c>
      <c r="E2" s="146" t="s">
        <v>6</v>
      </c>
      <c r="F2" s="141" t="s">
        <v>5562</v>
      </c>
      <c r="G2" s="147" t="str">
        <f>'Stavební rozpočet'!J2</f>
        <v> </v>
      </c>
      <c r="H2" s="6"/>
    </row>
    <row r="3" spans="1:9" x14ac:dyDescent="0.2">
      <c r="A3" s="128"/>
      <c r="B3" s="105"/>
      <c r="C3" s="140"/>
      <c r="D3" s="105"/>
      <c r="E3" s="105"/>
      <c r="F3" s="105"/>
      <c r="G3" s="131"/>
      <c r="H3" s="6"/>
    </row>
    <row r="4" spans="1:9" x14ac:dyDescent="0.2">
      <c r="A4" s="127" t="s">
        <v>2</v>
      </c>
      <c r="B4" s="105"/>
      <c r="C4" s="104" t="str">
        <f>'Stavební rozpočet'!C4</f>
        <v xml:space="preserve"> </v>
      </c>
      <c r="D4" s="129" t="s">
        <v>5539</v>
      </c>
      <c r="E4" s="129"/>
      <c r="F4" s="104" t="s">
        <v>5563</v>
      </c>
      <c r="G4" s="125" t="str">
        <f>'Stavební rozpočet'!J4</f>
        <v> </v>
      </c>
      <c r="H4" s="6"/>
    </row>
    <row r="5" spans="1:9" x14ac:dyDescent="0.2">
      <c r="A5" s="128"/>
      <c r="B5" s="105"/>
      <c r="C5" s="105"/>
      <c r="D5" s="105"/>
      <c r="E5" s="105"/>
      <c r="F5" s="105"/>
      <c r="G5" s="131"/>
      <c r="H5" s="6"/>
    </row>
    <row r="6" spans="1:9" x14ac:dyDescent="0.2">
      <c r="A6" s="127" t="s">
        <v>3</v>
      </c>
      <c r="B6" s="105"/>
      <c r="C6" s="104" t="str">
        <f>'Stavební rozpočet'!C6</f>
        <v>3.května, č.p.552, 513 01 Semily, okres Semily, Liberecký kraj, Česko</v>
      </c>
      <c r="D6" s="129" t="s">
        <v>5540</v>
      </c>
      <c r="E6" s="129"/>
      <c r="F6" s="104" t="s">
        <v>5564</v>
      </c>
      <c r="G6" s="125" t="str">
        <f>'Stavební rozpočet'!J6</f>
        <v> </v>
      </c>
      <c r="H6" s="6"/>
    </row>
    <row r="7" spans="1:9" x14ac:dyDescent="0.2">
      <c r="A7" s="128"/>
      <c r="B7" s="105"/>
      <c r="C7" s="105"/>
      <c r="D7" s="105"/>
      <c r="E7" s="105"/>
      <c r="F7" s="105"/>
      <c r="G7" s="131"/>
      <c r="H7" s="6"/>
    </row>
    <row r="8" spans="1:9" x14ac:dyDescent="0.2">
      <c r="A8" s="127" t="s">
        <v>5565</v>
      </c>
      <c r="B8" s="105"/>
      <c r="C8" s="104" t="str">
        <f>'Stavební rozpočet'!J8</f>
        <v> </v>
      </c>
      <c r="D8" s="129" t="s">
        <v>5541</v>
      </c>
      <c r="E8" s="129"/>
      <c r="F8" s="129" t="s">
        <v>5541</v>
      </c>
      <c r="G8" s="125"/>
      <c r="H8" s="6"/>
    </row>
    <row r="9" spans="1:9" ht="13.5" thickBot="1" x14ac:dyDescent="0.25">
      <c r="A9" s="128"/>
      <c r="B9" s="105"/>
      <c r="C9" s="105"/>
      <c r="D9" s="105"/>
      <c r="E9" s="105"/>
      <c r="F9" s="105"/>
      <c r="G9" s="131"/>
      <c r="H9" s="6"/>
    </row>
    <row r="10" spans="1:9" ht="13.5" thickBot="1" x14ac:dyDescent="0.25">
      <c r="A10" s="43" t="s">
        <v>5698</v>
      </c>
      <c r="B10" s="45" t="s">
        <v>1924</v>
      </c>
      <c r="C10" s="46" t="s">
        <v>5699</v>
      </c>
      <c r="D10" s="99"/>
      <c r="E10" s="47" t="s">
        <v>5700</v>
      </c>
      <c r="F10" s="47" t="s">
        <v>5701</v>
      </c>
      <c r="G10" s="100" t="s">
        <v>5702</v>
      </c>
    </row>
    <row r="11" spans="1:9" x14ac:dyDescent="0.2">
      <c r="A11" s="101" t="s">
        <v>5586</v>
      </c>
      <c r="B11" s="102"/>
      <c r="C11" s="143" t="s">
        <v>3758</v>
      </c>
      <c r="D11" s="144"/>
      <c r="E11" s="103">
        <f>'Stavební rozpočet'!J12</f>
        <v>0</v>
      </c>
      <c r="F11" s="103">
        <f>'Stavební rozpočet'!K12</f>
        <v>0</v>
      </c>
      <c r="G11" s="103">
        <f>'Stavební rozpočet'!L12</f>
        <v>0</v>
      </c>
      <c r="H11" s="36" t="s">
        <v>5703</v>
      </c>
      <c r="I11" s="36">
        <f t="shared" ref="I11:I42" si="0">IF(H11="F",0,G11)</f>
        <v>0</v>
      </c>
    </row>
    <row r="12" spans="1:9" x14ac:dyDescent="0.2">
      <c r="A12" s="44" t="s">
        <v>5586</v>
      </c>
      <c r="B12" s="17" t="s">
        <v>19</v>
      </c>
      <c r="C12" s="129" t="s">
        <v>3759</v>
      </c>
      <c r="D12" s="105"/>
      <c r="E12" s="36">
        <f>'Stavební rozpočet'!J13</f>
        <v>0</v>
      </c>
      <c r="F12" s="36">
        <f>'Stavební rozpočet'!K13</f>
        <v>0</v>
      </c>
      <c r="G12" s="36">
        <f>'Stavební rozpočet'!L13</f>
        <v>0</v>
      </c>
      <c r="H12" s="36" t="s">
        <v>5704</v>
      </c>
      <c r="I12" s="36">
        <f t="shared" si="0"/>
        <v>0</v>
      </c>
    </row>
    <row r="13" spans="1:9" x14ac:dyDescent="0.2">
      <c r="A13" s="44" t="s">
        <v>5586</v>
      </c>
      <c r="B13" s="17" t="s">
        <v>22</v>
      </c>
      <c r="C13" s="129" t="s">
        <v>3761</v>
      </c>
      <c r="D13" s="105"/>
      <c r="E13" s="36">
        <f>'Stavební rozpočet'!J15</f>
        <v>0</v>
      </c>
      <c r="F13" s="36">
        <f>'Stavební rozpočet'!K15</f>
        <v>0</v>
      </c>
      <c r="G13" s="36">
        <f>'Stavební rozpočet'!L15</f>
        <v>0</v>
      </c>
      <c r="H13" s="36" t="s">
        <v>5704</v>
      </c>
      <c r="I13" s="36">
        <f t="shared" si="0"/>
        <v>0</v>
      </c>
    </row>
    <row r="14" spans="1:9" x14ac:dyDescent="0.2">
      <c r="A14" s="44" t="s">
        <v>5586</v>
      </c>
      <c r="B14" s="17" t="s">
        <v>23</v>
      </c>
      <c r="C14" s="129" t="s">
        <v>3765</v>
      </c>
      <c r="D14" s="105"/>
      <c r="E14" s="36">
        <f>'Stavební rozpočet'!J19</f>
        <v>0</v>
      </c>
      <c r="F14" s="36">
        <f>'Stavební rozpočet'!K19</f>
        <v>0</v>
      </c>
      <c r="G14" s="36">
        <f>'Stavební rozpočet'!L19</f>
        <v>0</v>
      </c>
      <c r="H14" s="36" t="s">
        <v>5704</v>
      </c>
      <c r="I14" s="36">
        <f t="shared" si="0"/>
        <v>0</v>
      </c>
    </row>
    <row r="15" spans="1:9" x14ac:dyDescent="0.2">
      <c r="A15" s="44" t="s">
        <v>5586</v>
      </c>
      <c r="B15" s="17" t="s">
        <v>27</v>
      </c>
      <c r="C15" s="129" t="s">
        <v>3769</v>
      </c>
      <c r="D15" s="105"/>
      <c r="E15" s="36">
        <f>'Stavební rozpočet'!J23</f>
        <v>0</v>
      </c>
      <c r="F15" s="36">
        <f>'Stavební rozpočet'!K23</f>
        <v>0</v>
      </c>
      <c r="G15" s="36">
        <f>'Stavební rozpočet'!L23</f>
        <v>0</v>
      </c>
      <c r="H15" s="36" t="s">
        <v>5704</v>
      </c>
      <c r="I15" s="36">
        <f t="shared" si="0"/>
        <v>0</v>
      </c>
    </row>
    <row r="16" spans="1:9" x14ac:dyDescent="0.2">
      <c r="A16" s="44" t="s">
        <v>5586</v>
      </c>
      <c r="B16" s="17" t="s">
        <v>33</v>
      </c>
      <c r="C16" s="129" t="s">
        <v>3791</v>
      </c>
      <c r="D16" s="105"/>
      <c r="E16" s="36">
        <f>'Stavební rozpočet'!J45</f>
        <v>0</v>
      </c>
      <c r="F16" s="36">
        <f>'Stavební rozpočet'!K45</f>
        <v>0</v>
      </c>
      <c r="G16" s="36">
        <f>'Stavební rozpočet'!L45</f>
        <v>0</v>
      </c>
      <c r="H16" s="36" t="s">
        <v>5704</v>
      </c>
      <c r="I16" s="36">
        <f t="shared" si="0"/>
        <v>0</v>
      </c>
    </row>
    <row r="17" spans="1:9" x14ac:dyDescent="0.2">
      <c r="A17" s="44" t="s">
        <v>5586</v>
      </c>
      <c r="B17" s="17" t="s">
        <v>34</v>
      </c>
      <c r="C17" s="129" t="s">
        <v>3806</v>
      </c>
      <c r="D17" s="105"/>
      <c r="E17" s="36">
        <f>'Stavební rozpočet'!J60</f>
        <v>0</v>
      </c>
      <c r="F17" s="36">
        <f>'Stavební rozpočet'!K60</f>
        <v>0</v>
      </c>
      <c r="G17" s="36">
        <f>'Stavební rozpočet'!L60</f>
        <v>0</v>
      </c>
      <c r="H17" s="36" t="s">
        <v>5704</v>
      </c>
      <c r="I17" s="36">
        <f t="shared" si="0"/>
        <v>0</v>
      </c>
    </row>
    <row r="18" spans="1:9" x14ac:dyDescent="0.2">
      <c r="A18" s="44" t="s">
        <v>5586</v>
      </c>
      <c r="B18" s="17" t="s">
        <v>37</v>
      </c>
      <c r="C18" s="129" t="s">
        <v>3809</v>
      </c>
      <c r="D18" s="105"/>
      <c r="E18" s="36">
        <f>'Stavební rozpočet'!J63</f>
        <v>0</v>
      </c>
      <c r="F18" s="36">
        <f>'Stavební rozpočet'!K63</f>
        <v>0</v>
      </c>
      <c r="G18" s="36">
        <f>'Stavební rozpočet'!L63</f>
        <v>0</v>
      </c>
      <c r="H18" s="36" t="s">
        <v>5704</v>
      </c>
      <c r="I18" s="36">
        <f t="shared" si="0"/>
        <v>0</v>
      </c>
    </row>
    <row r="19" spans="1:9" x14ac:dyDescent="0.2">
      <c r="A19" s="44" t="s">
        <v>5586</v>
      </c>
      <c r="B19" s="17" t="s">
        <v>40</v>
      </c>
      <c r="C19" s="129" t="s">
        <v>3840</v>
      </c>
      <c r="D19" s="105"/>
      <c r="E19" s="36">
        <f>'Stavební rozpočet'!J94</f>
        <v>0</v>
      </c>
      <c r="F19" s="36">
        <f>'Stavební rozpočet'!K94</f>
        <v>0</v>
      </c>
      <c r="G19" s="36">
        <f>'Stavební rozpočet'!L94</f>
        <v>0</v>
      </c>
      <c r="H19" s="36" t="s">
        <v>5704</v>
      </c>
      <c r="I19" s="36">
        <f t="shared" si="0"/>
        <v>0</v>
      </c>
    </row>
    <row r="20" spans="1:9" x14ac:dyDescent="0.2">
      <c r="A20" s="44" t="s">
        <v>5586</v>
      </c>
      <c r="B20" s="17" t="s">
        <v>44</v>
      </c>
      <c r="C20" s="129" t="s">
        <v>3862</v>
      </c>
      <c r="D20" s="105"/>
      <c r="E20" s="36">
        <f>'Stavební rozpočet'!J116</f>
        <v>0</v>
      </c>
      <c r="F20" s="36">
        <f>'Stavební rozpočet'!K116</f>
        <v>0</v>
      </c>
      <c r="G20" s="36">
        <f>'Stavební rozpočet'!L116</f>
        <v>0</v>
      </c>
      <c r="H20" s="36" t="s">
        <v>5704</v>
      </c>
      <c r="I20" s="36">
        <f t="shared" si="0"/>
        <v>0</v>
      </c>
    </row>
    <row r="21" spans="1:9" x14ac:dyDescent="0.2">
      <c r="A21" s="44" t="s">
        <v>5586</v>
      </c>
      <c r="B21" s="17" t="s">
        <v>47</v>
      </c>
      <c r="C21" s="129" t="s">
        <v>3864</v>
      </c>
      <c r="D21" s="105"/>
      <c r="E21" s="36">
        <f>'Stavební rozpočet'!J118</f>
        <v>0</v>
      </c>
      <c r="F21" s="36">
        <f>'Stavební rozpočet'!K118</f>
        <v>0</v>
      </c>
      <c r="G21" s="36">
        <f>'Stavební rozpočet'!L118</f>
        <v>0</v>
      </c>
      <c r="H21" s="36" t="s">
        <v>5704</v>
      </c>
      <c r="I21" s="36">
        <f t="shared" si="0"/>
        <v>0</v>
      </c>
    </row>
    <row r="22" spans="1:9" x14ac:dyDescent="0.2">
      <c r="A22" s="44" t="s">
        <v>5586</v>
      </c>
      <c r="B22" s="17" t="s">
        <v>67</v>
      </c>
      <c r="C22" s="129" t="s">
        <v>3883</v>
      </c>
      <c r="D22" s="105"/>
      <c r="E22" s="36">
        <f>'Stavební rozpočet'!J137</f>
        <v>0</v>
      </c>
      <c r="F22" s="36">
        <f>'Stavební rozpočet'!K137</f>
        <v>0</v>
      </c>
      <c r="G22" s="36">
        <f>'Stavební rozpočet'!L137</f>
        <v>0</v>
      </c>
      <c r="H22" s="36" t="s">
        <v>5704</v>
      </c>
      <c r="I22" s="36">
        <f t="shared" si="0"/>
        <v>0</v>
      </c>
    </row>
    <row r="23" spans="1:9" x14ac:dyDescent="0.2">
      <c r="A23" s="44" t="s">
        <v>5586</v>
      </c>
      <c r="B23" s="17" t="s">
        <v>68</v>
      </c>
      <c r="C23" s="129" t="s">
        <v>3903</v>
      </c>
      <c r="D23" s="105"/>
      <c r="E23" s="36">
        <f>'Stavební rozpočet'!J157</f>
        <v>0</v>
      </c>
      <c r="F23" s="36">
        <f>'Stavební rozpočet'!K157</f>
        <v>0</v>
      </c>
      <c r="G23" s="36">
        <f>'Stavební rozpočet'!L157</f>
        <v>0</v>
      </c>
      <c r="H23" s="36" t="s">
        <v>5704</v>
      </c>
      <c r="I23" s="36">
        <f t="shared" si="0"/>
        <v>0</v>
      </c>
    </row>
    <row r="24" spans="1:9" x14ac:dyDescent="0.2">
      <c r="A24" s="44" t="s">
        <v>5586</v>
      </c>
      <c r="B24" s="17" t="s">
        <v>69</v>
      </c>
      <c r="C24" s="129" t="s">
        <v>3939</v>
      </c>
      <c r="D24" s="105"/>
      <c r="E24" s="36">
        <f>'Stavební rozpočet'!J195</f>
        <v>0</v>
      </c>
      <c r="F24" s="36">
        <f>'Stavební rozpočet'!K195</f>
        <v>0</v>
      </c>
      <c r="G24" s="36">
        <f>'Stavební rozpočet'!L195</f>
        <v>0</v>
      </c>
      <c r="H24" s="36" t="s">
        <v>5704</v>
      </c>
      <c r="I24" s="36">
        <f t="shared" si="0"/>
        <v>0</v>
      </c>
    </row>
    <row r="25" spans="1:9" x14ac:dyDescent="0.2">
      <c r="A25" s="44" t="s">
        <v>5586</v>
      </c>
      <c r="B25" s="17" t="s">
        <v>70</v>
      </c>
      <c r="C25" s="129" t="s">
        <v>3957</v>
      </c>
      <c r="D25" s="105"/>
      <c r="E25" s="36">
        <f>'Stavební rozpočet'!J213</f>
        <v>0</v>
      </c>
      <c r="F25" s="36">
        <f>'Stavební rozpočet'!K213</f>
        <v>0</v>
      </c>
      <c r="G25" s="36">
        <f>'Stavební rozpočet'!L213</f>
        <v>0</v>
      </c>
      <c r="H25" s="36" t="s">
        <v>5704</v>
      </c>
      <c r="I25" s="36">
        <f t="shared" si="0"/>
        <v>0</v>
      </c>
    </row>
    <row r="26" spans="1:9" x14ac:dyDescent="0.2">
      <c r="A26" s="44" t="s">
        <v>5586</v>
      </c>
      <c r="B26" s="17" t="s">
        <v>95</v>
      </c>
      <c r="C26" s="129" t="s">
        <v>3971</v>
      </c>
      <c r="D26" s="105"/>
      <c r="E26" s="36">
        <f>'Stavební rozpočet'!J227</f>
        <v>0</v>
      </c>
      <c r="F26" s="36">
        <f>'Stavební rozpočet'!K227</f>
        <v>0</v>
      </c>
      <c r="G26" s="36">
        <f>'Stavební rozpočet'!L227</f>
        <v>0</v>
      </c>
      <c r="H26" s="36" t="s">
        <v>5704</v>
      </c>
      <c r="I26" s="36">
        <f t="shared" si="0"/>
        <v>0</v>
      </c>
    </row>
    <row r="27" spans="1:9" x14ac:dyDescent="0.2">
      <c r="A27" s="44" t="s">
        <v>5586</v>
      </c>
      <c r="B27" s="17" t="s">
        <v>96</v>
      </c>
      <c r="C27" s="129" t="s">
        <v>3976</v>
      </c>
      <c r="D27" s="105"/>
      <c r="E27" s="36">
        <f>'Stavební rozpočet'!J232</f>
        <v>0</v>
      </c>
      <c r="F27" s="36">
        <f>'Stavební rozpočet'!K232</f>
        <v>0</v>
      </c>
      <c r="G27" s="36">
        <f>'Stavební rozpočet'!L232</f>
        <v>0</v>
      </c>
      <c r="H27" s="36" t="s">
        <v>5704</v>
      </c>
      <c r="I27" s="36">
        <f t="shared" si="0"/>
        <v>0</v>
      </c>
    </row>
    <row r="28" spans="1:9" x14ac:dyDescent="0.2">
      <c r="A28" s="44" t="s">
        <v>5586</v>
      </c>
      <c r="B28" s="17" t="s">
        <v>100</v>
      </c>
      <c r="C28" s="129" t="s">
        <v>3980</v>
      </c>
      <c r="D28" s="105"/>
      <c r="E28" s="36">
        <f>'Stavební rozpočet'!J236</f>
        <v>0</v>
      </c>
      <c r="F28" s="36">
        <f>'Stavební rozpočet'!K236</f>
        <v>0</v>
      </c>
      <c r="G28" s="36">
        <f>'Stavební rozpočet'!L236</f>
        <v>0</v>
      </c>
      <c r="H28" s="36" t="s">
        <v>5704</v>
      </c>
      <c r="I28" s="36">
        <f t="shared" si="0"/>
        <v>0</v>
      </c>
    </row>
    <row r="29" spans="1:9" x14ac:dyDescent="0.2">
      <c r="A29" s="44" t="s">
        <v>5586</v>
      </c>
      <c r="B29" s="17" t="s">
        <v>101</v>
      </c>
      <c r="C29" s="129" t="s">
        <v>3991</v>
      </c>
      <c r="D29" s="105"/>
      <c r="E29" s="36">
        <f>'Stavební rozpočet'!J247</f>
        <v>0</v>
      </c>
      <c r="F29" s="36">
        <f>'Stavební rozpočet'!K247</f>
        <v>0</v>
      </c>
      <c r="G29" s="36">
        <f>'Stavební rozpočet'!L247</f>
        <v>0</v>
      </c>
      <c r="H29" s="36" t="s">
        <v>5704</v>
      </c>
      <c r="I29" s="36">
        <f t="shared" si="0"/>
        <v>0</v>
      </c>
    </row>
    <row r="30" spans="1:9" x14ac:dyDescent="0.2">
      <c r="A30" s="44" t="s">
        <v>5586</v>
      </c>
      <c r="B30" s="17" t="s">
        <v>102</v>
      </c>
      <c r="C30" s="129" t="s">
        <v>4009</v>
      </c>
      <c r="D30" s="105"/>
      <c r="E30" s="36">
        <f>'Stavební rozpočet'!J265</f>
        <v>0</v>
      </c>
      <c r="F30" s="36">
        <f>'Stavební rozpočet'!K265</f>
        <v>0</v>
      </c>
      <c r="G30" s="36">
        <f>'Stavební rozpočet'!L265</f>
        <v>0</v>
      </c>
      <c r="H30" s="36" t="s">
        <v>5704</v>
      </c>
      <c r="I30" s="36">
        <f t="shared" si="0"/>
        <v>0</v>
      </c>
    </row>
    <row r="31" spans="1:9" x14ac:dyDescent="0.2">
      <c r="A31" s="44" t="s">
        <v>5586</v>
      </c>
      <c r="B31" s="17" t="s">
        <v>103</v>
      </c>
      <c r="C31" s="129" t="s">
        <v>4061</v>
      </c>
      <c r="D31" s="105"/>
      <c r="E31" s="36">
        <f>'Stavební rozpočet'!J317</f>
        <v>0</v>
      </c>
      <c r="F31" s="36">
        <f>'Stavební rozpočet'!K317</f>
        <v>0</v>
      </c>
      <c r="G31" s="36">
        <f>'Stavební rozpočet'!L317</f>
        <v>0</v>
      </c>
      <c r="H31" s="36" t="s">
        <v>5704</v>
      </c>
      <c r="I31" s="36">
        <f t="shared" si="0"/>
        <v>0</v>
      </c>
    </row>
    <row r="32" spans="1:9" x14ac:dyDescent="0.2">
      <c r="A32" s="44" t="s">
        <v>5586</v>
      </c>
      <c r="B32" s="17" t="s">
        <v>2217</v>
      </c>
      <c r="C32" s="129" t="s">
        <v>4095</v>
      </c>
      <c r="D32" s="105"/>
      <c r="E32" s="36">
        <f>'Stavební rozpočet'!J351</f>
        <v>0</v>
      </c>
      <c r="F32" s="36">
        <f>'Stavební rozpočet'!K351</f>
        <v>0</v>
      </c>
      <c r="G32" s="36">
        <f>'Stavební rozpočet'!L351</f>
        <v>0</v>
      </c>
      <c r="H32" s="36" t="s">
        <v>5704</v>
      </c>
      <c r="I32" s="36">
        <f t="shared" si="0"/>
        <v>0</v>
      </c>
    </row>
    <row r="33" spans="1:9" x14ac:dyDescent="0.2">
      <c r="A33" s="44" t="s">
        <v>5586</v>
      </c>
      <c r="B33" s="17" t="s">
        <v>2239</v>
      </c>
      <c r="C33" s="129" t="s">
        <v>4117</v>
      </c>
      <c r="D33" s="105"/>
      <c r="E33" s="36">
        <f>'Stavební rozpočet'!J373</f>
        <v>0</v>
      </c>
      <c r="F33" s="36">
        <f>'Stavební rozpočet'!K373</f>
        <v>0</v>
      </c>
      <c r="G33" s="36">
        <f>'Stavební rozpočet'!L373</f>
        <v>0</v>
      </c>
      <c r="H33" s="36" t="s">
        <v>5704</v>
      </c>
      <c r="I33" s="36">
        <f t="shared" si="0"/>
        <v>0</v>
      </c>
    </row>
    <row r="34" spans="1:9" x14ac:dyDescent="0.2">
      <c r="A34" s="44" t="s">
        <v>5586</v>
      </c>
      <c r="B34" s="17" t="s">
        <v>717</v>
      </c>
      <c r="C34" s="129" t="s">
        <v>4119</v>
      </c>
      <c r="D34" s="105"/>
      <c r="E34" s="36">
        <f>'Stavební rozpočet'!J375</f>
        <v>0</v>
      </c>
      <c r="F34" s="36">
        <f>'Stavební rozpočet'!K375</f>
        <v>0</v>
      </c>
      <c r="G34" s="36">
        <f>'Stavební rozpočet'!L375</f>
        <v>0</v>
      </c>
      <c r="H34" s="36" t="s">
        <v>5704</v>
      </c>
      <c r="I34" s="36">
        <f t="shared" si="0"/>
        <v>0</v>
      </c>
    </row>
    <row r="35" spans="1:9" x14ac:dyDescent="0.2">
      <c r="A35" s="44" t="s">
        <v>5586</v>
      </c>
      <c r="B35" s="17" t="s">
        <v>718</v>
      </c>
      <c r="C35" s="129" t="s">
        <v>4130</v>
      </c>
      <c r="D35" s="105"/>
      <c r="E35" s="36">
        <f>'Stavební rozpočet'!J386</f>
        <v>0</v>
      </c>
      <c r="F35" s="36">
        <f>'Stavební rozpočet'!K386</f>
        <v>0</v>
      </c>
      <c r="G35" s="36">
        <f>'Stavební rozpočet'!L386</f>
        <v>0</v>
      </c>
      <c r="H35" s="36" t="s">
        <v>5704</v>
      </c>
      <c r="I35" s="36">
        <f t="shared" si="0"/>
        <v>0</v>
      </c>
    </row>
    <row r="36" spans="1:9" x14ac:dyDescent="0.2">
      <c r="A36" s="44" t="s">
        <v>5586</v>
      </c>
      <c r="B36" s="17" t="s">
        <v>719</v>
      </c>
      <c r="C36" s="129" t="s">
        <v>4136</v>
      </c>
      <c r="D36" s="105"/>
      <c r="E36" s="36">
        <f>'Stavební rozpočet'!J393</f>
        <v>0</v>
      </c>
      <c r="F36" s="36">
        <f>'Stavební rozpočet'!K393</f>
        <v>0</v>
      </c>
      <c r="G36" s="36">
        <f>'Stavební rozpočet'!L393</f>
        <v>0</v>
      </c>
      <c r="H36" s="36" t="s">
        <v>5704</v>
      </c>
      <c r="I36" s="36">
        <f t="shared" si="0"/>
        <v>0</v>
      </c>
    </row>
    <row r="37" spans="1:9" x14ac:dyDescent="0.2">
      <c r="A37" s="44" t="s">
        <v>5586</v>
      </c>
      <c r="B37" s="17" t="s">
        <v>727</v>
      </c>
      <c r="C37" s="129" t="s">
        <v>4167</v>
      </c>
      <c r="D37" s="105"/>
      <c r="E37" s="36">
        <f>'Stavební rozpočet'!J425</f>
        <v>0</v>
      </c>
      <c r="F37" s="36">
        <f>'Stavební rozpočet'!K425</f>
        <v>0</v>
      </c>
      <c r="G37" s="36">
        <f>'Stavební rozpočet'!L425</f>
        <v>0</v>
      </c>
      <c r="H37" s="36" t="s">
        <v>5704</v>
      </c>
      <c r="I37" s="36">
        <f t="shared" si="0"/>
        <v>0</v>
      </c>
    </row>
    <row r="38" spans="1:9" x14ac:dyDescent="0.2">
      <c r="A38" s="44" t="s">
        <v>5586</v>
      </c>
      <c r="B38" s="17" t="s">
        <v>728</v>
      </c>
      <c r="C38" s="129" t="s">
        <v>4287</v>
      </c>
      <c r="D38" s="105"/>
      <c r="E38" s="36">
        <f>'Stavební rozpočet'!J545</f>
        <v>0</v>
      </c>
      <c r="F38" s="36">
        <f>'Stavební rozpočet'!K545</f>
        <v>0</v>
      </c>
      <c r="G38" s="36">
        <f>'Stavební rozpočet'!L545</f>
        <v>0</v>
      </c>
      <c r="H38" s="36" t="s">
        <v>5704</v>
      </c>
      <c r="I38" s="36">
        <f t="shared" si="0"/>
        <v>0</v>
      </c>
    </row>
    <row r="39" spans="1:9" x14ac:dyDescent="0.2">
      <c r="A39" s="44" t="s">
        <v>5586</v>
      </c>
      <c r="B39" s="17" t="s">
        <v>734</v>
      </c>
      <c r="C39" s="129" t="s">
        <v>4391</v>
      </c>
      <c r="D39" s="105"/>
      <c r="E39" s="36">
        <f>'Stavební rozpočet'!J655</f>
        <v>0</v>
      </c>
      <c r="F39" s="36">
        <f>'Stavební rozpočet'!K655</f>
        <v>0</v>
      </c>
      <c r="G39" s="36">
        <f>'Stavební rozpočet'!L655</f>
        <v>0</v>
      </c>
      <c r="H39" s="36" t="s">
        <v>5704</v>
      </c>
      <c r="I39" s="36">
        <f t="shared" si="0"/>
        <v>0</v>
      </c>
    </row>
    <row r="40" spans="1:9" x14ac:dyDescent="0.2">
      <c r="A40" s="44" t="s">
        <v>5586</v>
      </c>
      <c r="B40" s="17" t="s">
        <v>735</v>
      </c>
      <c r="C40" s="129" t="s">
        <v>4454</v>
      </c>
      <c r="D40" s="105"/>
      <c r="E40" s="36">
        <f>'Stavební rozpočet'!J722</f>
        <v>0</v>
      </c>
      <c r="F40" s="36">
        <f>'Stavební rozpočet'!K722</f>
        <v>0</v>
      </c>
      <c r="G40" s="36">
        <f>'Stavební rozpočet'!L722</f>
        <v>0</v>
      </c>
      <c r="H40" s="36" t="s">
        <v>5704</v>
      </c>
      <c r="I40" s="36">
        <f t="shared" si="0"/>
        <v>0</v>
      </c>
    </row>
    <row r="41" spans="1:9" x14ac:dyDescent="0.2">
      <c r="A41" s="44" t="s">
        <v>5586</v>
      </c>
      <c r="B41" s="17" t="s">
        <v>737</v>
      </c>
      <c r="C41" s="129" t="s">
        <v>4486</v>
      </c>
      <c r="D41" s="105"/>
      <c r="E41" s="36">
        <f>'Stavební rozpočet'!J767</f>
        <v>0</v>
      </c>
      <c r="F41" s="36">
        <f>'Stavební rozpočet'!K767</f>
        <v>0</v>
      </c>
      <c r="G41" s="36">
        <f>'Stavební rozpočet'!L767</f>
        <v>0</v>
      </c>
      <c r="H41" s="36" t="s">
        <v>5704</v>
      </c>
      <c r="I41" s="36">
        <f t="shared" si="0"/>
        <v>0</v>
      </c>
    </row>
    <row r="42" spans="1:9" x14ac:dyDescent="0.2">
      <c r="A42" s="44" t="s">
        <v>5586</v>
      </c>
      <c r="B42" s="17" t="s">
        <v>768</v>
      </c>
      <c r="C42" s="129" t="s">
        <v>4620</v>
      </c>
      <c r="D42" s="105"/>
      <c r="E42" s="36">
        <f>'Stavební rozpočet'!J909</f>
        <v>0</v>
      </c>
      <c r="F42" s="36">
        <f>'Stavební rozpočet'!K909</f>
        <v>0</v>
      </c>
      <c r="G42" s="36">
        <f>'Stavební rozpočet'!L909</f>
        <v>0</v>
      </c>
      <c r="H42" s="36" t="s">
        <v>5704</v>
      </c>
      <c r="I42" s="36">
        <f t="shared" si="0"/>
        <v>0</v>
      </c>
    </row>
    <row r="43" spans="1:9" x14ac:dyDescent="0.2">
      <c r="A43" s="44" t="s">
        <v>5586</v>
      </c>
      <c r="B43" s="17" t="s">
        <v>770</v>
      </c>
      <c r="C43" s="129" t="s">
        <v>4684</v>
      </c>
      <c r="D43" s="105"/>
      <c r="E43" s="36">
        <f>'Stavební rozpočet'!J974</f>
        <v>0</v>
      </c>
      <c r="F43" s="36">
        <f>'Stavební rozpočet'!K974</f>
        <v>0</v>
      </c>
      <c r="G43" s="36">
        <f>'Stavební rozpočet'!L974</f>
        <v>0</v>
      </c>
      <c r="H43" s="36" t="s">
        <v>5704</v>
      </c>
      <c r="I43" s="36">
        <f t="shared" ref="I43:I74" si="1">IF(H43="F",0,G43)</f>
        <v>0</v>
      </c>
    </row>
    <row r="44" spans="1:9" x14ac:dyDescent="0.2">
      <c r="A44" s="44" t="s">
        <v>5586</v>
      </c>
      <c r="B44" s="17" t="s">
        <v>772</v>
      </c>
      <c r="C44" s="129" t="s">
        <v>4732</v>
      </c>
      <c r="D44" s="105"/>
      <c r="E44" s="36">
        <f>'Stavební rozpočet'!J1022</f>
        <v>0</v>
      </c>
      <c r="F44" s="36">
        <f>'Stavební rozpočet'!K1022</f>
        <v>0</v>
      </c>
      <c r="G44" s="36">
        <f>'Stavební rozpočet'!L1022</f>
        <v>0</v>
      </c>
      <c r="H44" s="36" t="s">
        <v>5704</v>
      </c>
      <c r="I44" s="36">
        <f t="shared" si="1"/>
        <v>0</v>
      </c>
    </row>
    <row r="45" spans="1:9" x14ac:dyDescent="0.2">
      <c r="A45" s="44" t="s">
        <v>5586</v>
      </c>
      <c r="B45" s="17" t="s">
        <v>773</v>
      </c>
      <c r="C45" s="129" t="s">
        <v>4807</v>
      </c>
      <c r="D45" s="105"/>
      <c r="E45" s="36">
        <f>'Stavební rozpočet'!J1097</f>
        <v>0</v>
      </c>
      <c r="F45" s="36">
        <f>'Stavební rozpočet'!K1097</f>
        <v>0</v>
      </c>
      <c r="G45" s="36">
        <f>'Stavební rozpočet'!L1097</f>
        <v>0</v>
      </c>
      <c r="H45" s="36" t="s">
        <v>5704</v>
      </c>
      <c r="I45" s="36">
        <f t="shared" si="1"/>
        <v>0</v>
      </c>
    </row>
    <row r="46" spans="1:9" x14ac:dyDescent="0.2">
      <c r="A46" s="44" t="s">
        <v>5586</v>
      </c>
      <c r="B46" s="17" t="s">
        <v>777</v>
      </c>
      <c r="C46" s="129" t="s">
        <v>4875</v>
      </c>
      <c r="D46" s="105"/>
      <c r="E46" s="36">
        <f>'Stavební rozpočet'!J1165</f>
        <v>0</v>
      </c>
      <c r="F46" s="36">
        <f>'Stavební rozpočet'!K1165</f>
        <v>0</v>
      </c>
      <c r="G46" s="36">
        <f>'Stavební rozpočet'!L1165</f>
        <v>0</v>
      </c>
      <c r="H46" s="36" t="s">
        <v>5704</v>
      </c>
      <c r="I46" s="36">
        <f t="shared" si="1"/>
        <v>0</v>
      </c>
    </row>
    <row r="47" spans="1:9" x14ac:dyDescent="0.2">
      <c r="A47" s="44" t="s">
        <v>5586</v>
      </c>
      <c r="B47" s="17" t="s">
        <v>782</v>
      </c>
      <c r="C47" s="129" t="s">
        <v>4895</v>
      </c>
      <c r="D47" s="105"/>
      <c r="E47" s="36">
        <f>'Stavební rozpočet'!J1190</f>
        <v>0</v>
      </c>
      <c r="F47" s="36">
        <f>'Stavební rozpočet'!K1190</f>
        <v>0</v>
      </c>
      <c r="G47" s="36">
        <f>'Stavební rozpočet'!L1190</f>
        <v>0</v>
      </c>
      <c r="H47" s="36" t="s">
        <v>5704</v>
      </c>
      <c r="I47" s="36">
        <f t="shared" si="1"/>
        <v>0</v>
      </c>
    </row>
    <row r="48" spans="1:9" x14ac:dyDescent="0.2">
      <c r="A48" s="44" t="s">
        <v>5586</v>
      </c>
      <c r="B48" s="17" t="s">
        <v>783</v>
      </c>
      <c r="C48" s="129" t="s">
        <v>4913</v>
      </c>
      <c r="D48" s="105"/>
      <c r="E48" s="36">
        <f>'Stavební rozpočet'!J1208</f>
        <v>0</v>
      </c>
      <c r="F48" s="36">
        <f>'Stavební rozpočet'!K1208</f>
        <v>0</v>
      </c>
      <c r="G48" s="36">
        <f>'Stavební rozpočet'!L1208</f>
        <v>0</v>
      </c>
      <c r="H48" s="36" t="s">
        <v>5704</v>
      </c>
      <c r="I48" s="36">
        <f t="shared" si="1"/>
        <v>0</v>
      </c>
    </row>
    <row r="49" spans="1:9" x14ac:dyDescent="0.2">
      <c r="A49" s="44" t="s">
        <v>5586</v>
      </c>
      <c r="B49" s="17" t="s">
        <v>787</v>
      </c>
      <c r="C49" s="129" t="s">
        <v>4917</v>
      </c>
      <c r="D49" s="105"/>
      <c r="E49" s="36">
        <f>'Stavební rozpočet'!J1212</f>
        <v>0</v>
      </c>
      <c r="F49" s="36">
        <f>'Stavební rozpočet'!K1212</f>
        <v>0</v>
      </c>
      <c r="G49" s="36">
        <f>'Stavební rozpočet'!L1212</f>
        <v>0</v>
      </c>
      <c r="H49" s="36" t="s">
        <v>5704</v>
      </c>
      <c r="I49" s="36">
        <f t="shared" si="1"/>
        <v>0</v>
      </c>
    </row>
    <row r="50" spans="1:9" x14ac:dyDescent="0.2">
      <c r="A50" s="44" t="s">
        <v>5586</v>
      </c>
      <c r="B50" s="17" t="s">
        <v>789</v>
      </c>
      <c r="C50" s="129" t="s">
        <v>4935</v>
      </c>
      <c r="D50" s="105"/>
      <c r="E50" s="36">
        <f>'Stavební rozpočet'!J1235</f>
        <v>0</v>
      </c>
      <c r="F50" s="36">
        <f>'Stavební rozpočet'!K1235</f>
        <v>0</v>
      </c>
      <c r="G50" s="36">
        <f>'Stavební rozpočet'!L1235</f>
        <v>0</v>
      </c>
      <c r="H50" s="36" t="s">
        <v>5704</v>
      </c>
      <c r="I50" s="36">
        <f t="shared" si="1"/>
        <v>0</v>
      </c>
    </row>
    <row r="51" spans="1:9" x14ac:dyDescent="0.2">
      <c r="A51" s="44" t="s">
        <v>5586</v>
      </c>
      <c r="B51" s="17" t="s">
        <v>790</v>
      </c>
      <c r="C51" s="129" t="s">
        <v>4938</v>
      </c>
      <c r="D51" s="105"/>
      <c r="E51" s="36">
        <f>'Stavební rozpočet'!J1238</f>
        <v>0</v>
      </c>
      <c r="F51" s="36">
        <f>'Stavební rozpočet'!K1238</f>
        <v>0</v>
      </c>
      <c r="G51" s="36">
        <f>'Stavební rozpočet'!L1238</f>
        <v>0</v>
      </c>
      <c r="H51" s="36" t="s">
        <v>5704</v>
      </c>
      <c r="I51" s="36">
        <f t="shared" si="1"/>
        <v>0</v>
      </c>
    </row>
    <row r="52" spans="1:9" x14ac:dyDescent="0.2">
      <c r="A52" s="44" t="s">
        <v>5586</v>
      </c>
      <c r="B52" s="17" t="s">
        <v>792</v>
      </c>
      <c r="C52" s="129" t="s">
        <v>4947</v>
      </c>
      <c r="D52" s="105"/>
      <c r="E52" s="36">
        <f>'Stavební rozpočet'!J1247</f>
        <v>0</v>
      </c>
      <c r="F52" s="36">
        <f>'Stavební rozpočet'!K1247</f>
        <v>0</v>
      </c>
      <c r="G52" s="36">
        <f>'Stavební rozpočet'!L1247</f>
        <v>0</v>
      </c>
      <c r="H52" s="36" t="s">
        <v>5704</v>
      </c>
      <c r="I52" s="36">
        <f t="shared" si="1"/>
        <v>0</v>
      </c>
    </row>
    <row r="53" spans="1:9" x14ac:dyDescent="0.2">
      <c r="A53" s="44" t="s">
        <v>5586</v>
      </c>
      <c r="B53" s="17" t="s">
        <v>3067</v>
      </c>
      <c r="C53" s="129" t="s">
        <v>4955</v>
      </c>
      <c r="D53" s="105"/>
      <c r="E53" s="36">
        <f>'Stavební rozpočet'!J1255</f>
        <v>0</v>
      </c>
      <c r="F53" s="36">
        <f>'Stavební rozpočet'!K1255</f>
        <v>0</v>
      </c>
      <c r="G53" s="36">
        <f>'Stavební rozpočet'!L1255</f>
        <v>0</v>
      </c>
      <c r="H53" s="36" t="s">
        <v>5704</v>
      </c>
      <c r="I53" s="36">
        <f t="shared" si="1"/>
        <v>0</v>
      </c>
    </row>
    <row r="54" spans="1:9" x14ac:dyDescent="0.2">
      <c r="A54" s="44" t="s">
        <v>5586</v>
      </c>
      <c r="B54" s="17" t="s">
        <v>3223</v>
      </c>
      <c r="C54" s="129" t="s">
        <v>5111</v>
      </c>
      <c r="D54" s="105"/>
      <c r="E54" s="36">
        <f>'Stavební rozpočet'!J1411</f>
        <v>0</v>
      </c>
      <c r="F54" s="36">
        <f>'Stavební rozpočet'!K1411</f>
        <v>0</v>
      </c>
      <c r="G54" s="36">
        <f>'Stavební rozpočet'!L1411</f>
        <v>0</v>
      </c>
      <c r="H54" s="36" t="s">
        <v>5704</v>
      </c>
      <c r="I54" s="36">
        <f t="shared" si="1"/>
        <v>0</v>
      </c>
    </row>
    <row r="55" spans="1:9" x14ac:dyDescent="0.2">
      <c r="A55" s="44" t="s">
        <v>5586</v>
      </c>
      <c r="B55" s="17" t="s">
        <v>3400</v>
      </c>
      <c r="C55" s="129" t="s">
        <v>5213</v>
      </c>
      <c r="D55" s="105"/>
      <c r="E55" s="36">
        <f>'Stavební rozpočet'!J1589</f>
        <v>0</v>
      </c>
      <c r="F55" s="36">
        <f>'Stavební rozpočet'!K1589</f>
        <v>0</v>
      </c>
      <c r="G55" s="36">
        <f>'Stavební rozpočet'!L1589</f>
        <v>0</v>
      </c>
      <c r="H55" s="36" t="s">
        <v>5704</v>
      </c>
      <c r="I55" s="36">
        <f t="shared" si="1"/>
        <v>0</v>
      </c>
    </row>
    <row r="56" spans="1:9" x14ac:dyDescent="0.2">
      <c r="A56" s="44" t="s">
        <v>5586</v>
      </c>
      <c r="B56" s="17" t="s">
        <v>3440</v>
      </c>
      <c r="C56" s="129" t="s">
        <v>5253</v>
      </c>
      <c r="D56" s="105"/>
      <c r="E56" s="36">
        <f>'Stavební rozpočet'!J1629</f>
        <v>0</v>
      </c>
      <c r="F56" s="36">
        <f>'Stavební rozpočet'!K1629</f>
        <v>0</v>
      </c>
      <c r="G56" s="36">
        <f>'Stavební rozpočet'!L1629</f>
        <v>0</v>
      </c>
      <c r="H56" s="36" t="s">
        <v>5704</v>
      </c>
      <c r="I56" s="36">
        <f t="shared" si="1"/>
        <v>0</v>
      </c>
    </row>
    <row r="57" spans="1:9" x14ac:dyDescent="0.2">
      <c r="A57" s="44" t="s">
        <v>5586</v>
      </c>
      <c r="B57" s="17" t="s">
        <v>3461</v>
      </c>
      <c r="C57" s="129" t="s">
        <v>5271</v>
      </c>
      <c r="D57" s="105"/>
      <c r="E57" s="36">
        <f>'Stavební rozpočet'!J1650</f>
        <v>0</v>
      </c>
      <c r="F57" s="36">
        <f>'Stavební rozpočet'!K1650</f>
        <v>0</v>
      </c>
      <c r="G57" s="36">
        <f>'Stavební rozpočet'!L1650</f>
        <v>0</v>
      </c>
      <c r="H57" s="36" t="s">
        <v>5704</v>
      </c>
      <c r="I57" s="36">
        <f t="shared" si="1"/>
        <v>0</v>
      </c>
    </row>
    <row r="58" spans="1:9" x14ac:dyDescent="0.2">
      <c r="A58" s="44" t="s">
        <v>5586</v>
      </c>
      <c r="B58" s="17" t="s">
        <v>3489</v>
      </c>
      <c r="C58" s="129" t="s">
        <v>5290</v>
      </c>
      <c r="D58" s="105"/>
      <c r="E58" s="36">
        <f>'Stavební rozpočet'!J1678</f>
        <v>0</v>
      </c>
      <c r="F58" s="36">
        <f>'Stavební rozpočet'!K1678</f>
        <v>0</v>
      </c>
      <c r="G58" s="36">
        <f>'Stavební rozpočet'!L1678</f>
        <v>0</v>
      </c>
      <c r="H58" s="36" t="s">
        <v>5704</v>
      </c>
      <c r="I58" s="36">
        <f t="shared" si="1"/>
        <v>0</v>
      </c>
    </row>
    <row r="59" spans="1:9" x14ac:dyDescent="0.2">
      <c r="A59" s="44" t="s">
        <v>5586</v>
      </c>
      <c r="B59" s="17" t="s">
        <v>3504</v>
      </c>
      <c r="C59" s="129" t="s">
        <v>5305</v>
      </c>
      <c r="D59" s="105"/>
      <c r="E59" s="36">
        <f>'Stavební rozpočet'!J1693</f>
        <v>0</v>
      </c>
      <c r="F59" s="36">
        <f>'Stavební rozpočet'!K1693</f>
        <v>0</v>
      </c>
      <c r="G59" s="36">
        <f>'Stavební rozpočet'!L1693</f>
        <v>0</v>
      </c>
      <c r="H59" s="36" t="s">
        <v>5704</v>
      </c>
      <c r="I59" s="36">
        <f t="shared" si="1"/>
        <v>0</v>
      </c>
    </row>
    <row r="60" spans="1:9" x14ac:dyDescent="0.2">
      <c r="A60" s="44" t="s">
        <v>5586</v>
      </c>
      <c r="B60" s="17" t="s">
        <v>3543</v>
      </c>
      <c r="C60" s="129" t="s">
        <v>5337</v>
      </c>
      <c r="D60" s="105"/>
      <c r="E60" s="36">
        <f>'Stavební rozpočet'!J1732</f>
        <v>0</v>
      </c>
      <c r="F60" s="36">
        <f>'Stavební rozpočet'!K1732</f>
        <v>0</v>
      </c>
      <c r="G60" s="36">
        <f>'Stavební rozpočet'!L1732</f>
        <v>0</v>
      </c>
      <c r="H60" s="36" t="s">
        <v>5704</v>
      </c>
      <c r="I60" s="36">
        <f t="shared" si="1"/>
        <v>0</v>
      </c>
    </row>
    <row r="61" spans="1:9" x14ac:dyDescent="0.2">
      <c r="A61" s="101" t="s">
        <v>5587</v>
      </c>
      <c r="B61" s="102"/>
      <c r="C61" s="143" t="s">
        <v>5340</v>
      </c>
      <c r="D61" s="144"/>
      <c r="E61" s="103">
        <f>'Stavební rozpočet'!J1735</f>
        <v>0</v>
      </c>
      <c r="F61" s="103">
        <f>'Stavební rozpočet'!K1735</f>
        <v>0</v>
      </c>
      <c r="G61" s="103">
        <f>'Stavební rozpočet'!L1735</f>
        <v>0</v>
      </c>
      <c r="H61" s="36" t="s">
        <v>5703</v>
      </c>
      <c r="I61" s="36">
        <f t="shared" si="1"/>
        <v>0</v>
      </c>
    </row>
    <row r="62" spans="1:9" x14ac:dyDescent="0.2">
      <c r="A62" s="44" t="s">
        <v>5587</v>
      </c>
      <c r="B62" s="17" t="s">
        <v>17</v>
      </c>
      <c r="C62" s="129" t="s">
        <v>5341</v>
      </c>
      <c r="D62" s="105"/>
      <c r="E62" s="36">
        <f>'Stavební rozpočet'!J1736</f>
        <v>0</v>
      </c>
      <c r="F62" s="36">
        <f>'Stavební rozpočet'!K1736</f>
        <v>0</v>
      </c>
      <c r="G62" s="36">
        <f>'Stavební rozpočet'!L1736</f>
        <v>0</v>
      </c>
      <c r="H62" s="36" t="s">
        <v>5704</v>
      </c>
      <c r="I62" s="36">
        <f t="shared" si="1"/>
        <v>0</v>
      </c>
    </row>
    <row r="63" spans="1:9" x14ac:dyDescent="0.2">
      <c r="A63" s="44" t="s">
        <v>5587</v>
      </c>
      <c r="B63" s="17" t="s">
        <v>18</v>
      </c>
      <c r="C63" s="129" t="s">
        <v>5355</v>
      </c>
      <c r="D63" s="105"/>
      <c r="E63" s="36">
        <f>'Stavební rozpočet'!J1750</f>
        <v>0</v>
      </c>
      <c r="F63" s="36">
        <f>'Stavební rozpočet'!K1750</f>
        <v>0</v>
      </c>
      <c r="G63" s="36">
        <f>'Stavební rozpočet'!L1750</f>
        <v>0</v>
      </c>
      <c r="H63" s="36" t="s">
        <v>5704</v>
      </c>
      <c r="I63" s="36">
        <f t="shared" si="1"/>
        <v>0</v>
      </c>
    </row>
    <row r="64" spans="1:9" x14ac:dyDescent="0.2">
      <c r="A64" s="44" t="s">
        <v>5587</v>
      </c>
      <c r="B64" s="17" t="s">
        <v>24</v>
      </c>
      <c r="C64" s="129" t="s">
        <v>5359</v>
      </c>
      <c r="D64" s="105"/>
      <c r="E64" s="36">
        <f>'Stavební rozpočet'!J1754</f>
        <v>0</v>
      </c>
      <c r="F64" s="36">
        <f>'Stavební rozpočet'!K1754</f>
        <v>0</v>
      </c>
      <c r="G64" s="36">
        <f>'Stavební rozpočet'!L1754</f>
        <v>0</v>
      </c>
      <c r="H64" s="36" t="s">
        <v>5704</v>
      </c>
      <c r="I64" s="36">
        <f t="shared" si="1"/>
        <v>0</v>
      </c>
    </row>
    <row r="65" spans="1:9" x14ac:dyDescent="0.2">
      <c r="A65" s="44" t="s">
        <v>5587</v>
      </c>
      <c r="B65" s="17" t="s">
        <v>27</v>
      </c>
      <c r="C65" s="129" t="s">
        <v>3769</v>
      </c>
      <c r="D65" s="105"/>
      <c r="E65" s="36">
        <f>'Stavební rozpočet'!J1759</f>
        <v>0</v>
      </c>
      <c r="F65" s="36">
        <f>'Stavební rozpočet'!K1759</f>
        <v>0</v>
      </c>
      <c r="G65" s="36">
        <f>'Stavební rozpočet'!L1759</f>
        <v>0</v>
      </c>
      <c r="H65" s="36" t="s">
        <v>5704</v>
      </c>
      <c r="I65" s="36">
        <f t="shared" si="1"/>
        <v>0</v>
      </c>
    </row>
    <row r="66" spans="1:9" x14ac:dyDescent="0.2">
      <c r="A66" s="44" t="s">
        <v>5587</v>
      </c>
      <c r="B66" s="17" t="s">
        <v>51</v>
      </c>
      <c r="C66" s="129" t="s">
        <v>5365</v>
      </c>
      <c r="D66" s="105"/>
      <c r="E66" s="36">
        <f>'Stavební rozpočet'!J1761</f>
        <v>0</v>
      </c>
      <c r="F66" s="36">
        <f>'Stavební rozpočet'!K1761</f>
        <v>0</v>
      </c>
      <c r="G66" s="36">
        <f>'Stavební rozpočet'!L1761</f>
        <v>0</v>
      </c>
      <c r="H66" s="36" t="s">
        <v>5704</v>
      </c>
      <c r="I66" s="36">
        <f t="shared" si="1"/>
        <v>0</v>
      </c>
    </row>
    <row r="67" spans="1:9" x14ac:dyDescent="0.2">
      <c r="A67" s="44" t="s">
        <v>5587</v>
      </c>
      <c r="B67" s="17" t="s">
        <v>62</v>
      </c>
      <c r="C67" s="129" t="s">
        <v>5367</v>
      </c>
      <c r="D67" s="105"/>
      <c r="E67" s="36">
        <f>'Stavební rozpočet'!J1763</f>
        <v>0</v>
      </c>
      <c r="F67" s="36">
        <f>'Stavební rozpočet'!K1763</f>
        <v>0</v>
      </c>
      <c r="G67" s="36">
        <f>'Stavební rozpočet'!L1763</f>
        <v>0</v>
      </c>
      <c r="H67" s="36" t="s">
        <v>5704</v>
      </c>
      <c r="I67" s="36">
        <f t="shared" si="1"/>
        <v>0</v>
      </c>
    </row>
    <row r="68" spans="1:9" x14ac:dyDescent="0.2">
      <c r="A68" s="44" t="s">
        <v>5587</v>
      </c>
      <c r="B68" s="17" t="s">
        <v>65</v>
      </c>
      <c r="C68" s="129" t="s">
        <v>5376</v>
      </c>
      <c r="D68" s="105"/>
      <c r="E68" s="36">
        <f>'Stavební rozpočet'!J1772</f>
        <v>0</v>
      </c>
      <c r="F68" s="36">
        <f>'Stavební rozpočet'!K1772</f>
        <v>0</v>
      </c>
      <c r="G68" s="36">
        <f>'Stavební rozpočet'!L1772</f>
        <v>0</v>
      </c>
      <c r="H68" s="36" t="s">
        <v>5704</v>
      </c>
      <c r="I68" s="36">
        <f t="shared" si="1"/>
        <v>0</v>
      </c>
    </row>
    <row r="69" spans="1:9" x14ac:dyDescent="0.2">
      <c r="A69" s="44" t="s">
        <v>5587</v>
      </c>
      <c r="B69" s="17" t="s">
        <v>68</v>
      </c>
      <c r="C69" s="129" t="s">
        <v>3903</v>
      </c>
      <c r="D69" s="105"/>
      <c r="E69" s="36">
        <f>'Stavební rozpočet'!J1782</f>
        <v>0</v>
      </c>
      <c r="F69" s="36">
        <f>'Stavební rozpočet'!K1782</f>
        <v>0</v>
      </c>
      <c r="G69" s="36">
        <f>'Stavební rozpočet'!L1782</f>
        <v>0</v>
      </c>
      <c r="H69" s="36" t="s">
        <v>5704</v>
      </c>
      <c r="I69" s="36">
        <f t="shared" si="1"/>
        <v>0</v>
      </c>
    </row>
    <row r="70" spans="1:9" x14ac:dyDescent="0.2">
      <c r="A70" s="44" t="s">
        <v>5587</v>
      </c>
      <c r="B70" s="17" t="s">
        <v>69</v>
      </c>
      <c r="C70" s="129" t="s">
        <v>3939</v>
      </c>
      <c r="D70" s="105"/>
      <c r="E70" s="36">
        <f>'Stavební rozpočet'!J1784</f>
        <v>0</v>
      </c>
      <c r="F70" s="36">
        <f>'Stavební rozpočet'!K1784</f>
        <v>0</v>
      </c>
      <c r="G70" s="36">
        <f>'Stavební rozpočet'!L1784</f>
        <v>0</v>
      </c>
      <c r="H70" s="36" t="s">
        <v>5704</v>
      </c>
      <c r="I70" s="36">
        <f t="shared" si="1"/>
        <v>0</v>
      </c>
    </row>
    <row r="71" spans="1:9" x14ac:dyDescent="0.2">
      <c r="A71" s="44" t="s">
        <v>5587</v>
      </c>
      <c r="B71" s="17" t="s">
        <v>97</v>
      </c>
      <c r="C71" s="129" t="s">
        <v>5389</v>
      </c>
      <c r="D71" s="105"/>
      <c r="E71" s="36">
        <f>'Stavební rozpočet'!J1787</f>
        <v>0</v>
      </c>
      <c r="F71" s="36">
        <f>'Stavební rozpočet'!K1787</f>
        <v>0</v>
      </c>
      <c r="G71" s="36">
        <f>'Stavební rozpočet'!L1787</f>
        <v>0</v>
      </c>
      <c r="H71" s="36" t="s">
        <v>5704</v>
      </c>
      <c r="I71" s="36">
        <f t="shared" si="1"/>
        <v>0</v>
      </c>
    </row>
    <row r="72" spans="1:9" x14ac:dyDescent="0.2">
      <c r="A72" s="44" t="s">
        <v>5587</v>
      </c>
      <c r="B72" s="17" t="s">
        <v>99</v>
      </c>
      <c r="C72" s="129" t="s">
        <v>5393</v>
      </c>
      <c r="D72" s="105"/>
      <c r="E72" s="36">
        <f>'Stavební rozpočet'!J1791</f>
        <v>0</v>
      </c>
      <c r="F72" s="36">
        <f>'Stavební rozpočet'!K1791</f>
        <v>0</v>
      </c>
      <c r="G72" s="36">
        <f>'Stavební rozpočet'!L1791</f>
        <v>0</v>
      </c>
      <c r="H72" s="36" t="s">
        <v>5704</v>
      </c>
      <c r="I72" s="36">
        <f t="shared" si="1"/>
        <v>0</v>
      </c>
    </row>
    <row r="73" spans="1:9" x14ac:dyDescent="0.2">
      <c r="A73" s="44" t="s">
        <v>5587</v>
      </c>
      <c r="B73" s="17" t="s">
        <v>100</v>
      </c>
      <c r="C73" s="129" t="s">
        <v>3980</v>
      </c>
      <c r="D73" s="105"/>
      <c r="E73" s="36">
        <f>'Stavební rozpočet'!J1795</f>
        <v>0</v>
      </c>
      <c r="F73" s="36">
        <f>'Stavební rozpočet'!K1795</f>
        <v>0</v>
      </c>
      <c r="G73" s="36">
        <f>'Stavební rozpočet'!L1795</f>
        <v>0</v>
      </c>
      <c r="H73" s="36" t="s">
        <v>5704</v>
      </c>
      <c r="I73" s="36">
        <f t="shared" si="1"/>
        <v>0</v>
      </c>
    </row>
    <row r="74" spans="1:9" x14ac:dyDescent="0.2">
      <c r="A74" s="44" t="s">
        <v>5587</v>
      </c>
      <c r="B74" s="17" t="s">
        <v>102</v>
      </c>
      <c r="C74" s="129" t="s">
        <v>4009</v>
      </c>
      <c r="D74" s="105"/>
      <c r="E74" s="36">
        <f>'Stavební rozpočet'!J1798</f>
        <v>0</v>
      </c>
      <c r="F74" s="36">
        <f>'Stavební rozpočet'!K1798</f>
        <v>0</v>
      </c>
      <c r="G74" s="36">
        <f>'Stavební rozpočet'!L1798</f>
        <v>0</v>
      </c>
      <c r="H74" s="36" t="s">
        <v>5704</v>
      </c>
      <c r="I74" s="36">
        <f t="shared" si="1"/>
        <v>0</v>
      </c>
    </row>
    <row r="75" spans="1:9" x14ac:dyDescent="0.2">
      <c r="A75" s="44" t="s">
        <v>5587</v>
      </c>
      <c r="B75" s="17" t="s">
        <v>103</v>
      </c>
      <c r="C75" s="129" t="s">
        <v>4061</v>
      </c>
      <c r="D75" s="105"/>
      <c r="E75" s="36">
        <f>'Stavební rozpočet'!J1806</f>
        <v>0</v>
      </c>
      <c r="F75" s="36">
        <f>'Stavební rozpočet'!K1806</f>
        <v>0</v>
      </c>
      <c r="G75" s="36">
        <f>'Stavební rozpočet'!L1806</f>
        <v>0</v>
      </c>
      <c r="H75" s="36" t="s">
        <v>5704</v>
      </c>
      <c r="I75" s="36">
        <f t="shared" ref="I75:I101" si="2">IF(H75="F",0,G75)</f>
        <v>0</v>
      </c>
    </row>
    <row r="76" spans="1:9" x14ac:dyDescent="0.2">
      <c r="A76" s="44" t="s">
        <v>5587</v>
      </c>
      <c r="B76" s="17" t="s">
        <v>2217</v>
      </c>
      <c r="C76" s="129" t="s">
        <v>4095</v>
      </c>
      <c r="D76" s="105"/>
      <c r="E76" s="36">
        <f>'Stavební rozpočet'!J1808</f>
        <v>0</v>
      </c>
      <c r="F76" s="36">
        <f>'Stavební rozpočet'!K1808</f>
        <v>0</v>
      </c>
      <c r="G76" s="36">
        <f>'Stavební rozpočet'!L1808</f>
        <v>0</v>
      </c>
      <c r="H76" s="36" t="s">
        <v>5704</v>
      </c>
      <c r="I76" s="36">
        <f t="shared" si="2"/>
        <v>0</v>
      </c>
    </row>
    <row r="77" spans="1:9" x14ac:dyDescent="0.2">
      <c r="A77" s="44" t="s">
        <v>5587</v>
      </c>
      <c r="B77" s="17" t="s">
        <v>3601</v>
      </c>
      <c r="C77" s="129" t="s">
        <v>5409</v>
      </c>
      <c r="D77" s="105"/>
      <c r="E77" s="36">
        <f>'Stavební rozpočet'!J1819</f>
        <v>0</v>
      </c>
      <c r="F77" s="36">
        <f>'Stavební rozpočet'!K1819</f>
        <v>0</v>
      </c>
      <c r="G77" s="36">
        <f>'Stavební rozpočet'!L1819</f>
        <v>0</v>
      </c>
      <c r="H77" s="36" t="s">
        <v>5704</v>
      </c>
      <c r="I77" s="36">
        <f t="shared" si="2"/>
        <v>0</v>
      </c>
    </row>
    <row r="78" spans="1:9" x14ac:dyDescent="0.2">
      <c r="A78" s="44" t="s">
        <v>5587</v>
      </c>
      <c r="B78" s="17" t="s">
        <v>773</v>
      </c>
      <c r="C78" s="129" t="s">
        <v>4807</v>
      </c>
      <c r="D78" s="105"/>
      <c r="E78" s="36">
        <f>'Stavební rozpočet'!J1821</f>
        <v>0</v>
      </c>
      <c r="F78" s="36">
        <f>'Stavební rozpočet'!K1821</f>
        <v>0</v>
      </c>
      <c r="G78" s="36">
        <f>'Stavební rozpočet'!L1821</f>
        <v>0</v>
      </c>
      <c r="H78" s="36" t="s">
        <v>5704</v>
      </c>
      <c r="I78" s="36">
        <f t="shared" si="2"/>
        <v>0</v>
      </c>
    </row>
    <row r="79" spans="1:9" x14ac:dyDescent="0.2">
      <c r="A79" s="101" t="s">
        <v>5588</v>
      </c>
      <c r="B79" s="102"/>
      <c r="C79" s="143" t="s">
        <v>5415</v>
      </c>
      <c r="D79" s="144"/>
      <c r="E79" s="103">
        <f>'Stavební rozpočet'!J1826</f>
        <v>0</v>
      </c>
      <c r="F79" s="103">
        <f>'Stavební rozpočet'!K1826</f>
        <v>0</v>
      </c>
      <c r="G79" s="103">
        <f>'Stavební rozpočet'!L1826</f>
        <v>0</v>
      </c>
      <c r="H79" s="36" t="s">
        <v>5703</v>
      </c>
      <c r="I79" s="36">
        <f t="shared" si="2"/>
        <v>0</v>
      </c>
    </row>
    <row r="80" spans="1:9" x14ac:dyDescent="0.2">
      <c r="A80" s="44" t="s">
        <v>5588</v>
      </c>
      <c r="B80" s="17" t="s">
        <v>19</v>
      </c>
      <c r="C80" s="129" t="s">
        <v>3759</v>
      </c>
      <c r="D80" s="105"/>
      <c r="E80" s="36">
        <f>'Stavební rozpočet'!J1827</f>
        <v>0</v>
      </c>
      <c r="F80" s="36">
        <f>'Stavební rozpočet'!K1827</f>
        <v>0</v>
      </c>
      <c r="G80" s="36">
        <f>'Stavební rozpočet'!L1827</f>
        <v>0</v>
      </c>
      <c r="H80" s="36" t="s">
        <v>5704</v>
      </c>
      <c r="I80" s="36">
        <f t="shared" si="2"/>
        <v>0</v>
      </c>
    </row>
    <row r="81" spans="1:9" x14ac:dyDescent="0.2">
      <c r="A81" s="44" t="s">
        <v>5588</v>
      </c>
      <c r="B81" s="17" t="s">
        <v>21</v>
      </c>
      <c r="C81" s="129" t="s">
        <v>5421</v>
      </c>
      <c r="D81" s="105"/>
      <c r="E81" s="36">
        <f>'Stavební rozpočet'!J1833</f>
        <v>0</v>
      </c>
      <c r="F81" s="36">
        <f>'Stavební rozpočet'!K1833</f>
        <v>0</v>
      </c>
      <c r="G81" s="36">
        <f>'Stavební rozpočet'!L1833</f>
        <v>0</v>
      </c>
      <c r="H81" s="36" t="s">
        <v>5704</v>
      </c>
      <c r="I81" s="36">
        <f t="shared" si="2"/>
        <v>0</v>
      </c>
    </row>
    <row r="82" spans="1:9" x14ac:dyDescent="0.2">
      <c r="A82" s="44" t="s">
        <v>5588</v>
      </c>
      <c r="B82" s="17" t="s">
        <v>23</v>
      </c>
      <c r="C82" s="129" t="s">
        <v>3765</v>
      </c>
      <c r="D82" s="105"/>
      <c r="E82" s="36">
        <f>'Stavební rozpočet'!J1838</f>
        <v>0</v>
      </c>
      <c r="F82" s="36">
        <f>'Stavební rozpočet'!K1838</f>
        <v>0</v>
      </c>
      <c r="G82" s="36">
        <f>'Stavební rozpočet'!L1838</f>
        <v>0</v>
      </c>
      <c r="H82" s="36" t="s">
        <v>5704</v>
      </c>
      <c r="I82" s="36">
        <f t="shared" si="2"/>
        <v>0</v>
      </c>
    </row>
    <row r="83" spans="1:9" x14ac:dyDescent="0.2">
      <c r="A83" s="44" t="s">
        <v>5588</v>
      </c>
      <c r="B83" s="17" t="s">
        <v>27</v>
      </c>
      <c r="C83" s="129" t="s">
        <v>3769</v>
      </c>
      <c r="D83" s="105"/>
      <c r="E83" s="36">
        <f>'Stavební rozpočet'!J1842</f>
        <v>0</v>
      </c>
      <c r="F83" s="36">
        <f>'Stavební rozpočet'!K1842</f>
        <v>0</v>
      </c>
      <c r="G83" s="36">
        <f>'Stavební rozpočet'!L1842</f>
        <v>0</v>
      </c>
      <c r="H83" s="36" t="s">
        <v>5704</v>
      </c>
      <c r="I83" s="36">
        <f t="shared" si="2"/>
        <v>0</v>
      </c>
    </row>
    <row r="84" spans="1:9" x14ac:dyDescent="0.2">
      <c r="A84" s="44" t="s">
        <v>5588</v>
      </c>
      <c r="B84" s="17" t="s">
        <v>51</v>
      </c>
      <c r="C84" s="129" t="s">
        <v>5365</v>
      </c>
      <c r="D84" s="105"/>
      <c r="E84" s="36">
        <f>'Stavební rozpočet'!J1844</f>
        <v>0</v>
      </c>
      <c r="F84" s="36">
        <f>'Stavební rozpočet'!K1844</f>
        <v>0</v>
      </c>
      <c r="G84" s="36">
        <f>'Stavební rozpočet'!L1844</f>
        <v>0</v>
      </c>
      <c r="H84" s="36" t="s">
        <v>5704</v>
      </c>
      <c r="I84" s="36">
        <f t="shared" si="2"/>
        <v>0</v>
      </c>
    </row>
    <row r="85" spans="1:9" x14ac:dyDescent="0.2">
      <c r="A85" s="44" t="s">
        <v>5588</v>
      </c>
      <c r="B85" s="17" t="s">
        <v>14</v>
      </c>
      <c r="C85" s="129" t="s">
        <v>5430</v>
      </c>
      <c r="D85" s="105"/>
      <c r="E85" s="36">
        <f>'Stavební rozpočet'!J1846</f>
        <v>0</v>
      </c>
      <c r="F85" s="36">
        <f>'Stavební rozpočet'!K1846</f>
        <v>0</v>
      </c>
      <c r="G85" s="36">
        <f>'Stavební rozpočet'!L1846</f>
        <v>0</v>
      </c>
      <c r="H85" s="36" t="s">
        <v>5704</v>
      </c>
      <c r="I85" s="36">
        <f t="shared" si="2"/>
        <v>0</v>
      </c>
    </row>
    <row r="86" spans="1:9" x14ac:dyDescent="0.2">
      <c r="A86" s="101" t="s">
        <v>5589</v>
      </c>
      <c r="B86" s="102"/>
      <c r="C86" s="143" t="s">
        <v>5466</v>
      </c>
      <c r="D86" s="144"/>
      <c r="E86" s="103">
        <f>'Stavební rozpočet'!J1887</f>
        <v>0</v>
      </c>
      <c r="F86" s="103">
        <f>'Stavební rozpočet'!K1887</f>
        <v>0</v>
      </c>
      <c r="G86" s="103">
        <f>'Stavební rozpočet'!L1887</f>
        <v>0</v>
      </c>
      <c r="H86" s="36" t="s">
        <v>5703</v>
      </c>
      <c r="I86" s="36">
        <f t="shared" si="2"/>
        <v>0</v>
      </c>
    </row>
    <row r="87" spans="1:9" x14ac:dyDescent="0.2">
      <c r="A87" s="44" t="s">
        <v>5589</v>
      </c>
      <c r="B87" s="17" t="s">
        <v>19</v>
      </c>
      <c r="C87" s="129" t="s">
        <v>3759</v>
      </c>
      <c r="D87" s="105"/>
      <c r="E87" s="36">
        <f>'Stavební rozpočet'!J1888</f>
        <v>0</v>
      </c>
      <c r="F87" s="36">
        <f>'Stavební rozpočet'!K1888</f>
        <v>0</v>
      </c>
      <c r="G87" s="36">
        <f>'Stavební rozpočet'!L1888</f>
        <v>0</v>
      </c>
      <c r="H87" s="36" t="s">
        <v>5704</v>
      </c>
      <c r="I87" s="36">
        <f t="shared" si="2"/>
        <v>0</v>
      </c>
    </row>
    <row r="88" spans="1:9" x14ac:dyDescent="0.2">
      <c r="A88" s="44" t="s">
        <v>5589</v>
      </c>
      <c r="B88" s="17" t="s">
        <v>21</v>
      </c>
      <c r="C88" s="129" t="s">
        <v>5421</v>
      </c>
      <c r="D88" s="105"/>
      <c r="E88" s="36">
        <f>'Stavební rozpočet'!J1894</f>
        <v>0</v>
      </c>
      <c r="F88" s="36">
        <f>'Stavební rozpočet'!K1894</f>
        <v>0</v>
      </c>
      <c r="G88" s="36">
        <f>'Stavební rozpočet'!L1894</f>
        <v>0</v>
      </c>
      <c r="H88" s="36" t="s">
        <v>5704</v>
      </c>
      <c r="I88" s="36">
        <f t="shared" si="2"/>
        <v>0</v>
      </c>
    </row>
    <row r="89" spans="1:9" x14ac:dyDescent="0.2">
      <c r="A89" s="44" t="s">
        <v>5589</v>
      </c>
      <c r="B89" s="17" t="s">
        <v>23</v>
      </c>
      <c r="C89" s="129" t="s">
        <v>3765</v>
      </c>
      <c r="D89" s="105"/>
      <c r="E89" s="36">
        <f>'Stavební rozpočet'!J1899</f>
        <v>0</v>
      </c>
      <c r="F89" s="36">
        <f>'Stavební rozpočet'!K1899</f>
        <v>0</v>
      </c>
      <c r="G89" s="36">
        <f>'Stavební rozpočet'!L1899</f>
        <v>0</v>
      </c>
      <c r="H89" s="36" t="s">
        <v>5704</v>
      </c>
      <c r="I89" s="36">
        <f t="shared" si="2"/>
        <v>0</v>
      </c>
    </row>
    <row r="90" spans="1:9" x14ac:dyDescent="0.2">
      <c r="A90" s="44" t="s">
        <v>5589</v>
      </c>
      <c r="B90" s="17" t="s">
        <v>27</v>
      </c>
      <c r="C90" s="129" t="s">
        <v>3769</v>
      </c>
      <c r="D90" s="105"/>
      <c r="E90" s="36">
        <f>'Stavební rozpočet'!J1903</f>
        <v>0</v>
      </c>
      <c r="F90" s="36">
        <f>'Stavební rozpočet'!K1903</f>
        <v>0</v>
      </c>
      <c r="G90" s="36">
        <f>'Stavební rozpočet'!L1903</f>
        <v>0</v>
      </c>
      <c r="H90" s="36" t="s">
        <v>5704</v>
      </c>
      <c r="I90" s="36">
        <f t="shared" si="2"/>
        <v>0</v>
      </c>
    </row>
    <row r="91" spans="1:9" x14ac:dyDescent="0.2">
      <c r="A91" s="44" t="s">
        <v>5589</v>
      </c>
      <c r="B91" s="17" t="s">
        <v>51</v>
      </c>
      <c r="C91" s="129" t="s">
        <v>5365</v>
      </c>
      <c r="D91" s="105"/>
      <c r="E91" s="36">
        <f>'Stavební rozpočet'!J1905</f>
        <v>0</v>
      </c>
      <c r="F91" s="36">
        <f>'Stavební rozpočet'!K1905</f>
        <v>0</v>
      </c>
      <c r="G91" s="36">
        <f>'Stavební rozpočet'!L1905</f>
        <v>0</v>
      </c>
      <c r="H91" s="36" t="s">
        <v>5704</v>
      </c>
      <c r="I91" s="36">
        <f t="shared" si="2"/>
        <v>0</v>
      </c>
    </row>
    <row r="92" spans="1:9" x14ac:dyDescent="0.2">
      <c r="A92" s="44" t="s">
        <v>5589</v>
      </c>
      <c r="B92" s="17" t="s">
        <v>14</v>
      </c>
      <c r="C92" s="129" t="s">
        <v>5430</v>
      </c>
      <c r="D92" s="105"/>
      <c r="E92" s="36">
        <f>'Stavební rozpočet'!J1907</f>
        <v>0</v>
      </c>
      <c r="F92" s="36">
        <f>'Stavební rozpočet'!K1907</f>
        <v>0</v>
      </c>
      <c r="G92" s="36">
        <f>'Stavební rozpočet'!L1907</f>
        <v>0</v>
      </c>
      <c r="H92" s="36" t="s">
        <v>5704</v>
      </c>
      <c r="I92" s="36">
        <f t="shared" si="2"/>
        <v>0</v>
      </c>
    </row>
    <row r="93" spans="1:9" x14ac:dyDescent="0.2">
      <c r="A93" s="101" t="s">
        <v>5590</v>
      </c>
      <c r="B93" s="102"/>
      <c r="C93" s="143" t="s">
        <v>5498</v>
      </c>
      <c r="D93" s="144"/>
      <c r="E93" s="103">
        <f>'Stavební rozpočet'!J1947</f>
        <v>0</v>
      </c>
      <c r="F93" s="103">
        <f>'Stavební rozpočet'!K1947</f>
        <v>0</v>
      </c>
      <c r="G93" s="103">
        <f>'Stavební rozpočet'!L1947</f>
        <v>0</v>
      </c>
      <c r="H93" s="36" t="s">
        <v>5703</v>
      </c>
      <c r="I93" s="36">
        <f t="shared" si="2"/>
        <v>0</v>
      </c>
    </row>
    <row r="94" spans="1:9" x14ac:dyDescent="0.2">
      <c r="A94" s="44" t="s">
        <v>5590</v>
      </c>
      <c r="B94" s="17" t="s">
        <v>19</v>
      </c>
      <c r="C94" s="129" t="s">
        <v>3759</v>
      </c>
      <c r="D94" s="105"/>
      <c r="E94" s="36">
        <f>'Stavební rozpočet'!J1948</f>
        <v>0</v>
      </c>
      <c r="F94" s="36">
        <f>'Stavební rozpočet'!K1948</f>
        <v>0</v>
      </c>
      <c r="G94" s="36">
        <f>'Stavební rozpočet'!L1948</f>
        <v>0</v>
      </c>
      <c r="H94" s="36" t="s">
        <v>5704</v>
      </c>
      <c r="I94" s="36">
        <f t="shared" si="2"/>
        <v>0</v>
      </c>
    </row>
    <row r="95" spans="1:9" x14ac:dyDescent="0.2">
      <c r="A95" s="44" t="s">
        <v>5590</v>
      </c>
      <c r="B95" s="17" t="s">
        <v>21</v>
      </c>
      <c r="C95" s="129" t="s">
        <v>5421</v>
      </c>
      <c r="D95" s="105"/>
      <c r="E95" s="36">
        <f>'Stavební rozpočet'!J1954</f>
        <v>0</v>
      </c>
      <c r="F95" s="36">
        <f>'Stavební rozpočet'!K1954</f>
        <v>0</v>
      </c>
      <c r="G95" s="36">
        <f>'Stavební rozpočet'!L1954</f>
        <v>0</v>
      </c>
      <c r="H95" s="36" t="s">
        <v>5704</v>
      </c>
      <c r="I95" s="36">
        <f t="shared" si="2"/>
        <v>0</v>
      </c>
    </row>
    <row r="96" spans="1:9" x14ac:dyDescent="0.2">
      <c r="A96" s="44" t="s">
        <v>5590</v>
      </c>
      <c r="B96" s="17" t="s">
        <v>23</v>
      </c>
      <c r="C96" s="129" t="s">
        <v>3765</v>
      </c>
      <c r="D96" s="105"/>
      <c r="E96" s="36">
        <f>'Stavební rozpočet'!J1959</f>
        <v>0</v>
      </c>
      <c r="F96" s="36">
        <f>'Stavební rozpočet'!K1959</f>
        <v>0</v>
      </c>
      <c r="G96" s="36">
        <f>'Stavební rozpočet'!L1959</f>
        <v>0</v>
      </c>
      <c r="H96" s="36" t="s">
        <v>5704</v>
      </c>
      <c r="I96" s="36">
        <f t="shared" si="2"/>
        <v>0</v>
      </c>
    </row>
    <row r="97" spans="1:9" x14ac:dyDescent="0.2">
      <c r="A97" s="44" t="s">
        <v>5590</v>
      </c>
      <c r="B97" s="17" t="s">
        <v>27</v>
      </c>
      <c r="C97" s="129" t="s">
        <v>3769</v>
      </c>
      <c r="D97" s="105"/>
      <c r="E97" s="36">
        <f>'Stavební rozpočet'!J1963</f>
        <v>0</v>
      </c>
      <c r="F97" s="36">
        <f>'Stavební rozpočet'!K1963</f>
        <v>0</v>
      </c>
      <c r="G97" s="36">
        <f>'Stavební rozpočet'!L1963</f>
        <v>0</v>
      </c>
      <c r="H97" s="36" t="s">
        <v>5704</v>
      </c>
      <c r="I97" s="36">
        <f t="shared" si="2"/>
        <v>0</v>
      </c>
    </row>
    <row r="98" spans="1:9" x14ac:dyDescent="0.2">
      <c r="A98" s="44" t="s">
        <v>5590</v>
      </c>
      <c r="B98" s="17" t="s">
        <v>51</v>
      </c>
      <c r="C98" s="129" t="s">
        <v>5365</v>
      </c>
      <c r="D98" s="105"/>
      <c r="E98" s="36">
        <f>'Stavební rozpočet'!J1965</f>
        <v>0</v>
      </c>
      <c r="F98" s="36">
        <f>'Stavební rozpočet'!K1965</f>
        <v>0</v>
      </c>
      <c r="G98" s="36">
        <f>'Stavební rozpočet'!L1965</f>
        <v>0</v>
      </c>
      <c r="H98" s="36" t="s">
        <v>5704</v>
      </c>
      <c r="I98" s="36">
        <f t="shared" si="2"/>
        <v>0</v>
      </c>
    </row>
    <row r="99" spans="1:9" x14ac:dyDescent="0.2">
      <c r="A99" s="44" t="s">
        <v>5590</v>
      </c>
      <c r="B99" s="17" t="s">
        <v>14</v>
      </c>
      <c r="C99" s="129" t="s">
        <v>5430</v>
      </c>
      <c r="D99" s="105"/>
      <c r="E99" s="36">
        <f>'Stavební rozpočet'!J1967</f>
        <v>0</v>
      </c>
      <c r="F99" s="36">
        <f>'Stavební rozpočet'!K1967</f>
        <v>0</v>
      </c>
      <c r="G99" s="36">
        <f>'Stavební rozpočet'!L1967</f>
        <v>0</v>
      </c>
      <c r="H99" s="36" t="s">
        <v>5704</v>
      </c>
      <c r="I99" s="36">
        <f t="shared" si="2"/>
        <v>0</v>
      </c>
    </row>
    <row r="100" spans="1:9" x14ac:dyDescent="0.2">
      <c r="A100" s="101" t="s">
        <v>3746</v>
      </c>
      <c r="B100" s="102"/>
      <c r="C100" s="143" t="s">
        <v>5529</v>
      </c>
      <c r="D100" s="144"/>
      <c r="E100" s="103">
        <f>'Stavební rozpočet'!J2018</f>
        <v>0</v>
      </c>
      <c r="F100" s="103">
        <f>'Stavební rozpočet'!K2018</f>
        <v>0</v>
      </c>
      <c r="G100" s="103">
        <f>'Stavební rozpočet'!L2018</f>
        <v>0</v>
      </c>
      <c r="H100" s="36" t="s">
        <v>5703</v>
      </c>
      <c r="I100" s="36">
        <f t="shared" si="2"/>
        <v>0</v>
      </c>
    </row>
    <row r="101" spans="1:9" x14ac:dyDescent="0.2">
      <c r="A101" s="44" t="s">
        <v>3746</v>
      </c>
      <c r="B101" s="17" t="s">
        <v>3746</v>
      </c>
      <c r="C101" s="129" t="s">
        <v>5530</v>
      </c>
      <c r="D101" s="105"/>
      <c r="E101" s="36">
        <f>'Stavební rozpočet'!J2019</f>
        <v>0</v>
      </c>
      <c r="F101" s="36">
        <f>'Stavební rozpočet'!K2019</f>
        <v>0</v>
      </c>
      <c r="G101" s="36">
        <f>'Stavební rozpočet'!L2019</f>
        <v>0</v>
      </c>
      <c r="H101" s="36" t="s">
        <v>5704</v>
      </c>
      <c r="I101" s="36">
        <f t="shared" si="2"/>
        <v>0</v>
      </c>
    </row>
    <row r="102" spans="1:9" x14ac:dyDescent="0.2">
      <c r="F102" s="48" t="s">
        <v>5571</v>
      </c>
      <c r="G102" s="49">
        <f>SUM(I11:I101)</f>
        <v>0</v>
      </c>
    </row>
  </sheetData>
  <mergeCells count="116">
    <mergeCell ref="A4:B5"/>
    <mergeCell ref="C4:C5"/>
    <mergeCell ref="D4:D5"/>
    <mergeCell ref="E4:E5"/>
    <mergeCell ref="F4:F5"/>
    <mergeCell ref="G4:G5"/>
    <mergeCell ref="A1:G1"/>
    <mergeCell ref="A2:B3"/>
    <mergeCell ref="C2:C3"/>
    <mergeCell ref="D2:D3"/>
    <mergeCell ref="E2:E3"/>
    <mergeCell ref="F2:F3"/>
    <mergeCell ref="G2:G3"/>
    <mergeCell ref="E8:E9"/>
    <mergeCell ref="F8:F9"/>
    <mergeCell ref="G8:G9"/>
    <mergeCell ref="A6:B7"/>
    <mergeCell ref="C6:C7"/>
    <mergeCell ref="D6:D7"/>
    <mergeCell ref="E6:E7"/>
    <mergeCell ref="F6:F7"/>
    <mergeCell ref="G6:G7"/>
    <mergeCell ref="C11:D11"/>
    <mergeCell ref="C12:D12"/>
    <mergeCell ref="C13:D13"/>
    <mergeCell ref="C14:D14"/>
    <mergeCell ref="C15:D15"/>
    <mergeCell ref="C16:D16"/>
    <mergeCell ref="A8:B9"/>
    <mergeCell ref="C8:C9"/>
    <mergeCell ref="D8:D9"/>
    <mergeCell ref="C23:D23"/>
    <mergeCell ref="C24:D24"/>
    <mergeCell ref="C25:D25"/>
    <mergeCell ref="C26:D26"/>
    <mergeCell ref="C27:D27"/>
    <mergeCell ref="C28:D28"/>
    <mergeCell ref="C17:D17"/>
    <mergeCell ref="C18:D18"/>
    <mergeCell ref="C19:D19"/>
    <mergeCell ref="C20:D20"/>
    <mergeCell ref="C21:D21"/>
    <mergeCell ref="C22:D22"/>
    <mergeCell ref="C35:D35"/>
    <mergeCell ref="C36:D36"/>
    <mergeCell ref="C37:D37"/>
    <mergeCell ref="C38:D38"/>
    <mergeCell ref="C39:D39"/>
    <mergeCell ref="C40:D40"/>
    <mergeCell ref="C29:D29"/>
    <mergeCell ref="C30:D30"/>
    <mergeCell ref="C31:D31"/>
    <mergeCell ref="C32:D32"/>
    <mergeCell ref="C33:D33"/>
    <mergeCell ref="C34:D34"/>
    <mergeCell ref="C47:D47"/>
    <mergeCell ref="C48:D48"/>
    <mergeCell ref="C49:D49"/>
    <mergeCell ref="C50:D50"/>
    <mergeCell ref="C51:D51"/>
    <mergeCell ref="C52:D52"/>
    <mergeCell ref="C41:D41"/>
    <mergeCell ref="C42:D42"/>
    <mergeCell ref="C43:D43"/>
    <mergeCell ref="C44:D44"/>
    <mergeCell ref="C45:D45"/>
    <mergeCell ref="C46:D46"/>
    <mergeCell ref="C59:D59"/>
    <mergeCell ref="C60:D60"/>
    <mergeCell ref="C61:D61"/>
    <mergeCell ref="C62:D62"/>
    <mergeCell ref="C63:D63"/>
    <mergeCell ref="C64:D64"/>
    <mergeCell ref="C53:D53"/>
    <mergeCell ref="C54:D54"/>
    <mergeCell ref="C55:D55"/>
    <mergeCell ref="C56:D56"/>
    <mergeCell ref="C57:D57"/>
    <mergeCell ref="C58:D58"/>
    <mergeCell ref="C71:D71"/>
    <mergeCell ref="C72:D72"/>
    <mergeCell ref="C73:D73"/>
    <mergeCell ref="C74:D74"/>
    <mergeCell ref="C75:D75"/>
    <mergeCell ref="C76:D76"/>
    <mergeCell ref="C65:D65"/>
    <mergeCell ref="C66:D66"/>
    <mergeCell ref="C67:D67"/>
    <mergeCell ref="C68:D68"/>
    <mergeCell ref="C69:D69"/>
    <mergeCell ref="C70:D70"/>
    <mergeCell ref="C83:D83"/>
    <mergeCell ref="C84:D84"/>
    <mergeCell ref="C85:D85"/>
    <mergeCell ref="C86:D86"/>
    <mergeCell ref="C87:D87"/>
    <mergeCell ref="C88:D88"/>
    <mergeCell ref="C77:D77"/>
    <mergeCell ref="C78:D78"/>
    <mergeCell ref="C79:D79"/>
    <mergeCell ref="C80:D80"/>
    <mergeCell ref="C81:D81"/>
    <mergeCell ref="C82:D82"/>
    <mergeCell ref="C101:D101"/>
    <mergeCell ref="C95:D95"/>
    <mergeCell ref="C96:D96"/>
    <mergeCell ref="C97:D97"/>
    <mergeCell ref="C98:D98"/>
    <mergeCell ref="C99:D99"/>
    <mergeCell ref="C100:D100"/>
    <mergeCell ref="C89:D89"/>
    <mergeCell ref="C90:D90"/>
    <mergeCell ref="C91:D91"/>
    <mergeCell ref="C92:D92"/>
    <mergeCell ref="C93:D93"/>
    <mergeCell ref="C94:D94"/>
  </mergeCells>
  <pageMargins left="0.39400000000000002" right="0.39400000000000002" top="0.59099999999999997" bottom="0.59099999999999997" header="0.5" footer="0.5"/>
  <pageSetup paperSize="9" scale="92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L2029"/>
  <sheetViews>
    <sheetView workbookViewId="0">
      <pane ySplit="11" topLeftCell="A2006" activePane="bottomLeft" state="frozenSplit"/>
      <selection pane="bottomLeft" activeCell="L2020" sqref="L2020"/>
    </sheetView>
  </sheetViews>
  <sheetFormatPr defaultColWidth="11.5703125" defaultRowHeight="12.75" x14ac:dyDescent="0.2"/>
  <cols>
    <col min="1" max="1" width="5.7109375" customWidth="1"/>
    <col min="2" max="2" width="14.28515625" customWidth="1"/>
    <col min="3" max="3" width="1.42578125" customWidth="1"/>
    <col min="4" max="4" width="130" customWidth="1"/>
    <col min="7" max="7" width="6.140625" customWidth="1"/>
    <col min="8" max="8" width="12.85546875" customWidth="1"/>
    <col min="9" max="9" width="12" customWidth="1"/>
    <col min="10" max="11" width="14.28515625" hidden="1" customWidth="1"/>
    <col min="12" max="12" width="14.28515625" customWidth="1"/>
    <col min="13" max="13" width="11.7109375" hidden="1" customWidth="1"/>
    <col min="25" max="64" width="12.140625" hidden="1" customWidth="1"/>
  </cols>
  <sheetData>
    <row r="1" spans="1:64" ht="72.95" customHeight="1" x14ac:dyDescent="0.35">
      <c r="A1" s="145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</row>
    <row r="2" spans="1:64" x14ac:dyDescent="0.2">
      <c r="A2" s="136" t="s">
        <v>1</v>
      </c>
      <c r="B2" s="137"/>
      <c r="C2" s="138" t="s">
        <v>3754</v>
      </c>
      <c r="D2" s="139"/>
      <c r="E2" s="146" t="s">
        <v>5538</v>
      </c>
      <c r="F2" s="137"/>
      <c r="G2" s="146" t="s">
        <v>6</v>
      </c>
      <c r="H2" s="137"/>
      <c r="I2" s="141" t="s">
        <v>5562</v>
      </c>
      <c r="J2" s="146" t="s">
        <v>5568</v>
      </c>
      <c r="K2" s="137"/>
      <c r="L2" s="137"/>
      <c r="M2" s="173"/>
      <c r="N2" s="6"/>
    </row>
    <row r="3" spans="1:64" x14ac:dyDescent="0.2">
      <c r="A3" s="128"/>
      <c r="B3" s="105"/>
      <c r="C3" s="140"/>
      <c r="D3" s="140"/>
      <c r="E3" s="105"/>
      <c r="F3" s="105"/>
      <c r="G3" s="105"/>
      <c r="H3" s="105"/>
      <c r="I3" s="105"/>
      <c r="J3" s="105"/>
      <c r="K3" s="105"/>
      <c r="L3" s="105"/>
      <c r="M3" s="131"/>
      <c r="N3" s="6"/>
    </row>
    <row r="4" spans="1:64" x14ac:dyDescent="0.2">
      <c r="A4" s="127" t="s">
        <v>2</v>
      </c>
      <c r="B4" s="105"/>
      <c r="C4" s="104" t="s">
        <v>6</v>
      </c>
      <c r="D4" s="105"/>
      <c r="E4" s="129" t="s">
        <v>5539</v>
      </c>
      <c r="F4" s="105"/>
      <c r="G4" s="129"/>
      <c r="H4" s="105"/>
      <c r="I4" s="104" t="s">
        <v>5563</v>
      </c>
      <c r="J4" s="129" t="s">
        <v>5568</v>
      </c>
      <c r="K4" s="105"/>
      <c r="L4" s="105"/>
      <c r="M4" s="131"/>
      <c r="N4" s="6"/>
    </row>
    <row r="5" spans="1:64" x14ac:dyDescent="0.2">
      <c r="A5" s="128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31"/>
      <c r="N5" s="6"/>
    </row>
    <row r="6" spans="1:64" x14ac:dyDescent="0.2">
      <c r="A6" s="127" t="s">
        <v>3</v>
      </c>
      <c r="B6" s="105"/>
      <c r="C6" s="104" t="s">
        <v>3755</v>
      </c>
      <c r="D6" s="105"/>
      <c r="E6" s="129" t="s">
        <v>5540</v>
      </c>
      <c r="F6" s="105"/>
      <c r="G6" s="129"/>
      <c r="H6" s="105"/>
      <c r="I6" s="104" t="s">
        <v>5564</v>
      </c>
      <c r="J6" s="129" t="s">
        <v>5568</v>
      </c>
      <c r="K6" s="105"/>
      <c r="L6" s="105"/>
      <c r="M6" s="131"/>
      <c r="N6" s="6"/>
    </row>
    <row r="7" spans="1:64" x14ac:dyDescent="0.2">
      <c r="A7" s="128"/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31"/>
      <c r="N7" s="6"/>
    </row>
    <row r="8" spans="1:64" x14ac:dyDescent="0.2">
      <c r="A8" s="127" t="s">
        <v>4</v>
      </c>
      <c r="B8" s="105"/>
      <c r="C8" s="104" t="s">
        <v>6</v>
      </c>
      <c r="D8" s="105"/>
      <c r="E8" s="129" t="s">
        <v>5541</v>
      </c>
      <c r="F8" s="105"/>
      <c r="G8" s="129"/>
      <c r="H8" s="105"/>
      <c r="I8" s="104" t="s">
        <v>5565</v>
      </c>
      <c r="J8" s="129" t="s">
        <v>5568</v>
      </c>
      <c r="K8" s="105"/>
      <c r="L8" s="105"/>
      <c r="M8" s="131"/>
      <c r="N8" s="6"/>
    </row>
    <row r="9" spans="1:64" x14ac:dyDescent="0.2">
      <c r="A9" s="174"/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6"/>
      <c r="N9" s="6"/>
    </row>
    <row r="10" spans="1:64" x14ac:dyDescent="0.2">
      <c r="A10" s="1" t="s">
        <v>5</v>
      </c>
      <c r="B10" s="10" t="s">
        <v>1924</v>
      </c>
      <c r="C10" s="162" t="s">
        <v>3756</v>
      </c>
      <c r="D10" s="163"/>
      <c r="E10" s="163"/>
      <c r="F10" s="164"/>
      <c r="G10" s="10" t="s">
        <v>5542</v>
      </c>
      <c r="H10" s="19" t="s">
        <v>5561</v>
      </c>
      <c r="I10" s="23" t="s">
        <v>5566</v>
      </c>
      <c r="J10" s="165" t="s">
        <v>5569</v>
      </c>
      <c r="K10" s="166"/>
      <c r="L10" s="167"/>
      <c r="M10" s="28" t="s">
        <v>5574</v>
      </c>
      <c r="N10" s="34"/>
      <c r="BK10" s="35" t="s">
        <v>5693</v>
      </c>
      <c r="BL10" s="40" t="s">
        <v>5696</v>
      </c>
    </row>
    <row r="11" spans="1:64" x14ac:dyDescent="0.2">
      <c r="A11" s="2" t="s">
        <v>6</v>
      </c>
      <c r="B11" s="11" t="s">
        <v>6</v>
      </c>
      <c r="C11" s="168" t="s">
        <v>3757</v>
      </c>
      <c r="D11" s="169"/>
      <c r="E11" s="169"/>
      <c r="F11" s="170"/>
      <c r="G11" s="11" t="s">
        <v>6</v>
      </c>
      <c r="H11" s="11" t="s">
        <v>6</v>
      </c>
      <c r="I11" s="24" t="s">
        <v>5567</v>
      </c>
      <c r="J11" s="25" t="s">
        <v>5570</v>
      </c>
      <c r="K11" s="26" t="s">
        <v>5572</v>
      </c>
      <c r="L11" s="27" t="s">
        <v>5573</v>
      </c>
      <c r="M11" s="29" t="s">
        <v>5575</v>
      </c>
      <c r="N11" s="34"/>
      <c r="Z11" s="35" t="s">
        <v>5577</v>
      </c>
      <c r="AA11" s="35" t="s">
        <v>5578</v>
      </c>
      <c r="AB11" s="35" t="s">
        <v>5579</v>
      </c>
      <c r="AC11" s="35" t="s">
        <v>5580</v>
      </c>
      <c r="AD11" s="35" t="s">
        <v>5581</v>
      </c>
      <c r="AE11" s="35" t="s">
        <v>5582</v>
      </c>
      <c r="AF11" s="35" t="s">
        <v>5583</v>
      </c>
      <c r="AG11" s="35" t="s">
        <v>5584</v>
      </c>
      <c r="AH11" s="35" t="s">
        <v>5585</v>
      </c>
      <c r="BH11" s="35" t="s">
        <v>5690</v>
      </c>
      <c r="BI11" s="35" t="s">
        <v>5691</v>
      </c>
      <c r="BJ11" s="35" t="s">
        <v>5692</v>
      </c>
    </row>
    <row r="12" spans="1:64" x14ac:dyDescent="0.2">
      <c r="A12" s="89"/>
      <c r="B12" s="90"/>
      <c r="C12" s="171" t="s">
        <v>3758</v>
      </c>
      <c r="D12" s="172"/>
      <c r="E12" s="172"/>
      <c r="F12" s="172"/>
      <c r="G12" s="91" t="s">
        <v>6</v>
      </c>
      <c r="H12" s="91" t="s">
        <v>6</v>
      </c>
      <c r="I12" s="91" t="s">
        <v>6</v>
      </c>
      <c r="J12" s="92">
        <f>J13+J15+J19+J23+J45+J60+J63+J94+J116+J118+J137+J157+J195+J213+J227+J232+J236+J247+J265+J317+J351+J373+J375+J386+J393+J425+J545+J655+J722+J767+J909+J974+J1022+J1097+J1165+J1190+J1208+J1212+J1235+J1238+J1247+J1255+J1411+J1589+J1629+J1650+J1678+J1693+J1732</f>
        <v>0</v>
      </c>
      <c r="K12" s="92">
        <f>K13+K15+K19+K23+K45+K60+K63+K94+K116+K118+K137+K157+K195+K213+K227+K232+K236+K247+K265+K317+K351+K373+K375+K386+K393+K425+K545+K655+K722+K767+K909+K974+K1022+K1097+K1165+K1190+K1208+K1212+K1235+K1238+K1247+K1255+K1411+K1589+K1629+K1650+K1678+K1693+K1732</f>
        <v>0</v>
      </c>
      <c r="L12" s="92">
        <f>L13+L15+L19+L23+L45+L60+L63+L94+L116+L118+L137+L157+L195+L213+L227+L232+L236+L247+L265+L317+L351+L373+L375+L386+L393+L425+L545+L655+L722+L767+L909+L974+L1022+L1097+L1165+L1190+L1208+L1212+L1235+L1238+L1247+L1255+L1411+L1589+L1629+L1650+L1678+L1693+L1732</f>
        <v>0</v>
      </c>
      <c r="M12" s="93"/>
      <c r="N12" s="6"/>
    </row>
    <row r="13" spans="1:64" x14ac:dyDescent="0.2">
      <c r="A13" s="3"/>
      <c r="B13" s="12" t="s">
        <v>19</v>
      </c>
      <c r="C13" s="153" t="s">
        <v>3759</v>
      </c>
      <c r="D13" s="154"/>
      <c r="E13" s="154"/>
      <c r="F13" s="154"/>
      <c r="G13" s="18" t="s">
        <v>6</v>
      </c>
      <c r="H13" s="18" t="s">
        <v>6</v>
      </c>
      <c r="I13" s="18" t="s">
        <v>6</v>
      </c>
      <c r="J13" s="41">
        <f>SUM(J14:J14)</f>
        <v>0</v>
      </c>
      <c r="K13" s="41">
        <f>SUM(K14:K14)</f>
        <v>0</v>
      </c>
      <c r="L13" s="41">
        <f>SUM(L14:L14)</f>
        <v>0</v>
      </c>
      <c r="M13" s="30"/>
      <c r="N13" s="6"/>
      <c r="AI13" s="35" t="s">
        <v>5586</v>
      </c>
      <c r="AS13" s="41">
        <f>SUM(AJ14:AJ14)</f>
        <v>0</v>
      </c>
      <c r="AT13" s="41">
        <f>SUM(AK14:AK14)</f>
        <v>0</v>
      </c>
      <c r="AU13" s="41">
        <f>SUM(AL14:AL14)</f>
        <v>0</v>
      </c>
    </row>
    <row r="14" spans="1:64" x14ac:dyDescent="0.2">
      <c r="A14" s="4" t="s">
        <v>7</v>
      </c>
      <c r="B14" s="13" t="s">
        <v>1925</v>
      </c>
      <c r="C14" s="148" t="s">
        <v>3760</v>
      </c>
      <c r="D14" s="149"/>
      <c r="E14" s="149"/>
      <c r="F14" s="149"/>
      <c r="G14" s="13" t="s">
        <v>5543</v>
      </c>
      <c r="H14" s="83">
        <v>380</v>
      </c>
      <c r="I14" s="20">
        <v>0</v>
      </c>
      <c r="J14" s="20">
        <f>H14*AO14</f>
        <v>0</v>
      </c>
      <c r="K14" s="20">
        <f>H14*AP14</f>
        <v>0</v>
      </c>
      <c r="L14" s="20">
        <f>H14*I14</f>
        <v>0</v>
      </c>
      <c r="M14" s="31" t="s">
        <v>5576</v>
      </c>
      <c r="N14" s="6"/>
      <c r="Z14" s="36">
        <f>IF(AQ14="5",BJ14,0)</f>
        <v>0</v>
      </c>
      <c r="AB14" s="36">
        <f>IF(AQ14="1",BH14,0)</f>
        <v>0</v>
      </c>
      <c r="AC14" s="36">
        <f>IF(AQ14="1",BI14,0)</f>
        <v>0</v>
      </c>
      <c r="AD14" s="36">
        <f>IF(AQ14="7",BH14,0)</f>
        <v>0</v>
      </c>
      <c r="AE14" s="36">
        <f>IF(AQ14="7",BI14,0)</f>
        <v>0</v>
      </c>
      <c r="AF14" s="36">
        <f>IF(AQ14="2",BH14,0)</f>
        <v>0</v>
      </c>
      <c r="AG14" s="36">
        <f>IF(AQ14="2",BI14,0)</f>
        <v>0</v>
      </c>
      <c r="AH14" s="36">
        <f>IF(AQ14="0",BJ14,0)</f>
        <v>0</v>
      </c>
      <c r="AI14" s="35" t="s">
        <v>5586</v>
      </c>
      <c r="AJ14" s="20">
        <f>IF(AN14=0,L14,0)</f>
        <v>0</v>
      </c>
      <c r="AK14" s="20">
        <f>IF(AN14=15,L14,0)</f>
        <v>0</v>
      </c>
      <c r="AL14" s="20">
        <f>IF(AN14=21,L14,0)</f>
        <v>0</v>
      </c>
      <c r="AN14" s="36">
        <v>21</v>
      </c>
      <c r="AO14" s="36">
        <f>I14*0</f>
        <v>0</v>
      </c>
      <c r="AP14" s="36">
        <f>I14*(1-0)</f>
        <v>0</v>
      </c>
      <c r="AQ14" s="37" t="s">
        <v>7</v>
      </c>
      <c r="AV14" s="36">
        <f>AW14+AX14</f>
        <v>0</v>
      </c>
      <c r="AW14" s="36">
        <f>H14*AO14</f>
        <v>0</v>
      </c>
      <c r="AX14" s="36">
        <f>H14*AP14</f>
        <v>0</v>
      </c>
      <c r="AY14" s="39" t="s">
        <v>5591</v>
      </c>
      <c r="AZ14" s="39" t="s">
        <v>5652</v>
      </c>
      <c r="BA14" s="35" t="s">
        <v>5685</v>
      </c>
      <c r="BC14" s="36">
        <f>AW14+AX14</f>
        <v>0</v>
      </c>
      <c r="BD14" s="36">
        <f>I14/(100-BE14)*100</f>
        <v>0</v>
      </c>
      <c r="BE14" s="36">
        <v>0</v>
      </c>
      <c r="BF14" s="36">
        <f>14</f>
        <v>14</v>
      </c>
      <c r="BH14" s="20">
        <f>H14*AO14</f>
        <v>0</v>
      </c>
      <c r="BI14" s="20">
        <f>H14*AP14</f>
        <v>0</v>
      </c>
      <c r="BJ14" s="20">
        <f>H14*I14</f>
        <v>0</v>
      </c>
      <c r="BK14" s="20" t="s">
        <v>5694</v>
      </c>
      <c r="BL14" s="36">
        <v>13</v>
      </c>
    </row>
    <row r="15" spans="1:64" x14ac:dyDescent="0.2">
      <c r="A15" s="3"/>
      <c r="B15" s="12" t="s">
        <v>22</v>
      </c>
      <c r="C15" s="153" t="s">
        <v>3761</v>
      </c>
      <c r="D15" s="154"/>
      <c r="E15" s="154"/>
      <c r="F15" s="154"/>
      <c r="G15" s="18" t="s">
        <v>6</v>
      </c>
      <c r="H15" s="18" t="s">
        <v>6</v>
      </c>
      <c r="I15" s="18" t="s">
        <v>6</v>
      </c>
      <c r="J15" s="41">
        <f>SUM(J16:J18)</f>
        <v>0</v>
      </c>
      <c r="K15" s="41">
        <f>SUM(K16:K18)</f>
        <v>0</v>
      </c>
      <c r="L15" s="41">
        <f>SUM(L16:L18)</f>
        <v>0</v>
      </c>
      <c r="M15" s="30"/>
      <c r="N15" s="6"/>
      <c r="AI15" s="35" t="s">
        <v>5586</v>
      </c>
      <c r="AS15" s="41">
        <f>SUM(AJ16:AJ18)</f>
        <v>0</v>
      </c>
      <c r="AT15" s="41">
        <f>SUM(AK16:AK18)</f>
        <v>0</v>
      </c>
      <c r="AU15" s="41">
        <f>SUM(AL16:AL18)</f>
        <v>0</v>
      </c>
    </row>
    <row r="16" spans="1:64" x14ac:dyDescent="0.2">
      <c r="A16" s="4" t="s">
        <v>8</v>
      </c>
      <c r="B16" s="13" t="s">
        <v>1926</v>
      </c>
      <c r="C16" s="148" t="s">
        <v>3762</v>
      </c>
      <c r="D16" s="149"/>
      <c r="E16" s="149"/>
      <c r="F16" s="149"/>
      <c r="G16" s="13" t="s">
        <v>5543</v>
      </c>
      <c r="H16" s="83">
        <v>310</v>
      </c>
      <c r="I16" s="20">
        <v>0</v>
      </c>
      <c r="J16" s="20">
        <f>H16*AO16</f>
        <v>0</v>
      </c>
      <c r="K16" s="20">
        <f>H16*AP16</f>
        <v>0</v>
      </c>
      <c r="L16" s="20">
        <f>H16*I16</f>
        <v>0</v>
      </c>
      <c r="M16" s="31" t="s">
        <v>5576</v>
      </c>
      <c r="N16" s="6"/>
      <c r="Z16" s="36">
        <f>IF(AQ16="5",BJ16,0)</f>
        <v>0</v>
      </c>
      <c r="AB16" s="36">
        <f>IF(AQ16="1",BH16,0)</f>
        <v>0</v>
      </c>
      <c r="AC16" s="36">
        <f>IF(AQ16="1",BI16,0)</f>
        <v>0</v>
      </c>
      <c r="AD16" s="36">
        <f>IF(AQ16="7",BH16,0)</f>
        <v>0</v>
      </c>
      <c r="AE16" s="36">
        <f>IF(AQ16="7",BI16,0)</f>
        <v>0</v>
      </c>
      <c r="AF16" s="36">
        <f>IF(AQ16="2",BH16,0)</f>
        <v>0</v>
      </c>
      <c r="AG16" s="36">
        <f>IF(AQ16="2",BI16,0)</f>
        <v>0</v>
      </c>
      <c r="AH16" s="36">
        <f>IF(AQ16="0",BJ16,0)</f>
        <v>0</v>
      </c>
      <c r="AI16" s="35" t="s">
        <v>5586</v>
      </c>
      <c r="AJ16" s="20">
        <f>IF(AN16=0,L16,0)</f>
        <v>0</v>
      </c>
      <c r="AK16" s="20">
        <f>IF(AN16=15,L16,0)</f>
        <v>0</v>
      </c>
      <c r="AL16" s="20">
        <f>IF(AN16=21,L16,0)</f>
        <v>0</v>
      </c>
      <c r="AN16" s="36">
        <v>21</v>
      </c>
      <c r="AO16" s="36">
        <f>I16*0</f>
        <v>0</v>
      </c>
      <c r="AP16" s="36">
        <f>I16*(1-0)</f>
        <v>0</v>
      </c>
      <c r="AQ16" s="37" t="s">
        <v>7</v>
      </c>
      <c r="AV16" s="36">
        <f>AW16+AX16</f>
        <v>0</v>
      </c>
      <c r="AW16" s="36">
        <f>H16*AO16</f>
        <v>0</v>
      </c>
      <c r="AX16" s="36">
        <f>H16*AP16</f>
        <v>0</v>
      </c>
      <c r="AY16" s="39" t="s">
        <v>5592</v>
      </c>
      <c r="AZ16" s="39" t="s">
        <v>5652</v>
      </c>
      <c r="BA16" s="35" t="s">
        <v>5685</v>
      </c>
      <c r="BC16" s="36">
        <f>AW16+AX16</f>
        <v>0</v>
      </c>
      <c r="BD16" s="36">
        <f>I16/(100-BE16)*100</f>
        <v>0</v>
      </c>
      <c r="BE16" s="36">
        <v>0</v>
      </c>
      <c r="BF16" s="36">
        <f>16</f>
        <v>16</v>
      </c>
      <c r="BH16" s="20">
        <f>H16*AO16</f>
        <v>0</v>
      </c>
      <c r="BI16" s="20">
        <f>H16*AP16</f>
        <v>0</v>
      </c>
      <c r="BJ16" s="20">
        <f>H16*I16</f>
        <v>0</v>
      </c>
      <c r="BK16" s="20" t="s">
        <v>5694</v>
      </c>
      <c r="BL16" s="36">
        <v>16</v>
      </c>
    </row>
    <row r="17" spans="1:64" x14ac:dyDescent="0.2">
      <c r="A17" s="4" t="s">
        <v>9</v>
      </c>
      <c r="B17" s="13" t="s">
        <v>1927</v>
      </c>
      <c r="C17" s="148" t="s">
        <v>3763</v>
      </c>
      <c r="D17" s="149"/>
      <c r="E17" s="149"/>
      <c r="F17" s="149"/>
      <c r="G17" s="13" t="s">
        <v>5543</v>
      </c>
      <c r="H17" s="83">
        <v>2790</v>
      </c>
      <c r="I17" s="20">
        <v>0</v>
      </c>
      <c r="J17" s="20">
        <f>H17*AO17</f>
        <v>0</v>
      </c>
      <c r="K17" s="20">
        <f>H17*AP17</f>
        <v>0</v>
      </c>
      <c r="L17" s="20">
        <f>H17*I17</f>
        <v>0</v>
      </c>
      <c r="M17" s="31" t="s">
        <v>5576</v>
      </c>
      <c r="N17" s="6"/>
      <c r="Z17" s="36">
        <f>IF(AQ17="5",BJ17,0)</f>
        <v>0</v>
      </c>
      <c r="AB17" s="36">
        <f>IF(AQ17="1",BH17,0)</f>
        <v>0</v>
      </c>
      <c r="AC17" s="36">
        <f>IF(AQ17="1",BI17,0)</f>
        <v>0</v>
      </c>
      <c r="AD17" s="36">
        <f>IF(AQ17="7",BH17,0)</f>
        <v>0</v>
      </c>
      <c r="AE17" s="36">
        <f>IF(AQ17="7",BI17,0)</f>
        <v>0</v>
      </c>
      <c r="AF17" s="36">
        <f>IF(AQ17="2",BH17,0)</f>
        <v>0</v>
      </c>
      <c r="AG17" s="36">
        <f>IF(AQ17="2",BI17,0)</f>
        <v>0</v>
      </c>
      <c r="AH17" s="36">
        <f>IF(AQ17="0",BJ17,0)</f>
        <v>0</v>
      </c>
      <c r="AI17" s="35" t="s">
        <v>5586</v>
      </c>
      <c r="AJ17" s="20">
        <f>IF(AN17=0,L17,0)</f>
        <v>0</v>
      </c>
      <c r="AK17" s="20">
        <f>IF(AN17=15,L17,0)</f>
        <v>0</v>
      </c>
      <c r="AL17" s="20">
        <f>IF(AN17=21,L17,0)</f>
        <v>0</v>
      </c>
      <c r="AN17" s="36">
        <v>21</v>
      </c>
      <c r="AO17" s="36">
        <f>I17*0</f>
        <v>0</v>
      </c>
      <c r="AP17" s="36">
        <f>I17*(1-0)</f>
        <v>0</v>
      </c>
      <c r="AQ17" s="37" t="s">
        <v>7</v>
      </c>
      <c r="AV17" s="36">
        <f>AW17+AX17</f>
        <v>0</v>
      </c>
      <c r="AW17" s="36">
        <f>H17*AO17</f>
        <v>0</v>
      </c>
      <c r="AX17" s="36">
        <f>H17*AP17</f>
        <v>0</v>
      </c>
      <c r="AY17" s="39" t="s">
        <v>5592</v>
      </c>
      <c r="AZ17" s="39" t="s">
        <v>5652</v>
      </c>
      <c r="BA17" s="35" t="s">
        <v>5685</v>
      </c>
      <c r="BC17" s="36">
        <f>AW17+AX17</f>
        <v>0</v>
      </c>
      <c r="BD17" s="36">
        <f>I17/(100-BE17)*100</f>
        <v>0</v>
      </c>
      <c r="BE17" s="36">
        <v>0</v>
      </c>
      <c r="BF17" s="36">
        <f>17</f>
        <v>17</v>
      </c>
      <c r="BH17" s="20">
        <f>H17*AO17</f>
        <v>0</v>
      </c>
      <c r="BI17" s="20">
        <f>H17*AP17</f>
        <v>0</v>
      </c>
      <c r="BJ17" s="20">
        <f>H17*I17</f>
        <v>0</v>
      </c>
      <c r="BK17" s="20" t="s">
        <v>5694</v>
      </c>
      <c r="BL17" s="36">
        <v>16</v>
      </c>
    </row>
    <row r="18" spans="1:64" x14ac:dyDescent="0.2">
      <c r="A18" s="4" t="s">
        <v>10</v>
      </c>
      <c r="B18" s="13" t="s">
        <v>1928</v>
      </c>
      <c r="C18" s="148" t="s">
        <v>3764</v>
      </c>
      <c r="D18" s="149"/>
      <c r="E18" s="149"/>
      <c r="F18" s="149"/>
      <c r="G18" s="13" t="s">
        <v>5543</v>
      </c>
      <c r="H18" s="83">
        <v>310</v>
      </c>
      <c r="I18" s="20">
        <v>0</v>
      </c>
      <c r="J18" s="20">
        <f>H18*AO18</f>
        <v>0</v>
      </c>
      <c r="K18" s="20">
        <f>H18*AP18</f>
        <v>0</v>
      </c>
      <c r="L18" s="20">
        <f>H18*I18</f>
        <v>0</v>
      </c>
      <c r="M18" s="31" t="s">
        <v>5576</v>
      </c>
      <c r="N18" s="6"/>
      <c r="Z18" s="36">
        <f>IF(AQ18="5",BJ18,0)</f>
        <v>0</v>
      </c>
      <c r="AB18" s="36">
        <f>IF(AQ18="1",BH18,0)</f>
        <v>0</v>
      </c>
      <c r="AC18" s="36">
        <f>IF(AQ18="1",BI18,0)</f>
        <v>0</v>
      </c>
      <c r="AD18" s="36">
        <f>IF(AQ18="7",BH18,0)</f>
        <v>0</v>
      </c>
      <c r="AE18" s="36">
        <f>IF(AQ18="7",BI18,0)</f>
        <v>0</v>
      </c>
      <c r="AF18" s="36">
        <f>IF(AQ18="2",BH18,0)</f>
        <v>0</v>
      </c>
      <c r="AG18" s="36">
        <f>IF(AQ18="2",BI18,0)</f>
        <v>0</v>
      </c>
      <c r="AH18" s="36">
        <f>IF(AQ18="0",BJ18,0)</f>
        <v>0</v>
      </c>
      <c r="AI18" s="35" t="s">
        <v>5586</v>
      </c>
      <c r="AJ18" s="20">
        <f>IF(AN18=0,L18,0)</f>
        <v>0</v>
      </c>
      <c r="AK18" s="20">
        <f>IF(AN18=15,L18,0)</f>
        <v>0</v>
      </c>
      <c r="AL18" s="20">
        <f>IF(AN18=21,L18,0)</f>
        <v>0</v>
      </c>
      <c r="AN18" s="36">
        <v>21</v>
      </c>
      <c r="AO18" s="36">
        <f>I18*0</f>
        <v>0</v>
      </c>
      <c r="AP18" s="36">
        <f>I18*(1-0)</f>
        <v>0</v>
      </c>
      <c r="AQ18" s="37" t="s">
        <v>7</v>
      </c>
      <c r="AV18" s="36">
        <f>AW18+AX18</f>
        <v>0</v>
      </c>
      <c r="AW18" s="36">
        <f>H18*AO18</f>
        <v>0</v>
      </c>
      <c r="AX18" s="36">
        <f>H18*AP18</f>
        <v>0</v>
      </c>
      <c r="AY18" s="39" t="s">
        <v>5592</v>
      </c>
      <c r="AZ18" s="39" t="s">
        <v>5652</v>
      </c>
      <c r="BA18" s="35" t="s">
        <v>5685</v>
      </c>
      <c r="BC18" s="36">
        <f>AW18+AX18</f>
        <v>0</v>
      </c>
      <c r="BD18" s="36">
        <f>I18/(100-BE18)*100</f>
        <v>0</v>
      </c>
      <c r="BE18" s="36">
        <v>0</v>
      </c>
      <c r="BF18" s="36">
        <f>18</f>
        <v>18</v>
      </c>
      <c r="BH18" s="20">
        <f>H18*AO18</f>
        <v>0</v>
      </c>
      <c r="BI18" s="20">
        <f>H18*AP18</f>
        <v>0</v>
      </c>
      <c r="BJ18" s="20">
        <f>H18*I18</f>
        <v>0</v>
      </c>
      <c r="BK18" s="20" t="s">
        <v>5694</v>
      </c>
      <c r="BL18" s="36">
        <v>16</v>
      </c>
    </row>
    <row r="19" spans="1:64" x14ac:dyDescent="0.2">
      <c r="A19" s="3"/>
      <c r="B19" s="12" t="s">
        <v>23</v>
      </c>
      <c r="C19" s="153" t="s">
        <v>3765</v>
      </c>
      <c r="D19" s="154"/>
      <c r="E19" s="154"/>
      <c r="F19" s="154"/>
      <c r="G19" s="18" t="s">
        <v>6</v>
      </c>
      <c r="H19" s="18" t="s">
        <v>6</v>
      </c>
      <c r="I19" s="18" t="s">
        <v>6</v>
      </c>
      <c r="J19" s="41">
        <f>SUM(J20:J22)</f>
        <v>0</v>
      </c>
      <c r="K19" s="41">
        <f>SUM(K20:K22)</f>
        <v>0</v>
      </c>
      <c r="L19" s="41">
        <f>SUM(L20:L22)</f>
        <v>0</v>
      </c>
      <c r="M19" s="30"/>
      <c r="N19" s="6"/>
      <c r="AI19" s="35" t="s">
        <v>5586</v>
      </c>
      <c r="AS19" s="41">
        <f>SUM(AJ20:AJ22)</f>
        <v>0</v>
      </c>
      <c r="AT19" s="41">
        <f>SUM(AK20:AK22)</f>
        <v>0</v>
      </c>
      <c r="AU19" s="41">
        <f>SUM(AL20:AL22)</f>
        <v>0</v>
      </c>
    </row>
    <row r="20" spans="1:64" x14ac:dyDescent="0.2">
      <c r="A20" s="4" t="s">
        <v>11</v>
      </c>
      <c r="B20" s="13" t="s">
        <v>1929</v>
      </c>
      <c r="C20" s="148" t="s">
        <v>3766</v>
      </c>
      <c r="D20" s="149"/>
      <c r="E20" s="149"/>
      <c r="F20" s="149"/>
      <c r="G20" s="13" t="s">
        <v>5543</v>
      </c>
      <c r="H20" s="83">
        <v>310</v>
      </c>
      <c r="I20" s="20">
        <v>0</v>
      </c>
      <c r="J20" s="20">
        <f>H20*AO20</f>
        <v>0</v>
      </c>
      <c r="K20" s="20">
        <f>H20*AP20</f>
        <v>0</v>
      </c>
      <c r="L20" s="20">
        <f>H20*I20</f>
        <v>0</v>
      </c>
      <c r="M20" s="31" t="s">
        <v>5576</v>
      </c>
      <c r="N20" s="6"/>
      <c r="Z20" s="36">
        <f>IF(AQ20="5",BJ20,0)</f>
        <v>0</v>
      </c>
      <c r="AB20" s="36">
        <f>IF(AQ20="1",BH20,0)</f>
        <v>0</v>
      </c>
      <c r="AC20" s="36">
        <f>IF(AQ20="1",BI20,0)</f>
        <v>0</v>
      </c>
      <c r="AD20" s="36">
        <f>IF(AQ20="7",BH20,0)</f>
        <v>0</v>
      </c>
      <c r="AE20" s="36">
        <f>IF(AQ20="7",BI20,0)</f>
        <v>0</v>
      </c>
      <c r="AF20" s="36">
        <f>IF(AQ20="2",BH20,0)</f>
        <v>0</v>
      </c>
      <c r="AG20" s="36">
        <f>IF(AQ20="2",BI20,0)</f>
        <v>0</v>
      </c>
      <c r="AH20" s="36">
        <f>IF(AQ20="0",BJ20,0)</f>
        <v>0</v>
      </c>
      <c r="AI20" s="35" t="s">
        <v>5586</v>
      </c>
      <c r="AJ20" s="20">
        <f>IF(AN20=0,L20,0)</f>
        <v>0</v>
      </c>
      <c r="AK20" s="20">
        <f>IF(AN20=15,L20,0)</f>
        <v>0</v>
      </c>
      <c r="AL20" s="20">
        <f>IF(AN20=21,L20,0)</f>
        <v>0</v>
      </c>
      <c r="AN20" s="36">
        <v>21</v>
      </c>
      <c r="AO20" s="36">
        <f>I20*0</f>
        <v>0</v>
      </c>
      <c r="AP20" s="36">
        <f>I20*(1-0)</f>
        <v>0</v>
      </c>
      <c r="AQ20" s="37" t="s">
        <v>7</v>
      </c>
      <c r="AV20" s="36">
        <f>AW20+AX20</f>
        <v>0</v>
      </c>
      <c r="AW20" s="36">
        <f>H20*AO20</f>
        <v>0</v>
      </c>
      <c r="AX20" s="36">
        <f>H20*AP20</f>
        <v>0</v>
      </c>
      <c r="AY20" s="39" t="s">
        <v>5593</v>
      </c>
      <c r="AZ20" s="39" t="s">
        <v>5652</v>
      </c>
      <c r="BA20" s="35" t="s">
        <v>5685</v>
      </c>
      <c r="BC20" s="36">
        <f>AW20+AX20</f>
        <v>0</v>
      </c>
      <c r="BD20" s="36">
        <f>I20/(100-BE20)*100</f>
        <v>0</v>
      </c>
      <c r="BE20" s="36">
        <v>0</v>
      </c>
      <c r="BF20" s="36">
        <f>20</f>
        <v>20</v>
      </c>
      <c r="BH20" s="20">
        <f>H20*AO20</f>
        <v>0</v>
      </c>
      <c r="BI20" s="20">
        <f>H20*AP20</f>
        <v>0</v>
      </c>
      <c r="BJ20" s="20">
        <f>H20*I20</f>
        <v>0</v>
      </c>
      <c r="BK20" s="20" t="s">
        <v>5694</v>
      </c>
      <c r="BL20" s="36">
        <v>17</v>
      </c>
    </row>
    <row r="21" spans="1:64" x14ac:dyDescent="0.2">
      <c r="A21" s="4" t="s">
        <v>12</v>
      </c>
      <c r="B21" s="13" t="s">
        <v>1930</v>
      </c>
      <c r="C21" s="148" t="s">
        <v>3767</v>
      </c>
      <c r="D21" s="149"/>
      <c r="E21" s="149"/>
      <c r="F21" s="149"/>
      <c r="G21" s="13" t="s">
        <v>5543</v>
      </c>
      <c r="H21" s="83">
        <v>220</v>
      </c>
      <c r="I21" s="20">
        <v>0</v>
      </c>
      <c r="J21" s="20">
        <f>H21*AO21</f>
        <v>0</v>
      </c>
      <c r="K21" s="20">
        <f>H21*AP21</f>
        <v>0</v>
      </c>
      <c r="L21" s="20">
        <f>H21*I21</f>
        <v>0</v>
      </c>
      <c r="M21" s="31" t="s">
        <v>5576</v>
      </c>
      <c r="N21" s="6"/>
      <c r="Z21" s="36">
        <f>IF(AQ21="5",BJ21,0)</f>
        <v>0</v>
      </c>
      <c r="AB21" s="36">
        <f>IF(AQ21="1",BH21,0)</f>
        <v>0</v>
      </c>
      <c r="AC21" s="36">
        <f>IF(AQ21="1",BI21,0)</f>
        <v>0</v>
      </c>
      <c r="AD21" s="36">
        <f>IF(AQ21="7",BH21,0)</f>
        <v>0</v>
      </c>
      <c r="AE21" s="36">
        <f>IF(AQ21="7",BI21,0)</f>
        <v>0</v>
      </c>
      <c r="AF21" s="36">
        <f>IF(AQ21="2",BH21,0)</f>
        <v>0</v>
      </c>
      <c r="AG21" s="36">
        <f>IF(AQ21="2",BI21,0)</f>
        <v>0</v>
      </c>
      <c r="AH21" s="36">
        <f>IF(AQ21="0",BJ21,0)</f>
        <v>0</v>
      </c>
      <c r="AI21" s="35" t="s">
        <v>5586</v>
      </c>
      <c r="AJ21" s="20">
        <f>IF(AN21=0,L21,0)</f>
        <v>0</v>
      </c>
      <c r="AK21" s="20">
        <f>IF(AN21=15,L21,0)</f>
        <v>0</v>
      </c>
      <c r="AL21" s="20">
        <f>IF(AN21=21,L21,0)</f>
        <v>0</v>
      </c>
      <c r="AN21" s="36">
        <v>21</v>
      </c>
      <c r="AO21" s="36">
        <f>I21*0</f>
        <v>0</v>
      </c>
      <c r="AP21" s="36">
        <f>I21*(1-0)</f>
        <v>0</v>
      </c>
      <c r="AQ21" s="37" t="s">
        <v>7</v>
      </c>
      <c r="AV21" s="36">
        <f>AW21+AX21</f>
        <v>0</v>
      </c>
      <c r="AW21" s="36">
        <f>H21*AO21</f>
        <v>0</v>
      </c>
      <c r="AX21" s="36">
        <f>H21*AP21</f>
        <v>0</v>
      </c>
      <c r="AY21" s="39" t="s">
        <v>5593</v>
      </c>
      <c r="AZ21" s="39" t="s">
        <v>5652</v>
      </c>
      <c r="BA21" s="35" t="s">
        <v>5685</v>
      </c>
      <c r="BC21" s="36">
        <f>AW21+AX21</f>
        <v>0</v>
      </c>
      <c r="BD21" s="36">
        <f>I21/(100-BE21)*100</f>
        <v>0</v>
      </c>
      <c r="BE21" s="36">
        <v>0</v>
      </c>
      <c r="BF21" s="36">
        <f>21</f>
        <v>21</v>
      </c>
      <c r="BH21" s="20">
        <f>H21*AO21</f>
        <v>0</v>
      </c>
      <c r="BI21" s="20">
        <f>H21*AP21</f>
        <v>0</v>
      </c>
      <c r="BJ21" s="20">
        <f>H21*I21</f>
        <v>0</v>
      </c>
      <c r="BK21" s="20" t="s">
        <v>5694</v>
      </c>
      <c r="BL21" s="36">
        <v>17</v>
      </c>
    </row>
    <row r="22" spans="1:64" x14ac:dyDescent="0.2">
      <c r="A22" s="4" t="s">
        <v>13</v>
      </c>
      <c r="B22" s="13" t="s">
        <v>1931</v>
      </c>
      <c r="C22" s="148" t="s">
        <v>3768</v>
      </c>
      <c r="D22" s="149"/>
      <c r="E22" s="149"/>
      <c r="F22" s="149"/>
      <c r="G22" s="13" t="s">
        <v>5543</v>
      </c>
      <c r="H22" s="83">
        <v>310</v>
      </c>
      <c r="I22" s="20">
        <v>0</v>
      </c>
      <c r="J22" s="20">
        <f>H22*AO22</f>
        <v>0</v>
      </c>
      <c r="K22" s="20">
        <f>H22*AP22</f>
        <v>0</v>
      </c>
      <c r="L22" s="20">
        <f>H22*I22</f>
        <v>0</v>
      </c>
      <c r="M22" s="31" t="s">
        <v>5576</v>
      </c>
      <c r="N22" s="6"/>
      <c r="Z22" s="36">
        <f>IF(AQ22="5",BJ22,0)</f>
        <v>0</v>
      </c>
      <c r="AB22" s="36">
        <f>IF(AQ22="1",BH22,0)</f>
        <v>0</v>
      </c>
      <c r="AC22" s="36">
        <f>IF(AQ22="1",BI22,0)</f>
        <v>0</v>
      </c>
      <c r="AD22" s="36">
        <f>IF(AQ22="7",BH22,0)</f>
        <v>0</v>
      </c>
      <c r="AE22" s="36">
        <f>IF(AQ22="7",BI22,0)</f>
        <v>0</v>
      </c>
      <c r="AF22" s="36">
        <f>IF(AQ22="2",BH22,0)</f>
        <v>0</v>
      </c>
      <c r="AG22" s="36">
        <f>IF(AQ22="2",BI22,0)</f>
        <v>0</v>
      </c>
      <c r="AH22" s="36">
        <f>IF(AQ22="0",BJ22,0)</f>
        <v>0</v>
      </c>
      <c r="AI22" s="35" t="s">
        <v>5586</v>
      </c>
      <c r="AJ22" s="20">
        <f>IF(AN22=0,L22,0)</f>
        <v>0</v>
      </c>
      <c r="AK22" s="20">
        <f>IF(AN22=15,L22,0)</f>
        <v>0</v>
      </c>
      <c r="AL22" s="20">
        <f>IF(AN22=21,L22,0)</f>
        <v>0</v>
      </c>
      <c r="AN22" s="36">
        <v>21</v>
      </c>
      <c r="AO22" s="36">
        <f>I22*0</f>
        <v>0</v>
      </c>
      <c r="AP22" s="36">
        <f>I22*(1-0)</f>
        <v>0</v>
      </c>
      <c r="AQ22" s="37" t="s">
        <v>7</v>
      </c>
      <c r="AV22" s="36">
        <f>AW22+AX22</f>
        <v>0</v>
      </c>
      <c r="AW22" s="36">
        <f>H22*AO22</f>
        <v>0</v>
      </c>
      <c r="AX22" s="36">
        <f>H22*AP22</f>
        <v>0</v>
      </c>
      <c r="AY22" s="39" t="s">
        <v>5593</v>
      </c>
      <c r="AZ22" s="39" t="s">
        <v>5652</v>
      </c>
      <c r="BA22" s="35" t="s">
        <v>5685</v>
      </c>
      <c r="BC22" s="36">
        <f>AW22+AX22</f>
        <v>0</v>
      </c>
      <c r="BD22" s="36">
        <f>I22/(100-BE22)*100</f>
        <v>0</v>
      </c>
      <c r="BE22" s="36">
        <v>0</v>
      </c>
      <c r="BF22" s="36">
        <f>22</f>
        <v>22</v>
      </c>
      <c r="BH22" s="20">
        <f>H22*AO22</f>
        <v>0</v>
      </c>
      <c r="BI22" s="20">
        <f>H22*AP22</f>
        <v>0</v>
      </c>
      <c r="BJ22" s="20">
        <f>H22*I22</f>
        <v>0</v>
      </c>
      <c r="BK22" s="20" t="s">
        <v>5694</v>
      </c>
      <c r="BL22" s="36">
        <v>17</v>
      </c>
    </row>
    <row r="23" spans="1:64" x14ac:dyDescent="0.2">
      <c r="A23" s="3"/>
      <c r="B23" s="12" t="s">
        <v>27</v>
      </c>
      <c r="C23" s="153" t="s">
        <v>3769</v>
      </c>
      <c r="D23" s="154"/>
      <c r="E23" s="154"/>
      <c r="F23" s="154"/>
      <c r="G23" s="18" t="s">
        <v>6</v>
      </c>
      <c r="H23" s="18" t="s">
        <v>6</v>
      </c>
      <c r="I23" s="18" t="s">
        <v>6</v>
      </c>
      <c r="J23" s="41">
        <f>SUM(J24:J44)</f>
        <v>0</v>
      </c>
      <c r="K23" s="41">
        <f>SUM(K24:K44)</f>
        <v>0</v>
      </c>
      <c r="L23" s="41">
        <f>SUM(L24:L44)</f>
        <v>0</v>
      </c>
      <c r="M23" s="30"/>
      <c r="N23" s="6"/>
      <c r="AI23" s="35" t="s">
        <v>5586</v>
      </c>
      <c r="AS23" s="41">
        <f>SUM(AJ24:AJ44)</f>
        <v>0</v>
      </c>
      <c r="AT23" s="41">
        <f>SUM(AK24:AK44)</f>
        <v>0</v>
      </c>
      <c r="AU23" s="41">
        <f>SUM(AL24:AL44)</f>
        <v>0</v>
      </c>
    </row>
    <row r="24" spans="1:64" x14ac:dyDescent="0.2">
      <c r="A24" s="4" t="s">
        <v>14</v>
      </c>
      <c r="B24" s="13" t="s">
        <v>1932</v>
      </c>
      <c r="C24" s="148" t="s">
        <v>3770</v>
      </c>
      <c r="D24" s="149"/>
      <c r="E24" s="149"/>
      <c r="F24" s="149"/>
      <c r="G24" s="13" t="s">
        <v>5543</v>
      </c>
      <c r="H24" s="83">
        <v>55</v>
      </c>
      <c r="I24" s="20">
        <v>0</v>
      </c>
      <c r="J24" s="20">
        <f t="shared" ref="J24:J44" si="0">H24*AO24</f>
        <v>0</v>
      </c>
      <c r="K24" s="20">
        <f t="shared" ref="K24:K44" si="1">H24*AP24</f>
        <v>0</v>
      </c>
      <c r="L24" s="20">
        <f t="shared" ref="L24:L44" si="2">H24*I24</f>
        <v>0</v>
      </c>
      <c r="M24" s="31" t="s">
        <v>5576</v>
      </c>
      <c r="N24" s="6"/>
      <c r="Z24" s="36">
        <f t="shared" ref="Z24:Z44" si="3">IF(AQ24="5",BJ24,0)</f>
        <v>0</v>
      </c>
      <c r="AB24" s="36">
        <f t="shared" ref="AB24:AB44" si="4">IF(AQ24="1",BH24,0)</f>
        <v>0</v>
      </c>
      <c r="AC24" s="36">
        <f t="shared" ref="AC24:AC44" si="5">IF(AQ24="1",BI24,0)</f>
        <v>0</v>
      </c>
      <c r="AD24" s="36">
        <f t="shared" ref="AD24:AD44" si="6">IF(AQ24="7",BH24,0)</f>
        <v>0</v>
      </c>
      <c r="AE24" s="36">
        <f t="shared" ref="AE24:AE44" si="7">IF(AQ24="7",BI24,0)</f>
        <v>0</v>
      </c>
      <c r="AF24" s="36">
        <f t="shared" ref="AF24:AF44" si="8">IF(AQ24="2",BH24,0)</f>
        <v>0</v>
      </c>
      <c r="AG24" s="36">
        <f t="shared" ref="AG24:AG44" si="9">IF(AQ24="2",BI24,0)</f>
        <v>0</v>
      </c>
      <c r="AH24" s="36">
        <f t="shared" ref="AH24:AH44" si="10">IF(AQ24="0",BJ24,0)</f>
        <v>0</v>
      </c>
      <c r="AI24" s="35" t="s">
        <v>5586</v>
      </c>
      <c r="AJ24" s="20">
        <f t="shared" ref="AJ24:AJ44" si="11">IF(AN24=0,L24,0)</f>
        <v>0</v>
      </c>
      <c r="AK24" s="20">
        <f t="shared" ref="AK24:AK44" si="12">IF(AN24=15,L24,0)</f>
        <v>0</v>
      </c>
      <c r="AL24" s="20">
        <f t="shared" ref="AL24:AL44" si="13">IF(AN24=21,L24,0)</f>
        <v>0</v>
      </c>
      <c r="AN24" s="36">
        <v>21</v>
      </c>
      <c r="AO24" s="36">
        <f>I24*0.697922105043333</f>
        <v>0</v>
      </c>
      <c r="AP24" s="36">
        <f>I24*(1-0.697922105043333)</f>
        <v>0</v>
      </c>
      <c r="AQ24" s="37" t="s">
        <v>7</v>
      </c>
      <c r="AV24" s="36">
        <f t="shared" ref="AV24:AV44" si="14">AW24+AX24</f>
        <v>0</v>
      </c>
      <c r="AW24" s="36">
        <f t="shared" ref="AW24:AW44" si="15">H24*AO24</f>
        <v>0</v>
      </c>
      <c r="AX24" s="36">
        <f t="shared" ref="AX24:AX44" si="16">H24*AP24</f>
        <v>0</v>
      </c>
      <c r="AY24" s="39" t="s">
        <v>5594</v>
      </c>
      <c r="AZ24" s="39" t="s">
        <v>5653</v>
      </c>
      <c r="BA24" s="35" t="s">
        <v>5685</v>
      </c>
      <c r="BC24" s="36">
        <f t="shared" ref="BC24:BC44" si="17">AW24+AX24</f>
        <v>0</v>
      </c>
      <c r="BD24" s="36">
        <f t="shared" ref="BD24:BD44" si="18">I24/(100-BE24)*100</f>
        <v>0</v>
      </c>
      <c r="BE24" s="36">
        <v>0</v>
      </c>
      <c r="BF24" s="36">
        <f>24</f>
        <v>24</v>
      </c>
      <c r="BH24" s="20">
        <f t="shared" ref="BH24:BH44" si="19">H24*AO24</f>
        <v>0</v>
      </c>
      <c r="BI24" s="20">
        <f t="shared" ref="BI24:BI44" si="20">H24*AP24</f>
        <v>0</v>
      </c>
      <c r="BJ24" s="20">
        <f t="shared" ref="BJ24:BJ44" si="21">H24*I24</f>
        <v>0</v>
      </c>
      <c r="BK24" s="20" t="s">
        <v>5694</v>
      </c>
      <c r="BL24" s="36">
        <v>21</v>
      </c>
    </row>
    <row r="25" spans="1:64" x14ac:dyDescent="0.2">
      <c r="A25" s="4" t="s">
        <v>15</v>
      </c>
      <c r="B25" s="13" t="s">
        <v>1933</v>
      </c>
      <c r="C25" s="148" t="s">
        <v>3771</v>
      </c>
      <c r="D25" s="149"/>
      <c r="E25" s="149"/>
      <c r="F25" s="149"/>
      <c r="G25" s="13" t="s">
        <v>5543</v>
      </c>
      <c r="H25" s="83">
        <v>21.937999999999999</v>
      </c>
      <c r="I25" s="20">
        <v>0</v>
      </c>
      <c r="J25" s="20">
        <f t="shared" si="0"/>
        <v>0</v>
      </c>
      <c r="K25" s="20">
        <f t="shared" si="1"/>
        <v>0</v>
      </c>
      <c r="L25" s="20">
        <f t="shared" si="2"/>
        <v>0</v>
      </c>
      <c r="M25" s="31" t="s">
        <v>5576</v>
      </c>
      <c r="N25" s="6"/>
      <c r="Z25" s="36">
        <f t="shared" si="3"/>
        <v>0</v>
      </c>
      <c r="AB25" s="36">
        <f t="shared" si="4"/>
        <v>0</v>
      </c>
      <c r="AC25" s="36">
        <f t="shared" si="5"/>
        <v>0</v>
      </c>
      <c r="AD25" s="36">
        <f t="shared" si="6"/>
        <v>0</v>
      </c>
      <c r="AE25" s="36">
        <f t="shared" si="7"/>
        <v>0</v>
      </c>
      <c r="AF25" s="36">
        <f t="shared" si="8"/>
        <v>0</v>
      </c>
      <c r="AG25" s="36">
        <f t="shared" si="9"/>
        <v>0</v>
      </c>
      <c r="AH25" s="36">
        <f t="shared" si="10"/>
        <v>0</v>
      </c>
      <c r="AI25" s="35" t="s">
        <v>5586</v>
      </c>
      <c r="AJ25" s="20">
        <f t="shared" si="11"/>
        <v>0</v>
      </c>
      <c r="AK25" s="20">
        <f t="shared" si="12"/>
        <v>0</v>
      </c>
      <c r="AL25" s="20">
        <f t="shared" si="13"/>
        <v>0</v>
      </c>
      <c r="AN25" s="36">
        <v>21</v>
      </c>
      <c r="AO25" s="36">
        <f>I25*0.677047688724036</f>
        <v>0</v>
      </c>
      <c r="AP25" s="36">
        <f>I25*(1-0.677047688724036)</f>
        <v>0</v>
      </c>
      <c r="AQ25" s="37" t="s">
        <v>7</v>
      </c>
      <c r="AV25" s="36">
        <f t="shared" si="14"/>
        <v>0</v>
      </c>
      <c r="AW25" s="36">
        <f t="shared" si="15"/>
        <v>0</v>
      </c>
      <c r="AX25" s="36">
        <f t="shared" si="16"/>
        <v>0</v>
      </c>
      <c r="AY25" s="39" t="s">
        <v>5594</v>
      </c>
      <c r="AZ25" s="39" t="s">
        <v>5653</v>
      </c>
      <c r="BA25" s="35" t="s">
        <v>5685</v>
      </c>
      <c r="BC25" s="36">
        <f t="shared" si="17"/>
        <v>0</v>
      </c>
      <c r="BD25" s="36">
        <f t="shared" si="18"/>
        <v>0</v>
      </c>
      <c r="BE25" s="36">
        <v>0</v>
      </c>
      <c r="BF25" s="36">
        <f>25</f>
        <v>25</v>
      </c>
      <c r="BH25" s="20">
        <f t="shared" si="19"/>
        <v>0</v>
      </c>
      <c r="BI25" s="20">
        <f t="shared" si="20"/>
        <v>0</v>
      </c>
      <c r="BJ25" s="20">
        <f t="shared" si="21"/>
        <v>0</v>
      </c>
      <c r="BK25" s="20" t="s">
        <v>5694</v>
      </c>
      <c r="BL25" s="36">
        <v>21</v>
      </c>
    </row>
    <row r="26" spans="1:64" x14ac:dyDescent="0.2">
      <c r="A26" s="4" t="s">
        <v>16</v>
      </c>
      <c r="B26" s="13" t="s">
        <v>1934</v>
      </c>
      <c r="C26" s="148" t="s">
        <v>3772</v>
      </c>
      <c r="D26" s="149"/>
      <c r="E26" s="149"/>
      <c r="F26" s="149"/>
      <c r="G26" s="13" t="s">
        <v>5543</v>
      </c>
      <c r="H26" s="83">
        <v>59.4</v>
      </c>
      <c r="I26" s="20">
        <v>0</v>
      </c>
      <c r="J26" s="20">
        <f t="shared" si="0"/>
        <v>0</v>
      </c>
      <c r="K26" s="20">
        <f t="shared" si="1"/>
        <v>0</v>
      </c>
      <c r="L26" s="20">
        <f t="shared" si="2"/>
        <v>0</v>
      </c>
      <c r="M26" s="31" t="s">
        <v>5576</v>
      </c>
      <c r="N26" s="6"/>
      <c r="Z26" s="36">
        <f t="shared" si="3"/>
        <v>0</v>
      </c>
      <c r="AB26" s="36">
        <f t="shared" si="4"/>
        <v>0</v>
      </c>
      <c r="AC26" s="36">
        <f t="shared" si="5"/>
        <v>0</v>
      </c>
      <c r="AD26" s="36">
        <f t="shared" si="6"/>
        <v>0</v>
      </c>
      <c r="AE26" s="36">
        <f t="shared" si="7"/>
        <v>0</v>
      </c>
      <c r="AF26" s="36">
        <f t="shared" si="8"/>
        <v>0</v>
      </c>
      <c r="AG26" s="36">
        <f t="shared" si="9"/>
        <v>0</v>
      </c>
      <c r="AH26" s="36">
        <f t="shared" si="10"/>
        <v>0</v>
      </c>
      <c r="AI26" s="35" t="s">
        <v>5586</v>
      </c>
      <c r="AJ26" s="20">
        <f t="shared" si="11"/>
        <v>0</v>
      </c>
      <c r="AK26" s="20">
        <f t="shared" si="12"/>
        <v>0</v>
      </c>
      <c r="AL26" s="20">
        <f t="shared" si="13"/>
        <v>0</v>
      </c>
      <c r="AN26" s="36">
        <v>21</v>
      </c>
      <c r="AO26" s="36">
        <f>I26*0.492944400939702</f>
        <v>0</v>
      </c>
      <c r="AP26" s="36">
        <f>I26*(1-0.492944400939702)</f>
        <v>0</v>
      </c>
      <c r="AQ26" s="37" t="s">
        <v>7</v>
      </c>
      <c r="AV26" s="36">
        <f t="shared" si="14"/>
        <v>0</v>
      </c>
      <c r="AW26" s="36">
        <f t="shared" si="15"/>
        <v>0</v>
      </c>
      <c r="AX26" s="36">
        <f t="shared" si="16"/>
        <v>0</v>
      </c>
      <c r="AY26" s="39" t="s">
        <v>5594</v>
      </c>
      <c r="AZ26" s="39" t="s">
        <v>5653</v>
      </c>
      <c r="BA26" s="35" t="s">
        <v>5685</v>
      </c>
      <c r="BC26" s="36">
        <f t="shared" si="17"/>
        <v>0</v>
      </c>
      <c r="BD26" s="36">
        <f t="shared" si="18"/>
        <v>0</v>
      </c>
      <c r="BE26" s="36">
        <v>0</v>
      </c>
      <c r="BF26" s="36">
        <f>26</f>
        <v>26</v>
      </c>
      <c r="BH26" s="20">
        <f t="shared" si="19"/>
        <v>0</v>
      </c>
      <c r="BI26" s="20">
        <f t="shared" si="20"/>
        <v>0</v>
      </c>
      <c r="BJ26" s="20">
        <f t="shared" si="21"/>
        <v>0</v>
      </c>
      <c r="BK26" s="20" t="s">
        <v>5694</v>
      </c>
      <c r="BL26" s="36">
        <v>21</v>
      </c>
    </row>
    <row r="27" spans="1:64" x14ac:dyDescent="0.2">
      <c r="A27" s="4" t="s">
        <v>17</v>
      </c>
      <c r="B27" s="13" t="s">
        <v>1935</v>
      </c>
      <c r="C27" s="148" t="s">
        <v>3773</v>
      </c>
      <c r="D27" s="149"/>
      <c r="E27" s="149"/>
      <c r="F27" s="149"/>
      <c r="G27" s="13" t="s">
        <v>5544</v>
      </c>
      <c r="H27" s="83">
        <v>65</v>
      </c>
      <c r="I27" s="20">
        <v>0</v>
      </c>
      <c r="J27" s="20">
        <f t="shared" si="0"/>
        <v>0</v>
      </c>
      <c r="K27" s="20">
        <f t="shared" si="1"/>
        <v>0</v>
      </c>
      <c r="L27" s="20">
        <f t="shared" si="2"/>
        <v>0</v>
      </c>
      <c r="M27" s="31" t="s">
        <v>5576</v>
      </c>
      <c r="N27" s="6"/>
      <c r="Z27" s="36">
        <f t="shared" si="3"/>
        <v>0</v>
      </c>
      <c r="AB27" s="36">
        <f t="shared" si="4"/>
        <v>0</v>
      </c>
      <c r="AC27" s="36">
        <f t="shared" si="5"/>
        <v>0</v>
      </c>
      <c r="AD27" s="36">
        <f t="shared" si="6"/>
        <v>0</v>
      </c>
      <c r="AE27" s="36">
        <f t="shared" si="7"/>
        <v>0</v>
      </c>
      <c r="AF27" s="36">
        <f t="shared" si="8"/>
        <v>0</v>
      </c>
      <c r="AG27" s="36">
        <f t="shared" si="9"/>
        <v>0</v>
      </c>
      <c r="AH27" s="36">
        <f t="shared" si="10"/>
        <v>0</v>
      </c>
      <c r="AI27" s="35" t="s">
        <v>5586</v>
      </c>
      <c r="AJ27" s="20">
        <f t="shared" si="11"/>
        <v>0</v>
      </c>
      <c r="AK27" s="20">
        <f t="shared" si="12"/>
        <v>0</v>
      </c>
      <c r="AL27" s="20">
        <f t="shared" si="13"/>
        <v>0</v>
      </c>
      <c r="AN27" s="36">
        <v>21</v>
      </c>
      <c r="AO27" s="36">
        <f>I27*0.893263707571802</f>
        <v>0</v>
      </c>
      <c r="AP27" s="36">
        <f>I27*(1-0.893263707571802)</f>
        <v>0</v>
      </c>
      <c r="AQ27" s="37" t="s">
        <v>7</v>
      </c>
      <c r="AV27" s="36">
        <f t="shared" si="14"/>
        <v>0</v>
      </c>
      <c r="AW27" s="36">
        <f t="shared" si="15"/>
        <v>0</v>
      </c>
      <c r="AX27" s="36">
        <f t="shared" si="16"/>
        <v>0</v>
      </c>
      <c r="AY27" s="39" t="s">
        <v>5594</v>
      </c>
      <c r="AZ27" s="39" t="s">
        <v>5653</v>
      </c>
      <c r="BA27" s="35" t="s">
        <v>5685</v>
      </c>
      <c r="BC27" s="36">
        <f t="shared" si="17"/>
        <v>0</v>
      </c>
      <c r="BD27" s="36">
        <f t="shared" si="18"/>
        <v>0</v>
      </c>
      <c r="BE27" s="36">
        <v>0</v>
      </c>
      <c r="BF27" s="36">
        <f>27</f>
        <v>27</v>
      </c>
      <c r="BH27" s="20">
        <f t="shared" si="19"/>
        <v>0</v>
      </c>
      <c r="BI27" s="20">
        <f t="shared" si="20"/>
        <v>0</v>
      </c>
      <c r="BJ27" s="20">
        <f t="shared" si="21"/>
        <v>0</v>
      </c>
      <c r="BK27" s="20" t="s">
        <v>5694</v>
      </c>
      <c r="BL27" s="36">
        <v>21</v>
      </c>
    </row>
    <row r="28" spans="1:64" x14ac:dyDescent="0.2">
      <c r="A28" s="5" t="s">
        <v>18</v>
      </c>
      <c r="B28" s="14" t="s">
        <v>1936</v>
      </c>
      <c r="C28" s="157" t="s">
        <v>3774</v>
      </c>
      <c r="D28" s="158"/>
      <c r="E28" s="158"/>
      <c r="F28" s="158"/>
      <c r="G28" s="14" t="s">
        <v>5544</v>
      </c>
      <c r="H28" s="85">
        <v>65</v>
      </c>
      <c r="I28" s="21">
        <v>0</v>
      </c>
      <c r="J28" s="21">
        <f t="shared" si="0"/>
        <v>0</v>
      </c>
      <c r="K28" s="21">
        <f t="shared" si="1"/>
        <v>0</v>
      </c>
      <c r="L28" s="21">
        <f t="shared" si="2"/>
        <v>0</v>
      </c>
      <c r="M28" s="32" t="s">
        <v>5576</v>
      </c>
      <c r="N28" s="6"/>
      <c r="Z28" s="36">
        <f t="shared" si="3"/>
        <v>0</v>
      </c>
      <c r="AB28" s="36">
        <f t="shared" si="4"/>
        <v>0</v>
      </c>
      <c r="AC28" s="36">
        <f t="shared" si="5"/>
        <v>0</v>
      </c>
      <c r="AD28" s="36">
        <f t="shared" si="6"/>
        <v>0</v>
      </c>
      <c r="AE28" s="36">
        <f t="shared" si="7"/>
        <v>0</v>
      </c>
      <c r="AF28" s="36">
        <f t="shared" si="8"/>
        <v>0</v>
      </c>
      <c r="AG28" s="36">
        <f t="shared" si="9"/>
        <v>0</v>
      </c>
      <c r="AH28" s="36">
        <f t="shared" si="10"/>
        <v>0</v>
      </c>
      <c r="AI28" s="35" t="s">
        <v>5586</v>
      </c>
      <c r="AJ28" s="21">
        <f t="shared" si="11"/>
        <v>0</v>
      </c>
      <c r="AK28" s="21">
        <f t="shared" si="12"/>
        <v>0</v>
      </c>
      <c r="AL28" s="21">
        <f t="shared" si="13"/>
        <v>0</v>
      </c>
      <c r="AN28" s="36">
        <v>21</v>
      </c>
      <c r="AO28" s="36">
        <f t="shared" ref="AO28:AO35" si="22">I28*1</f>
        <v>0</v>
      </c>
      <c r="AP28" s="36">
        <f t="shared" ref="AP28:AP35" si="23">I28*(1-1)</f>
        <v>0</v>
      </c>
      <c r="AQ28" s="38" t="s">
        <v>7</v>
      </c>
      <c r="AV28" s="36">
        <f t="shared" si="14"/>
        <v>0</v>
      </c>
      <c r="AW28" s="36">
        <f t="shared" si="15"/>
        <v>0</v>
      </c>
      <c r="AX28" s="36">
        <f t="shared" si="16"/>
        <v>0</v>
      </c>
      <c r="AY28" s="39" t="s">
        <v>5594</v>
      </c>
      <c r="AZ28" s="39" t="s">
        <v>5653</v>
      </c>
      <c r="BA28" s="35" t="s">
        <v>5685</v>
      </c>
      <c r="BC28" s="36">
        <f t="shared" si="17"/>
        <v>0</v>
      </c>
      <c r="BD28" s="36">
        <f t="shared" si="18"/>
        <v>0</v>
      </c>
      <c r="BE28" s="36">
        <v>0</v>
      </c>
      <c r="BF28" s="36">
        <f>28</f>
        <v>28</v>
      </c>
      <c r="BH28" s="21">
        <f t="shared" si="19"/>
        <v>0</v>
      </c>
      <c r="BI28" s="21">
        <f t="shared" si="20"/>
        <v>0</v>
      </c>
      <c r="BJ28" s="21">
        <f t="shared" si="21"/>
        <v>0</v>
      </c>
      <c r="BK28" s="21" t="s">
        <v>5695</v>
      </c>
      <c r="BL28" s="36">
        <v>21</v>
      </c>
    </row>
    <row r="29" spans="1:64" x14ac:dyDescent="0.2">
      <c r="A29" s="5" t="s">
        <v>19</v>
      </c>
      <c r="B29" s="14" t="s">
        <v>1937</v>
      </c>
      <c r="C29" s="157" t="s">
        <v>3775</v>
      </c>
      <c r="D29" s="158"/>
      <c r="E29" s="158"/>
      <c r="F29" s="158"/>
      <c r="G29" s="14" t="s">
        <v>5545</v>
      </c>
      <c r="H29" s="85">
        <v>12</v>
      </c>
      <c r="I29" s="21">
        <v>0</v>
      </c>
      <c r="J29" s="21">
        <f t="shared" si="0"/>
        <v>0</v>
      </c>
      <c r="K29" s="21">
        <f t="shared" si="1"/>
        <v>0</v>
      </c>
      <c r="L29" s="21">
        <f t="shared" si="2"/>
        <v>0</v>
      </c>
      <c r="M29" s="32" t="s">
        <v>5576</v>
      </c>
      <c r="N29" s="6"/>
      <c r="Z29" s="36">
        <f t="shared" si="3"/>
        <v>0</v>
      </c>
      <c r="AB29" s="36">
        <f t="shared" si="4"/>
        <v>0</v>
      </c>
      <c r="AC29" s="36">
        <f t="shared" si="5"/>
        <v>0</v>
      </c>
      <c r="AD29" s="36">
        <f t="shared" si="6"/>
        <v>0</v>
      </c>
      <c r="AE29" s="36">
        <f t="shared" si="7"/>
        <v>0</v>
      </c>
      <c r="AF29" s="36">
        <f t="shared" si="8"/>
        <v>0</v>
      </c>
      <c r="AG29" s="36">
        <f t="shared" si="9"/>
        <v>0</v>
      </c>
      <c r="AH29" s="36">
        <f t="shared" si="10"/>
        <v>0</v>
      </c>
      <c r="AI29" s="35" t="s">
        <v>5586</v>
      </c>
      <c r="AJ29" s="21">
        <f t="shared" si="11"/>
        <v>0</v>
      </c>
      <c r="AK29" s="21">
        <f t="shared" si="12"/>
        <v>0</v>
      </c>
      <c r="AL29" s="21">
        <f t="shared" si="13"/>
        <v>0</v>
      </c>
      <c r="AN29" s="36">
        <v>21</v>
      </c>
      <c r="AO29" s="36">
        <f t="shared" si="22"/>
        <v>0</v>
      </c>
      <c r="AP29" s="36">
        <f t="shared" si="23"/>
        <v>0</v>
      </c>
      <c r="AQ29" s="38" t="s">
        <v>7</v>
      </c>
      <c r="AV29" s="36">
        <f t="shared" si="14"/>
        <v>0</v>
      </c>
      <c r="AW29" s="36">
        <f t="shared" si="15"/>
        <v>0</v>
      </c>
      <c r="AX29" s="36">
        <f t="shared" si="16"/>
        <v>0</v>
      </c>
      <c r="AY29" s="39" t="s">
        <v>5594</v>
      </c>
      <c r="AZ29" s="39" t="s">
        <v>5653</v>
      </c>
      <c r="BA29" s="35" t="s">
        <v>5685</v>
      </c>
      <c r="BC29" s="36">
        <f t="shared" si="17"/>
        <v>0</v>
      </c>
      <c r="BD29" s="36">
        <f t="shared" si="18"/>
        <v>0</v>
      </c>
      <c r="BE29" s="36">
        <v>0</v>
      </c>
      <c r="BF29" s="36">
        <f>29</f>
        <v>29</v>
      </c>
      <c r="BH29" s="21">
        <f t="shared" si="19"/>
        <v>0</v>
      </c>
      <c r="BI29" s="21">
        <f t="shared" si="20"/>
        <v>0</v>
      </c>
      <c r="BJ29" s="21">
        <f t="shared" si="21"/>
        <v>0</v>
      </c>
      <c r="BK29" s="21" t="s">
        <v>5695</v>
      </c>
      <c r="BL29" s="36">
        <v>21</v>
      </c>
    </row>
    <row r="30" spans="1:64" x14ac:dyDescent="0.2">
      <c r="A30" s="5" t="s">
        <v>20</v>
      </c>
      <c r="B30" s="14" t="s">
        <v>1938</v>
      </c>
      <c r="C30" s="157" t="s">
        <v>3776</v>
      </c>
      <c r="D30" s="158"/>
      <c r="E30" s="158"/>
      <c r="F30" s="158"/>
      <c r="G30" s="14" t="s">
        <v>5545</v>
      </c>
      <c r="H30" s="85">
        <v>3</v>
      </c>
      <c r="I30" s="21">
        <v>0</v>
      </c>
      <c r="J30" s="21">
        <f t="shared" si="0"/>
        <v>0</v>
      </c>
      <c r="K30" s="21">
        <f t="shared" si="1"/>
        <v>0</v>
      </c>
      <c r="L30" s="21">
        <f t="shared" si="2"/>
        <v>0</v>
      </c>
      <c r="M30" s="32" t="s">
        <v>5576</v>
      </c>
      <c r="N30" s="6"/>
      <c r="Z30" s="36">
        <f t="shared" si="3"/>
        <v>0</v>
      </c>
      <c r="AB30" s="36">
        <f t="shared" si="4"/>
        <v>0</v>
      </c>
      <c r="AC30" s="36">
        <f t="shared" si="5"/>
        <v>0</v>
      </c>
      <c r="AD30" s="36">
        <f t="shared" si="6"/>
        <v>0</v>
      </c>
      <c r="AE30" s="36">
        <f t="shared" si="7"/>
        <v>0</v>
      </c>
      <c r="AF30" s="36">
        <f t="shared" si="8"/>
        <v>0</v>
      </c>
      <c r="AG30" s="36">
        <f t="shared" si="9"/>
        <v>0</v>
      </c>
      <c r="AH30" s="36">
        <f t="shared" si="10"/>
        <v>0</v>
      </c>
      <c r="AI30" s="35" t="s">
        <v>5586</v>
      </c>
      <c r="AJ30" s="21">
        <f t="shared" si="11"/>
        <v>0</v>
      </c>
      <c r="AK30" s="21">
        <f t="shared" si="12"/>
        <v>0</v>
      </c>
      <c r="AL30" s="21">
        <f t="shared" si="13"/>
        <v>0</v>
      </c>
      <c r="AN30" s="36">
        <v>21</v>
      </c>
      <c r="AO30" s="36">
        <f t="shared" si="22"/>
        <v>0</v>
      </c>
      <c r="AP30" s="36">
        <f t="shared" si="23"/>
        <v>0</v>
      </c>
      <c r="AQ30" s="38" t="s">
        <v>7</v>
      </c>
      <c r="AV30" s="36">
        <f t="shared" si="14"/>
        <v>0</v>
      </c>
      <c r="AW30" s="36">
        <f t="shared" si="15"/>
        <v>0</v>
      </c>
      <c r="AX30" s="36">
        <f t="shared" si="16"/>
        <v>0</v>
      </c>
      <c r="AY30" s="39" t="s">
        <v>5594</v>
      </c>
      <c r="AZ30" s="39" t="s">
        <v>5653</v>
      </c>
      <c r="BA30" s="35" t="s">
        <v>5685</v>
      </c>
      <c r="BC30" s="36">
        <f t="shared" si="17"/>
        <v>0</v>
      </c>
      <c r="BD30" s="36">
        <f t="shared" si="18"/>
        <v>0</v>
      </c>
      <c r="BE30" s="36">
        <v>0</v>
      </c>
      <c r="BF30" s="36">
        <f>30</f>
        <v>30</v>
      </c>
      <c r="BH30" s="21">
        <f t="shared" si="19"/>
        <v>0</v>
      </c>
      <c r="BI30" s="21">
        <f t="shared" si="20"/>
        <v>0</v>
      </c>
      <c r="BJ30" s="21">
        <f t="shared" si="21"/>
        <v>0</v>
      </c>
      <c r="BK30" s="21" t="s">
        <v>5695</v>
      </c>
      <c r="BL30" s="36">
        <v>21</v>
      </c>
    </row>
    <row r="31" spans="1:64" x14ac:dyDescent="0.2">
      <c r="A31" s="5" t="s">
        <v>21</v>
      </c>
      <c r="B31" s="14" t="s">
        <v>1939</v>
      </c>
      <c r="C31" s="157" t="s">
        <v>3777</v>
      </c>
      <c r="D31" s="158"/>
      <c r="E31" s="158"/>
      <c r="F31" s="158"/>
      <c r="G31" s="14" t="s">
        <v>5545</v>
      </c>
      <c r="H31" s="85">
        <v>3</v>
      </c>
      <c r="I31" s="21">
        <v>0</v>
      </c>
      <c r="J31" s="21">
        <f t="shared" si="0"/>
        <v>0</v>
      </c>
      <c r="K31" s="21">
        <f t="shared" si="1"/>
        <v>0</v>
      </c>
      <c r="L31" s="21">
        <f t="shared" si="2"/>
        <v>0</v>
      </c>
      <c r="M31" s="32" t="s">
        <v>5576</v>
      </c>
      <c r="N31" s="6"/>
      <c r="Z31" s="36">
        <f t="shared" si="3"/>
        <v>0</v>
      </c>
      <c r="AB31" s="36">
        <f t="shared" si="4"/>
        <v>0</v>
      </c>
      <c r="AC31" s="36">
        <f t="shared" si="5"/>
        <v>0</v>
      </c>
      <c r="AD31" s="36">
        <f t="shared" si="6"/>
        <v>0</v>
      </c>
      <c r="AE31" s="36">
        <f t="shared" si="7"/>
        <v>0</v>
      </c>
      <c r="AF31" s="36">
        <f t="shared" si="8"/>
        <v>0</v>
      </c>
      <c r="AG31" s="36">
        <f t="shared" si="9"/>
        <v>0</v>
      </c>
      <c r="AH31" s="36">
        <f t="shared" si="10"/>
        <v>0</v>
      </c>
      <c r="AI31" s="35" t="s">
        <v>5586</v>
      </c>
      <c r="AJ31" s="21">
        <f t="shared" si="11"/>
        <v>0</v>
      </c>
      <c r="AK31" s="21">
        <f t="shared" si="12"/>
        <v>0</v>
      </c>
      <c r="AL31" s="21">
        <f t="shared" si="13"/>
        <v>0</v>
      </c>
      <c r="AN31" s="36">
        <v>21</v>
      </c>
      <c r="AO31" s="36">
        <f t="shared" si="22"/>
        <v>0</v>
      </c>
      <c r="AP31" s="36">
        <f t="shared" si="23"/>
        <v>0</v>
      </c>
      <c r="AQ31" s="38" t="s">
        <v>7</v>
      </c>
      <c r="AV31" s="36">
        <f t="shared" si="14"/>
        <v>0</v>
      </c>
      <c r="AW31" s="36">
        <f t="shared" si="15"/>
        <v>0</v>
      </c>
      <c r="AX31" s="36">
        <f t="shared" si="16"/>
        <v>0</v>
      </c>
      <c r="AY31" s="39" t="s">
        <v>5594</v>
      </c>
      <c r="AZ31" s="39" t="s">
        <v>5653</v>
      </c>
      <c r="BA31" s="35" t="s">
        <v>5685</v>
      </c>
      <c r="BC31" s="36">
        <f t="shared" si="17"/>
        <v>0</v>
      </c>
      <c r="BD31" s="36">
        <f t="shared" si="18"/>
        <v>0</v>
      </c>
      <c r="BE31" s="36">
        <v>0</v>
      </c>
      <c r="BF31" s="36">
        <f>31</f>
        <v>31</v>
      </c>
      <c r="BH31" s="21">
        <f t="shared" si="19"/>
        <v>0</v>
      </c>
      <c r="BI31" s="21">
        <f t="shared" si="20"/>
        <v>0</v>
      </c>
      <c r="BJ31" s="21">
        <f t="shared" si="21"/>
        <v>0</v>
      </c>
      <c r="BK31" s="21" t="s">
        <v>5695</v>
      </c>
      <c r="BL31" s="36">
        <v>21</v>
      </c>
    </row>
    <row r="32" spans="1:64" x14ac:dyDescent="0.2">
      <c r="A32" s="5" t="s">
        <v>22</v>
      </c>
      <c r="B32" s="14" t="s">
        <v>1940</v>
      </c>
      <c r="C32" s="157" t="s">
        <v>3778</v>
      </c>
      <c r="D32" s="158"/>
      <c r="E32" s="158"/>
      <c r="F32" s="158"/>
      <c r="G32" s="14" t="s">
        <v>5545</v>
      </c>
      <c r="H32" s="85">
        <v>5</v>
      </c>
      <c r="I32" s="21">
        <v>0</v>
      </c>
      <c r="J32" s="21">
        <f t="shared" si="0"/>
        <v>0</v>
      </c>
      <c r="K32" s="21">
        <f t="shared" si="1"/>
        <v>0</v>
      </c>
      <c r="L32" s="21">
        <f t="shared" si="2"/>
        <v>0</v>
      </c>
      <c r="M32" s="32" t="s">
        <v>5576</v>
      </c>
      <c r="N32" s="6"/>
      <c r="Z32" s="36">
        <f t="shared" si="3"/>
        <v>0</v>
      </c>
      <c r="AB32" s="36">
        <f t="shared" si="4"/>
        <v>0</v>
      </c>
      <c r="AC32" s="36">
        <f t="shared" si="5"/>
        <v>0</v>
      </c>
      <c r="AD32" s="36">
        <f t="shared" si="6"/>
        <v>0</v>
      </c>
      <c r="AE32" s="36">
        <f t="shared" si="7"/>
        <v>0</v>
      </c>
      <c r="AF32" s="36">
        <f t="shared" si="8"/>
        <v>0</v>
      </c>
      <c r="AG32" s="36">
        <f t="shared" si="9"/>
        <v>0</v>
      </c>
      <c r="AH32" s="36">
        <f t="shared" si="10"/>
        <v>0</v>
      </c>
      <c r="AI32" s="35" t="s">
        <v>5586</v>
      </c>
      <c r="AJ32" s="21">
        <f t="shared" si="11"/>
        <v>0</v>
      </c>
      <c r="AK32" s="21">
        <f t="shared" si="12"/>
        <v>0</v>
      </c>
      <c r="AL32" s="21">
        <f t="shared" si="13"/>
        <v>0</v>
      </c>
      <c r="AN32" s="36">
        <v>21</v>
      </c>
      <c r="AO32" s="36">
        <f t="shared" si="22"/>
        <v>0</v>
      </c>
      <c r="AP32" s="36">
        <f t="shared" si="23"/>
        <v>0</v>
      </c>
      <c r="AQ32" s="38" t="s">
        <v>7</v>
      </c>
      <c r="AV32" s="36">
        <f t="shared" si="14"/>
        <v>0</v>
      </c>
      <c r="AW32" s="36">
        <f t="shared" si="15"/>
        <v>0</v>
      </c>
      <c r="AX32" s="36">
        <f t="shared" si="16"/>
        <v>0</v>
      </c>
      <c r="AY32" s="39" t="s">
        <v>5594</v>
      </c>
      <c r="AZ32" s="39" t="s">
        <v>5653</v>
      </c>
      <c r="BA32" s="35" t="s">
        <v>5685</v>
      </c>
      <c r="BC32" s="36">
        <f t="shared" si="17"/>
        <v>0</v>
      </c>
      <c r="BD32" s="36">
        <f t="shared" si="18"/>
        <v>0</v>
      </c>
      <c r="BE32" s="36">
        <v>0</v>
      </c>
      <c r="BF32" s="36">
        <f>32</f>
        <v>32</v>
      </c>
      <c r="BH32" s="21">
        <f t="shared" si="19"/>
        <v>0</v>
      </c>
      <c r="BI32" s="21">
        <f t="shared" si="20"/>
        <v>0</v>
      </c>
      <c r="BJ32" s="21">
        <f t="shared" si="21"/>
        <v>0</v>
      </c>
      <c r="BK32" s="21" t="s">
        <v>5695</v>
      </c>
      <c r="BL32" s="36">
        <v>21</v>
      </c>
    </row>
    <row r="33" spans="1:64" x14ac:dyDescent="0.2">
      <c r="A33" s="5" t="s">
        <v>23</v>
      </c>
      <c r="B33" s="14" t="s">
        <v>1941</v>
      </c>
      <c r="C33" s="157" t="s">
        <v>3779</v>
      </c>
      <c r="D33" s="158"/>
      <c r="E33" s="158"/>
      <c r="F33" s="158"/>
      <c r="G33" s="14" t="s">
        <v>5545</v>
      </c>
      <c r="H33" s="85">
        <v>16</v>
      </c>
      <c r="I33" s="21">
        <v>0</v>
      </c>
      <c r="J33" s="21">
        <f t="shared" si="0"/>
        <v>0</v>
      </c>
      <c r="K33" s="21">
        <f t="shared" si="1"/>
        <v>0</v>
      </c>
      <c r="L33" s="21">
        <f t="shared" si="2"/>
        <v>0</v>
      </c>
      <c r="M33" s="32" t="s">
        <v>5576</v>
      </c>
      <c r="N33" s="6"/>
      <c r="Z33" s="36">
        <f t="shared" si="3"/>
        <v>0</v>
      </c>
      <c r="AB33" s="36">
        <f t="shared" si="4"/>
        <v>0</v>
      </c>
      <c r="AC33" s="36">
        <f t="shared" si="5"/>
        <v>0</v>
      </c>
      <c r="AD33" s="36">
        <f t="shared" si="6"/>
        <v>0</v>
      </c>
      <c r="AE33" s="36">
        <f t="shared" si="7"/>
        <v>0</v>
      </c>
      <c r="AF33" s="36">
        <f t="shared" si="8"/>
        <v>0</v>
      </c>
      <c r="AG33" s="36">
        <f t="shared" si="9"/>
        <v>0</v>
      </c>
      <c r="AH33" s="36">
        <f t="shared" si="10"/>
        <v>0</v>
      </c>
      <c r="AI33" s="35" t="s">
        <v>5586</v>
      </c>
      <c r="AJ33" s="21">
        <f t="shared" si="11"/>
        <v>0</v>
      </c>
      <c r="AK33" s="21">
        <f t="shared" si="12"/>
        <v>0</v>
      </c>
      <c r="AL33" s="21">
        <f t="shared" si="13"/>
        <v>0</v>
      </c>
      <c r="AN33" s="36">
        <v>21</v>
      </c>
      <c r="AO33" s="36">
        <f t="shared" si="22"/>
        <v>0</v>
      </c>
      <c r="AP33" s="36">
        <f t="shared" si="23"/>
        <v>0</v>
      </c>
      <c r="AQ33" s="38" t="s">
        <v>7</v>
      </c>
      <c r="AV33" s="36">
        <f t="shared" si="14"/>
        <v>0</v>
      </c>
      <c r="AW33" s="36">
        <f t="shared" si="15"/>
        <v>0</v>
      </c>
      <c r="AX33" s="36">
        <f t="shared" si="16"/>
        <v>0</v>
      </c>
      <c r="AY33" s="39" t="s">
        <v>5594</v>
      </c>
      <c r="AZ33" s="39" t="s">
        <v>5653</v>
      </c>
      <c r="BA33" s="35" t="s">
        <v>5685</v>
      </c>
      <c r="BC33" s="36">
        <f t="shared" si="17"/>
        <v>0</v>
      </c>
      <c r="BD33" s="36">
        <f t="shared" si="18"/>
        <v>0</v>
      </c>
      <c r="BE33" s="36">
        <v>0</v>
      </c>
      <c r="BF33" s="36">
        <f>33</f>
        <v>33</v>
      </c>
      <c r="BH33" s="21">
        <f t="shared" si="19"/>
        <v>0</v>
      </c>
      <c r="BI33" s="21">
        <f t="shared" si="20"/>
        <v>0</v>
      </c>
      <c r="BJ33" s="21">
        <f t="shared" si="21"/>
        <v>0</v>
      </c>
      <c r="BK33" s="21" t="s">
        <v>5695</v>
      </c>
      <c r="BL33" s="36">
        <v>21</v>
      </c>
    </row>
    <row r="34" spans="1:64" x14ac:dyDescent="0.2">
      <c r="A34" s="5" t="s">
        <v>24</v>
      </c>
      <c r="B34" s="14" t="s">
        <v>1942</v>
      </c>
      <c r="C34" s="157" t="s">
        <v>3780</v>
      </c>
      <c r="D34" s="158"/>
      <c r="E34" s="158"/>
      <c r="F34" s="158"/>
      <c r="G34" s="14" t="s">
        <v>5544</v>
      </c>
      <c r="H34" s="85">
        <v>30</v>
      </c>
      <c r="I34" s="21">
        <v>0</v>
      </c>
      <c r="J34" s="21">
        <f t="shared" si="0"/>
        <v>0</v>
      </c>
      <c r="K34" s="21">
        <f t="shared" si="1"/>
        <v>0</v>
      </c>
      <c r="L34" s="21">
        <f t="shared" si="2"/>
        <v>0</v>
      </c>
      <c r="M34" s="32" t="s">
        <v>5576</v>
      </c>
      <c r="N34" s="6"/>
      <c r="Z34" s="36">
        <f t="shared" si="3"/>
        <v>0</v>
      </c>
      <c r="AB34" s="36">
        <f t="shared" si="4"/>
        <v>0</v>
      </c>
      <c r="AC34" s="36">
        <f t="shared" si="5"/>
        <v>0</v>
      </c>
      <c r="AD34" s="36">
        <f t="shared" si="6"/>
        <v>0</v>
      </c>
      <c r="AE34" s="36">
        <f t="shared" si="7"/>
        <v>0</v>
      </c>
      <c r="AF34" s="36">
        <f t="shared" si="8"/>
        <v>0</v>
      </c>
      <c r="AG34" s="36">
        <f t="shared" si="9"/>
        <v>0</v>
      </c>
      <c r="AH34" s="36">
        <f t="shared" si="10"/>
        <v>0</v>
      </c>
      <c r="AI34" s="35" t="s">
        <v>5586</v>
      </c>
      <c r="AJ34" s="21">
        <f t="shared" si="11"/>
        <v>0</v>
      </c>
      <c r="AK34" s="21">
        <f t="shared" si="12"/>
        <v>0</v>
      </c>
      <c r="AL34" s="21">
        <f t="shared" si="13"/>
        <v>0</v>
      </c>
      <c r="AN34" s="36">
        <v>21</v>
      </c>
      <c r="AO34" s="36">
        <f t="shared" si="22"/>
        <v>0</v>
      </c>
      <c r="AP34" s="36">
        <f t="shared" si="23"/>
        <v>0</v>
      </c>
      <c r="AQ34" s="38" t="s">
        <v>7</v>
      </c>
      <c r="AV34" s="36">
        <f t="shared" si="14"/>
        <v>0</v>
      </c>
      <c r="AW34" s="36">
        <f t="shared" si="15"/>
        <v>0</v>
      </c>
      <c r="AX34" s="36">
        <f t="shared" si="16"/>
        <v>0</v>
      </c>
      <c r="AY34" s="39" t="s">
        <v>5594</v>
      </c>
      <c r="AZ34" s="39" t="s">
        <v>5653</v>
      </c>
      <c r="BA34" s="35" t="s">
        <v>5685</v>
      </c>
      <c r="BC34" s="36">
        <f t="shared" si="17"/>
        <v>0</v>
      </c>
      <c r="BD34" s="36">
        <f t="shared" si="18"/>
        <v>0</v>
      </c>
      <c r="BE34" s="36">
        <v>0</v>
      </c>
      <c r="BF34" s="36">
        <f>34</f>
        <v>34</v>
      </c>
      <c r="BH34" s="21">
        <f t="shared" si="19"/>
        <v>0</v>
      </c>
      <c r="BI34" s="21">
        <f t="shared" si="20"/>
        <v>0</v>
      </c>
      <c r="BJ34" s="21">
        <f t="shared" si="21"/>
        <v>0</v>
      </c>
      <c r="BK34" s="21" t="s">
        <v>5695</v>
      </c>
      <c r="BL34" s="36">
        <v>21</v>
      </c>
    </row>
    <row r="35" spans="1:64" x14ac:dyDescent="0.2">
      <c r="A35" s="5" t="s">
        <v>25</v>
      </c>
      <c r="B35" s="14" t="s">
        <v>1943</v>
      </c>
      <c r="C35" s="157" t="s">
        <v>3781</v>
      </c>
      <c r="D35" s="158"/>
      <c r="E35" s="158"/>
      <c r="F35" s="158"/>
      <c r="G35" s="14" t="s">
        <v>5544</v>
      </c>
      <c r="H35" s="85">
        <v>40</v>
      </c>
      <c r="I35" s="21">
        <v>0</v>
      </c>
      <c r="J35" s="21">
        <f t="shared" si="0"/>
        <v>0</v>
      </c>
      <c r="K35" s="21">
        <f t="shared" si="1"/>
        <v>0</v>
      </c>
      <c r="L35" s="21">
        <f t="shared" si="2"/>
        <v>0</v>
      </c>
      <c r="M35" s="32" t="s">
        <v>5576</v>
      </c>
      <c r="N35" s="6"/>
      <c r="Z35" s="36">
        <f t="shared" si="3"/>
        <v>0</v>
      </c>
      <c r="AB35" s="36">
        <f t="shared" si="4"/>
        <v>0</v>
      </c>
      <c r="AC35" s="36">
        <f t="shared" si="5"/>
        <v>0</v>
      </c>
      <c r="AD35" s="36">
        <f t="shared" si="6"/>
        <v>0</v>
      </c>
      <c r="AE35" s="36">
        <f t="shared" si="7"/>
        <v>0</v>
      </c>
      <c r="AF35" s="36">
        <f t="shared" si="8"/>
        <v>0</v>
      </c>
      <c r="AG35" s="36">
        <f t="shared" si="9"/>
        <v>0</v>
      </c>
      <c r="AH35" s="36">
        <f t="shared" si="10"/>
        <v>0</v>
      </c>
      <c r="AI35" s="35" t="s">
        <v>5586</v>
      </c>
      <c r="AJ35" s="21">
        <f t="shared" si="11"/>
        <v>0</v>
      </c>
      <c r="AK35" s="21">
        <f t="shared" si="12"/>
        <v>0</v>
      </c>
      <c r="AL35" s="21">
        <f t="shared" si="13"/>
        <v>0</v>
      </c>
      <c r="AN35" s="36">
        <v>21</v>
      </c>
      <c r="AO35" s="36">
        <f t="shared" si="22"/>
        <v>0</v>
      </c>
      <c r="AP35" s="36">
        <f t="shared" si="23"/>
        <v>0</v>
      </c>
      <c r="AQ35" s="38" t="s">
        <v>7</v>
      </c>
      <c r="AV35" s="36">
        <f t="shared" si="14"/>
        <v>0</v>
      </c>
      <c r="AW35" s="36">
        <f t="shared" si="15"/>
        <v>0</v>
      </c>
      <c r="AX35" s="36">
        <f t="shared" si="16"/>
        <v>0</v>
      </c>
      <c r="AY35" s="39" t="s">
        <v>5594</v>
      </c>
      <c r="AZ35" s="39" t="s">
        <v>5653</v>
      </c>
      <c r="BA35" s="35" t="s">
        <v>5685</v>
      </c>
      <c r="BC35" s="36">
        <f t="shared" si="17"/>
        <v>0</v>
      </c>
      <c r="BD35" s="36">
        <f t="shared" si="18"/>
        <v>0</v>
      </c>
      <c r="BE35" s="36">
        <v>0</v>
      </c>
      <c r="BF35" s="36">
        <f>35</f>
        <v>35</v>
      </c>
      <c r="BH35" s="21">
        <f t="shared" si="19"/>
        <v>0</v>
      </c>
      <c r="BI35" s="21">
        <f t="shared" si="20"/>
        <v>0</v>
      </c>
      <c r="BJ35" s="21">
        <f t="shared" si="21"/>
        <v>0</v>
      </c>
      <c r="BK35" s="21" t="s">
        <v>5695</v>
      </c>
      <c r="BL35" s="36">
        <v>21</v>
      </c>
    </row>
    <row r="36" spans="1:64" x14ac:dyDescent="0.2">
      <c r="A36" s="4" t="s">
        <v>26</v>
      </c>
      <c r="B36" s="13" t="s">
        <v>1944</v>
      </c>
      <c r="C36" s="148" t="s">
        <v>3782</v>
      </c>
      <c r="D36" s="149"/>
      <c r="E36" s="149"/>
      <c r="F36" s="149"/>
      <c r="G36" s="13" t="s">
        <v>5544</v>
      </c>
      <c r="H36" s="83">
        <v>8</v>
      </c>
      <c r="I36" s="20">
        <v>0</v>
      </c>
      <c r="J36" s="20">
        <f t="shared" si="0"/>
        <v>0</v>
      </c>
      <c r="K36" s="20">
        <f t="shared" si="1"/>
        <v>0</v>
      </c>
      <c r="L36" s="20">
        <f t="shared" si="2"/>
        <v>0</v>
      </c>
      <c r="M36" s="31" t="s">
        <v>5576</v>
      </c>
      <c r="N36" s="6"/>
      <c r="Z36" s="36">
        <f t="shared" si="3"/>
        <v>0</v>
      </c>
      <c r="AB36" s="36">
        <f t="shared" si="4"/>
        <v>0</v>
      </c>
      <c r="AC36" s="36">
        <f t="shared" si="5"/>
        <v>0</v>
      </c>
      <c r="AD36" s="36">
        <f t="shared" si="6"/>
        <v>0</v>
      </c>
      <c r="AE36" s="36">
        <f t="shared" si="7"/>
        <v>0</v>
      </c>
      <c r="AF36" s="36">
        <f t="shared" si="8"/>
        <v>0</v>
      </c>
      <c r="AG36" s="36">
        <f t="shared" si="9"/>
        <v>0</v>
      </c>
      <c r="AH36" s="36">
        <f t="shared" si="10"/>
        <v>0</v>
      </c>
      <c r="AI36" s="35" t="s">
        <v>5586</v>
      </c>
      <c r="AJ36" s="20">
        <f t="shared" si="11"/>
        <v>0</v>
      </c>
      <c r="AK36" s="20">
        <f t="shared" si="12"/>
        <v>0</v>
      </c>
      <c r="AL36" s="20">
        <f t="shared" si="13"/>
        <v>0</v>
      </c>
      <c r="AN36" s="36">
        <v>21</v>
      </c>
      <c r="AO36" s="36">
        <f>I36*0</f>
        <v>0</v>
      </c>
      <c r="AP36" s="36">
        <f>I36*(1-0)</f>
        <v>0</v>
      </c>
      <c r="AQ36" s="37" t="s">
        <v>7</v>
      </c>
      <c r="AV36" s="36">
        <f t="shared" si="14"/>
        <v>0</v>
      </c>
      <c r="AW36" s="36">
        <f t="shared" si="15"/>
        <v>0</v>
      </c>
      <c r="AX36" s="36">
        <f t="shared" si="16"/>
        <v>0</v>
      </c>
      <c r="AY36" s="39" t="s">
        <v>5594</v>
      </c>
      <c r="AZ36" s="39" t="s">
        <v>5653</v>
      </c>
      <c r="BA36" s="35" t="s">
        <v>5685</v>
      </c>
      <c r="BC36" s="36">
        <f t="shared" si="17"/>
        <v>0</v>
      </c>
      <c r="BD36" s="36">
        <f t="shared" si="18"/>
        <v>0</v>
      </c>
      <c r="BE36" s="36">
        <v>0</v>
      </c>
      <c r="BF36" s="36">
        <f>36</f>
        <v>36</v>
      </c>
      <c r="BH36" s="20">
        <f t="shared" si="19"/>
        <v>0</v>
      </c>
      <c r="BI36" s="20">
        <f t="shared" si="20"/>
        <v>0</v>
      </c>
      <c r="BJ36" s="20">
        <f t="shared" si="21"/>
        <v>0</v>
      </c>
      <c r="BK36" s="20" t="s">
        <v>5694</v>
      </c>
      <c r="BL36" s="36">
        <v>21</v>
      </c>
    </row>
    <row r="37" spans="1:64" x14ac:dyDescent="0.2">
      <c r="A37" s="5" t="s">
        <v>27</v>
      </c>
      <c r="B37" s="14" t="s">
        <v>1945</v>
      </c>
      <c r="C37" s="157" t="s">
        <v>3783</v>
      </c>
      <c r="D37" s="158"/>
      <c r="E37" s="158"/>
      <c r="F37" s="158"/>
      <c r="G37" s="14" t="s">
        <v>5544</v>
      </c>
      <c r="H37" s="85">
        <v>8.4</v>
      </c>
      <c r="I37" s="21">
        <v>0</v>
      </c>
      <c r="J37" s="21">
        <f t="shared" si="0"/>
        <v>0</v>
      </c>
      <c r="K37" s="21">
        <f t="shared" si="1"/>
        <v>0</v>
      </c>
      <c r="L37" s="21">
        <f t="shared" si="2"/>
        <v>0</v>
      </c>
      <c r="M37" s="32" t="s">
        <v>5576</v>
      </c>
      <c r="N37" s="6"/>
      <c r="Z37" s="36">
        <f t="shared" si="3"/>
        <v>0</v>
      </c>
      <c r="AB37" s="36">
        <f t="shared" si="4"/>
        <v>0</v>
      </c>
      <c r="AC37" s="36">
        <f t="shared" si="5"/>
        <v>0</v>
      </c>
      <c r="AD37" s="36">
        <f t="shared" si="6"/>
        <v>0</v>
      </c>
      <c r="AE37" s="36">
        <f t="shared" si="7"/>
        <v>0</v>
      </c>
      <c r="AF37" s="36">
        <f t="shared" si="8"/>
        <v>0</v>
      </c>
      <c r="AG37" s="36">
        <f t="shared" si="9"/>
        <v>0</v>
      </c>
      <c r="AH37" s="36">
        <f t="shared" si="10"/>
        <v>0</v>
      </c>
      <c r="AI37" s="35" t="s">
        <v>5586</v>
      </c>
      <c r="AJ37" s="21">
        <f t="shared" si="11"/>
        <v>0</v>
      </c>
      <c r="AK37" s="21">
        <f t="shared" si="12"/>
        <v>0</v>
      </c>
      <c r="AL37" s="21">
        <f t="shared" si="13"/>
        <v>0</v>
      </c>
      <c r="AN37" s="36">
        <v>21</v>
      </c>
      <c r="AO37" s="36">
        <f>I37*1</f>
        <v>0</v>
      </c>
      <c r="AP37" s="36">
        <f>I37*(1-1)</f>
        <v>0</v>
      </c>
      <c r="AQ37" s="38" t="s">
        <v>7</v>
      </c>
      <c r="AV37" s="36">
        <f t="shared" si="14"/>
        <v>0</v>
      </c>
      <c r="AW37" s="36">
        <f t="shared" si="15"/>
        <v>0</v>
      </c>
      <c r="AX37" s="36">
        <f t="shared" si="16"/>
        <v>0</v>
      </c>
      <c r="AY37" s="39" t="s">
        <v>5594</v>
      </c>
      <c r="AZ37" s="39" t="s">
        <v>5653</v>
      </c>
      <c r="BA37" s="35" t="s">
        <v>5685</v>
      </c>
      <c r="BC37" s="36">
        <f t="shared" si="17"/>
        <v>0</v>
      </c>
      <c r="BD37" s="36">
        <f t="shared" si="18"/>
        <v>0</v>
      </c>
      <c r="BE37" s="36">
        <v>0</v>
      </c>
      <c r="BF37" s="36">
        <f>37</f>
        <v>37</v>
      </c>
      <c r="BH37" s="21">
        <f t="shared" si="19"/>
        <v>0</v>
      </c>
      <c r="BI37" s="21">
        <f t="shared" si="20"/>
        <v>0</v>
      </c>
      <c r="BJ37" s="21">
        <f t="shared" si="21"/>
        <v>0</v>
      </c>
      <c r="BK37" s="21" t="s">
        <v>5695</v>
      </c>
      <c r="BL37" s="36">
        <v>21</v>
      </c>
    </row>
    <row r="38" spans="1:64" x14ac:dyDescent="0.2">
      <c r="A38" s="4" t="s">
        <v>28</v>
      </c>
      <c r="B38" s="13" t="s">
        <v>1946</v>
      </c>
      <c r="C38" s="148" t="s">
        <v>3784</v>
      </c>
      <c r="D38" s="149"/>
      <c r="E38" s="149"/>
      <c r="F38" s="149"/>
      <c r="G38" s="13" t="s">
        <v>5544</v>
      </c>
      <c r="H38" s="83">
        <v>176</v>
      </c>
      <c r="I38" s="20">
        <v>0</v>
      </c>
      <c r="J38" s="20">
        <f t="shared" si="0"/>
        <v>0</v>
      </c>
      <c r="K38" s="20">
        <f t="shared" si="1"/>
        <v>0</v>
      </c>
      <c r="L38" s="20">
        <f t="shared" si="2"/>
        <v>0</v>
      </c>
      <c r="M38" s="31" t="s">
        <v>5576</v>
      </c>
      <c r="N38" s="6"/>
      <c r="Z38" s="36">
        <f t="shared" si="3"/>
        <v>0</v>
      </c>
      <c r="AB38" s="36">
        <f t="shared" si="4"/>
        <v>0</v>
      </c>
      <c r="AC38" s="36">
        <f t="shared" si="5"/>
        <v>0</v>
      </c>
      <c r="AD38" s="36">
        <f t="shared" si="6"/>
        <v>0</v>
      </c>
      <c r="AE38" s="36">
        <f t="shared" si="7"/>
        <v>0</v>
      </c>
      <c r="AF38" s="36">
        <f t="shared" si="8"/>
        <v>0</v>
      </c>
      <c r="AG38" s="36">
        <f t="shared" si="9"/>
        <v>0</v>
      </c>
      <c r="AH38" s="36">
        <f t="shared" si="10"/>
        <v>0</v>
      </c>
      <c r="AI38" s="35" t="s">
        <v>5586</v>
      </c>
      <c r="AJ38" s="20">
        <f t="shared" si="11"/>
        <v>0</v>
      </c>
      <c r="AK38" s="20">
        <f t="shared" si="12"/>
        <v>0</v>
      </c>
      <c r="AL38" s="20">
        <f t="shared" si="13"/>
        <v>0</v>
      </c>
      <c r="AN38" s="36">
        <v>21</v>
      </c>
      <c r="AO38" s="36">
        <f>I38*0</f>
        <v>0</v>
      </c>
      <c r="AP38" s="36">
        <f>I38*(1-0)</f>
        <v>0</v>
      </c>
      <c r="AQ38" s="37" t="s">
        <v>7</v>
      </c>
      <c r="AV38" s="36">
        <f t="shared" si="14"/>
        <v>0</v>
      </c>
      <c r="AW38" s="36">
        <f t="shared" si="15"/>
        <v>0</v>
      </c>
      <c r="AX38" s="36">
        <f t="shared" si="16"/>
        <v>0</v>
      </c>
      <c r="AY38" s="39" t="s">
        <v>5594</v>
      </c>
      <c r="AZ38" s="39" t="s">
        <v>5653</v>
      </c>
      <c r="BA38" s="35" t="s">
        <v>5685</v>
      </c>
      <c r="BC38" s="36">
        <f t="shared" si="17"/>
        <v>0</v>
      </c>
      <c r="BD38" s="36">
        <f t="shared" si="18"/>
        <v>0</v>
      </c>
      <c r="BE38" s="36">
        <v>0</v>
      </c>
      <c r="BF38" s="36">
        <f>38</f>
        <v>38</v>
      </c>
      <c r="BH38" s="20">
        <f t="shared" si="19"/>
        <v>0</v>
      </c>
      <c r="BI38" s="20">
        <f t="shared" si="20"/>
        <v>0</v>
      </c>
      <c r="BJ38" s="20">
        <f t="shared" si="21"/>
        <v>0</v>
      </c>
      <c r="BK38" s="20" t="s">
        <v>5694</v>
      </c>
      <c r="BL38" s="36">
        <v>21</v>
      </c>
    </row>
    <row r="39" spans="1:64" x14ac:dyDescent="0.2">
      <c r="A39" s="5" t="s">
        <v>29</v>
      </c>
      <c r="B39" s="14" t="s">
        <v>1947</v>
      </c>
      <c r="C39" s="157" t="s">
        <v>3785</v>
      </c>
      <c r="D39" s="158"/>
      <c r="E39" s="158"/>
      <c r="F39" s="158"/>
      <c r="G39" s="14" t="s">
        <v>5544</v>
      </c>
      <c r="H39" s="85">
        <v>187.95</v>
      </c>
      <c r="I39" s="21">
        <v>0</v>
      </c>
      <c r="J39" s="21">
        <f t="shared" si="0"/>
        <v>0</v>
      </c>
      <c r="K39" s="21">
        <f t="shared" si="1"/>
        <v>0</v>
      </c>
      <c r="L39" s="21">
        <f t="shared" si="2"/>
        <v>0</v>
      </c>
      <c r="M39" s="32" t="s">
        <v>5576</v>
      </c>
      <c r="N39" s="6"/>
      <c r="Z39" s="36">
        <f t="shared" si="3"/>
        <v>0</v>
      </c>
      <c r="AB39" s="36">
        <f t="shared" si="4"/>
        <v>0</v>
      </c>
      <c r="AC39" s="36">
        <f t="shared" si="5"/>
        <v>0</v>
      </c>
      <c r="AD39" s="36">
        <f t="shared" si="6"/>
        <v>0</v>
      </c>
      <c r="AE39" s="36">
        <f t="shared" si="7"/>
        <v>0</v>
      </c>
      <c r="AF39" s="36">
        <f t="shared" si="8"/>
        <v>0</v>
      </c>
      <c r="AG39" s="36">
        <f t="shared" si="9"/>
        <v>0</v>
      </c>
      <c r="AH39" s="36">
        <f t="shared" si="10"/>
        <v>0</v>
      </c>
      <c r="AI39" s="35" t="s">
        <v>5586</v>
      </c>
      <c r="AJ39" s="21">
        <f t="shared" si="11"/>
        <v>0</v>
      </c>
      <c r="AK39" s="21">
        <f t="shared" si="12"/>
        <v>0</v>
      </c>
      <c r="AL39" s="21">
        <f t="shared" si="13"/>
        <v>0</v>
      </c>
      <c r="AN39" s="36">
        <v>21</v>
      </c>
      <c r="AO39" s="36">
        <f>I39*1</f>
        <v>0</v>
      </c>
      <c r="AP39" s="36">
        <f>I39*(1-1)</f>
        <v>0</v>
      </c>
      <c r="AQ39" s="38" t="s">
        <v>7</v>
      </c>
      <c r="AV39" s="36">
        <f t="shared" si="14"/>
        <v>0</v>
      </c>
      <c r="AW39" s="36">
        <f t="shared" si="15"/>
        <v>0</v>
      </c>
      <c r="AX39" s="36">
        <f t="shared" si="16"/>
        <v>0</v>
      </c>
      <c r="AY39" s="39" t="s">
        <v>5594</v>
      </c>
      <c r="AZ39" s="39" t="s">
        <v>5653</v>
      </c>
      <c r="BA39" s="35" t="s">
        <v>5685</v>
      </c>
      <c r="BC39" s="36">
        <f t="shared" si="17"/>
        <v>0</v>
      </c>
      <c r="BD39" s="36">
        <f t="shared" si="18"/>
        <v>0</v>
      </c>
      <c r="BE39" s="36">
        <v>0</v>
      </c>
      <c r="BF39" s="36">
        <f>39</f>
        <v>39</v>
      </c>
      <c r="BH39" s="21">
        <f t="shared" si="19"/>
        <v>0</v>
      </c>
      <c r="BI39" s="21">
        <f t="shared" si="20"/>
        <v>0</v>
      </c>
      <c r="BJ39" s="21">
        <f t="shared" si="21"/>
        <v>0</v>
      </c>
      <c r="BK39" s="21" t="s">
        <v>5695</v>
      </c>
      <c r="BL39" s="36">
        <v>21</v>
      </c>
    </row>
    <row r="40" spans="1:64" x14ac:dyDescent="0.2">
      <c r="A40" s="5" t="s">
        <v>30</v>
      </c>
      <c r="B40" s="14" t="s">
        <v>1948</v>
      </c>
      <c r="C40" s="157" t="s">
        <v>3786</v>
      </c>
      <c r="D40" s="158"/>
      <c r="E40" s="158"/>
      <c r="F40" s="158"/>
      <c r="G40" s="14" t="s">
        <v>5545</v>
      </c>
      <c r="H40" s="85">
        <v>4</v>
      </c>
      <c r="I40" s="21">
        <v>0</v>
      </c>
      <c r="J40" s="21">
        <f t="shared" si="0"/>
        <v>0</v>
      </c>
      <c r="K40" s="21">
        <f t="shared" si="1"/>
        <v>0</v>
      </c>
      <c r="L40" s="21">
        <f t="shared" si="2"/>
        <v>0</v>
      </c>
      <c r="M40" s="32" t="s">
        <v>5576</v>
      </c>
      <c r="N40" s="6"/>
      <c r="Z40" s="36">
        <f t="shared" si="3"/>
        <v>0</v>
      </c>
      <c r="AB40" s="36">
        <f t="shared" si="4"/>
        <v>0</v>
      </c>
      <c r="AC40" s="36">
        <f t="shared" si="5"/>
        <v>0</v>
      </c>
      <c r="AD40" s="36">
        <f t="shared" si="6"/>
        <v>0</v>
      </c>
      <c r="AE40" s="36">
        <f t="shared" si="7"/>
        <v>0</v>
      </c>
      <c r="AF40" s="36">
        <f t="shared" si="8"/>
        <v>0</v>
      </c>
      <c r="AG40" s="36">
        <f t="shared" si="9"/>
        <v>0</v>
      </c>
      <c r="AH40" s="36">
        <f t="shared" si="10"/>
        <v>0</v>
      </c>
      <c r="AI40" s="35" t="s">
        <v>5586</v>
      </c>
      <c r="AJ40" s="21">
        <f t="shared" si="11"/>
        <v>0</v>
      </c>
      <c r="AK40" s="21">
        <f t="shared" si="12"/>
        <v>0</v>
      </c>
      <c r="AL40" s="21">
        <f t="shared" si="13"/>
        <v>0</v>
      </c>
      <c r="AN40" s="36">
        <v>21</v>
      </c>
      <c r="AO40" s="36">
        <f>I40*1</f>
        <v>0</v>
      </c>
      <c r="AP40" s="36">
        <f>I40*(1-1)</f>
        <v>0</v>
      </c>
      <c r="AQ40" s="38" t="s">
        <v>7</v>
      </c>
      <c r="AV40" s="36">
        <f t="shared" si="14"/>
        <v>0</v>
      </c>
      <c r="AW40" s="36">
        <f t="shared" si="15"/>
        <v>0</v>
      </c>
      <c r="AX40" s="36">
        <f t="shared" si="16"/>
        <v>0</v>
      </c>
      <c r="AY40" s="39" t="s">
        <v>5594</v>
      </c>
      <c r="AZ40" s="39" t="s">
        <v>5653</v>
      </c>
      <c r="BA40" s="35" t="s">
        <v>5685</v>
      </c>
      <c r="BC40" s="36">
        <f t="shared" si="17"/>
        <v>0</v>
      </c>
      <c r="BD40" s="36">
        <f t="shared" si="18"/>
        <v>0</v>
      </c>
      <c r="BE40" s="36">
        <v>0</v>
      </c>
      <c r="BF40" s="36">
        <f>40</f>
        <v>40</v>
      </c>
      <c r="BH40" s="21">
        <f t="shared" si="19"/>
        <v>0</v>
      </c>
      <c r="BI40" s="21">
        <f t="shared" si="20"/>
        <v>0</v>
      </c>
      <c r="BJ40" s="21">
        <f t="shared" si="21"/>
        <v>0</v>
      </c>
      <c r="BK40" s="21" t="s">
        <v>5695</v>
      </c>
      <c r="BL40" s="36">
        <v>21</v>
      </c>
    </row>
    <row r="41" spans="1:64" x14ac:dyDescent="0.2">
      <c r="A41" s="5" t="s">
        <v>31</v>
      </c>
      <c r="B41" s="14" t="s">
        <v>1949</v>
      </c>
      <c r="C41" s="157" t="s">
        <v>3787</v>
      </c>
      <c r="D41" s="158"/>
      <c r="E41" s="158"/>
      <c r="F41" s="158"/>
      <c r="G41" s="14" t="s">
        <v>5545</v>
      </c>
      <c r="H41" s="85">
        <v>4</v>
      </c>
      <c r="I41" s="21">
        <v>0</v>
      </c>
      <c r="J41" s="21">
        <f t="shared" si="0"/>
        <v>0</v>
      </c>
      <c r="K41" s="21">
        <f t="shared" si="1"/>
        <v>0</v>
      </c>
      <c r="L41" s="21">
        <f t="shared" si="2"/>
        <v>0</v>
      </c>
      <c r="M41" s="32" t="s">
        <v>5576</v>
      </c>
      <c r="N41" s="6"/>
      <c r="Z41" s="36">
        <f t="shared" si="3"/>
        <v>0</v>
      </c>
      <c r="AB41" s="36">
        <f t="shared" si="4"/>
        <v>0</v>
      </c>
      <c r="AC41" s="36">
        <f t="shared" si="5"/>
        <v>0</v>
      </c>
      <c r="AD41" s="36">
        <f t="shared" si="6"/>
        <v>0</v>
      </c>
      <c r="AE41" s="36">
        <f t="shared" si="7"/>
        <v>0</v>
      </c>
      <c r="AF41" s="36">
        <f t="shared" si="8"/>
        <v>0</v>
      </c>
      <c r="AG41" s="36">
        <f t="shared" si="9"/>
        <v>0</v>
      </c>
      <c r="AH41" s="36">
        <f t="shared" si="10"/>
        <v>0</v>
      </c>
      <c r="AI41" s="35" t="s">
        <v>5586</v>
      </c>
      <c r="AJ41" s="21">
        <f t="shared" si="11"/>
        <v>0</v>
      </c>
      <c r="AK41" s="21">
        <f t="shared" si="12"/>
        <v>0</v>
      </c>
      <c r="AL41" s="21">
        <f t="shared" si="13"/>
        <v>0</v>
      </c>
      <c r="AN41" s="36">
        <v>21</v>
      </c>
      <c r="AO41" s="36">
        <f>I41*1</f>
        <v>0</v>
      </c>
      <c r="AP41" s="36">
        <f>I41*(1-1)</f>
        <v>0</v>
      </c>
      <c r="AQ41" s="38" t="s">
        <v>7</v>
      </c>
      <c r="AV41" s="36">
        <f t="shared" si="14"/>
        <v>0</v>
      </c>
      <c r="AW41" s="36">
        <f t="shared" si="15"/>
        <v>0</v>
      </c>
      <c r="AX41" s="36">
        <f t="shared" si="16"/>
        <v>0</v>
      </c>
      <c r="AY41" s="39" t="s">
        <v>5594</v>
      </c>
      <c r="AZ41" s="39" t="s">
        <v>5653</v>
      </c>
      <c r="BA41" s="35" t="s">
        <v>5685</v>
      </c>
      <c r="BC41" s="36">
        <f t="shared" si="17"/>
        <v>0</v>
      </c>
      <c r="BD41" s="36">
        <f t="shared" si="18"/>
        <v>0</v>
      </c>
      <c r="BE41" s="36">
        <v>0</v>
      </c>
      <c r="BF41" s="36">
        <f>41</f>
        <v>41</v>
      </c>
      <c r="BH41" s="21">
        <f t="shared" si="19"/>
        <v>0</v>
      </c>
      <c r="BI41" s="21">
        <f t="shared" si="20"/>
        <v>0</v>
      </c>
      <c r="BJ41" s="21">
        <f t="shared" si="21"/>
        <v>0</v>
      </c>
      <c r="BK41" s="21" t="s">
        <v>5695</v>
      </c>
      <c r="BL41" s="36">
        <v>21</v>
      </c>
    </row>
    <row r="42" spans="1:64" x14ac:dyDescent="0.2">
      <c r="A42" s="5" t="s">
        <v>32</v>
      </c>
      <c r="B42" s="14" t="s">
        <v>1950</v>
      </c>
      <c r="C42" s="157" t="s">
        <v>3788</v>
      </c>
      <c r="D42" s="158"/>
      <c r="E42" s="158"/>
      <c r="F42" s="158"/>
      <c r="G42" s="14" t="s">
        <v>5545</v>
      </c>
      <c r="H42" s="85">
        <v>4</v>
      </c>
      <c r="I42" s="21">
        <v>0</v>
      </c>
      <c r="J42" s="21">
        <f t="shared" si="0"/>
        <v>0</v>
      </c>
      <c r="K42" s="21">
        <f t="shared" si="1"/>
        <v>0</v>
      </c>
      <c r="L42" s="21">
        <f t="shared" si="2"/>
        <v>0</v>
      </c>
      <c r="M42" s="32" t="s">
        <v>5576</v>
      </c>
      <c r="N42" s="6"/>
      <c r="Z42" s="36">
        <f t="shared" si="3"/>
        <v>0</v>
      </c>
      <c r="AB42" s="36">
        <f t="shared" si="4"/>
        <v>0</v>
      </c>
      <c r="AC42" s="36">
        <f t="shared" si="5"/>
        <v>0</v>
      </c>
      <c r="AD42" s="36">
        <f t="shared" si="6"/>
        <v>0</v>
      </c>
      <c r="AE42" s="36">
        <f t="shared" si="7"/>
        <v>0</v>
      </c>
      <c r="AF42" s="36">
        <f t="shared" si="8"/>
        <v>0</v>
      </c>
      <c r="AG42" s="36">
        <f t="shared" si="9"/>
        <v>0</v>
      </c>
      <c r="AH42" s="36">
        <f t="shared" si="10"/>
        <v>0</v>
      </c>
      <c r="AI42" s="35" t="s">
        <v>5586</v>
      </c>
      <c r="AJ42" s="21">
        <f t="shared" si="11"/>
        <v>0</v>
      </c>
      <c r="AK42" s="21">
        <f t="shared" si="12"/>
        <v>0</v>
      </c>
      <c r="AL42" s="21">
        <f t="shared" si="13"/>
        <v>0</v>
      </c>
      <c r="AN42" s="36">
        <v>21</v>
      </c>
      <c r="AO42" s="36">
        <f>I42*1</f>
        <v>0</v>
      </c>
      <c r="AP42" s="36">
        <f>I42*(1-1)</f>
        <v>0</v>
      </c>
      <c r="AQ42" s="38" t="s">
        <v>7</v>
      </c>
      <c r="AV42" s="36">
        <f t="shared" si="14"/>
        <v>0</v>
      </c>
      <c r="AW42" s="36">
        <f t="shared" si="15"/>
        <v>0</v>
      </c>
      <c r="AX42" s="36">
        <f t="shared" si="16"/>
        <v>0</v>
      </c>
      <c r="AY42" s="39" t="s">
        <v>5594</v>
      </c>
      <c r="AZ42" s="39" t="s">
        <v>5653</v>
      </c>
      <c r="BA42" s="35" t="s">
        <v>5685</v>
      </c>
      <c r="BC42" s="36">
        <f t="shared" si="17"/>
        <v>0</v>
      </c>
      <c r="BD42" s="36">
        <f t="shared" si="18"/>
        <v>0</v>
      </c>
      <c r="BE42" s="36">
        <v>0</v>
      </c>
      <c r="BF42" s="36">
        <f>42</f>
        <v>42</v>
      </c>
      <c r="BH42" s="21">
        <f t="shared" si="19"/>
        <v>0</v>
      </c>
      <c r="BI42" s="21">
        <f t="shared" si="20"/>
        <v>0</v>
      </c>
      <c r="BJ42" s="21">
        <f t="shared" si="21"/>
        <v>0</v>
      </c>
      <c r="BK42" s="21" t="s">
        <v>5695</v>
      </c>
      <c r="BL42" s="36">
        <v>21</v>
      </c>
    </row>
    <row r="43" spans="1:64" x14ac:dyDescent="0.2">
      <c r="A43" s="4" t="s">
        <v>33</v>
      </c>
      <c r="B43" s="13" t="s">
        <v>1951</v>
      </c>
      <c r="C43" s="148" t="s">
        <v>3789</v>
      </c>
      <c r="D43" s="149"/>
      <c r="E43" s="149"/>
      <c r="F43" s="149"/>
      <c r="G43" s="13" t="s">
        <v>5546</v>
      </c>
      <c r="H43" s="83">
        <v>440</v>
      </c>
      <c r="I43" s="20">
        <v>0</v>
      </c>
      <c r="J43" s="20">
        <f t="shared" si="0"/>
        <v>0</v>
      </c>
      <c r="K43" s="20">
        <f t="shared" si="1"/>
        <v>0</v>
      </c>
      <c r="L43" s="20">
        <f t="shared" si="2"/>
        <v>0</v>
      </c>
      <c r="M43" s="31" t="s">
        <v>5576</v>
      </c>
      <c r="N43" s="6"/>
      <c r="Z43" s="36">
        <f t="shared" si="3"/>
        <v>0</v>
      </c>
      <c r="AB43" s="36">
        <f t="shared" si="4"/>
        <v>0</v>
      </c>
      <c r="AC43" s="36">
        <f t="shared" si="5"/>
        <v>0</v>
      </c>
      <c r="AD43" s="36">
        <f t="shared" si="6"/>
        <v>0</v>
      </c>
      <c r="AE43" s="36">
        <f t="shared" si="7"/>
        <v>0</v>
      </c>
      <c r="AF43" s="36">
        <f t="shared" si="8"/>
        <v>0</v>
      </c>
      <c r="AG43" s="36">
        <f t="shared" si="9"/>
        <v>0</v>
      </c>
      <c r="AH43" s="36">
        <f t="shared" si="10"/>
        <v>0</v>
      </c>
      <c r="AI43" s="35" t="s">
        <v>5586</v>
      </c>
      <c r="AJ43" s="20">
        <f t="shared" si="11"/>
        <v>0</v>
      </c>
      <c r="AK43" s="20">
        <f t="shared" si="12"/>
        <v>0</v>
      </c>
      <c r="AL43" s="20">
        <f t="shared" si="13"/>
        <v>0</v>
      </c>
      <c r="AN43" s="36">
        <v>21</v>
      </c>
      <c r="AO43" s="36">
        <f>I43*0.0962708278233272</f>
        <v>0</v>
      </c>
      <c r="AP43" s="36">
        <f>I43*(1-0.0962708278233272)</f>
        <v>0</v>
      </c>
      <c r="AQ43" s="37" t="s">
        <v>7</v>
      </c>
      <c r="AV43" s="36">
        <f t="shared" si="14"/>
        <v>0</v>
      </c>
      <c r="AW43" s="36">
        <f t="shared" si="15"/>
        <v>0</v>
      </c>
      <c r="AX43" s="36">
        <f t="shared" si="16"/>
        <v>0</v>
      </c>
      <c r="AY43" s="39" t="s">
        <v>5594</v>
      </c>
      <c r="AZ43" s="39" t="s">
        <v>5653</v>
      </c>
      <c r="BA43" s="35" t="s">
        <v>5685</v>
      </c>
      <c r="BC43" s="36">
        <f t="shared" si="17"/>
        <v>0</v>
      </c>
      <c r="BD43" s="36">
        <f t="shared" si="18"/>
        <v>0</v>
      </c>
      <c r="BE43" s="36">
        <v>0</v>
      </c>
      <c r="BF43" s="36">
        <f>43</f>
        <v>43</v>
      </c>
      <c r="BH43" s="20">
        <f t="shared" si="19"/>
        <v>0</v>
      </c>
      <c r="BI43" s="20">
        <f t="shared" si="20"/>
        <v>0</v>
      </c>
      <c r="BJ43" s="20">
        <f t="shared" si="21"/>
        <v>0</v>
      </c>
      <c r="BK43" s="20" t="s">
        <v>5694</v>
      </c>
      <c r="BL43" s="36">
        <v>21</v>
      </c>
    </row>
    <row r="44" spans="1:64" x14ac:dyDescent="0.2">
      <c r="A44" s="5" t="s">
        <v>34</v>
      </c>
      <c r="B44" s="14" t="s">
        <v>1952</v>
      </c>
      <c r="C44" s="157" t="s">
        <v>3790</v>
      </c>
      <c r="D44" s="158"/>
      <c r="E44" s="158"/>
      <c r="F44" s="158"/>
      <c r="G44" s="14" t="s">
        <v>5546</v>
      </c>
      <c r="H44" s="85">
        <v>550</v>
      </c>
      <c r="I44" s="21">
        <v>0</v>
      </c>
      <c r="J44" s="21">
        <f t="shared" si="0"/>
        <v>0</v>
      </c>
      <c r="K44" s="21">
        <f t="shared" si="1"/>
        <v>0</v>
      </c>
      <c r="L44" s="21">
        <f t="shared" si="2"/>
        <v>0</v>
      </c>
      <c r="M44" s="32" t="s">
        <v>5576</v>
      </c>
      <c r="N44" s="6"/>
      <c r="Z44" s="36">
        <f t="shared" si="3"/>
        <v>0</v>
      </c>
      <c r="AB44" s="36">
        <f t="shared" si="4"/>
        <v>0</v>
      </c>
      <c r="AC44" s="36">
        <f t="shared" si="5"/>
        <v>0</v>
      </c>
      <c r="AD44" s="36">
        <f t="shared" si="6"/>
        <v>0</v>
      </c>
      <c r="AE44" s="36">
        <f t="shared" si="7"/>
        <v>0</v>
      </c>
      <c r="AF44" s="36">
        <f t="shared" si="8"/>
        <v>0</v>
      </c>
      <c r="AG44" s="36">
        <f t="shared" si="9"/>
        <v>0</v>
      </c>
      <c r="AH44" s="36">
        <f t="shared" si="10"/>
        <v>0</v>
      </c>
      <c r="AI44" s="35" t="s">
        <v>5586</v>
      </c>
      <c r="AJ44" s="21">
        <f t="shared" si="11"/>
        <v>0</v>
      </c>
      <c r="AK44" s="21">
        <f t="shared" si="12"/>
        <v>0</v>
      </c>
      <c r="AL44" s="21">
        <f t="shared" si="13"/>
        <v>0</v>
      </c>
      <c r="AN44" s="36">
        <v>21</v>
      </c>
      <c r="AO44" s="36">
        <f>I44*1</f>
        <v>0</v>
      </c>
      <c r="AP44" s="36">
        <f>I44*(1-1)</f>
        <v>0</v>
      </c>
      <c r="AQ44" s="38" t="s">
        <v>7</v>
      </c>
      <c r="AV44" s="36">
        <f t="shared" si="14"/>
        <v>0</v>
      </c>
      <c r="AW44" s="36">
        <f t="shared" si="15"/>
        <v>0</v>
      </c>
      <c r="AX44" s="36">
        <f t="shared" si="16"/>
        <v>0</v>
      </c>
      <c r="AY44" s="39" t="s">
        <v>5594</v>
      </c>
      <c r="AZ44" s="39" t="s">
        <v>5653</v>
      </c>
      <c r="BA44" s="35" t="s">
        <v>5685</v>
      </c>
      <c r="BC44" s="36">
        <f t="shared" si="17"/>
        <v>0</v>
      </c>
      <c r="BD44" s="36">
        <f t="shared" si="18"/>
        <v>0</v>
      </c>
      <c r="BE44" s="36">
        <v>0</v>
      </c>
      <c r="BF44" s="36">
        <f>44</f>
        <v>44</v>
      </c>
      <c r="BH44" s="21">
        <f t="shared" si="19"/>
        <v>0</v>
      </c>
      <c r="BI44" s="21">
        <f t="shared" si="20"/>
        <v>0</v>
      </c>
      <c r="BJ44" s="21">
        <f t="shared" si="21"/>
        <v>0</v>
      </c>
      <c r="BK44" s="21" t="s">
        <v>5695</v>
      </c>
      <c r="BL44" s="36">
        <v>21</v>
      </c>
    </row>
    <row r="45" spans="1:64" x14ac:dyDescent="0.2">
      <c r="A45" s="3"/>
      <c r="B45" s="12" t="s">
        <v>33</v>
      </c>
      <c r="C45" s="153" t="s">
        <v>3791</v>
      </c>
      <c r="D45" s="154"/>
      <c r="E45" s="154"/>
      <c r="F45" s="154"/>
      <c r="G45" s="18" t="s">
        <v>6</v>
      </c>
      <c r="H45" s="18" t="s">
        <v>6</v>
      </c>
      <c r="I45" s="18" t="s">
        <v>6</v>
      </c>
      <c r="J45" s="41">
        <f>SUM(J46:J59)</f>
        <v>0</v>
      </c>
      <c r="K45" s="41">
        <f>SUM(K46:K59)</f>
        <v>0</v>
      </c>
      <c r="L45" s="41">
        <f>SUM(L46:L59)</f>
        <v>0</v>
      </c>
      <c r="M45" s="30"/>
      <c r="N45" s="6"/>
      <c r="AI45" s="35" t="s">
        <v>5586</v>
      </c>
      <c r="AS45" s="41">
        <f>SUM(AJ46:AJ59)</f>
        <v>0</v>
      </c>
      <c r="AT45" s="41">
        <f>SUM(AK46:AK59)</f>
        <v>0</v>
      </c>
      <c r="AU45" s="41">
        <f>SUM(AL46:AL59)</f>
        <v>0</v>
      </c>
    </row>
    <row r="46" spans="1:64" x14ac:dyDescent="0.2">
      <c r="A46" s="4" t="s">
        <v>35</v>
      </c>
      <c r="B46" s="13" t="s">
        <v>1953</v>
      </c>
      <c r="C46" s="148" t="s">
        <v>3792</v>
      </c>
      <c r="D46" s="149"/>
      <c r="E46" s="149"/>
      <c r="F46" s="149"/>
      <c r="G46" s="13" t="s">
        <v>5543</v>
      </c>
      <c r="H46" s="83">
        <v>141.56899999999999</v>
      </c>
      <c r="I46" s="20">
        <v>0</v>
      </c>
      <c r="J46" s="20">
        <f t="shared" ref="J46:J59" si="24">H46*AO46</f>
        <v>0</v>
      </c>
      <c r="K46" s="20">
        <f t="shared" ref="K46:K59" si="25">H46*AP46</f>
        <v>0</v>
      </c>
      <c r="L46" s="20">
        <f t="shared" ref="L46:L59" si="26">H46*I46</f>
        <v>0</v>
      </c>
      <c r="M46" s="31" t="s">
        <v>5576</v>
      </c>
      <c r="N46" s="6"/>
      <c r="Z46" s="36">
        <f t="shared" ref="Z46:Z59" si="27">IF(AQ46="5",BJ46,0)</f>
        <v>0</v>
      </c>
      <c r="AB46" s="36">
        <f t="shared" ref="AB46:AB59" si="28">IF(AQ46="1",BH46,0)</f>
        <v>0</v>
      </c>
      <c r="AC46" s="36">
        <f t="shared" ref="AC46:AC59" si="29">IF(AQ46="1",BI46,0)</f>
        <v>0</v>
      </c>
      <c r="AD46" s="36">
        <f t="shared" ref="AD46:AD59" si="30">IF(AQ46="7",BH46,0)</f>
        <v>0</v>
      </c>
      <c r="AE46" s="36">
        <f t="shared" ref="AE46:AE59" si="31">IF(AQ46="7",BI46,0)</f>
        <v>0</v>
      </c>
      <c r="AF46" s="36">
        <f t="shared" ref="AF46:AF59" si="32">IF(AQ46="2",BH46,0)</f>
        <v>0</v>
      </c>
      <c r="AG46" s="36">
        <f t="shared" ref="AG46:AG59" si="33">IF(AQ46="2",BI46,0)</f>
        <v>0</v>
      </c>
      <c r="AH46" s="36">
        <f t="shared" ref="AH46:AH59" si="34">IF(AQ46="0",BJ46,0)</f>
        <v>0</v>
      </c>
      <c r="AI46" s="35" t="s">
        <v>5586</v>
      </c>
      <c r="AJ46" s="20">
        <f t="shared" ref="AJ46:AJ59" si="35">IF(AN46=0,L46,0)</f>
        <v>0</v>
      </c>
      <c r="AK46" s="20">
        <f t="shared" ref="AK46:AK59" si="36">IF(AN46=15,L46,0)</f>
        <v>0</v>
      </c>
      <c r="AL46" s="20">
        <f t="shared" ref="AL46:AL59" si="37">IF(AN46=21,L46,0)</f>
        <v>0</v>
      </c>
      <c r="AN46" s="36">
        <v>21</v>
      </c>
      <c r="AO46" s="36">
        <f>I46*0.5626015625</f>
        <v>0</v>
      </c>
      <c r="AP46" s="36">
        <f>I46*(1-0.5626015625)</f>
        <v>0</v>
      </c>
      <c r="AQ46" s="37" t="s">
        <v>7</v>
      </c>
      <c r="AV46" s="36">
        <f t="shared" ref="AV46:AV59" si="38">AW46+AX46</f>
        <v>0</v>
      </c>
      <c r="AW46" s="36">
        <f t="shared" ref="AW46:AW59" si="39">H46*AO46</f>
        <v>0</v>
      </c>
      <c r="AX46" s="36">
        <f t="shared" ref="AX46:AX59" si="40">H46*AP46</f>
        <v>0</v>
      </c>
      <c r="AY46" s="39" t="s">
        <v>5595</v>
      </c>
      <c r="AZ46" s="39" t="s">
        <v>5653</v>
      </c>
      <c r="BA46" s="35" t="s">
        <v>5685</v>
      </c>
      <c r="BC46" s="36">
        <f t="shared" ref="BC46:BC59" si="41">AW46+AX46</f>
        <v>0</v>
      </c>
      <c r="BD46" s="36">
        <f t="shared" ref="BD46:BD59" si="42">I46/(100-BE46)*100</f>
        <v>0</v>
      </c>
      <c r="BE46" s="36">
        <v>0</v>
      </c>
      <c r="BF46" s="36">
        <f>46</f>
        <v>46</v>
      </c>
      <c r="BH46" s="20">
        <f t="shared" ref="BH46:BH59" si="43">H46*AO46</f>
        <v>0</v>
      </c>
      <c r="BI46" s="20">
        <f t="shared" ref="BI46:BI59" si="44">H46*AP46</f>
        <v>0</v>
      </c>
      <c r="BJ46" s="20">
        <f t="shared" ref="BJ46:BJ59" si="45">H46*I46</f>
        <v>0</v>
      </c>
      <c r="BK46" s="20" t="s">
        <v>5694</v>
      </c>
      <c r="BL46" s="36">
        <v>27</v>
      </c>
    </row>
    <row r="47" spans="1:64" x14ac:dyDescent="0.2">
      <c r="A47" s="4" t="s">
        <v>36</v>
      </c>
      <c r="B47" s="13" t="s">
        <v>1954</v>
      </c>
      <c r="C47" s="148" t="s">
        <v>3793</v>
      </c>
      <c r="D47" s="149"/>
      <c r="E47" s="149"/>
      <c r="F47" s="149"/>
      <c r="G47" s="13" t="s">
        <v>5543</v>
      </c>
      <c r="H47" s="83">
        <v>24.983000000000001</v>
      </c>
      <c r="I47" s="20">
        <v>0</v>
      </c>
      <c r="J47" s="20">
        <f t="shared" si="24"/>
        <v>0</v>
      </c>
      <c r="K47" s="20">
        <f t="shared" si="25"/>
        <v>0</v>
      </c>
      <c r="L47" s="20">
        <f t="shared" si="26"/>
        <v>0</v>
      </c>
      <c r="M47" s="31" t="s">
        <v>5576</v>
      </c>
      <c r="N47" s="6"/>
      <c r="Z47" s="36">
        <f t="shared" si="27"/>
        <v>0</v>
      </c>
      <c r="AB47" s="36">
        <f t="shared" si="28"/>
        <v>0</v>
      </c>
      <c r="AC47" s="36">
        <f t="shared" si="29"/>
        <v>0</v>
      </c>
      <c r="AD47" s="36">
        <f t="shared" si="30"/>
        <v>0</v>
      </c>
      <c r="AE47" s="36">
        <f t="shared" si="31"/>
        <v>0</v>
      </c>
      <c r="AF47" s="36">
        <f t="shared" si="32"/>
        <v>0</v>
      </c>
      <c r="AG47" s="36">
        <f t="shared" si="33"/>
        <v>0</v>
      </c>
      <c r="AH47" s="36">
        <f t="shared" si="34"/>
        <v>0</v>
      </c>
      <c r="AI47" s="35" t="s">
        <v>5586</v>
      </c>
      <c r="AJ47" s="20">
        <f t="shared" si="35"/>
        <v>0</v>
      </c>
      <c r="AK47" s="20">
        <f t="shared" si="36"/>
        <v>0</v>
      </c>
      <c r="AL47" s="20">
        <f t="shared" si="37"/>
        <v>0</v>
      </c>
      <c r="AN47" s="36">
        <v>21</v>
      </c>
      <c r="AO47" s="36">
        <f>I47*0.900701342281879</f>
        <v>0</v>
      </c>
      <c r="AP47" s="36">
        <f>I47*(1-0.900701342281879)</f>
        <v>0</v>
      </c>
      <c r="AQ47" s="37" t="s">
        <v>7</v>
      </c>
      <c r="AV47" s="36">
        <f t="shared" si="38"/>
        <v>0</v>
      </c>
      <c r="AW47" s="36">
        <f t="shared" si="39"/>
        <v>0</v>
      </c>
      <c r="AX47" s="36">
        <f t="shared" si="40"/>
        <v>0</v>
      </c>
      <c r="AY47" s="39" t="s">
        <v>5595</v>
      </c>
      <c r="AZ47" s="39" t="s">
        <v>5653</v>
      </c>
      <c r="BA47" s="35" t="s">
        <v>5685</v>
      </c>
      <c r="BC47" s="36">
        <f t="shared" si="41"/>
        <v>0</v>
      </c>
      <c r="BD47" s="36">
        <f t="shared" si="42"/>
        <v>0</v>
      </c>
      <c r="BE47" s="36">
        <v>0</v>
      </c>
      <c r="BF47" s="36">
        <f>47</f>
        <v>47</v>
      </c>
      <c r="BH47" s="20">
        <f t="shared" si="43"/>
        <v>0</v>
      </c>
      <c r="BI47" s="20">
        <f t="shared" si="44"/>
        <v>0</v>
      </c>
      <c r="BJ47" s="20">
        <f t="shared" si="45"/>
        <v>0</v>
      </c>
      <c r="BK47" s="20" t="s">
        <v>5694</v>
      </c>
      <c r="BL47" s="36">
        <v>27</v>
      </c>
    </row>
    <row r="48" spans="1:64" x14ac:dyDescent="0.2">
      <c r="A48" s="4" t="s">
        <v>37</v>
      </c>
      <c r="B48" s="13" t="s">
        <v>1955</v>
      </c>
      <c r="C48" s="148" t="s">
        <v>3794</v>
      </c>
      <c r="D48" s="149"/>
      <c r="E48" s="149"/>
      <c r="F48" s="149"/>
      <c r="G48" s="13" t="s">
        <v>5547</v>
      </c>
      <c r="H48" s="83">
        <v>1.1240000000000001</v>
      </c>
      <c r="I48" s="20">
        <v>0</v>
      </c>
      <c r="J48" s="20">
        <f t="shared" si="24"/>
        <v>0</v>
      </c>
      <c r="K48" s="20">
        <f t="shared" si="25"/>
        <v>0</v>
      </c>
      <c r="L48" s="20">
        <f t="shared" si="26"/>
        <v>0</v>
      </c>
      <c r="M48" s="31" t="s">
        <v>5576</v>
      </c>
      <c r="N48" s="6"/>
      <c r="Z48" s="36">
        <f t="shared" si="27"/>
        <v>0</v>
      </c>
      <c r="AB48" s="36">
        <f t="shared" si="28"/>
        <v>0</v>
      </c>
      <c r="AC48" s="36">
        <f t="shared" si="29"/>
        <v>0</v>
      </c>
      <c r="AD48" s="36">
        <f t="shared" si="30"/>
        <v>0</v>
      </c>
      <c r="AE48" s="36">
        <f t="shared" si="31"/>
        <v>0</v>
      </c>
      <c r="AF48" s="36">
        <f t="shared" si="32"/>
        <v>0</v>
      </c>
      <c r="AG48" s="36">
        <f t="shared" si="33"/>
        <v>0</v>
      </c>
      <c r="AH48" s="36">
        <f t="shared" si="34"/>
        <v>0</v>
      </c>
      <c r="AI48" s="35" t="s">
        <v>5586</v>
      </c>
      <c r="AJ48" s="20">
        <f t="shared" si="35"/>
        <v>0</v>
      </c>
      <c r="AK48" s="20">
        <f t="shared" si="36"/>
        <v>0</v>
      </c>
      <c r="AL48" s="20">
        <f t="shared" si="37"/>
        <v>0</v>
      </c>
      <c r="AN48" s="36">
        <v>21</v>
      </c>
      <c r="AO48" s="36">
        <f>I48*0.859054315476191</f>
        <v>0</v>
      </c>
      <c r="AP48" s="36">
        <f>I48*(1-0.859054315476191)</f>
        <v>0</v>
      </c>
      <c r="AQ48" s="37" t="s">
        <v>7</v>
      </c>
      <c r="AV48" s="36">
        <f t="shared" si="38"/>
        <v>0</v>
      </c>
      <c r="AW48" s="36">
        <f t="shared" si="39"/>
        <v>0</v>
      </c>
      <c r="AX48" s="36">
        <f t="shared" si="40"/>
        <v>0</v>
      </c>
      <c r="AY48" s="39" t="s">
        <v>5595</v>
      </c>
      <c r="AZ48" s="39" t="s">
        <v>5653</v>
      </c>
      <c r="BA48" s="35" t="s">
        <v>5685</v>
      </c>
      <c r="BC48" s="36">
        <f t="shared" si="41"/>
        <v>0</v>
      </c>
      <c r="BD48" s="36">
        <f t="shared" si="42"/>
        <v>0</v>
      </c>
      <c r="BE48" s="36">
        <v>0</v>
      </c>
      <c r="BF48" s="36">
        <f>48</f>
        <v>48</v>
      </c>
      <c r="BH48" s="20">
        <f t="shared" si="43"/>
        <v>0</v>
      </c>
      <c r="BI48" s="20">
        <f t="shared" si="44"/>
        <v>0</v>
      </c>
      <c r="BJ48" s="20">
        <f t="shared" si="45"/>
        <v>0</v>
      </c>
      <c r="BK48" s="20" t="s">
        <v>5694</v>
      </c>
      <c r="BL48" s="36">
        <v>27</v>
      </c>
    </row>
    <row r="49" spans="1:64" x14ac:dyDescent="0.2">
      <c r="A49" s="4" t="s">
        <v>38</v>
      </c>
      <c r="B49" s="13" t="s">
        <v>1956</v>
      </c>
      <c r="C49" s="148" t="s">
        <v>3795</v>
      </c>
      <c r="D49" s="149"/>
      <c r="E49" s="149"/>
      <c r="F49" s="149"/>
      <c r="G49" s="13" t="s">
        <v>5545</v>
      </c>
      <c r="H49" s="83">
        <v>3</v>
      </c>
      <c r="I49" s="20">
        <v>0</v>
      </c>
      <c r="J49" s="20">
        <f t="shared" si="24"/>
        <v>0</v>
      </c>
      <c r="K49" s="20">
        <f t="shared" si="25"/>
        <v>0</v>
      </c>
      <c r="L49" s="20">
        <f t="shared" si="26"/>
        <v>0</v>
      </c>
      <c r="M49" s="31" t="s">
        <v>5576</v>
      </c>
      <c r="N49" s="6"/>
      <c r="Z49" s="36">
        <f t="shared" si="27"/>
        <v>0</v>
      </c>
      <c r="AB49" s="36">
        <f t="shared" si="28"/>
        <v>0</v>
      </c>
      <c r="AC49" s="36">
        <f t="shared" si="29"/>
        <v>0</v>
      </c>
      <c r="AD49" s="36">
        <f t="shared" si="30"/>
        <v>0</v>
      </c>
      <c r="AE49" s="36">
        <f t="shared" si="31"/>
        <v>0</v>
      </c>
      <c r="AF49" s="36">
        <f t="shared" si="32"/>
        <v>0</v>
      </c>
      <c r="AG49" s="36">
        <f t="shared" si="33"/>
        <v>0</v>
      </c>
      <c r="AH49" s="36">
        <f t="shared" si="34"/>
        <v>0</v>
      </c>
      <c r="AI49" s="35" t="s">
        <v>5586</v>
      </c>
      <c r="AJ49" s="20">
        <f t="shared" si="35"/>
        <v>0</v>
      </c>
      <c r="AK49" s="20">
        <f t="shared" si="36"/>
        <v>0</v>
      </c>
      <c r="AL49" s="20">
        <f t="shared" si="37"/>
        <v>0</v>
      </c>
      <c r="AN49" s="36">
        <v>21</v>
      </c>
      <c r="AO49" s="36">
        <f>I49*0.09068</f>
        <v>0</v>
      </c>
      <c r="AP49" s="36">
        <f>I49*(1-0.09068)</f>
        <v>0</v>
      </c>
      <c r="AQ49" s="37" t="s">
        <v>7</v>
      </c>
      <c r="AV49" s="36">
        <f t="shared" si="38"/>
        <v>0</v>
      </c>
      <c r="AW49" s="36">
        <f t="shared" si="39"/>
        <v>0</v>
      </c>
      <c r="AX49" s="36">
        <f t="shared" si="40"/>
        <v>0</v>
      </c>
      <c r="AY49" s="39" t="s">
        <v>5595</v>
      </c>
      <c r="AZ49" s="39" t="s">
        <v>5653</v>
      </c>
      <c r="BA49" s="35" t="s">
        <v>5685</v>
      </c>
      <c r="BC49" s="36">
        <f t="shared" si="41"/>
        <v>0</v>
      </c>
      <c r="BD49" s="36">
        <f t="shared" si="42"/>
        <v>0</v>
      </c>
      <c r="BE49" s="36">
        <v>0</v>
      </c>
      <c r="BF49" s="36">
        <f>49</f>
        <v>49</v>
      </c>
      <c r="BH49" s="20">
        <f t="shared" si="43"/>
        <v>0</v>
      </c>
      <c r="BI49" s="20">
        <f t="shared" si="44"/>
        <v>0</v>
      </c>
      <c r="BJ49" s="20">
        <f t="shared" si="45"/>
        <v>0</v>
      </c>
      <c r="BK49" s="20" t="s">
        <v>5694</v>
      </c>
      <c r="BL49" s="36">
        <v>27</v>
      </c>
    </row>
    <row r="50" spans="1:64" x14ac:dyDescent="0.2">
      <c r="A50" s="4" t="s">
        <v>39</v>
      </c>
      <c r="B50" s="13" t="s">
        <v>1957</v>
      </c>
      <c r="C50" s="148" t="s">
        <v>3796</v>
      </c>
      <c r="D50" s="149"/>
      <c r="E50" s="149"/>
      <c r="F50" s="149"/>
      <c r="G50" s="13" t="s">
        <v>5546</v>
      </c>
      <c r="H50" s="83">
        <v>14.875</v>
      </c>
      <c r="I50" s="20">
        <v>0</v>
      </c>
      <c r="J50" s="20">
        <f t="shared" si="24"/>
        <v>0</v>
      </c>
      <c r="K50" s="20">
        <f t="shared" si="25"/>
        <v>0</v>
      </c>
      <c r="L50" s="20">
        <f t="shared" si="26"/>
        <v>0</v>
      </c>
      <c r="M50" s="31" t="s">
        <v>5576</v>
      </c>
      <c r="N50" s="6"/>
      <c r="Z50" s="36">
        <f t="shared" si="27"/>
        <v>0</v>
      </c>
      <c r="AB50" s="36">
        <f t="shared" si="28"/>
        <v>0</v>
      </c>
      <c r="AC50" s="36">
        <f t="shared" si="29"/>
        <v>0</v>
      </c>
      <c r="AD50" s="36">
        <f t="shared" si="30"/>
        <v>0</v>
      </c>
      <c r="AE50" s="36">
        <f t="shared" si="31"/>
        <v>0</v>
      </c>
      <c r="AF50" s="36">
        <f t="shared" si="32"/>
        <v>0</v>
      </c>
      <c r="AG50" s="36">
        <f t="shared" si="33"/>
        <v>0</v>
      </c>
      <c r="AH50" s="36">
        <f t="shared" si="34"/>
        <v>0</v>
      </c>
      <c r="AI50" s="35" t="s">
        <v>5586</v>
      </c>
      <c r="AJ50" s="20">
        <f t="shared" si="35"/>
        <v>0</v>
      </c>
      <c r="AK50" s="20">
        <f t="shared" si="36"/>
        <v>0</v>
      </c>
      <c r="AL50" s="20">
        <f t="shared" si="37"/>
        <v>0</v>
      </c>
      <c r="AN50" s="36">
        <v>21</v>
      </c>
      <c r="AO50" s="36">
        <f>I50*0.656462528137409</f>
        <v>0</v>
      </c>
      <c r="AP50" s="36">
        <f>I50*(1-0.656462528137409)</f>
        <v>0</v>
      </c>
      <c r="AQ50" s="37" t="s">
        <v>7</v>
      </c>
      <c r="AV50" s="36">
        <f t="shared" si="38"/>
        <v>0</v>
      </c>
      <c r="AW50" s="36">
        <f t="shared" si="39"/>
        <v>0</v>
      </c>
      <c r="AX50" s="36">
        <f t="shared" si="40"/>
        <v>0</v>
      </c>
      <c r="AY50" s="39" t="s">
        <v>5595</v>
      </c>
      <c r="AZ50" s="39" t="s">
        <v>5653</v>
      </c>
      <c r="BA50" s="35" t="s">
        <v>5685</v>
      </c>
      <c r="BC50" s="36">
        <f t="shared" si="41"/>
        <v>0</v>
      </c>
      <c r="BD50" s="36">
        <f t="shared" si="42"/>
        <v>0</v>
      </c>
      <c r="BE50" s="36">
        <v>0</v>
      </c>
      <c r="BF50" s="36">
        <f>50</f>
        <v>50</v>
      </c>
      <c r="BH50" s="20">
        <f t="shared" si="43"/>
        <v>0</v>
      </c>
      <c r="BI50" s="20">
        <f t="shared" si="44"/>
        <v>0</v>
      </c>
      <c r="BJ50" s="20">
        <f t="shared" si="45"/>
        <v>0</v>
      </c>
      <c r="BK50" s="20" t="s">
        <v>5694</v>
      </c>
      <c r="BL50" s="36">
        <v>27</v>
      </c>
    </row>
    <row r="51" spans="1:64" x14ac:dyDescent="0.2">
      <c r="A51" s="4" t="s">
        <v>40</v>
      </c>
      <c r="B51" s="13" t="s">
        <v>1958</v>
      </c>
      <c r="C51" s="148" t="s">
        <v>3797</v>
      </c>
      <c r="D51" s="149"/>
      <c r="E51" s="149"/>
      <c r="F51" s="149"/>
      <c r="G51" s="13" t="s">
        <v>5546</v>
      </c>
      <c r="H51" s="83">
        <v>13.565</v>
      </c>
      <c r="I51" s="20">
        <v>0</v>
      </c>
      <c r="J51" s="20">
        <f t="shared" si="24"/>
        <v>0</v>
      </c>
      <c r="K51" s="20">
        <f t="shared" si="25"/>
        <v>0</v>
      </c>
      <c r="L51" s="20">
        <f t="shared" si="26"/>
        <v>0</v>
      </c>
      <c r="M51" s="31" t="s">
        <v>5576</v>
      </c>
      <c r="N51" s="6"/>
      <c r="Z51" s="36">
        <f t="shared" si="27"/>
        <v>0</v>
      </c>
      <c r="AB51" s="36">
        <f t="shared" si="28"/>
        <v>0</v>
      </c>
      <c r="AC51" s="36">
        <f t="shared" si="29"/>
        <v>0</v>
      </c>
      <c r="AD51" s="36">
        <f t="shared" si="30"/>
        <v>0</v>
      </c>
      <c r="AE51" s="36">
        <f t="shared" si="31"/>
        <v>0</v>
      </c>
      <c r="AF51" s="36">
        <f t="shared" si="32"/>
        <v>0</v>
      </c>
      <c r="AG51" s="36">
        <f t="shared" si="33"/>
        <v>0</v>
      </c>
      <c r="AH51" s="36">
        <f t="shared" si="34"/>
        <v>0</v>
      </c>
      <c r="AI51" s="35" t="s">
        <v>5586</v>
      </c>
      <c r="AJ51" s="20">
        <f t="shared" si="35"/>
        <v>0</v>
      </c>
      <c r="AK51" s="20">
        <f t="shared" si="36"/>
        <v>0</v>
      </c>
      <c r="AL51" s="20">
        <f t="shared" si="37"/>
        <v>0</v>
      </c>
      <c r="AN51" s="36">
        <v>21</v>
      </c>
      <c r="AO51" s="36">
        <f>I51*0.644405063291139</f>
        <v>0</v>
      </c>
      <c r="AP51" s="36">
        <f>I51*(1-0.644405063291139)</f>
        <v>0</v>
      </c>
      <c r="AQ51" s="37" t="s">
        <v>7</v>
      </c>
      <c r="AV51" s="36">
        <f t="shared" si="38"/>
        <v>0</v>
      </c>
      <c r="AW51" s="36">
        <f t="shared" si="39"/>
        <v>0</v>
      </c>
      <c r="AX51" s="36">
        <f t="shared" si="40"/>
        <v>0</v>
      </c>
      <c r="AY51" s="39" t="s">
        <v>5595</v>
      </c>
      <c r="AZ51" s="39" t="s">
        <v>5653</v>
      </c>
      <c r="BA51" s="35" t="s">
        <v>5685</v>
      </c>
      <c r="BC51" s="36">
        <f t="shared" si="41"/>
        <v>0</v>
      </c>
      <c r="BD51" s="36">
        <f t="shared" si="42"/>
        <v>0</v>
      </c>
      <c r="BE51" s="36">
        <v>0</v>
      </c>
      <c r="BF51" s="36">
        <f>51</f>
        <v>51</v>
      </c>
      <c r="BH51" s="20">
        <f t="shared" si="43"/>
        <v>0</v>
      </c>
      <c r="BI51" s="20">
        <f t="shared" si="44"/>
        <v>0</v>
      </c>
      <c r="BJ51" s="20">
        <f t="shared" si="45"/>
        <v>0</v>
      </c>
      <c r="BK51" s="20" t="s">
        <v>5694</v>
      </c>
      <c r="BL51" s="36">
        <v>27</v>
      </c>
    </row>
    <row r="52" spans="1:64" x14ac:dyDescent="0.2">
      <c r="A52" s="4" t="s">
        <v>41</v>
      </c>
      <c r="B52" s="13" t="s">
        <v>1959</v>
      </c>
      <c r="C52" s="148" t="s">
        <v>3798</v>
      </c>
      <c r="D52" s="149"/>
      <c r="E52" s="149"/>
      <c r="F52" s="149"/>
      <c r="G52" s="13" t="s">
        <v>5543</v>
      </c>
      <c r="H52" s="83">
        <v>12.54</v>
      </c>
      <c r="I52" s="20">
        <v>0</v>
      </c>
      <c r="J52" s="20">
        <f t="shared" si="24"/>
        <v>0</v>
      </c>
      <c r="K52" s="20">
        <f t="shared" si="25"/>
        <v>0</v>
      </c>
      <c r="L52" s="20">
        <f t="shared" si="26"/>
        <v>0</v>
      </c>
      <c r="M52" s="31" t="s">
        <v>5576</v>
      </c>
      <c r="N52" s="6"/>
      <c r="Z52" s="36">
        <f t="shared" si="27"/>
        <v>0</v>
      </c>
      <c r="AB52" s="36">
        <f t="shared" si="28"/>
        <v>0</v>
      </c>
      <c r="AC52" s="36">
        <f t="shared" si="29"/>
        <v>0</v>
      </c>
      <c r="AD52" s="36">
        <f t="shared" si="30"/>
        <v>0</v>
      </c>
      <c r="AE52" s="36">
        <f t="shared" si="31"/>
        <v>0</v>
      </c>
      <c r="AF52" s="36">
        <f t="shared" si="32"/>
        <v>0</v>
      </c>
      <c r="AG52" s="36">
        <f t="shared" si="33"/>
        <v>0</v>
      </c>
      <c r="AH52" s="36">
        <f t="shared" si="34"/>
        <v>0</v>
      </c>
      <c r="AI52" s="35" t="s">
        <v>5586</v>
      </c>
      <c r="AJ52" s="20">
        <f t="shared" si="35"/>
        <v>0</v>
      </c>
      <c r="AK52" s="20">
        <f t="shared" si="36"/>
        <v>0</v>
      </c>
      <c r="AL52" s="20">
        <f t="shared" si="37"/>
        <v>0</v>
      </c>
      <c r="AN52" s="36">
        <v>21</v>
      </c>
      <c r="AO52" s="36">
        <f>I52*0.900701342281879</f>
        <v>0</v>
      </c>
      <c r="AP52" s="36">
        <f>I52*(1-0.900701342281879)</f>
        <v>0</v>
      </c>
      <c r="AQ52" s="37" t="s">
        <v>7</v>
      </c>
      <c r="AV52" s="36">
        <f t="shared" si="38"/>
        <v>0</v>
      </c>
      <c r="AW52" s="36">
        <f t="shared" si="39"/>
        <v>0</v>
      </c>
      <c r="AX52" s="36">
        <f t="shared" si="40"/>
        <v>0</v>
      </c>
      <c r="AY52" s="39" t="s">
        <v>5595</v>
      </c>
      <c r="AZ52" s="39" t="s">
        <v>5653</v>
      </c>
      <c r="BA52" s="35" t="s">
        <v>5685</v>
      </c>
      <c r="BC52" s="36">
        <f t="shared" si="41"/>
        <v>0</v>
      </c>
      <c r="BD52" s="36">
        <f t="shared" si="42"/>
        <v>0</v>
      </c>
      <c r="BE52" s="36">
        <v>0</v>
      </c>
      <c r="BF52" s="36">
        <f>52</f>
        <v>52</v>
      </c>
      <c r="BH52" s="20">
        <f t="shared" si="43"/>
        <v>0</v>
      </c>
      <c r="BI52" s="20">
        <f t="shared" si="44"/>
        <v>0</v>
      </c>
      <c r="BJ52" s="20">
        <f t="shared" si="45"/>
        <v>0</v>
      </c>
      <c r="BK52" s="20" t="s">
        <v>5694</v>
      </c>
      <c r="BL52" s="36">
        <v>27</v>
      </c>
    </row>
    <row r="53" spans="1:64" x14ac:dyDescent="0.2">
      <c r="A53" s="4" t="s">
        <v>42</v>
      </c>
      <c r="B53" s="13" t="s">
        <v>1960</v>
      </c>
      <c r="C53" s="148" t="s">
        <v>3799</v>
      </c>
      <c r="D53" s="149"/>
      <c r="E53" s="149"/>
      <c r="F53" s="149"/>
      <c r="G53" s="13" t="s">
        <v>5546</v>
      </c>
      <c r="H53" s="83">
        <v>5.5</v>
      </c>
      <c r="I53" s="20">
        <v>0</v>
      </c>
      <c r="J53" s="20">
        <f t="shared" si="24"/>
        <v>0</v>
      </c>
      <c r="K53" s="20">
        <f t="shared" si="25"/>
        <v>0</v>
      </c>
      <c r="L53" s="20">
        <f t="shared" si="26"/>
        <v>0</v>
      </c>
      <c r="M53" s="31" t="s">
        <v>5576</v>
      </c>
      <c r="N53" s="6"/>
      <c r="Z53" s="36">
        <f t="shared" si="27"/>
        <v>0</v>
      </c>
      <c r="AB53" s="36">
        <f t="shared" si="28"/>
        <v>0</v>
      </c>
      <c r="AC53" s="36">
        <f t="shared" si="29"/>
        <v>0</v>
      </c>
      <c r="AD53" s="36">
        <f t="shared" si="30"/>
        <v>0</v>
      </c>
      <c r="AE53" s="36">
        <f t="shared" si="31"/>
        <v>0</v>
      </c>
      <c r="AF53" s="36">
        <f t="shared" si="32"/>
        <v>0</v>
      </c>
      <c r="AG53" s="36">
        <f t="shared" si="33"/>
        <v>0</v>
      </c>
      <c r="AH53" s="36">
        <f t="shared" si="34"/>
        <v>0</v>
      </c>
      <c r="AI53" s="35" t="s">
        <v>5586</v>
      </c>
      <c r="AJ53" s="20">
        <f t="shared" si="35"/>
        <v>0</v>
      </c>
      <c r="AK53" s="20">
        <f t="shared" si="36"/>
        <v>0</v>
      </c>
      <c r="AL53" s="20">
        <f t="shared" si="37"/>
        <v>0</v>
      </c>
      <c r="AN53" s="36">
        <v>21</v>
      </c>
      <c r="AO53" s="36">
        <f>I53*0.262740619902121</f>
        <v>0</v>
      </c>
      <c r="AP53" s="36">
        <f>I53*(1-0.262740619902121)</f>
        <v>0</v>
      </c>
      <c r="AQ53" s="37" t="s">
        <v>7</v>
      </c>
      <c r="AV53" s="36">
        <f t="shared" si="38"/>
        <v>0</v>
      </c>
      <c r="AW53" s="36">
        <f t="shared" si="39"/>
        <v>0</v>
      </c>
      <c r="AX53" s="36">
        <f t="shared" si="40"/>
        <v>0</v>
      </c>
      <c r="AY53" s="39" t="s">
        <v>5595</v>
      </c>
      <c r="AZ53" s="39" t="s">
        <v>5653</v>
      </c>
      <c r="BA53" s="35" t="s">
        <v>5685</v>
      </c>
      <c r="BC53" s="36">
        <f t="shared" si="41"/>
        <v>0</v>
      </c>
      <c r="BD53" s="36">
        <f t="shared" si="42"/>
        <v>0</v>
      </c>
      <c r="BE53" s="36">
        <v>0</v>
      </c>
      <c r="BF53" s="36">
        <f>53</f>
        <v>53</v>
      </c>
      <c r="BH53" s="20">
        <f t="shared" si="43"/>
        <v>0</v>
      </c>
      <c r="BI53" s="20">
        <f t="shared" si="44"/>
        <v>0</v>
      </c>
      <c r="BJ53" s="20">
        <f t="shared" si="45"/>
        <v>0</v>
      </c>
      <c r="BK53" s="20" t="s">
        <v>5694</v>
      </c>
      <c r="BL53" s="36">
        <v>27</v>
      </c>
    </row>
    <row r="54" spans="1:64" x14ac:dyDescent="0.2">
      <c r="A54" s="4" t="s">
        <v>43</v>
      </c>
      <c r="B54" s="13" t="s">
        <v>1961</v>
      </c>
      <c r="C54" s="148" t="s">
        <v>3800</v>
      </c>
      <c r="D54" s="149"/>
      <c r="E54" s="149"/>
      <c r="F54" s="149"/>
      <c r="G54" s="13" t="s">
        <v>5546</v>
      </c>
      <c r="H54" s="83">
        <v>5.5</v>
      </c>
      <c r="I54" s="20">
        <v>0</v>
      </c>
      <c r="J54" s="20">
        <f t="shared" si="24"/>
        <v>0</v>
      </c>
      <c r="K54" s="20">
        <f t="shared" si="25"/>
        <v>0</v>
      </c>
      <c r="L54" s="20">
        <f t="shared" si="26"/>
        <v>0</v>
      </c>
      <c r="M54" s="31" t="s">
        <v>5576</v>
      </c>
      <c r="N54" s="6"/>
      <c r="Z54" s="36">
        <f t="shared" si="27"/>
        <v>0</v>
      </c>
      <c r="AB54" s="36">
        <f t="shared" si="28"/>
        <v>0</v>
      </c>
      <c r="AC54" s="36">
        <f t="shared" si="29"/>
        <v>0</v>
      </c>
      <c r="AD54" s="36">
        <f t="shared" si="30"/>
        <v>0</v>
      </c>
      <c r="AE54" s="36">
        <f t="shared" si="31"/>
        <v>0</v>
      </c>
      <c r="AF54" s="36">
        <f t="shared" si="32"/>
        <v>0</v>
      </c>
      <c r="AG54" s="36">
        <f t="shared" si="33"/>
        <v>0</v>
      </c>
      <c r="AH54" s="36">
        <f t="shared" si="34"/>
        <v>0</v>
      </c>
      <c r="AI54" s="35" t="s">
        <v>5586</v>
      </c>
      <c r="AJ54" s="20">
        <f t="shared" si="35"/>
        <v>0</v>
      </c>
      <c r="AK54" s="20">
        <f t="shared" si="36"/>
        <v>0</v>
      </c>
      <c r="AL54" s="20">
        <f t="shared" si="37"/>
        <v>0</v>
      </c>
      <c r="AN54" s="36">
        <v>21</v>
      </c>
      <c r="AO54" s="36">
        <f>I54*0</f>
        <v>0</v>
      </c>
      <c r="AP54" s="36">
        <f>I54*(1-0)</f>
        <v>0</v>
      </c>
      <c r="AQ54" s="37" t="s">
        <v>7</v>
      </c>
      <c r="AV54" s="36">
        <f t="shared" si="38"/>
        <v>0</v>
      </c>
      <c r="AW54" s="36">
        <f t="shared" si="39"/>
        <v>0</v>
      </c>
      <c r="AX54" s="36">
        <f t="shared" si="40"/>
        <v>0</v>
      </c>
      <c r="AY54" s="39" t="s">
        <v>5595</v>
      </c>
      <c r="AZ54" s="39" t="s">
        <v>5653</v>
      </c>
      <c r="BA54" s="35" t="s">
        <v>5685</v>
      </c>
      <c r="BC54" s="36">
        <f t="shared" si="41"/>
        <v>0</v>
      </c>
      <c r="BD54" s="36">
        <f t="shared" si="42"/>
        <v>0</v>
      </c>
      <c r="BE54" s="36">
        <v>0</v>
      </c>
      <c r="BF54" s="36">
        <f>54</f>
        <v>54</v>
      </c>
      <c r="BH54" s="20">
        <f t="shared" si="43"/>
        <v>0</v>
      </c>
      <c r="BI54" s="20">
        <f t="shared" si="44"/>
        <v>0</v>
      </c>
      <c r="BJ54" s="20">
        <f t="shared" si="45"/>
        <v>0</v>
      </c>
      <c r="BK54" s="20" t="s">
        <v>5694</v>
      </c>
      <c r="BL54" s="36">
        <v>27</v>
      </c>
    </row>
    <row r="55" spans="1:64" x14ac:dyDescent="0.2">
      <c r="A55" s="4" t="s">
        <v>44</v>
      </c>
      <c r="B55" s="13" t="s">
        <v>1962</v>
      </c>
      <c r="C55" s="148" t="s">
        <v>3801</v>
      </c>
      <c r="D55" s="149"/>
      <c r="E55" s="149"/>
      <c r="F55" s="149"/>
      <c r="G55" s="13" t="s">
        <v>5547</v>
      </c>
      <c r="H55" s="83">
        <v>0.43</v>
      </c>
      <c r="I55" s="20">
        <v>0</v>
      </c>
      <c r="J55" s="20">
        <f t="shared" si="24"/>
        <v>0</v>
      </c>
      <c r="K55" s="20">
        <f t="shared" si="25"/>
        <v>0</v>
      </c>
      <c r="L55" s="20">
        <f t="shared" si="26"/>
        <v>0</v>
      </c>
      <c r="M55" s="31" t="s">
        <v>5576</v>
      </c>
      <c r="N55" s="6"/>
      <c r="Z55" s="36">
        <f t="shared" si="27"/>
        <v>0</v>
      </c>
      <c r="AB55" s="36">
        <f t="shared" si="28"/>
        <v>0</v>
      </c>
      <c r="AC55" s="36">
        <f t="shared" si="29"/>
        <v>0</v>
      </c>
      <c r="AD55" s="36">
        <f t="shared" si="30"/>
        <v>0</v>
      </c>
      <c r="AE55" s="36">
        <f t="shared" si="31"/>
        <v>0</v>
      </c>
      <c r="AF55" s="36">
        <f t="shared" si="32"/>
        <v>0</v>
      </c>
      <c r="AG55" s="36">
        <f t="shared" si="33"/>
        <v>0</v>
      </c>
      <c r="AH55" s="36">
        <f t="shared" si="34"/>
        <v>0</v>
      </c>
      <c r="AI55" s="35" t="s">
        <v>5586</v>
      </c>
      <c r="AJ55" s="20">
        <f t="shared" si="35"/>
        <v>0</v>
      </c>
      <c r="AK55" s="20">
        <f t="shared" si="36"/>
        <v>0</v>
      </c>
      <c r="AL55" s="20">
        <f t="shared" si="37"/>
        <v>0</v>
      </c>
      <c r="AN55" s="36">
        <v>21</v>
      </c>
      <c r="AO55" s="36">
        <f>I55*0.638922835943941</f>
        <v>0</v>
      </c>
      <c r="AP55" s="36">
        <f>I55*(1-0.638922835943941)</f>
        <v>0</v>
      </c>
      <c r="AQ55" s="37" t="s">
        <v>7</v>
      </c>
      <c r="AV55" s="36">
        <f t="shared" si="38"/>
        <v>0</v>
      </c>
      <c r="AW55" s="36">
        <f t="shared" si="39"/>
        <v>0</v>
      </c>
      <c r="AX55" s="36">
        <f t="shared" si="40"/>
        <v>0</v>
      </c>
      <c r="AY55" s="39" t="s">
        <v>5595</v>
      </c>
      <c r="AZ55" s="39" t="s">
        <v>5653</v>
      </c>
      <c r="BA55" s="35" t="s">
        <v>5685</v>
      </c>
      <c r="BC55" s="36">
        <f t="shared" si="41"/>
        <v>0</v>
      </c>
      <c r="BD55" s="36">
        <f t="shared" si="42"/>
        <v>0</v>
      </c>
      <c r="BE55" s="36">
        <v>0</v>
      </c>
      <c r="BF55" s="36">
        <f>55</f>
        <v>55</v>
      </c>
      <c r="BH55" s="20">
        <f t="shared" si="43"/>
        <v>0</v>
      </c>
      <c r="BI55" s="20">
        <f t="shared" si="44"/>
        <v>0</v>
      </c>
      <c r="BJ55" s="20">
        <f t="shared" si="45"/>
        <v>0</v>
      </c>
      <c r="BK55" s="20" t="s">
        <v>5694</v>
      </c>
      <c r="BL55" s="36">
        <v>27</v>
      </c>
    </row>
    <row r="56" spans="1:64" x14ac:dyDescent="0.2">
      <c r="A56" s="4" t="s">
        <v>45</v>
      </c>
      <c r="B56" s="13" t="s">
        <v>1963</v>
      </c>
      <c r="C56" s="148" t="s">
        <v>3802</v>
      </c>
      <c r="D56" s="149"/>
      <c r="E56" s="149"/>
      <c r="F56" s="149"/>
      <c r="G56" s="13" t="s">
        <v>5547</v>
      </c>
      <c r="H56" s="83">
        <v>1.3109999999999999</v>
      </c>
      <c r="I56" s="20">
        <v>0</v>
      </c>
      <c r="J56" s="20">
        <f t="shared" si="24"/>
        <v>0</v>
      </c>
      <c r="K56" s="20">
        <f t="shared" si="25"/>
        <v>0</v>
      </c>
      <c r="L56" s="20">
        <f t="shared" si="26"/>
        <v>0</v>
      </c>
      <c r="M56" s="31" t="s">
        <v>5576</v>
      </c>
      <c r="N56" s="6"/>
      <c r="Z56" s="36">
        <f t="shared" si="27"/>
        <v>0</v>
      </c>
      <c r="AB56" s="36">
        <f t="shared" si="28"/>
        <v>0</v>
      </c>
      <c r="AC56" s="36">
        <f t="shared" si="29"/>
        <v>0</v>
      </c>
      <c r="AD56" s="36">
        <f t="shared" si="30"/>
        <v>0</v>
      </c>
      <c r="AE56" s="36">
        <f t="shared" si="31"/>
        <v>0</v>
      </c>
      <c r="AF56" s="36">
        <f t="shared" si="32"/>
        <v>0</v>
      </c>
      <c r="AG56" s="36">
        <f t="shared" si="33"/>
        <v>0</v>
      </c>
      <c r="AH56" s="36">
        <f t="shared" si="34"/>
        <v>0</v>
      </c>
      <c r="AI56" s="35" t="s">
        <v>5586</v>
      </c>
      <c r="AJ56" s="20">
        <f t="shared" si="35"/>
        <v>0</v>
      </c>
      <c r="AK56" s="20">
        <f t="shared" si="36"/>
        <v>0</v>
      </c>
      <c r="AL56" s="20">
        <f t="shared" si="37"/>
        <v>0</v>
      </c>
      <c r="AN56" s="36">
        <v>21</v>
      </c>
      <c r="AO56" s="36">
        <f>I56*0.7607689510998</f>
        <v>0</v>
      </c>
      <c r="AP56" s="36">
        <f>I56*(1-0.7607689510998)</f>
        <v>0</v>
      </c>
      <c r="AQ56" s="37" t="s">
        <v>7</v>
      </c>
      <c r="AV56" s="36">
        <f t="shared" si="38"/>
        <v>0</v>
      </c>
      <c r="AW56" s="36">
        <f t="shared" si="39"/>
        <v>0</v>
      </c>
      <c r="AX56" s="36">
        <f t="shared" si="40"/>
        <v>0</v>
      </c>
      <c r="AY56" s="39" t="s">
        <v>5595</v>
      </c>
      <c r="AZ56" s="39" t="s">
        <v>5653</v>
      </c>
      <c r="BA56" s="35" t="s">
        <v>5685</v>
      </c>
      <c r="BC56" s="36">
        <f t="shared" si="41"/>
        <v>0</v>
      </c>
      <c r="BD56" s="36">
        <f t="shared" si="42"/>
        <v>0</v>
      </c>
      <c r="BE56" s="36">
        <v>0</v>
      </c>
      <c r="BF56" s="36">
        <f>56</f>
        <v>56</v>
      </c>
      <c r="BH56" s="20">
        <f t="shared" si="43"/>
        <v>0</v>
      </c>
      <c r="BI56" s="20">
        <f t="shared" si="44"/>
        <v>0</v>
      </c>
      <c r="BJ56" s="20">
        <f t="shared" si="45"/>
        <v>0</v>
      </c>
      <c r="BK56" s="20" t="s">
        <v>5694</v>
      </c>
      <c r="BL56" s="36">
        <v>27</v>
      </c>
    </row>
    <row r="57" spans="1:64" x14ac:dyDescent="0.2">
      <c r="A57" s="4" t="s">
        <v>46</v>
      </c>
      <c r="B57" s="13" t="s">
        <v>1964</v>
      </c>
      <c r="C57" s="148" t="s">
        <v>3803</v>
      </c>
      <c r="D57" s="149"/>
      <c r="E57" s="149"/>
      <c r="F57" s="149"/>
      <c r="G57" s="13" t="s">
        <v>5543</v>
      </c>
      <c r="H57" s="83">
        <v>3.4849999999999999</v>
      </c>
      <c r="I57" s="20">
        <v>0</v>
      </c>
      <c r="J57" s="20">
        <f t="shared" si="24"/>
        <v>0</v>
      </c>
      <c r="K57" s="20">
        <f t="shared" si="25"/>
        <v>0</v>
      </c>
      <c r="L57" s="20">
        <f t="shared" si="26"/>
        <v>0</v>
      </c>
      <c r="M57" s="31" t="s">
        <v>5576</v>
      </c>
      <c r="N57" s="6"/>
      <c r="Z57" s="36">
        <f t="shared" si="27"/>
        <v>0</v>
      </c>
      <c r="AB57" s="36">
        <f t="shared" si="28"/>
        <v>0</v>
      </c>
      <c r="AC57" s="36">
        <f t="shared" si="29"/>
        <v>0</v>
      </c>
      <c r="AD57" s="36">
        <f t="shared" si="30"/>
        <v>0</v>
      </c>
      <c r="AE57" s="36">
        <f t="shared" si="31"/>
        <v>0</v>
      </c>
      <c r="AF57" s="36">
        <f t="shared" si="32"/>
        <v>0</v>
      </c>
      <c r="AG57" s="36">
        <f t="shared" si="33"/>
        <v>0</v>
      </c>
      <c r="AH57" s="36">
        <f t="shared" si="34"/>
        <v>0</v>
      </c>
      <c r="AI57" s="35" t="s">
        <v>5586</v>
      </c>
      <c r="AJ57" s="20">
        <f t="shared" si="35"/>
        <v>0</v>
      </c>
      <c r="AK57" s="20">
        <f t="shared" si="36"/>
        <v>0</v>
      </c>
      <c r="AL57" s="20">
        <f t="shared" si="37"/>
        <v>0</v>
      </c>
      <c r="AN57" s="36">
        <v>21</v>
      </c>
      <c r="AO57" s="36">
        <f>I57*0.900701342281879</f>
        <v>0</v>
      </c>
      <c r="AP57" s="36">
        <f>I57*(1-0.900701342281879)</f>
        <v>0</v>
      </c>
      <c r="AQ57" s="37" t="s">
        <v>7</v>
      </c>
      <c r="AV57" s="36">
        <f t="shared" si="38"/>
        <v>0</v>
      </c>
      <c r="AW57" s="36">
        <f t="shared" si="39"/>
        <v>0</v>
      </c>
      <c r="AX57" s="36">
        <f t="shared" si="40"/>
        <v>0</v>
      </c>
      <c r="AY57" s="39" t="s">
        <v>5595</v>
      </c>
      <c r="AZ57" s="39" t="s">
        <v>5653</v>
      </c>
      <c r="BA57" s="35" t="s">
        <v>5685</v>
      </c>
      <c r="BC57" s="36">
        <f t="shared" si="41"/>
        <v>0</v>
      </c>
      <c r="BD57" s="36">
        <f t="shared" si="42"/>
        <v>0</v>
      </c>
      <c r="BE57" s="36">
        <v>0</v>
      </c>
      <c r="BF57" s="36">
        <f>57</f>
        <v>57</v>
      </c>
      <c r="BH57" s="20">
        <f t="shared" si="43"/>
        <v>0</v>
      </c>
      <c r="BI57" s="20">
        <f t="shared" si="44"/>
        <v>0</v>
      </c>
      <c r="BJ57" s="20">
        <f t="shared" si="45"/>
        <v>0</v>
      </c>
      <c r="BK57" s="20" t="s">
        <v>5694</v>
      </c>
      <c r="BL57" s="36">
        <v>27</v>
      </c>
    </row>
    <row r="58" spans="1:64" x14ac:dyDescent="0.2">
      <c r="A58" s="4" t="s">
        <v>47</v>
      </c>
      <c r="B58" s="13" t="s">
        <v>1965</v>
      </c>
      <c r="C58" s="148" t="s">
        <v>3804</v>
      </c>
      <c r="D58" s="149"/>
      <c r="E58" s="149"/>
      <c r="F58" s="149"/>
      <c r="G58" s="13" t="s">
        <v>5543</v>
      </c>
      <c r="H58" s="83">
        <v>1.2</v>
      </c>
      <c r="I58" s="20">
        <v>0</v>
      </c>
      <c r="J58" s="20">
        <f t="shared" si="24"/>
        <v>0</v>
      </c>
      <c r="K58" s="20">
        <f t="shared" si="25"/>
        <v>0</v>
      </c>
      <c r="L58" s="20">
        <f t="shared" si="26"/>
        <v>0</v>
      </c>
      <c r="M58" s="31" t="s">
        <v>5576</v>
      </c>
      <c r="N58" s="6"/>
      <c r="Z58" s="36">
        <f t="shared" si="27"/>
        <v>0</v>
      </c>
      <c r="AB58" s="36">
        <f t="shared" si="28"/>
        <v>0</v>
      </c>
      <c r="AC58" s="36">
        <f t="shared" si="29"/>
        <v>0</v>
      </c>
      <c r="AD58" s="36">
        <f t="shared" si="30"/>
        <v>0</v>
      </c>
      <c r="AE58" s="36">
        <f t="shared" si="31"/>
        <v>0</v>
      </c>
      <c r="AF58" s="36">
        <f t="shared" si="32"/>
        <v>0</v>
      </c>
      <c r="AG58" s="36">
        <f t="shared" si="33"/>
        <v>0</v>
      </c>
      <c r="AH58" s="36">
        <f t="shared" si="34"/>
        <v>0</v>
      </c>
      <c r="AI58" s="35" t="s">
        <v>5586</v>
      </c>
      <c r="AJ58" s="20">
        <f t="shared" si="35"/>
        <v>0</v>
      </c>
      <c r="AK58" s="20">
        <f t="shared" si="36"/>
        <v>0</v>
      </c>
      <c r="AL58" s="20">
        <f t="shared" si="37"/>
        <v>0</v>
      </c>
      <c r="AN58" s="36">
        <v>21</v>
      </c>
      <c r="AO58" s="36">
        <f>I58*0.483387231634778</f>
        <v>0</v>
      </c>
      <c r="AP58" s="36">
        <f>I58*(1-0.483387231634778)</f>
        <v>0</v>
      </c>
      <c r="AQ58" s="37" t="s">
        <v>7</v>
      </c>
      <c r="AV58" s="36">
        <f t="shared" si="38"/>
        <v>0</v>
      </c>
      <c r="AW58" s="36">
        <f t="shared" si="39"/>
        <v>0</v>
      </c>
      <c r="AX58" s="36">
        <f t="shared" si="40"/>
        <v>0</v>
      </c>
      <c r="AY58" s="39" t="s">
        <v>5595</v>
      </c>
      <c r="AZ58" s="39" t="s">
        <v>5653</v>
      </c>
      <c r="BA58" s="35" t="s">
        <v>5685</v>
      </c>
      <c r="BC58" s="36">
        <f t="shared" si="41"/>
        <v>0</v>
      </c>
      <c r="BD58" s="36">
        <f t="shared" si="42"/>
        <v>0</v>
      </c>
      <c r="BE58" s="36">
        <v>0</v>
      </c>
      <c r="BF58" s="36">
        <f>58</f>
        <v>58</v>
      </c>
      <c r="BH58" s="20">
        <f t="shared" si="43"/>
        <v>0</v>
      </c>
      <c r="BI58" s="20">
        <f t="shared" si="44"/>
        <v>0</v>
      </c>
      <c r="BJ58" s="20">
        <f t="shared" si="45"/>
        <v>0</v>
      </c>
      <c r="BK58" s="20" t="s">
        <v>5694</v>
      </c>
      <c r="BL58" s="36">
        <v>27</v>
      </c>
    </row>
    <row r="59" spans="1:64" x14ac:dyDescent="0.2">
      <c r="A59" s="4" t="s">
        <v>48</v>
      </c>
      <c r="B59" s="13" t="s">
        <v>1966</v>
      </c>
      <c r="C59" s="148" t="s">
        <v>3805</v>
      </c>
      <c r="D59" s="149"/>
      <c r="E59" s="149"/>
      <c r="F59" s="149"/>
      <c r="G59" s="13" t="s">
        <v>5546</v>
      </c>
      <c r="H59" s="83">
        <v>4.55</v>
      </c>
      <c r="I59" s="20">
        <v>0</v>
      </c>
      <c r="J59" s="20">
        <f t="shared" si="24"/>
        <v>0</v>
      </c>
      <c r="K59" s="20">
        <f t="shared" si="25"/>
        <v>0</v>
      </c>
      <c r="L59" s="20">
        <f t="shared" si="26"/>
        <v>0</v>
      </c>
      <c r="M59" s="31" t="s">
        <v>5576</v>
      </c>
      <c r="N59" s="6"/>
      <c r="Z59" s="36">
        <f t="shared" si="27"/>
        <v>0</v>
      </c>
      <c r="AB59" s="36">
        <f t="shared" si="28"/>
        <v>0</v>
      </c>
      <c r="AC59" s="36">
        <f t="shared" si="29"/>
        <v>0</v>
      </c>
      <c r="AD59" s="36">
        <f t="shared" si="30"/>
        <v>0</v>
      </c>
      <c r="AE59" s="36">
        <f t="shared" si="31"/>
        <v>0</v>
      </c>
      <c r="AF59" s="36">
        <f t="shared" si="32"/>
        <v>0</v>
      </c>
      <c r="AG59" s="36">
        <f t="shared" si="33"/>
        <v>0</v>
      </c>
      <c r="AH59" s="36">
        <f t="shared" si="34"/>
        <v>0</v>
      </c>
      <c r="AI59" s="35" t="s">
        <v>5586</v>
      </c>
      <c r="AJ59" s="20">
        <f t="shared" si="35"/>
        <v>0</v>
      </c>
      <c r="AK59" s="20">
        <f t="shared" si="36"/>
        <v>0</v>
      </c>
      <c r="AL59" s="20">
        <f t="shared" si="37"/>
        <v>0</v>
      </c>
      <c r="AN59" s="36">
        <v>21</v>
      </c>
      <c r="AO59" s="36">
        <f>I59*0.46377245508982</f>
        <v>0</v>
      </c>
      <c r="AP59" s="36">
        <f>I59*(1-0.46377245508982)</f>
        <v>0</v>
      </c>
      <c r="AQ59" s="37" t="s">
        <v>7</v>
      </c>
      <c r="AV59" s="36">
        <f t="shared" si="38"/>
        <v>0</v>
      </c>
      <c r="AW59" s="36">
        <f t="shared" si="39"/>
        <v>0</v>
      </c>
      <c r="AX59" s="36">
        <f t="shared" si="40"/>
        <v>0</v>
      </c>
      <c r="AY59" s="39" t="s">
        <v>5595</v>
      </c>
      <c r="AZ59" s="39" t="s">
        <v>5653</v>
      </c>
      <c r="BA59" s="35" t="s">
        <v>5685</v>
      </c>
      <c r="BC59" s="36">
        <f t="shared" si="41"/>
        <v>0</v>
      </c>
      <c r="BD59" s="36">
        <f t="shared" si="42"/>
        <v>0</v>
      </c>
      <c r="BE59" s="36">
        <v>0</v>
      </c>
      <c r="BF59" s="36">
        <f>59</f>
        <v>59</v>
      </c>
      <c r="BH59" s="20">
        <f t="shared" si="43"/>
        <v>0</v>
      </c>
      <c r="BI59" s="20">
        <f t="shared" si="44"/>
        <v>0</v>
      </c>
      <c r="BJ59" s="20">
        <f t="shared" si="45"/>
        <v>0</v>
      </c>
      <c r="BK59" s="20" t="s">
        <v>5694</v>
      </c>
      <c r="BL59" s="36">
        <v>27</v>
      </c>
    </row>
    <row r="60" spans="1:64" x14ac:dyDescent="0.2">
      <c r="A60" s="3"/>
      <c r="B60" s="12" t="s">
        <v>34</v>
      </c>
      <c r="C60" s="153" t="s">
        <v>3806</v>
      </c>
      <c r="D60" s="154"/>
      <c r="E60" s="154"/>
      <c r="F60" s="154"/>
      <c r="G60" s="18" t="s">
        <v>6</v>
      </c>
      <c r="H60" s="18" t="s">
        <v>6</v>
      </c>
      <c r="I60" s="18" t="s">
        <v>6</v>
      </c>
      <c r="J60" s="41">
        <f>SUM(J61:J62)</f>
        <v>0</v>
      </c>
      <c r="K60" s="41">
        <f>SUM(K61:K62)</f>
        <v>0</v>
      </c>
      <c r="L60" s="41">
        <f>SUM(L61:L62)</f>
        <v>0</v>
      </c>
      <c r="M60" s="30"/>
      <c r="N60" s="6"/>
      <c r="AI60" s="35" t="s">
        <v>5586</v>
      </c>
      <c r="AS60" s="41">
        <f>SUM(AJ61:AJ62)</f>
        <v>0</v>
      </c>
      <c r="AT60" s="41">
        <f>SUM(AK61:AK62)</f>
        <v>0</v>
      </c>
      <c r="AU60" s="41">
        <f>SUM(AL61:AL62)</f>
        <v>0</v>
      </c>
    </row>
    <row r="61" spans="1:64" x14ac:dyDescent="0.2">
      <c r="A61" s="4" t="s">
        <v>49</v>
      </c>
      <c r="B61" s="13" t="s">
        <v>1967</v>
      </c>
      <c r="C61" s="148" t="s">
        <v>3807</v>
      </c>
      <c r="D61" s="149"/>
      <c r="E61" s="149"/>
      <c r="F61" s="149"/>
      <c r="G61" s="13" t="s">
        <v>5546</v>
      </c>
      <c r="H61" s="83">
        <v>166.55199999999999</v>
      </c>
      <c r="I61" s="20">
        <v>0</v>
      </c>
      <c r="J61" s="20">
        <f>H61*AO61</f>
        <v>0</v>
      </c>
      <c r="K61" s="20">
        <f>H61*AP61</f>
        <v>0</v>
      </c>
      <c r="L61" s="20">
        <f>H61*I61</f>
        <v>0</v>
      </c>
      <c r="M61" s="31" t="s">
        <v>5576</v>
      </c>
      <c r="N61" s="6"/>
      <c r="Z61" s="36">
        <f>IF(AQ61="5",BJ61,0)</f>
        <v>0</v>
      </c>
      <c r="AB61" s="36">
        <f>IF(AQ61="1",BH61,0)</f>
        <v>0</v>
      </c>
      <c r="AC61" s="36">
        <f>IF(AQ61="1",BI61,0)</f>
        <v>0</v>
      </c>
      <c r="AD61" s="36">
        <f>IF(AQ61="7",BH61,0)</f>
        <v>0</v>
      </c>
      <c r="AE61" s="36">
        <f>IF(AQ61="7",BI61,0)</f>
        <v>0</v>
      </c>
      <c r="AF61" s="36">
        <f>IF(AQ61="2",BH61,0)</f>
        <v>0</v>
      </c>
      <c r="AG61" s="36">
        <f>IF(AQ61="2",BI61,0)</f>
        <v>0</v>
      </c>
      <c r="AH61" s="36">
        <f>IF(AQ61="0",BJ61,0)</f>
        <v>0</v>
      </c>
      <c r="AI61" s="35" t="s">
        <v>5586</v>
      </c>
      <c r="AJ61" s="20">
        <f>IF(AN61=0,L61,0)</f>
        <v>0</v>
      </c>
      <c r="AK61" s="20">
        <f>IF(AN61=15,L61,0)</f>
        <v>0</v>
      </c>
      <c r="AL61" s="20">
        <f>IF(AN61=21,L61,0)</f>
        <v>0</v>
      </c>
      <c r="AN61" s="36">
        <v>21</v>
      </c>
      <c r="AO61" s="36">
        <f>I61*0.0294685682628356</f>
        <v>0</v>
      </c>
      <c r="AP61" s="36">
        <f>I61*(1-0.0294685682628356)</f>
        <v>0</v>
      </c>
      <c r="AQ61" s="37" t="s">
        <v>7</v>
      </c>
      <c r="AV61" s="36">
        <f>AW61+AX61</f>
        <v>0</v>
      </c>
      <c r="AW61" s="36">
        <f>H61*AO61</f>
        <v>0</v>
      </c>
      <c r="AX61" s="36">
        <f>H61*AP61</f>
        <v>0</v>
      </c>
      <c r="AY61" s="39" t="s">
        <v>5596</v>
      </c>
      <c r="AZ61" s="39" t="s">
        <v>5653</v>
      </c>
      <c r="BA61" s="35" t="s">
        <v>5685</v>
      </c>
      <c r="BC61" s="36">
        <f>AW61+AX61</f>
        <v>0</v>
      </c>
      <c r="BD61" s="36">
        <f>I61/(100-BE61)*100</f>
        <v>0</v>
      </c>
      <c r="BE61" s="36">
        <v>0</v>
      </c>
      <c r="BF61" s="36">
        <f>61</f>
        <v>61</v>
      </c>
      <c r="BH61" s="20">
        <f>H61*AO61</f>
        <v>0</v>
      </c>
      <c r="BI61" s="20">
        <f>H61*AP61</f>
        <v>0</v>
      </c>
      <c r="BJ61" s="20">
        <f>H61*I61</f>
        <v>0</v>
      </c>
      <c r="BK61" s="20" t="s">
        <v>5694</v>
      </c>
      <c r="BL61" s="36">
        <v>28</v>
      </c>
    </row>
    <row r="62" spans="1:64" x14ac:dyDescent="0.2">
      <c r="A62" s="5" t="s">
        <v>50</v>
      </c>
      <c r="B62" s="14" t="s">
        <v>1968</v>
      </c>
      <c r="C62" s="157" t="s">
        <v>3808</v>
      </c>
      <c r="D62" s="158"/>
      <c r="E62" s="158"/>
      <c r="F62" s="158"/>
      <c r="G62" s="14" t="s">
        <v>5546</v>
      </c>
      <c r="H62" s="85">
        <v>199.82599999999999</v>
      </c>
      <c r="I62" s="21">
        <v>0</v>
      </c>
      <c r="J62" s="21">
        <f>H62*AO62</f>
        <v>0</v>
      </c>
      <c r="K62" s="21">
        <f>H62*AP62</f>
        <v>0</v>
      </c>
      <c r="L62" s="21">
        <f>H62*I62</f>
        <v>0</v>
      </c>
      <c r="M62" s="32" t="s">
        <v>5576</v>
      </c>
      <c r="N62" s="6"/>
      <c r="Z62" s="36">
        <f>IF(AQ62="5",BJ62,0)</f>
        <v>0</v>
      </c>
      <c r="AB62" s="36">
        <f>IF(AQ62="1",BH62,0)</f>
        <v>0</v>
      </c>
      <c r="AC62" s="36">
        <f>IF(AQ62="1",BI62,0)</f>
        <v>0</v>
      </c>
      <c r="AD62" s="36">
        <f>IF(AQ62="7",BH62,0)</f>
        <v>0</v>
      </c>
      <c r="AE62" s="36">
        <f>IF(AQ62="7",BI62,0)</f>
        <v>0</v>
      </c>
      <c r="AF62" s="36">
        <f>IF(AQ62="2",BH62,0)</f>
        <v>0</v>
      </c>
      <c r="AG62" s="36">
        <f>IF(AQ62="2",BI62,0)</f>
        <v>0</v>
      </c>
      <c r="AH62" s="36">
        <f>IF(AQ62="0",BJ62,0)</f>
        <v>0</v>
      </c>
      <c r="AI62" s="35" t="s">
        <v>5586</v>
      </c>
      <c r="AJ62" s="21">
        <f>IF(AN62=0,L62,0)</f>
        <v>0</v>
      </c>
      <c r="AK62" s="21">
        <f>IF(AN62=15,L62,0)</f>
        <v>0</v>
      </c>
      <c r="AL62" s="21">
        <f>IF(AN62=21,L62,0)</f>
        <v>0</v>
      </c>
      <c r="AN62" s="36">
        <v>21</v>
      </c>
      <c r="AO62" s="36">
        <f>I62*1</f>
        <v>0</v>
      </c>
      <c r="AP62" s="36">
        <f>I62*(1-1)</f>
        <v>0</v>
      </c>
      <c r="AQ62" s="38" t="s">
        <v>7</v>
      </c>
      <c r="AV62" s="36">
        <f>AW62+AX62</f>
        <v>0</v>
      </c>
      <c r="AW62" s="36">
        <f>H62*AO62</f>
        <v>0</v>
      </c>
      <c r="AX62" s="36">
        <f>H62*AP62</f>
        <v>0</v>
      </c>
      <c r="AY62" s="39" t="s">
        <v>5596</v>
      </c>
      <c r="AZ62" s="39" t="s">
        <v>5653</v>
      </c>
      <c r="BA62" s="35" t="s">
        <v>5685</v>
      </c>
      <c r="BC62" s="36">
        <f>AW62+AX62</f>
        <v>0</v>
      </c>
      <c r="BD62" s="36">
        <f>I62/(100-BE62)*100</f>
        <v>0</v>
      </c>
      <c r="BE62" s="36">
        <v>0</v>
      </c>
      <c r="BF62" s="36">
        <f>62</f>
        <v>62</v>
      </c>
      <c r="BH62" s="21">
        <f>H62*AO62</f>
        <v>0</v>
      </c>
      <c r="BI62" s="21">
        <f>H62*AP62</f>
        <v>0</v>
      </c>
      <c r="BJ62" s="21">
        <f>H62*I62</f>
        <v>0</v>
      </c>
      <c r="BK62" s="21" t="s">
        <v>5695</v>
      </c>
      <c r="BL62" s="36">
        <v>28</v>
      </c>
    </row>
    <row r="63" spans="1:64" x14ac:dyDescent="0.2">
      <c r="A63" s="3"/>
      <c r="B63" s="12" t="s">
        <v>37</v>
      </c>
      <c r="C63" s="153" t="s">
        <v>3809</v>
      </c>
      <c r="D63" s="154"/>
      <c r="E63" s="154"/>
      <c r="F63" s="154"/>
      <c r="G63" s="18" t="s">
        <v>6</v>
      </c>
      <c r="H63" s="18" t="s">
        <v>6</v>
      </c>
      <c r="I63" s="18" t="s">
        <v>6</v>
      </c>
      <c r="J63" s="41">
        <f>SUM(J64:J93)</f>
        <v>0</v>
      </c>
      <c r="K63" s="41">
        <f>SUM(K64:K93)</f>
        <v>0</v>
      </c>
      <c r="L63" s="41">
        <f>SUM(L64:L93)</f>
        <v>0</v>
      </c>
      <c r="M63" s="30"/>
      <c r="N63" s="6"/>
      <c r="AI63" s="35" t="s">
        <v>5586</v>
      </c>
      <c r="AS63" s="41">
        <f>SUM(AJ64:AJ93)</f>
        <v>0</v>
      </c>
      <c r="AT63" s="41">
        <f>SUM(AK64:AK93)</f>
        <v>0</v>
      </c>
      <c r="AU63" s="41">
        <f>SUM(AL64:AL93)</f>
        <v>0</v>
      </c>
    </row>
    <row r="64" spans="1:64" x14ac:dyDescent="0.2">
      <c r="A64" s="4" t="s">
        <v>51</v>
      </c>
      <c r="B64" s="13" t="s">
        <v>1969</v>
      </c>
      <c r="C64" s="148" t="s">
        <v>3810</v>
      </c>
      <c r="D64" s="149"/>
      <c r="E64" s="149"/>
      <c r="F64" s="149"/>
      <c r="G64" s="13" t="s">
        <v>5545</v>
      </c>
      <c r="H64" s="83">
        <v>13</v>
      </c>
      <c r="I64" s="20">
        <v>0</v>
      </c>
      <c r="J64" s="20">
        <f t="shared" ref="J64:J93" si="46">H64*AO64</f>
        <v>0</v>
      </c>
      <c r="K64" s="20">
        <f t="shared" ref="K64:K93" si="47">H64*AP64</f>
        <v>0</v>
      </c>
      <c r="L64" s="20">
        <f t="shared" ref="L64:L93" si="48">H64*I64</f>
        <v>0</v>
      </c>
      <c r="M64" s="31" t="s">
        <v>5576</v>
      </c>
      <c r="N64" s="6"/>
      <c r="Z64" s="36">
        <f t="shared" ref="Z64:Z93" si="49">IF(AQ64="5",BJ64,0)</f>
        <v>0</v>
      </c>
      <c r="AB64" s="36">
        <f t="shared" ref="AB64:AB93" si="50">IF(AQ64="1",BH64,0)</f>
        <v>0</v>
      </c>
      <c r="AC64" s="36">
        <f t="shared" ref="AC64:AC93" si="51">IF(AQ64="1",BI64,0)</f>
        <v>0</v>
      </c>
      <c r="AD64" s="36">
        <f t="shared" ref="AD64:AD93" si="52">IF(AQ64="7",BH64,0)</f>
        <v>0</v>
      </c>
      <c r="AE64" s="36">
        <f t="shared" ref="AE64:AE93" si="53">IF(AQ64="7",BI64,0)</f>
        <v>0</v>
      </c>
      <c r="AF64" s="36">
        <f t="shared" ref="AF64:AF93" si="54">IF(AQ64="2",BH64,0)</f>
        <v>0</v>
      </c>
      <c r="AG64" s="36">
        <f t="shared" ref="AG64:AG93" si="55">IF(AQ64="2",BI64,0)</f>
        <v>0</v>
      </c>
      <c r="AH64" s="36">
        <f t="shared" ref="AH64:AH93" si="56">IF(AQ64="0",BJ64,0)</f>
        <v>0</v>
      </c>
      <c r="AI64" s="35" t="s">
        <v>5586</v>
      </c>
      <c r="AJ64" s="20">
        <f t="shared" ref="AJ64:AJ93" si="57">IF(AN64=0,L64,0)</f>
        <v>0</v>
      </c>
      <c r="AK64" s="20">
        <f t="shared" ref="AK64:AK93" si="58">IF(AN64=15,L64,0)</f>
        <v>0</v>
      </c>
      <c r="AL64" s="20">
        <f t="shared" ref="AL64:AL93" si="59">IF(AN64=21,L64,0)</f>
        <v>0</v>
      </c>
      <c r="AN64" s="36">
        <v>21</v>
      </c>
      <c r="AO64" s="36">
        <f>I64*0.525035629453682</f>
        <v>0</v>
      </c>
      <c r="AP64" s="36">
        <f>I64*(1-0.525035629453682)</f>
        <v>0</v>
      </c>
      <c r="AQ64" s="37" t="s">
        <v>7</v>
      </c>
      <c r="AV64" s="36">
        <f t="shared" ref="AV64:AV93" si="60">AW64+AX64</f>
        <v>0</v>
      </c>
      <c r="AW64" s="36">
        <f t="shared" ref="AW64:AW93" si="61">H64*AO64</f>
        <v>0</v>
      </c>
      <c r="AX64" s="36">
        <f t="shared" ref="AX64:AX93" si="62">H64*AP64</f>
        <v>0</v>
      </c>
      <c r="AY64" s="39" t="s">
        <v>5597</v>
      </c>
      <c r="AZ64" s="39" t="s">
        <v>5654</v>
      </c>
      <c r="BA64" s="35" t="s">
        <v>5685</v>
      </c>
      <c r="BC64" s="36">
        <f t="shared" ref="BC64:BC93" si="63">AW64+AX64</f>
        <v>0</v>
      </c>
      <c r="BD64" s="36">
        <f t="shared" ref="BD64:BD93" si="64">I64/(100-BE64)*100</f>
        <v>0</v>
      </c>
      <c r="BE64" s="36">
        <v>0</v>
      </c>
      <c r="BF64" s="36">
        <f>64</f>
        <v>64</v>
      </c>
      <c r="BH64" s="20">
        <f t="shared" ref="BH64:BH93" si="65">H64*AO64</f>
        <v>0</v>
      </c>
      <c r="BI64" s="20">
        <f t="shared" ref="BI64:BI93" si="66">H64*AP64</f>
        <v>0</v>
      </c>
      <c r="BJ64" s="20">
        <f t="shared" ref="BJ64:BJ93" si="67">H64*I64</f>
        <v>0</v>
      </c>
      <c r="BK64" s="20" t="s">
        <v>5694</v>
      </c>
      <c r="BL64" s="36">
        <v>31</v>
      </c>
    </row>
    <row r="65" spans="1:64" x14ac:dyDescent="0.2">
      <c r="A65" s="4" t="s">
        <v>52</v>
      </c>
      <c r="B65" s="13" t="s">
        <v>1970</v>
      </c>
      <c r="C65" s="148" t="s">
        <v>3811</v>
      </c>
      <c r="D65" s="149"/>
      <c r="E65" s="149"/>
      <c r="F65" s="149"/>
      <c r="G65" s="13" t="s">
        <v>5545</v>
      </c>
      <c r="H65" s="83">
        <v>2</v>
      </c>
      <c r="I65" s="20">
        <v>0</v>
      </c>
      <c r="J65" s="20">
        <f t="shared" si="46"/>
        <v>0</v>
      </c>
      <c r="K65" s="20">
        <f t="shared" si="47"/>
        <v>0</v>
      </c>
      <c r="L65" s="20">
        <f t="shared" si="48"/>
        <v>0</v>
      </c>
      <c r="M65" s="31" t="s">
        <v>5576</v>
      </c>
      <c r="N65" s="6"/>
      <c r="Z65" s="36">
        <f t="shared" si="49"/>
        <v>0</v>
      </c>
      <c r="AB65" s="36">
        <f t="shared" si="50"/>
        <v>0</v>
      </c>
      <c r="AC65" s="36">
        <f t="shared" si="51"/>
        <v>0</v>
      </c>
      <c r="AD65" s="36">
        <f t="shared" si="52"/>
        <v>0</v>
      </c>
      <c r="AE65" s="36">
        <f t="shared" si="53"/>
        <v>0</v>
      </c>
      <c r="AF65" s="36">
        <f t="shared" si="54"/>
        <v>0</v>
      </c>
      <c r="AG65" s="36">
        <f t="shared" si="55"/>
        <v>0</v>
      </c>
      <c r="AH65" s="36">
        <f t="shared" si="56"/>
        <v>0</v>
      </c>
      <c r="AI65" s="35" t="s">
        <v>5586</v>
      </c>
      <c r="AJ65" s="20">
        <f t="shared" si="57"/>
        <v>0</v>
      </c>
      <c r="AK65" s="20">
        <f t="shared" si="58"/>
        <v>0</v>
      </c>
      <c r="AL65" s="20">
        <f t="shared" si="59"/>
        <v>0</v>
      </c>
      <c r="AN65" s="36">
        <v>21</v>
      </c>
      <c r="AO65" s="36">
        <f>I65*0.525041095890411</f>
        <v>0</v>
      </c>
      <c r="AP65" s="36">
        <f>I65*(1-0.525041095890411)</f>
        <v>0</v>
      </c>
      <c r="AQ65" s="37" t="s">
        <v>7</v>
      </c>
      <c r="AV65" s="36">
        <f t="shared" si="60"/>
        <v>0</v>
      </c>
      <c r="AW65" s="36">
        <f t="shared" si="61"/>
        <v>0</v>
      </c>
      <c r="AX65" s="36">
        <f t="shared" si="62"/>
        <v>0</v>
      </c>
      <c r="AY65" s="39" t="s">
        <v>5597</v>
      </c>
      <c r="AZ65" s="39" t="s">
        <v>5654</v>
      </c>
      <c r="BA65" s="35" t="s">
        <v>5685</v>
      </c>
      <c r="BC65" s="36">
        <f t="shared" si="63"/>
        <v>0</v>
      </c>
      <c r="BD65" s="36">
        <f t="shared" si="64"/>
        <v>0</v>
      </c>
      <c r="BE65" s="36">
        <v>0</v>
      </c>
      <c r="BF65" s="36">
        <f>65</f>
        <v>65</v>
      </c>
      <c r="BH65" s="20">
        <f t="shared" si="65"/>
        <v>0</v>
      </c>
      <c r="BI65" s="20">
        <f t="shared" si="66"/>
        <v>0</v>
      </c>
      <c r="BJ65" s="20">
        <f t="shared" si="67"/>
        <v>0</v>
      </c>
      <c r="BK65" s="20" t="s">
        <v>5694</v>
      </c>
      <c r="BL65" s="36">
        <v>31</v>
      </c>
    </row>
    <row r="66" spans="1:64" x14ac:dyDescent="0.2">
      <c r="A66" s="4" t="s">
        <v>53</v>
      </c>
      <c r="B66" s="13" t="s">
        <v>1971</v>
      </c>
      <c r="C66" s="148" t="s">
        <v>3812</v>
      </c>
      <c r="D66" s="149"/>
      <c r="E66" s="149"/>
      <c r="F66" s="149"/>
      <c r="G66" s="13" t="s">
        <v>5545</v>
      </c>
      <c r="H66" s="83">
        <v>1</v>
      </c>
      <c r="I66" s="20">
        <v>0</v>
      </c>
      <c r="J66" s="20">
        <f t="shared" si="46"/>
        <v>0</v>
      </c>
      <c r="K66" s="20">
        <f t="shared" si="47"/>
        <v>0</v>
      </c>
      <c r="L66" s="20">
        <f t="shared" si="48"/>
        <v>0</v>
      </c>
      <c r="M66" s="31" t="s">
        <v>5576</v>
      </c>
      <c r="N66" s="6"/>
      <c r="Z66" s="36">
        <f t="shared" si="49"/>
        <v>0</v>
      </c>
      <c r="AB66" s="36">
        <f t="shared" si="50"/>
        <v>0</v>
      </c>
      <c r="AC66" s="36">
        <f t="shared" si="51"/>
        <v>0</v>
      </c>
      <c r="AD66" s="36">
        <f t="shared" si="52"/>
        <v>0</v>
      </c>
      <c r="AE66" s="36">
        <f t="shared" si="53"/>
        <v>0</v>
      </c>
      <c r="AF66" s="36">
        <f t="shared" si="54"/>
        <v>0</v>
      </c>
      <c r="AG66" s="36">
        <f t="shared" si="55"/>
        <v>0</v>
      </c>
      <c r="AH66" s="36">
        <f t="shared" si="56"/>
        <v>0</v>
      </c>
      <c r="AI66" s="35" t="s">
        <v>5586</v>
      </c>
      <c r="AJ66" s="20">
        <f t="shared" si="57"/>
        <v>0</v>
      </c>
      <c r="AK66" s="20">
        <f t="shared" si="58"/>
        <v>0</v>
      </c>
      <c r="AL66" s="20">
        <f t="shared" si="59"/>
        <v>0</v>
      </c>
      <c r="AN66" s="36">
        <v>21</v>
      </c>
      <c r="AO66" s="36">
        <f>I66*0.52504</f>
        <v>0</v>
      </c>
      <c r="AP66" s="36">
        <f>I66*(1-0.52504)</f>
        <v>0</v>
      </c>
      <c r="AQ66" s="37" t="s">
        <v>7</v>
      </c>
      <c r="AV66" s="36">
        <f t="shared" si="60"/>
        <v>0</v>
      </c>
      <c r="AW66" s="36">
        <f t="shared" si="61"/>
        <v>0</v>
      </c>
      <c r="AX66" s="36">
        <f t="shared" si="62"/>
        <v>0</v>
      </c>
      <c r="AY66" s="39" t="s">
        <v>5597</v>
      </c>
      <c r="AZ66" s="39" t="s">
        <v>5654</v>
      </c>
      <c r="BA66" s="35" t="s">
        <v>5685</v>
      </c>
      <c r="BC66" s="36">
        <f t="shared" si="63"/>
        <v>0</v>
      </c>
      <c r="BD66" s="36">
        <f t="shared" si="64"/>
        <v>0</v>
      </c>
      <c r="BE66" s="36">
        <v>0</v>
      </c>
      <c r="BF66" s="36">
        <f>66</f>
        <v>66</v>
      </c>
      <c r="BH66" s="20">
        <f t="shared" si="65"/>
        <v>0</v>
      </c>
      <c r="BI66" s="20">
        <f t="shared" si="66"/>
        <v>0</v>
      </c>
      <c r="BJ66" s="20">
        <f t="shared" si="67"/>
        <v>0</v>
      </c>
      <c r="BK66" s="20" t="s">
        <v>5694</v>
      </c>
      <c r="BL66" s="36">
        <v>31</v>
      </c>
    </row>
    <row r="67" spans="1:64" x14ac:dyDescent="0.2">
      <c r="A67" s="4" t="s">
        <v>54</v>
      </c>
      <c r="B67" s="13" t="s">
        <v>1972</v>
      </c>
      <c r="C67" s="148" t="s">
        <v>3813</v>
      </c>
      <c r="D67" s="149"/>
      <c r="E67" s="149"/>
      <c r="F67" s="149"/>
      <c r="G67" s="13" t="s">
        <v>5544</v>
      </c>
      <c r="H67" s="83">
        <v>70</v>
      </c>
      <c r="I67" s="20">
        <v>0</v>
      </c>
      <c r="J67" s="20">
        <f t="shared" si="46"/>
        <v>0</v>
      </c>
      <c r="K67" s="20">
        <f t="shared" si="47"/>
        <v>0</v>
      </c>
      <c r="L67" s="20">
        <f t="shared" si="48"/>
        <v>0</v>
      </c>
      <c r="M67" s="31" t="s">
        <v>5576</v>
      </c>
      <c r="N67" s="6"/>
      <c r="Z67" s="36">
        <f t="shared" si="49"/>
        <v>0</v>
      </c>
      <c r="AB67" s="36">
        <f t="shared" si="50"/>
        <v>0</v>
      </c>
      <c r="AC67" s="36">
        <f t="shared" si="51"/>
        <v>0</v>
      </c>
      <c r="AD67" s="36">
        <f t="shared" si="52"/>
        <v>0</v>
      </c>
      <c r="AE67" s="36">
        <f t="shared" si="53"/>
        <v>0</v>
      </c>
      <c r="AF67" s="36">
        <f t="shared" si="54"/>
        <v>0</v>
      </c>
      <c r="AG67" s="36">
        <f t="shared" si="55"/>
        <v>0</v>
      </c>
      <c r="AH67" s="36">
        <f t="shared" si="56"/>
        <v>0</v>
      </c>
      <c r="AI67" s="35" t="s">
        <v>5586</v>
      </c>
      <c r="AJ67" s="20">
        <f t="shared" si="57"/>
        <v>0</v>
      </c>
      <c r="AK67" s="20">
        <f t="shared" si="58"/>
        <v>0</v>
      </c>
      <c r="AL67" s="20">
        <f t="shared" si="59"/>
        <v>0</v>
      </c>
      <c r="AN67" s="36">
        <v>21</v>
      </c>
      <c r="AO67" s="36">
        <f>I67*0.525022222222222</f>
        <v>0</v>
      </c>
      <c r="AP67" s="36">
        <f>I67*(1-0.525022222222222)</f>
        <v>0</v>
      </c>
      <c r="AQ67" s="37" t="s">
        <v>7</v>
      </c>
      <c r="AV67" s="36">
        <f t="shared" si="60"/>
        <v>0</v>
      </c>
      <c r="AW67" s="36">
        <f t="shared" si="61"/>
        <v>0</v>
      </c>
      <c r="AX67" s="36">
        <f t="shared" si="62"/>
        <v>0</v>
      </c>
      <c r="AY67" s="39" t="s">
        <v>5597</v>
      </c>
      <c r="AZ67" s="39" t="s">
        <v>5654</v>
      </c>
      <c r="BA67" s="35" t="s">
        <v>5685</v>
      </c>
      <c r="BC67" s="36">
        <f t="shared" si="63"/>
        <v>0</v>
      </c>
      <c r="BD67" s="36">
        <f t="shared" si="64"/>
        <v>0</v>
      </c>
      <c r="BE67" s="36">
        <v>0</v>
      </c>
      <c r="BF67" s="36">
        <f>67</f>
        <v>67</v>
      </c>
      <c r="BH67" s="20">
        <f t="shared" si="65"/>
        <v>0</v>
      </c>
      <c r="BI67" s="20">
        <f t="shared" si="66"/>
        <v>0</v>
      </c>
      <c r="BJ67" s="20">
        <f t="shared" si="67"/>
        <v>0</v>
      </c>
      <c r="BK67" s="20" t="s">
        <v>5694</v>
      </c>
      <c r="BL67" s="36">
        <v>31</v>
      </c>
    </row>
    <row r="68" spans="1:64" x14ac:dyDescent="0.2">
      <c r="A68" s="4" t="s">
        <v>55</v>
      </c>
      <c r="B68" s="13" t="s">
        <v>1973</v>
      </c>
      <c r="C68" s="148" t="s">
        <v>3814</v>
      </c>
      <c r="D68" s="149"/>
      <c r="E68" s="149"/>
      <c r="F68" s="149"/>
      <c r="G68" s="13" t="s">
        <v>5543</v>
      </c>
      <c r="H68" s="83">
        <v>3.7789999999999999</v>
      </c>
      <c r="I68" s="20">
        <v>0</v>
      </c>
      <c r="J68" s="20">
        <f t="shared" si="46"/>
        <v>0</v>
      </c>
      <c r="K68" s="20">
        <f t="shared" si="47"/>
        <v>0</v>
      </c>
      <c r="L68" s="20">
        <f t="shared" si="48"/>
        <v>0</v>
      </c>
      <c r="M68" s="31" t="s">
        <v>5576</v>
      </c>
      <c r="N68" s="6"/>
      <c r="Z68" s="36">
        <f t="shared" si="49"/>
        <v>0</v>
      </c>
      <c r="AB68" s="36">
        <f t="shared" si="50"/>
        <v>0</v>
      </c>
      <c r="AC68" s="36">
        <f t="shared" si="51"/>
        <v>0</v>
      </c>
      <c r="AD68" s="36">
        <f t="shared" si="52"/>
        <v>0</v>
      </c>
      <c r="AE68" s="36">
        <f t="shared" si="53"/>
        <v>0</v>
      </c>
      <c r="AF68" s="36">
        <f t="shared" si="54"/>
        <v>0</v>
      </c>
      <c r="AG68" s="36">
        <f t="shared" si="55"/>
        <v>0</v>
      </c>
      <c r="AH68" s="36">
        <f t="shared" si="56"/>
        <v>0</v>
      </c>
      <c r="AI68" s="35" t="s">
        <v>5586</v>
      </c>
      <c r="AJ68" s="20">
        <f t="shared" si="57"/>
        <v>0</v>
      </c>
      <c r="AK68" s="20">
        <f t="shared" si="58"/>
        <v>0</v>
      </c>
      <c r="AL68" s="20">
        <f t="shared" si="59"/>
        <v>0</v>
      </c>
      <c r="AN68" s="36">
        <v>21</v>
      </c>
      <c r="AO68" s="36">
        <f>I68*0.693271349862259</f>
        <v>0</v>
      </c>
      <c r="AP68" s="36">
        <f>I68*(1-0.693271349862259)</f>
        <v>0</v>
      </c>
      <c r="AQ68" s="37" t="s">
        <v>7</v>
      </c>
      <c r="AV68" s="36">
        <f t="shared" si="60"/>
        <v>0</v>
      </c>
      <c r="AW68" s="36">
        <f t="shared" si="61"/>
        <v>0</v>
      </c>
      <c r="AX68" s="36">
        <f t="shared" si="62"/>
        <v>0</v>
      </c>
      <c r="AY68" s="39" t="s">
        <v>5597</v>
      </c>
      <c r="AZ68" s="39" t="s">
        <v>5654</v>
      </c>
      <c r="BA68" s="35" t="s">
        <v>5685</v>
      </c>
      <c r="BC68" s="36">
        <f t="shared" si="63"/>
        <v>0</v>
      </c>
      <c r="BD68" s="36">
        <f t="shared" si="64"/>
        <v>0</v>
      </c>
      <c r="BE68" s="36">
        <v>0</v>
      </c>
      <c r="BF68" s="36">
        <f>68</f>
        <v>68</v>
      </c>
      <c r="BH68" s="20">
        <f t="shared" si="65"/>
        <v>0</v>
      </c>
      <c r="BI68" s="20">
        <f t="shared" si="66"/>
        <v>0</v>
      </c>
      <c r="BJ68" s="20">
        <f t="shared" si="67"/>
        <v>0</v>
      </c>
      <c r="BK68" s="20" t="s">
        <v>5694</v>
      </c>
      <c r="BL68" s="36">
        <v>31</v>
      </c>
    </row>
    <row r="69" spans="1:64" x14ac:dyDescent="0.2">
      <c r="A69" s="4" t="s">
        <v>56</v>
      </c>
      <c r="B69" s="13" t="s">
        <v>1974</v>
      </c>
      <c r="C69" s="148" t="s">
        <v>3815</v>
      </c>
      <c r="D69" s="149"/>
      <c r="E69" s="149"/>
      <c r="F69" s="149"/>
      <c r="G69" s="13" t="s">
        <v>5545</v>
      </c>
      <c r="H69" s="83">
        <v>12</v>
      </c>
      <c r="I69" s="20">
        <v>0</v>
      </c>
      <c r="J69" s="20">
        <f t="shared" si="46"/>
        <v>0</v>
      </c>
      <c r="K69" s="20">
        <f t="shared" si="47"/>
        <v>0</v>
      </c>
      <c r="L69" s="20">
        <f t="shared" si="48"/>
        <v>0</v>
      </c>
      <c r="M69" s="31" t="s">
        <v>5576</v>
      </c>
      <c r="N69" s="6"/>
      <c r="Z69" s="36">
        <f t="shared" si="49"/>
        <v>0</v>
      </c>
      <c r="AB69" s="36">
        <f t="shared" si="50"/>
        <v>0</v>
      </c>
      <c r="AC69" s="36">
        <f t="shared" si="51"/>
        <v>0</v>
      </c>
      <c r="AD69" s="36">
        <f t="shared" si="52"/>
        <v>0</v>
      </c>
      <c r="AE69" s="36">
        <f t="shared" si="53"/>
        <v>0</v>
      </c>
      <c r="AF69" s="36">
        <f t="shared" si="54"/>
        <v>0</v>
      </c>
      <c r="AG69" s="36">
        <f t="shared" si="55"/>
        <v>0</v>
      </c>
      <c r="AH69" s="36">
        <f t="shared" si="56"/>
        <v>0</v>
      </c>
      <c r="AI69" s="35" t="s">
        <v>5586</v>
      </c>
      <c r="AJ69" s="20">
        <f t="shared" si="57"/>
        <v>0</v>
      </c>
      <c r="AK69" s="20">
        <f t="shared" si="58"/>
        <v>0</v>
      </c>
      <c r="AL69" s="20">
        <f t="shared" si="59"/>
        <v>0</v>
      </c>
      <c r="AN69" s="36">
        <v>21</v>
      </c>
      <c r="AO69" s="36">
        <f>I69*0.608567870485679</f>
        <v>0</v>
      </c>
      <c r="AP69" s="36">
        <f>I69*(1-0.608567870485679)</f>
        <v>0</v>
      </c>
      <c r="AQ69" s="37" t="s">
        <v>7</v>
      </c>
      <c r="AV69" s="36">
        <f t="shared" si="60"/>
        <v>0</v>
      </c>
      <c r="AW69" s="36">
        <f t="shared" si="61"/>
        <v>0</v>
      </c>
      <c r="AX69" s="36">
        <f t="shared" si="62"/>
        <v>0</v>
      </c>
      <c r="AY69" s="39" t="s">
        <v>5597</v>
      </c>
      <c r="AZ69" s="39" t="s">
        <v>5654</v>
      </c>
      <c r="BA69" s="35" t="s">
        <v>5685</v>
      </c>
      <c r="BC69" s="36">
        <f t="shared" si="63"/>
        <v>0</v>
      </c>
      <c r="BD69" s="36">
        <f t="shared" si="64"/>
        <v>0</v>
      </c>
      <c r="BE69" s="36">
        <v>0</v>
      </c>
      <c r="BF69" s="36">
        <f>69</f>
        <v>69</v>
      </c>
      <c r="BH69" s="20">
        <f t="shared" si="65"/>
        <v>0</v>
      </c>
      <c r="BI69" s="20">
        <f t="shared" si="66"/>
        <v>0</v>
      </c>
      <c r="BJ69" s="20">
        <f t="shared" si="67"/>
        <v>0</v>
      </c>
      <c r="BK69" s="20" t="s">
        <v>5694</v>
      </c>
      <c r="BL69" s="36">
        <v>31</v>
      </c>
    </row>
    <row r="70" spans="1:64" x14ac:dyDescent="0.2">
      <c r="A70" s="4" t="s">
        <v>57</v>
      </c>
      <c r="B70" s="13" t="s">
        <v>1975</v>
      </c>
      <c r="C70" s="148" t="s">
        <v>3816</v>
      </c>
      <c r="D70" s="149"/>
      <c r="E70" s="149"/>
      <c r="F70" s="149"/>
      <c r="G70" s="13" t="s">
        <v>5545</v>
      </c>
      <c r="H70" s="83">
        <v>14</v>
      </c>
      <c r="I70" s="20">
        <v>0</v>
      </c>
      <c r="J70" s="20">
        <f t="shared" si="46"/>
        <v>0</v>
      </c>
      <c r="K70" s="20">
        <f t="shared" si="47"/>
        <v>0</v>
      </c>
      <c r="L70" s="20">
        <f t="shared" si="48"/>
        <v>0</v>
      </c>
      <c r="M70" s="31" t="s">
        <v>5576</v>
      </c>
      <c r="N70" s="6"/>
      <c r="Z70" s="36">
        <f t="shared" si="49"/>
        <v>0</v>
      </c>
      <c r="AB70" s="36">
        <f t="shared" si="50"/>
        <v>0</v>
      </c>
      <c r="AC70" s="36">
        <f t="shared" si="51"/>
        <v>0</v>
      </c>
      <c r="AD70" s="36">
        <f t="shared" si="52"/>
        <v>0</v>
      </c>
      <c r="AE70" s="36">
        <f t="shared" si="53"/>
        <v>0</v>
      </c>
      <c r="AF70" s="36">
        <f t="shared" si="54"/>
        <v>0</v>
      </c>
      <c r="AG70" s="36">
        <f t="shared" si="55"/>
        <v>0</v>
      </c>
      <c r="AH70" s="36">
        <f t="shared" si="56"/>
        <v>0</v>
      </c>
      <c r="AI70" s="35" t="s">
        <v>5586</v>
      </c>
      <c r="AJ70" s="20">
        <f t="shared" si="57"/>
        <v>0</v>
      </c>
      <c r="AK70" s="20">
        <f t="shared" si="58"/>
        <v>0</v>
      </c>
      <c r="AL70" s="20">
        <f t="shared" si="59"/>
        <v>0</v>
      </c>
      <c r="AN70" s="36">
        <v>21</v>
      </c>
      <c r="AO70" s="36">
        <f>I70*0.587321428571429</f>
        <v>0</v>
      </c>
      <c r="AP70" s="36">
        <f>I70*(1-0.587321428571429)</f>
        <v>0</v>
      </c>
      <c r="AQ70" s="37" t="s">
        <v>7</v>
      </c>
      <c r="AV70" s="36">
        <f t="shared" si="60"/>
        <v>0</v>
      </c>
      <c r="AW70" s="36">
        <f t="shared" si="61"/>
        <v>0</v>
      </c>
      <c r="AX70" s="36">
        <f t="shared" si="62"/>
        <v>0</v>
      </c>
      <c r="AY70" s="39" t="s">
        <v>5597</v>
      </c>
      <c r="AZ70" s="39" t="s">
        <v>5654</v>
      </c>
      <c r="BA70" s="35" t="s">
        <v>5685</v>
      </c>
      <c r="BC70" s="36">
        <f t="shared" si="63"/>
        <v>0</v>
      </c>
      <c r="BD70" s="36">
        <f t="shared" si="64"/>
        <v>0</v>
      </c>
      <c r="BE70" s="36">
        <v>0</v>
      </c>
      <c r="BF70" s="36">
        <f>70</f>
        <v>70</v>
      </c>
      <c r="BH70" s="20">
        <f t="shared" si="65"/>
        <v>0</v>
      </c>
      <c r="BI70" s="20">
        <f t="shared" si="66"/>
        <v>0</v>
      </c>
      <c r="BJ70" s="20">
        <f t="shared" si="67"/>
        <v>0</v>
      </c>
      <c r="BK70" s="20" t="s">
        <v>5694</v>
      </c>
      <c r="BL70" s="36">
        <v>31</v>
      </c>
    </row>
    <row r="71" spans="1:64" x14ac:dyDescent="0.2">
      <c r="A71" s="4" t="s">
        <v>58</v>
      </c>
      <c r="B71" s="13" t="s">
        <v>1976</v>
      </c>
      <c r="C71" s="148" t="s">
        <v>3817</v>
      </c>
      <c r="D71" s="149"/>
      <c r="E71" s="149"/>
      <c r="F71" s="149"/>
      <c r="G71" s="13" t="s">
        <v>5545</v>
      </c>
      <c r="H71" s="83">
        <v>8</v>
      </c>
      <c r="I71" s="20">
        <v>0</v>
      </c>
      <c r="J71" s="20">
        <f t="shared" si="46"/>
        <v>0</v>
      </c>
      <c r="K71" s="20">
        <f t="shared" si="47"/>
        <v>0</v>
      </c>
      <c r="L71" s="20">
        <f t="shared" si="48"/>
        <v>0</v>
      </c>
      <c r="M71" s="31" t="s">
        <v>5576</v>
      </c>
      <c r="N71" s="6"/>
      <c r="Z71" s="36">
        <f t="shared" si="49"/>
        <v>0</v>
      </c>
      <c r="AB71" s="36">
        <f t="shared" si="50"/>
        <v>0</v>
      </c>
      <c r="AC71" s="36">
        <f t="shared" si="51"/>
        <v>0</v>
      </c>
      <c r="AD71" s="36">
        <f t="shared" si="52"/>
        <v>0</v>
      </c>
      <c r="AE71" s="36">
        <f t="shared" si="53"/>
        <v>0</v>
      </c>
      <c r="AF71" s="36">
        <f t="shared" si="54"/>
        <v>0</v>
      </c>
      <c r="AG71" s="36">
        <f t="shared" si="55"/>
        <v>0</v>
      </c>
      <c r="AH71" s="36">
        <f t="shared" si="56"/>
        <v>0</v>
      </c>
      <c r="AI71" s="35" t="s">
        <v>5586</v>
      </c>
      <c r="AJ71" s="20">
        <f t="shared" si="57"/>
        <v>0</v>
      </c>
      <c r="AK71" s="20">
        <f t="shared" si="58"/>
        <v>0</v>
      </c>
      <c r="AL71" s="20">
        <f t="shared" si="59"/>
        <v>0</v>
      </c>
      <c r="AN71" s="36">
        <v>21</v>
      </c>
      <c r="AO71" s="36">
        <f>I71*0.606688524590164</f>
        <v>0</v>
      </c>
      <c r="AP71" s="36">
        <f>I71*(1-0.606688524590164)</f>
        <v>0</v>
      </c>
      <c r="AQ71" s="37" t="s">
        <v>7</v>
      </c>
      <c r="AV71" s="36">
        <f t="shared" si="60"/>
        <v>0</v>
      </c>
      <c r="AW71" s="36">
        <f t="shared" si="61"/>
        <v>0</v>
      </c>
      <c r="AX71" s="36">
        <f t="shared" si="62"/>
        <v>0</v>
      </c>
      <c r="AY71" s="39" t="s">
        <v>5597</v>
      </c>
      <c r="AZ71" s="39" t="s">
        <v>5654</v>
      </c>
      <c r="BA71" s="35" t="s">
        <v>5685</v>
      </c>
      <c r="BC71" s="36">
        <f t="shared" si="63"/>
        <v>0</v>
      </c>
      <c r="BD71" s="36">
        <f t="shared" si="64"/>
        <v>0</v>
      </c>
      <c r="BE71" s="36">
        <v>0</v>
      </c>
      <c r="BF71" s="36">
        <f>71</f>
        <v>71</v>
      </c>
      <c r="BH71" s="20">
        <f t="shared" si="65"/>
        <v>0</v>
      </c>
      <c r="BI71" s="20">
        <f t="shared" si="66"/>
        <v>0</v>
      </c>
      <c r="BJ71" s="20">
        <f t="shared" si="67"/>
        <v>0</v>
      </c>
      <c r="BK71" s="20" t="s">
        <v>5694</v>
      </c>
      <c r="BL71" s="36">
        <v>31</v>
      </c>
    </row>
    <row r="72" spans="1:64" x14ac:dyDescent="0.2">
      <c r="A72" s="4" t="s">
        <v>59</v>
      </c>
      <c r="B72" s="13" t="s">
        <v>1977</v>
      </c>
      <c r="C72" s="148" t="s">
        <v>3818</v>
      </c>
      <c r="D72" s="149"/>
      <c r="E72" s="149"/>
      <c r="F72" s="149"/>
      <c r="G72" s="13" t="s">
        <v>5543</v>
      </c>
      <c r="H72" s="83">
        <v>14.965</v>
      </c>
      <c r="I72" s="20">
        <v>0</v>
      </c>
      <c r="J72" s="20">
        <f t="shared" si="46"/>
        <v>0</v>
      </c>
      <c r="K72" s="20">
        <f t="shared" si="47"/>
        <v>0</v>
      </c>
      <c r="L72" s="20">
        <f t="shared" si="48"/>
        <v>0</v>
      </c>
      <c r="M72" s="31" t="s">
        <v>5576</v>
      </c>
      <c r="N72" s="6"/>
      <c r="Z72" s="36">
        <f t="shared" si="49"/>
        <v>0</v>
      </c>
      <c r="AB72" s="36">
        <f t="shared" si="50"/>
        <v>0</v>
      </c>
      <c r="AC72" s="36">
        <f t="shared" si="51"/>
        <v>0</v>
      </c>
      <c r="AD72" s="36">
        <f t="shared" si="52"/>
        <v>0</v>
      </c>
      <c r="AE72" s="36">
        <f t="shared" si="53"/>
        <v>0</v>
      </c>
      <c r="AF72" s="36">
        <f t="shared" si="54"/>
        <v>0</v>
      </c>
      <c r="AG72" s="36">
        <f t="shared" si="55"/>
        <v>0</v>
      </c>
      <c r="AH72" s="36">
        <f t="shared" si="56"/>
        <v>0</v>
      </c>
      <c r="AI72" s="35" t="s">
        <v>5586</v>
      </c>
      <c r="AJ72" s="20">
        <f t="shared" si="57"/>
        <v>0</v>
      </c>
      <c r="AK72" s="20">
        <f t="shared" si="58"/>
        <v>0</v>
      </c>
      <c r="AL72" s="20">
        <f t="shared" si="59"/>
        <v>0</v>
      </c>
      <c r="AN72" s="36">
        <v>21</v>
      </c>
      <c r="AO72" s="36">
        <f>I72*0.725485197668524</f>
        <v>0</v>
      </c>
      <c r="AP72" s="36">
        <f>I72*(1-0.725485197668524)</f>
        <v>0</v>
      </c>
      <c r="AQ72" s="37" t="s">
        <v>7</v>
      </c>
      <c r="AV72" s="36">
        <f t="shared" si="60"/>
        <v>0</v>
      </c>
      <c r="AW72" s="36">
        <f t="shared" si="61"/>
        <v>0</v>
      </c>
      <c r="AX72" s="36">
        <f t="shared" si="62"/>
        <v>0</v>
      </c>
      <c r="AY72" s="39" t="s">
        <v>5597</v>
      </c>
      <c r="AZ72" s="39" t="s">
        <v>5654</v>
      </c>
      <c r="BA72" s="35" t="s">
        <v>5685</v>
      </c>
      <c r="BC72" s="36">
        <f t="shared" si="63"/>
        <v>0</v>
      </c>
      <c r="BD72" s="36">
        <f t="shared" si="64"/>
        <v>0</v>
      </c>
      <c r="BE72" s="36">
        <v>0</v>
      </c>
      <c r="BF72" s="36">
        <f>72</f>
        <v>72</v>
      </c>
      <c r="BH72" s="20">
        <f t="shared" si="65"/>
        <v>0</v>
      </c>
      <c r="BI72" s="20">
        <f t="shared" si="66"/>
        <v>0</v>
      </c>
      <c r="BJ72" s="20">
        <f t="shared" si="67"/>
        <v>0</v>
      </c>
      <c r="BK72" s="20" t="s">
        <v>5694</v>
      </c>
      <c r="BL72" s="36">
        <v>31</v>
      </c>
    </row>
    <row r="73" spans="1:64" x14ac:dyDescent="0.2">
      <c r="A73" s="4" t="s">
        <v>60</v>
      </c>
      <c r="B73" s="13" t="s">
        <v>1978</v>
      </c>
      <c r="C73" s="148" t="s">
        <v>3819</v>
      </c>
      <c r="D73" s="149"/>
      <c r="E73" s="149"/>
      <c r="F73" s="149"/>
      <c r="G73" s="13" t="s">
        <v>5546</v>
      </c>
      <c r="H73" s="83">
        <v>133.04599999999999</v>
      </c>
      <c r="I73" s="20">
        <v>0</v>
      </c>
      <c r="J73" s="20">
        <f t="shared" si="46"/>
        <v>0</v>
      </c>
      <c r="K73" s="20">
        <f t="shared" si="47"/>
        <v>0</v>
      </c>
      <c r="L73" s="20">
        <f t="shared" si="48"/>
        <v>0</v>
      </c>
      <c r="M73" s="31" t="s">
        <v>5576</v>
      </c>
      <c r="N73" s="6"/>
      <c r="Z73" s="36">
        <f t="shared" si="49"/>
        <v>0</v>
      </c>
      <c r="AB73" s="36">
        <f t="shared" si="50"/>
        <v>0</v>
      </c>
      <c r="AC73" s="36">
        <f t="shared" si="51"/>
        <v>0</v>
      </c>
      <c r="AD73" s="36">
        <f t="shared" si="52"/>
        <v>0</v>
      </c>
      <c r="AE73" s="36">
        <f t="shared" si="53"/>
        <v>0</v>
      </c>
      <c r="AF73" s="36">
        <f t="shared" si="54"/>
        <v>0</v>
      </c>
      <c r="AG73" s="36">
        <f t="shared" si="55"/>
        <v>0</v>
      </c>
      <c r="AH73" s="36">
        <f t="shared" si="56"/>
        <v>0</v>
      </c>
      <c r="AI73" s="35" t="s">
        <v>5586</v>
      </c>
      <c r="AJ73" s="20">
        <f t="shared" si="57"/>
        <v>0</v>
      </c>
      <c r="AK73" s="20">
        <f t="shared" si="58"/>
        <v>0</v>
      </c>
      <c r="AL73" s="20">
        <f t="shared" si="59"/>
        <v>0</v>
      </c>
      <c r="AN73" s="36">
        <v>21</v>
      </c>
      <c r="AO73" s="36">
        <f>I73*0.783807115281141</f>
        <v>0</v>
      </c>
      <c r="AP73" s="36">
        <f>I73*(1-0.783807115281141)</f>
        <v>0</v>
      </c>
      <c r="AQ73" s="37" t="s">
        <v>7</v>
      </c>
      <c r="AV73" s="36">
        <f t="shared" si="60"/>
        <v>0</v>
      </c>
      <c r="AW73" s="36">
        <f t="shared" si="61"/>
        <v>0</v>
      </c>
      <c r="AX73" s="36">
        <f t="shared" si="62"/>
        <v>0</v>
      </c>
      <c r="AY73" s="39" t="s">
        <v>5597</v>
      </c>
      <c r="AZ73" s="39" t="s">
        <v>5654</v>
      </c>
      <c r="BA73" s="35" t="s">
        <v>5685</v>
      </c>
      <c r="BC73" s="36">
        <f t="shared" si="63"/>
        <v>0</v>
      </c>
      <c r="BD73" s="36">
        <f t="shared" si="64"/>
        <v>0</v>
      </c>
      <c r="BE73" s="36">
        <v>0</v>
      </c>
      <c r="BF73" s="36">
        <f>73</f>
        <v>73</v>
      </c>
      <c r="BH73" s="20">
        <f t="shared" si="65"/>
        <v>0</v>
      </c>
      <c r="BI73" s="20">
        <f t="shared" si="66"/>
        <v>0</v>
      </c>
      <c r="BJ73" s="20">
        <f t="shared" si="67"/>
        <v>0</v>
      </c>
      <c r="BK73" s="20" t="s">
        <v>5694</v>
      </c>
      <c r="BL73" s="36">
        <v>31</v>
      </c>
    </row>
    <row r="74" spans="1:64" x14ac:dyDescent="0.2">
      <c r="A74" s="4" t="s">
        <v>61</v>
      </c>
      <c r="B74" s="13" t="s">
        <v>1979</v>
      </c>
      <c r="C74" s="148" t="s">
        <v>3820</v>
      </c>
      <c r="D74" s="149"/>
      <c r="E74" s="149"/>
      <c r="F74" s="149"/>
      <c r="G74" s="13" t="s">
        <v>5546</v>
      </c>
      <c r="H74" s="83">
        <v>131.41300000000001</v>
      </c>
      <c r="I74" s="20">
        <v>0</v>
      </c>
      <c r="J74" s="20">
        <f t="shared" si="46"/>
        <v>0</v>
      </c>
      <c r="K74" s="20">
        <f t="shared" si="47"/>
        <v>0</v>
      </c>
      <c r="L74" s="20">
        <f t="shared" si="48"/>
        <v>0</v>
      </c>
      <c r="M74" s="31" t="s">
        <v>5576</v>
      </c>
      <c r="N74" s="6"/>
      <c r="Z74" s="36">
        <f t="shared" si="49"/>
        <v>0</v>
      </c>
      <c r="AB74" s="36">
        <f t="shared" si="50"/>
        <v>0</v>
      </c>
      <c r="AC74" s="36">
        <f t="shared" si="51"/>
        <v>0</v>
      </c>
      <c r="AD74" s="36">
        <f t="shared" si="52"/>
        <v>0</v>
      </c>
      <c r="AE74" s="36">
        <f t="shared" si="53"/>
        <v>0</v>
      </c>
      <c r="AF74" s="36">
        <f t="shared" si="54"/>
        <v>0</v>
      </c>
      <c r="AG74" s="36">
        <f t="shared" si="55"/>
        <v>0</v>
      </c>
      <c r="AH74" s="36">
        <f t="shared" si="56"/>
        <v>0</v>
      </c>
      <c r="AI74" s="35" t="s">
        <v>5586</v>
      </c>
      <c r="AJ74" s="20">
        <f t="shared" si="57"/>
        <v>0</v>
      </c>
      <c r="AK74" s="20">
        <f t="shared" si="58"/>
        <v>0</v>
      </c>
      <c r="AL74" s="20">
        <f t="shared" si="59"/>
        <v>0</v>
      </c>
      <c r="AN74" s="36">
        <v>21</v>
      </c>
      <c r="AO74" s="36">
        <f>I74*0.802185694107036</f>
        <v>0</v>
      </c>
      <c r="AP74" s="36">
        <f>I74*(1-0.802185694107036)</f>
        <v>0</v>
      </c>
      <c r="AQ74" s="37" t="s">
        <v>7</v>
      </c>
      <c r="AV74" s="36">
        <f t="shared" si="60"/>
        <v>0</v>
      </c>
      <c r="AW74" s="36">
        <f t="shared" si="61"/>
        <v>0</v>
      </c>
      <c r="AX74" s="36">
        <f t="shared" si="62"/>
        <v>0</v>
      </c>
      <c r="AY74" s="39" t="s">
        <v>5597</v>
      </c>
      <c r="AZ74" s="39" t="s">
        <v>5654</v>
      </c>
      <c r="BA74" s="35" t="s">
        <v>5685</v>
      </c>
      <c r="BC74" s="36">
        <f t="shared" si="63"/>
        <v>0</v>
      </c>
      <c r="BD74" s="36">
        <f t="shared" si="64"/>
        <v>0</v>
      </c>
      <c r="BE74" s="36">
        <v>0</v>
      </c>
      <c r="BF74" s="36">
        <f>74</f>
        <v>74</v>
      </c>
      <c r="BH74" s="20">
        <f t="shared" si="65"/>
        <v>0</v>
      </c>
      <c r="BI74" s="20">
        <f t="shared" si="66"/>
        <v>0</v>
      </c>
      <c r="BJ74" s="20">
        <f t="shared" si="67"/>
        <v>0</v>
      </c>
      <c r="BK74" s="20" t="s">
        <v>5694</v>
      </c>
      <c r="BL74" s="36">
        <v>31</v>
      </c>
    </row>
    <row r="75" spans="1:64" x14ac:dyDescent="0.2">
      <c r="A75" s="4" t="s">
        <v>62</v>
      </c>
      <c r="B75" s="13" t="s">
        <v>1980</v>
      </c>
      <c r="C75" s="148" t="s">
        <v>3821</v>
      </c>
      <c r="D75" s="149"/>
      <c r="E75" s="149"/>
      <c r="F75" s="149"/>
      <c r="G75" s="13" t="s">
        <v>5545</v>
      </c>
      <c r="H75" s="83">
        <v>2</v>
      </c>
      <c r="I75" s="20">
        <v>0</v>
      </c>
      <c r="J75" s="20">
        <f t="shared" si="46"/>
        <v>0</v>
      </c>
      <c r="K75" s="20">
        <f t="shared" si="47"/>
        <v>0</v>
      </c>
      <c r="L75" s="20">
        <f t="shared" si="48"/>
        <v>0</v>
      </c>
      <c r="M75" s="31" t="s">
        <v>5576</v>
      </c>
      <c r="N75" s="6"/>
      <c r="Z75" s="36">
        <f t="shared" si="49"/>
        <v>0</v>
      </c>
      <c r="AB75" s="36">
        <f t="shared" si="50"/>
        <v>0</v>
      </c>
      <c r="AC75" s="36">
        <f t="shared" si="51"/>
        <v>0</v>
      </c>
      <c r="AD75" s="36">
        <f t="shared" si="52"/>
        <v>0</v>
      </c>
      <c r="AE75" s="36">
        <f t="shared" si="53"/>
        <v>0</v>
      </c>
      <c r="AF75" s="36">
        <f t="shared" si="54"/>
        <v>0</v>
      </c>
      <c r="AG75" s="36">
        <f t="shared" si="55"/>
        <v>0</v>
      </c>
      <c r="AH75" s="36">
        <f t="shared" si="56"/>
        <v>0</v>
      </c>
      <c r="AI75" s="35" t="s">
        <v>5586</v>
      </c>
      <c r="AJ75" s="20">
        <f t="shared" si="57"/>
        <v>0</v>
      </c>
      <c r="AK75" s="20">
        <f t="shared" si="58"/>
        <v>0</v>
      </c>
      <c r="AL75" s="20">
        <f t="shared" si="59"/>
        <v>0</v>
      </c>
      <c r="AN75" s="36">
        <v>21</v>
      </c>
      <c r="AO75" s="36">
        <f>I75*0.900441806900056</f>
        <v>0</v>
      </c>
      <c r="AP75" s="36">
        <f>I75*(1-0.900441806900056)</f>
        <v>0</v>
      </c>
      <c r="AQ75" s="37" t="s">
        <v>7</v>
      </c>
      <c r="AV75" s="36">
        <f t="shared" si="60"/>
        <v>0</v>
      </c>
      <c r="AW75" s="36">
        <f t="shared" si="61"/>
        <v>0</v>
      </c>
      <c r="AX75" s="36">
        <f t="shared" si="62"/>
        <v>0</v>
      </c>
      <c r="AY75" s="39" t="s">
        <v>5597</v>
      </c>
      <c r="AZ75" s="39" t="s">
        <v>5654</v>
      </c>
      <c r="BA75" s="35" t="s">
        <v>5685</v>
      </c>
      <c r="BC75" s="36">
        <f t="shared" si="63"/>
        <v>0</v>
      </c>
      <c r="BD75" s="36">
        <f t="shared" si="64"/>
        <v>0</v>
      </c>
      <c r="BE75" s="36">
        <v>0</v>
      </c>
      <c r="BF75" s="36">
        <f>75</f>
        <v>75</v>
      </c>
      <c r="BH75" s="20">
        <f t="shared" si="65"/>
        <v>0</v>
      </c>
      <c r="BI75" s="20">
        <f t="shared" si="66"/>
        <v>0</v>
      </c>
      <c r="BJ75" s="20">
        <f t="shared" si="67"/>
        <v>0</v>
      </c>
      <c r="BK75" s="20" t="s">
        <v>5694</v>
      </c>
      <c r="BL75" s="36">
        <v>31</v>
      </c>
    </row>
    <row r="76" spans="1:64" x14ac:dyDescent="0.2">
      <c r="A76" s="4" t="s">
        <v>63</v>
      </c>
      <c r="B76" s="13" t="s">
        <v>1981</v>
      </c>
      <c r="C76" s="148" t="s">
        <v>3822</v>
      </c>
      <c r="D76" s="149"/>
      <c r="E76" s="149"/>
      <c r="F76" s="149"/>
      <c r="G76" s="13" t="s">
        <v>5545</v>
      </c>
      <c r="H76" s="83">
        <v>2</v>
      </c>
      <c r="I76" s="20">
        <v>0</v>
      </c>
      <c r="J76" s="20">
        <f t="shared" si="46"/>
        <v>0</v>
      </c>
      <c r="K76" s="20">
        <f t="shared" si="47"/>
        <v>0</v>
      </c>
      <c r="L76" s="20">
        <f t="shared" si="48"/>
        <v>0</v>
      </c>
      <c r="M76" s="31" t="s">
        <v>5576</v>
      </c>
      <c r="N76" s="6"/>
      <c r="Z76" s="36">
        <f t="shared" si="49"/>
        <v>0</v>
      </c>
      <c r="AB76" s="36">
        <f t="shared" si="50"/>
        <v>0</v>
      </c>
      <c r="AC76" s="36">
        <f t="shared" si="51"/>
        <v>0</v>
      </c>
      <c r="AD76" s="36">
        <f t="shared" si="52"/>
        <v>0</v>
      </c>
      <c r="AE76" s="36">
        <f t="shared" si="53"/>
        <v>0</v>
      </c>
      <c r="AF76" s="36">
        <f t="shared" si="54"/>
        <v>0</v>
      </c>
      <c r="AG76" s="36">
        <f t="shared" si="55"/>
        <v>0</v>
      </c>
      <c r="AH76" s="36">
        <f t="shared" si="56"/>
        <v>0</v>
      </c>
      <c r="AI76" s="35" t="s">
        <v>5586</v>
      </c>
      <c r="AJ76" s="20">
        <f t="shared" si="57"/>
        <v>0</v>
      </c>
      <c r="AK76" s="20">
        <f t="shared" si="58"/>
        <v>0</v>
      </c>
      <c r="AL76" s="20">
        <f t="shared" si="59"/>
        <v>0</v>
      </c>
      <c r="AN76" s="36">
        <v>21</v>
      </c>
      <c r="AO76" s="36">
        <f>I76*0.787632508833922</f>
        <v>0</v>
      </c>
      <c r="AP76" s="36">
        <f>I76*(1-0.787632508833922)</f>
        <v>0</v>
      </c>
      <c r="AQ76" s="37" t="s">
        <v>7</v>
      </c>
      <c r="AV76" s="36">
        <f t="shared" si="60"/>
        <v>0</v>
      </c>
      <c r="AW76" s="36">
        <f t="shared" si="61"/>
        <v>0</v>
      </c>
      <c r="AX76" s="36">
        <f t="shared" si="62"/>
        <v>0</v>
      </c>
      <c r="AY76" s="39" t="s">
        <v>5597</v>
      </c>
      <c r="AZ76" s="39" t="s">
        <v>5654</v>
      </c>
      <c r="BA76" s="35" t="s">
        <v>5685</v>
      </c>
      <c r="BC76" s="36">
        <f t="shared" si="63"/>
        <v>0</v>
      </c>
      <c r="BD76" s="36">
        <f t="shared" si="64"/>
        <v>0</v>
      </c>
      <c r="BE76" s="36">
        <v>0</v>
      </c>
      <c r="BF76" s="36">
        <f>76</f>
        <v>76</v>
      </c>
      <c r="BH76" s="20">
        <f t="shared" si="65"/>
        <v>0</v>
      </c>
      <c r="BI76" s="20">
        <f t="shared" si="66"/>
        <v>0</v>
      </c>
      <c r="BJ76" s="20">
        <f t="shared" si="67"/>
        <v>0</v>
      </c>
      <c r="BK76" s="20" t="s">
        <v>5694</v>
      </c>
      <c r="BL76" s="36">
        <v>31</v>
      </c>
    </row>
    <row r="77" spans="1:64" x14ac:dyDescent="0.2">
      <c r="A77" s="4" t="s">
        <v>64</v>
      </c>
      <c r="B77" s="13" t="s">
        <v>1982</v>
      </c>
      <c r="C77" s="148" t="s">
        <v>3823</v>
      </c>
      <c r="D77" s="149"/>
      <c r="E77" s="149"/>
      <c r="F77" s="149"/>
      <c r="G77" s="13" t="s">
        <v>5545</v>
      </c>
      <c r="H77" s="83">
        <v>8</v>
      </c>
      <c r="I77" s="20">
        <v>0</v>
      </c>
      <c r="J77" s="20">
        <f t="shared" si="46"/>
        <v>0</v>
      </c>
      <c r="K77" s="20">
        <f t="shared" si="47"/>
        <v>0</v>
      </c>
      <c r="L77" s="20">
        <f t="shared" si="48"/>
        <v>0</v>
      </c>
      <c r="M77" s="31" t="s">
        <v>5576</v>
      </c>
      <c r="N77" s="6"/>
      <c r="Z77" s="36">
        <f t="shared" si="49"/>
        <v>0</v>
      </c>
      <c r="AB77" s="36">
        <f t="shared" si="50"/>
        <v>0</v>
      </c>
      <c r="AC77" s="36">
        <f t="shared" si="51"/>
        <v>0</v>
      </c>
      <c r="AD77" s="36">
        <f t="shared" si="52"/>
        <v>0</v>
      </c>
      <c r="AE77" s="36">
        <f t="shared" si="53"/>
        <v>0</v>
      </c>
      <c r="AF77" s="36">
        <f t="shared" si="54"/>
        <v>0</v>
      </c>
      <c r="AG77" s="36">
        <f t="shared" si="55"/>
        <v>0</v>
      </c>
      <c r="AH77" s="36">
        <f t="shared" si="56"/>
        <v>0</v>
      </c>
      <c r="AI77" s="35" t="s">
        <v>5586</v>
      </c>
      <c r="AJ77" s="20">
        <f t="shared" si="57"/>
        <v>0</v>
      </c>
      <c r="AK77" s="20">
        <f t="shared" si="58"/>
        <v>0</v>
      </c>
      <c r="AL77" s="20">
        <f t="shared" si="59"/>
        <v>0</v>
      </c>
      <c r="AN77" s="36">
        <v>21</v>
      </c>
      <c r="AO77" s="36">
        <f>I77*0.829421487603306</f>
        <v>0</v>
      </c>
      <c r="AP77" s="36">
        <f>I77*(1-0.829421487603306)</f>
        <v>0</v>
      </c>
      <c r="AQ77" s="37" t="s">
        <v>7</v>
      </c>
      <c r="AV77" s="36">
        <f t="shared" si="60"/>
        <v>0</v>
      </c>
      <c r="AW77" s="36">
        <f t="shared" si="61"/>
        <v>0</v>
      </c>
      <c r="AX77" s="36">
        <f t="shared" si="62"/>
        <v>0</v>
      </c>
      <c r="AY77" s="39" t="s">
        <v>5597</v>
      </c>
      <c r="AZ77" s="39" t="s">
        <v>5654</v>
      </c>
      <c r="BA77" s="35" t="s">
        <v>5685</v>
      </c>
      <c r="BC77" s="36">
        <f t="shared" si="63"/>
        <v>0</v>
      </c>
      <c r="BD77" s="36">
        <f t="shared" si="64"/>
        <v>0</v>
      </c>
      <c r="BE77" s="36">
        <v>0</v>
      </c>
      <c r="BF77" s="36">
        <f>77</f>
        <v>77</v>
      </c>
      <c r="BH77" s="20">
        <f t="shared" si="65"/>
        <v>0</v>
      </c>
      <c r="BI77" s="20">
        <f t="shared" si="66"/>
        <v>0</v>
      </c>
      <c r="BJ77" s="20">
        <f t="shared" si="67"/>
        <v>0</v>
      </c>
      <c r="BK77" s="20" t="s">
        <v>5694</v>
      </c>
      <c r="BL77" s="36">
        <v>31</v>
      </c>
    </row>
    <row r="78" spans="1:64" x14ac:dyDescent="0.2">
      <c r="A78" s="4" t="s">
        <v>65</v>
      </c>
      <c r="B78" s="13" t="s">
        <v>1983</v>
      </c>
      <c r="C78" s="148" t="s">
        <v>3824</v>
      </c>
      <c r="D78" s="149"/>
      <c r="E78" s="149"/>
      <c r="F78" s="149"/>
      <c r="G78" s="13" t="s">
        <v>5545</v>
      </c>
      <c r="H78" s="83">
        <v>28</v>
      </c>
      <c r="I78" s="20">
        <v>0</v>
      </c>
      <c r="J78" s="20">
        <f t="shared" si="46"/>
        <v>0</v>
      </c>
      <c r="K78" s="20">
        <f t="shared" si="47"/>
        <v>0</v>
      </c>
      <c r="L78" s="20">
        <f t="shared" si="48"/>
        <v>0</v>
      </c>
      <c r="M78" s="31" t="s">
        <v>5576</v>
      </c>
      <c r="N78" s="6"/>
      <c r="Z78" s="36">
        <f t="shared" si="49"/>
        <v>0</v>
      </c>
      <c r="AB78" s="36">
        <f t="shared" si="50"/>
        <v>0</v>
      </c>
      <c r="AC78" s="36">
        <f t="shared" si="51"/>
        <v>0</v>
      </c>
      <c r="AD78" s="36">
        <f t="shared" si="52"/>
        <v>0</v>
      </c>
      <c r="AE78" s="36">
        <f t="shared" si="53"/>
        <v>0</v>
      </c>
      <c r="AF78" s="36">
        <f t="shared" si="54"/>
        <v>0</v>
      </c>
      <c r="AG78" s="36">
        <f t="shared" si="55"/>
        <v>0</v>
      </c>
      <c r="AH78" s="36">
        <f t="shared" si="56"/>
        <v>0</v>
      </c>
      <c r="AI78" s="35" t="s">
        <v>5586</v>
      </c>
      <c r="AJ78" s="20">
        <f t="shared" si="57"/>
        <v>0</v>
      </c>
      <c r="AK78" s="20">
        <f t="shared" si="58"/>
        <v>0</v>
      </c>
      <c r="AL78" s="20">
        <f t="shared" si="59"/>
        <v>0</v>
      </c>
      <c r="AN78" s="36">
        <v>21</v>
      </c>
      <c r="AO78" s="36">
        <f>I78*0.848202380952381</f>
        <v>0</v>
      </c>
      <c r="AP78" s="36">
        <f>I78*(1-0.848202380952381)</f>
        <v>0</v>
      </c>
      <c r="AQ78" s="37" t="s">
        <v>7</v>
      </c>
      <c r="AV78" s="36">
        <f t="shared" si="60"/>
        <v>0</v>
      </c>
      <c r="AW78" s="36">
        <f t="shared" si="61"/>
        <v>0</v>
      </c>
      <c r="AX78" s="36">
        <f t="shared" si="62"/>
        <v>0</v>
      </c>
      <c r="AY78" s="39" t="s">
        <v>5597</v>
      </c>
      <c r="AZ78" s="39" t="s">
        <v>5654</v>
      </c>
      <c r="BA78" s="35" t="s">
        <v>5685</v>
      </c>
      <c r="BC78" s="36">
        <f t="shared" si="63"/>
        <v>0</v>
      </c>
      <c r="BD78" s="36">
        <f t="shared" si="64"/>
        <v>0</v>
      </c>
      <c r="BE78" s="36">
        <v>0</v>
      </c>
      <c r="BF78" s="36">
        <f>78</f>
        <v>78</v>
      </c>
      <c r="BH78" s="20">
        <f t="shared" si="65"/>
        <v>0</v>
      </c>
      <c r="BI78" s="20">
        <f t="shared" si="66"/>
        <v>0</v>
      </c>
      <c r="BJ78" s="20">
        <f t="shared" si="67"/>
        <v>0</v>
      </c>
      <c r="BK78" s="20" t="s">
        <v>5694</v>
      </c>
      <c r="BL78" s="36">
        <v>31</v>
      </c>
    </row>
    <row r="79" spans="1:64" x14ac:dyDescent="0.2">
      <c r="A79" s="4" t="s">
        <v>66</v>
      </c>
      <c r="B79" s="13" t="s">
        <v>1984</v>
      </c>
      <c r="C79" s="148" t="s">
        <v>3825</v>
      </c>
      <c r="D79" s="149"/>
      <c r="E79" s="149"/>
      <c r="F79" s="149"/>
      <c r="G79" s="13" t="s">
        <v>5545</v>
      </c>
      <c r="H79" s="83">
        <v>4</v>
      </c>
      <c r="I79" s="20">
        <v>0</v>
      </c>
      <c r="J79" s="20">
        <f t="shared" si="46"/>
        <v>0</v>
      </c>
      <c r="K79" s="20">
        <f t="shared" si="47"/>
        <v>0</v>
      </c>
      <c r="L79" s="20">
        <f t="shared" si="48"/>
        <v>0</v>
      </c>
      <c r="M79" s="31" t="s">
        <v>5576</v>
      </c>
      <c r="N79" s="6"/>
      <c r="Z79" s="36">
        <f t="shared" si="49"/>
        <v>0</v>
      </c>
      <c r="AB79" s="36">
        <f t="shared" si="50"/>
        <v>0</v>
      </c>
      <c r="AC79" s="36">
        <f t="shared" si="51"/>
        <v>0</v>
      </c>
      <c r="AD79" s="36">
        <f t="shared" si="52"/>
        <v>0</v>
      </c>
      <c r="AE79" s="36">
        <f t="shared" si="53"/>
        <v>0</v>
      </c>
      <c r="AF79" s="36">
        <f t="shared" si="54"/>
        <v>0</v>
      </c>
      <c r="AG79" s="36">
        <f t="shared" si="55"/>
        <v>0</v>
      </c>
      <c r="AH79" s="36">
        <f t="shared" si="56"/>
        <v>0</v>
      </c>
      <c r="AI79" s="35" t="s">
        <v>5586</v>
      </c>
      <c r="AJ79" s="20">
        <f t="shared" si="57"/>
        <v>0</v>
      </c>
      <c r="AK79" s="20">
        <f t="shared" si="58"/>
        <v>0</v>
      </c>
      <c r="AL79" s="20">
        <f t="shared" si="59"/>
        <v>0</v>
      </c>
      <c r="AN79" s="36">
        <v>21</v>
      </c>
      <c r="AO79" s="36">
        <f>I79*0.886348575215374</f>
        <v>0</v>
      </c>
      <c r="AP79" s="36">
        <f>I79*(1-0.886348575215374)</f>
        <v>0</v>
      </c>
      <c r="AQ79" s="37" t="s">
        <v>7</v>
      </c>
      <c r="AV79" s="36">
        <f t="shared" si="60"/>
        <v>0</v>
      </c>
      <c r="AW79" s="36">
        <f t="shared" si="61"/>
        <v>0</v>
      </c>
      <c r="AX79" s="36">
        <f t="shared" si="62"/>
        <v>0</v>
      </c>
      <c r="AY79" s="39" t="s">
        <v>5597</v>
      </c>
      <c r="AZ79" s="39" t="s">
        <v>5654</v>
      </c>
      <c r="BA79" s="35" t="s">
        <v>5685</v>
      </c>
      <c r="BC79" s="36">
        <f t="shared" si="63"/>
        <v>0</v>
      </c>
      <c r="BD79" s="36">
        <f t="shared" si="64"/>
        <v>0</v>
      </c>
      <c r="BE79" s="36">
        <v>0</v>
      </c>
      <c r="BF79" s="36">
        <f>79</f>
        <v>79</v>
      </c>
      <c r="BH79" s="20">
        <f t="shared" si="65"/>
        <v>0</v>
      </c>
      <c r="BI79" s="20">
        <f t="shared" si="66"/>
        <v>0</v>
      </c>
      <c r="BJ79" s="20">
        <f t="shared" si="67"/>
        <v>0</v>
      </c>
      <c r="BK79" s="20" t="s">
        <v>5694</v>
      </c>
      <c r="BL79" s="36">
        <v>31</v>
      </c>
    </row>
    <row r="80" spans="1:64" x14ac:dyDescent="0.2">
      <c r="A80" s="4" t="s">
        <v>67</v>
      </c>
      <c r="B80" s="13" t="s">
        <v>1985</v>
      </c>
      <c r="C80" s="148" t="s">
        <v>3826</v>
      </c>
      <c r="D80" s="149"/>
      <c r="E80" s="149"/>
      <c r="F80" s="149"/>
      <c r="G80" s="13" t="s">
        <v>5545</v>
      </c>
      <c r="H80" s="83">
        <v>4</v>
      </c>
      <c r="I80" s="20">
        <v>0</v>
      </c>
      <c r="J80" s="20">
        <f t="shared" si="46"/>
        <v>0</v>
      </c>
      <c r="K80" s="20">
        <f t="shared" si="47"/>
        <v>0</v>
      </c>
      <c r="L80" s="20">
        <f t="shared" si="48"/>
        <v>0</v>
      </c>
      <c r="M80" s="31" t="s">
        <v>5576</v>
      </c>
      <c r="N80" s="6"/>
      <c r="Z80" s="36">
        <f t="shared" si="49"/>
        <v>0</v>
      </c>
      <c r="AB80" s="36">
        <f t="shared" si="50"/>
        <v>0</v>
      </c>
      <c r="AC80" s="36">
        <f t="shared" si="51"/>
        <v>0</v>
      </c>
      <c r="AD80" s="36">
        <f t="shared" si="52"/>
        <v>0</v>
      </c>
      <c r="AE80" s="36">
        <f t="shared" si="53"/>
        <v>0</v>
      </c>
      <c r="AF80" s="36">
        <f t="shared" si="54"/>
        <v>0</v>
      </c>
      <c r="AG80" s="36">
        <f t="shared" si="55"/>
        <v>0</v>
      </c>
      <c r="AH80" s="36">
        <f t="shared" si="56"/>
        <v>0</v>
      </c>
      <c r="AI80" s="35" t="s">
        <v>5586</v>
      </c>
      <c r="AJ80" s="20">
        <f t="shared" si="57"/>
        <v>0</v>
      </c>
      <c r="AK80" s="20">
        <f t="shared" si="58"/>
        <v>0</v>
      </c>
      <c r="AL80" s="20">
        <f t="shared" si="59"/>
        <v>0</v>
      </c>
      <c r="AN80" s="36">
        <v>21</v>
      </c>
      <c r="AO80" s="36">
        <f>I80*0.900448239060832</f>
        <v>0</v>
      </c>
      <c r="AP80" s="36">
        <f>I80*(1-0.900448239060832)</f>
        <v>0</v>
      </c>
      <c r="AQ80" s="37" t="s">
        <v>7</v>
      </c>
      <c r="AV80" s="36">
        <f t="shared" si="60"/>
        <v>0</v>
      </c>
      <c r="AW80" s="36">
        <f t="shared" si="61"/>
        <v>0</v>
      </c>
      <c r="AX80" s="36">
        <f t="shared" si="62"/>
        <v>0</v>
      </c>
      <c r="AY80" s="39" t="s">
        <v>5597</v>
      </c>
      <c r="AZ80" s="39" t="s">
        <v>5654</v>
      </c>
      <c r="BA80" s="35" t="s">
        <v>5685</v>
      </c>
      <c r="BC80" s="36">
        <f t="shared" si="63"/>
        <v>0</v>
      </c>
      <c r="BD80" s="36">
        <f t="shared" si="64"/>
        <v>0</v>
      </c>
      <c r="BE80" s="36">
        <v>0</v>
      </c>
      <c r="BF80" s="36">
        <f>80</f>
        <v>80</v>
      </c>
      <c r="BH80" s="20">
        <f t="shared" si="65"/>
        <v>0</v>
      </c>
      <c r="BI80" s="20">
        <f t="shared" si="66"/>
        <v>0</v>
      </c>
      <c r="BJ80" s="20">
        <f t="shared" si="67"/>
        <v>0</v>
      </c>
      <c r="BK80" s="20" t="s">
        <v>5694</v>
      </c>
      <c r="BL80" s="36">
        <v>31</v>
      </c>
    </row>
    <row r="81" spans="1:64" x14ac:dyDescent="0.2">
      <c r="A81" s="4" t="s">
        <v>68</v>
      </c>
      <c r="B81" s="13" t="s">
        <v>1986</v>
      </c>
      <c r="C81" s="148" t="s">
        <v>3827</v>
      </c>
      <c r="D81" s="149"/>
      <c r="E81" s="149"/>
      <c r="F81" s="149"/>
      <c r="G81" s="13" t="s">
        <v>5543</v>
      </c>
      <c r="H81" s="83">
        <v>2.6579999999999999</v>
      </c>
      <c r="I81" s="20">
        <v>0</v>
      </c>
      <c r="J81" s="20">
        <f t="shared" si="46"/>
        <v>0</v>
      </c>
      <c r="K81" s="20">
        <f t="shared" si="47"/>
        <v>0</v>
      </c>
      <c r="L81" s="20">
        <f t="shared" si="48"/>
        <v>0</v>
      </c>
      <c r="M81" s="31" t="s">
        <v>5576</v>
      </c>
      <c r="N81" s="6"/>
      <c r="Z81" s="36">
        <f t="shared" si="49"/>
        <v>0</v>
      </c>
      <c r="AB81" s="36">
        <f t="shared" si="50"/>
        <v>0</v>
      </c>
      <c r="AC81" s="36">
        <f t="shared" si="51"/>
        <v>0</v>
      </c>
      <c r="AD81" s="36">
        <f t="shared" si="52"/>
        <v>0</v>
      </c>
      <c r="AE81" s="36">
        <f t="shared" si="53"/>
        <v>0</v>
      </c>
      <c r="AF81" s="36">
        <f t="shared" si="54"/>
        <v>0</v>
      </c>
      <c r="AG81" s="36">
        <f t="shared" si="55"/>
        <v>0</v>
      </c>
      <c r="AH81" s="36">
        <f t="shared" si="56"/>
        <v>0</v>
      </c>
      <c r="AI81" s="35" t="s">
        <v>5586</v>
      </c>
      <c r="AJ81" s="20">
        <f t="shared" si="57"/>
        <v>0</v>
      </c>
      <c r="AK81" s="20">
        <f t="shared" si="58"/>
        <v>0</v>
      </c>
      <c r="AL81" s="20">
        <f t="shared" si="59"/>
        <v>0</v>
      </c>
      <c r="AN81" s="36">
        <v>21</v>
      </c>
      <c r="AO81" s="36">
        <f>I81*0.609049768518519</f>
        <v>0</v>
      </c>
      <c r="AP81" s="36">
        <f>I81*(1-0.609049768518519)</f>
        <v>0</v>
      </c>
      <c r="AQ81" s="37" t="s">
        <v>7</v>
      </c>
      <c r="AV81" s="36">
        <f t="shared" si="60"/>
        <v>0</v>
      </c>
      <c r="AW81" s="36">
        <f t="shared" si="61"/>
        <v>0</v>
      </c>
      <c r="AX81" s="36">
        <f t="shared" si="62"/>
        <v>0</v>
      </c>
      <c r="AY81" s="39" t="s">
        <v>5597</v>
      </c>
      <c r="AZ81" s="39" t="s">
        <v>5654</v>
      </c>
      <c r="BA81" s="35" t="s">
        <v>5685</v>
      </c>
      <c r="BC81" s="36">
        <f t="shared" si="63"/>
        <v>0</v>
      </c>
      <c r="BD81" s="36">
        <f t="shared" si="64"/>
        <v>0</v>
      </c>
      <c r="BE81" s="36">
        <v>0</v>
      </c>
      <c r="BF81" s="36">
        <f>81</f>
        <v>81</v>
      </c>
      <c r="BH81" s="20">
        <f t="shared" si="65"/>
        <v>0</v>
      </c>
      <c r="BI81" s="20">
        <f t="shared" si="66"/>
        <v>0</v>
      </c>
      <c r="BJ81" s="20">
        <f t="shared" si="67"/>
        <v>0</v>
      </c>
      <c r="BK81" s="20" t="s">
        <v>5694</v>
      </c>
      <c r="BL81" s="36">
        <v>31</v>
      </c>
    </row>
    <row r="82" spans="1:64" x14ac:dyDescent="0.2">
      <c r="A82" s="4" t="s">
        <v>69</v>
      </c>
      <c r="B82" s="13" t="s">
        <v>1987</v>
      </c>
      <c r="C82" s="148" t="s">
        <v>3828</v>
      </c>
      <c r="D82" s="149"/>
      <c r="E82" s="149"/>
      <c r="F82" s="149"/>
      <c r="G82" s="13" t="s">
        <v>5547</v>
      </c>
      <c r="H82" s="83">
        <v>0.65</v>
      </c>
      <c r="I82" s="20">
        <v>0</v>
      </c>
      <c r="J82" s="20">
        <f t="shared" si="46"/>
        <v>0</v>
      </c>
      <c r="K82" s="20">
        <f t="shared" si="47"/>
        <v>0</v>
      </c>
      <c r="L82" s="20">
        <f t="shared" si="48"/>
        <v>0</v>
      </c>
      <c r="M82" s="31" t="s">
        <v>5576</v>
      </c>
      <c r="N82" s="6"/>
      <c r="Z82" s="36">
        <f t="shared" si="49"/>
        <v>0</v>
      </c>
      <c r="AB82" s="36">
        <f t="shared" si="50"/>
        <v>0</v>
      </c>
      <c r="AC82" s="36">
        <f t="shared" si="51"/>
        <v>0</v>
      </c>
      <c r="AD82" s="36">
        <f t="shared" si="52"/>
        <v>0</v>
      </c>
      <c r="AE82" s="36">
        <f t="shared" si="53"/>
        <v>0</v>
      </c>
      <c r="AF82" s="36">
        <f t="shared" si="54"/>
        <v>0</v>
      </c>
      <c r="AG82" s="36">
        <f t="shared" si="55"/>
        <v>0</v>
      </c>
      <c r="AH82" s="36">
        <f t="shared" si="56"/>
        <v>0</v>
      </c>
      <c r="AI82" s="35" t="s">
        <v>5586</v>
      </c>
      <c r="AJ82" s="20">
        <f t="shared" si="57"/>
        <v>0</v>
      </c>
      <c r="AK82" s="20">
        <f t="shared" si="58"/>
        <v>0</v>
      </c>
      <c r="AL82" s="20">
        <f t="shared" si="59"/>
        <v>0</v>
      </c>
      <c r="AN82" s="36">
        <v>21</v>
      </c>
      <c r="AO82" s="36">
        <f>I82*0.00218586387434555</f>
        <v>0</v>
      </c>
      <c r="AP82" s="36">
        <f>I82*(1-0.00218586387434555)</f>
        <v>0</v>
      </c>
      <c r="AQ82" s="37" t="s">
        <v>7</v>
      </c>
      <c r="AV82" s="36">
        <f t="shared" si="60"/>
        <v>0</v>
      </c>
      <c r="AW82" s="36">
        <f t="shared" si="61"/>
        <v>0</v>
      </c>
      <c r="AX82" s="36">
        <f t="shared" si="62"/>
        <v>0</v>
      </c>
      <c r="AY82" s="39" t="s">
        <v>5597</v>
      </c>
      <c r="AZ82" s="39" t="s">
        <v>5654</v>
      </c>
      <c r="BA82" s="35" t="s">
        <v>5685</v>
      </c>
      <c r="BC82" s="36">
        <f t="shared" si="63"/>
        <v>0</v>
      </c>
      <c r="BD82" s="36">
        <f t="shared" si="64"/>
        <v>0</v>
      </c>
      <c r="BE82" s="36">
        <v>0</v>
      </c>
      <c r="BF82" s="36">
        <f>82</f>
        <v>82</v>
      </c>
      <c r="BH82" s="20">
        <f t="shared" si="65"/>
        <v>0</v>
      </c>
      <c r="BI82" s="20">
        <f t="shared" si="66"/>
        <v>0</v>
      </c>
      <c r="BJ82" s="20">
        <f t="shared" si="67"/>
        <v>0</v>
      </c>
      <c r="BK82" s="20" t="s">
        <v>5694</v>
      </c>
      <c r="BL82" s="36">
        <v>31</v>
      </c>
    </row>
    <row r="83" spans="1:64" x14ac:dyDescent="0.2">
      <c r="A83" s="5" t="s">
        <v>70</v>
      </c>
      <c r="B83" s="14" t="s">
        <v>1988</v>
      </c>
      <c r="C83" s="157" t="s">
        <v>3829</v>
      </c>
      <c r="D83" s="158"/>
      <c r="E83" s="158"/>
      <c r="F83" s="158"/>
      <c r="G83" s="14" t="s">
        <v>5547</v>
      </c>
      <c r="H83" s="85">
        <v>0.65</v>
      </c>
      <c r="I83" s="21">
        <v>0</v>
      </c>
      <c r="J83" s="21">
        <f t="shared" si="46"/>
        <v>0</v>
      </c>
      <c r="K83" s="21">
        <f t="shared" si="47"/>
        <v>0</v>
      </c>
      <c r="L83" s="21">
        <f t="shared" si="48"/>
        <v>0</v>
      </c>
      <c r="M83" s="32" t="s">
        <v>5576</v>
      </c>
      <c r="N83" s="6"/>
      <c r="Z83" s="36">
        <f t="shared" si="49"/>
        <v>0</v>
      </c>
      <c r="AB83" s="36">
        <f t="shared" si="50"/>
        <v>0</v>
      </c>
      <c r="AC83" s="36">
        <f t="shared" si="51"/>
        <v>0</v>
      </c>
      <c r="AD83" s="36">
        <f t="shared" si="52"/>
        <v>0</v>
      </c>
      <c r="AE83" s="36">
        <f t="shared" si="53"/>
        <v>0</v>
      </c>
      <c r="AF83" s="36">
        <f t="shared" si="54"/>
        <v>0</v>
      </c>
      <c r="AG83" s="36">
        <f t="shared" si="55"/>
        <v>0</v>
      </c>
      <c r="AH83" s="36">
        <f t="shared" si="56"/>
        <v>0</v>
      </c>
      <c r="AI83" s="35" t="s">
        <v>5586</v>
      </c>
      <c r="AJ83" s="21">
        <f t="shared" si="57"/>
        <v>0</v>
      </c>
      <c r="AK83" s="21">
        <f t="shared" si="58"/>
        <v>0</v>
      </c>
      <c r="AL83" s="21">
        <f t="shared" si="59"/>
        <v>0</v>
      </c>
      <c r="AN83" s="36">
        <v>21</v>
      </c>
      <c r="AO83" s="36">
        <f>I83*1</f>
        <v>0</v>
      </c>
      <c r="AP83" s="36">
        <f>I83*(1-1)</f>
        <v>0</v>
      </c>
      <c r="AQ83" s="38" t="s">
        <v>7</v>
      </c>
      <c r="AV83" s="36">
        <f t="shared" si="60"/>
        <v>0</v>
      </c>
      <c r="AW83" s="36">
        <f t="shared" si="61"/>
        <v>0</v>
      </c>
      <c r="AX83" s="36">
        <f t="shared" si="62"/>
        <v>0</v>
      </c>
      <c r="AY83" s="39" t="s">
        <v>5597</v>
      </c>
      <c r="AZ83" s="39" t="s">
        <v>5654</v>
      </c>
      <c r="BA83" s="35" t="s">
        <v>5685</v>
      </c>
      <c r="BC83" s="36">
        <f t="shared" si="63"/>
        <v>0</v>
      </c>
      <c r="BD83" s="36">
        <f t="shared" si="64"/>
        <v>0</v>
      </c>
      <c r="BE83" s="36">
        <v>0</v>
      </c>
      <c r="BF83" s="36">
        <f>83</f>
        <v>83</v>
      </c>
      <c r="BH83" s="21">
        <f t="shared" si="65"/>
        <v>0</v>
      </c>
      <c r="BI83" s="21">
        <f t="shared" si="66"/>
        <v>0</v>
      </c>
      <c r="BJ83" s="21">
        <f t="shared" si="67"/>
        <v>0</v>
      </c>
      <c r="BK83" s="21" t="s">
        <v>5695</v>
      </c>
      <c r="BL83" s="36">
        <v>31</v>
      </c>
    </row>
    <row r="84" spans="1:64" x14ac:dyDescent="0.2">
      <c r="A84" s="4" t="s">
        <v>71</v>
      </c>
      <c r="B84" s="13" t="s">
        <v>1989</v>
      </c>
      <c r="C84" s="148" t="s">
        <v>3830</v>
      </c>
      <c r="D84" s="149"/>
      <c r="E84" s="149"/>
      <c r="F84" s="149"/>
      <c r="G84" s="13" t="s">
        <v>5547</v>
      </c>
      <c r="H84" s="83">
        <v>2.8769999999999998</v>
      </c>
      <c r="I84" s="20">
        <v>0</v>
      </c>
      <c r="J84" s="20">
        <f t="shared" si="46"/>
        <v>0</v>
      </c>
      <c r="K84" s="20">
        <f t="shared" si="47"/>
        <v>0</v>
      </c>
      <c r="L84" s="20">
        <f t="shared" si="48"/>
        <v>0</v>
      </c>
      <c r="M84" s="31" t="s">
        <v>5576</v>
      </c>
      <c r="N84" s="6"/>
      <c r="Z84" s="36">
        <f t="shared" si="49"/>
        <v>0</v>
      </c>
      <c r="AB84" s="36">
        <f t="shared" si="50"/>
        <v>0</v>
      </c>
      <c r="AC84" s="36">
        <f t="shared" si="51"/>
        <v>0</v>
      </c>
      <c r="AD84" s="36">
        <f t="shared" si="52"/>
        <v>0</v>
      </c>
      <c r="AE84" s="36">
        <f t="shared" si="53"/>
        <v>0</v>
      </c>
      <c r="AF84" s="36">
        <f t="shared" si="54"/>
        <v>0</v>
      </c>
      <c r="AG84" s="36">
        <f t="shared" si="55"/>
        <v>0</v>
      </c>
      <c r="AH84" s="36">
        <f t="shared" si="56"/>
        <v>0</v>
      </c>
      <c r="AI84" s="35" t="s">
        <v>5586</v>
      </c>
      <c r="AJ84" s="20">
        <f t="shared" si="57"/>
        <v>0</v>
      </c>
      <c r="AK84" s="20">
        <f t="shared" si="58"/>
        <v>0</v>
      </c>
      <c r="AL84" s="20">
        <f t="shared" si="59"/>
        <v>0</v>
      </c>
      <c r="AN84" s="36">
        <v>21</v>
      </c>
      <c r="AO84" s="36">
        <f>I84*0.00208761697441087</f>
        <v>0</v>
      </c>
      <c r="AP84" s="36">
        <f>I84*(1-0.00208761697441087)</f>
        <v>0</v>
      </c>
      <c r="AQ84" s="37" t="s">
        <v>7</v>
      </c>
      <c r="AV84" s="36">
        <f t="shared" si="60"/>
        <v>0</v>
      </c>
      <c r="AW84" s="36">
        <f t="shared" si="61"/>
        <v>0</v>
      </c>
      <c r="AX84" s="36">
        <f t="shared" si="62"/>
        <v>0</v>
      </c>
      <c r="AY84" s="39" t="s">
        <v>5597</v>
      </c>
      <c r="AZ84" s="39" t="s">
        <v>5654</v>
      </c>
      <c r="BA84" s="35" t="s">
        <v>5685</v>
      </c>
      <c r="BC84" s="36">
        <f t="shared" si="63"/>
        <v>0</v>
      </c>
      <c r="BD84" s="36">
        <f t="shared" si="64"/>
        <v>0</v>
      </c>
      <c r="BE84" s="36">
        <v>0</v>
      </c>
      <c r="BF84" s="36">
        <f>84</f>
        <v>84</v>
      </c>
      <c r="BH84" s="20">
        <f t="shared" si="65"/>
        <v>0</v>
      </c>
      <c r="BI84" s="20">
        <f t="shared" si="66"/>
        <v>0</v>
      </c>
      <c r="BJ84" s="20">
        <f t="shared" si="67"/>
        <v>0</v>
      </c>
      <c r="BK84" s="20" t="s">
        <v>5694</v>
      </c>
      <c r="BL84" s="36">
        <v>31</v>
      </c>
    </row>
    <row r="85" spans="1:64" x14ac:dyDescent="0.2">
      <c r="A85" s="5" t="s">
        <v>72</v>
      </c>
      <c r="B85" s="14" t="s">
        <v>1990</v>
      </c>
      <c r="C85" s="157" t="s">
        <v>3831</v>
      </c>
      <c r="D85" s="158"/>
      <c r="E85" s="158"/>
      <c r="F85" s="158"/>
      <c r="G85" s="14" t="s">
        <v>5547</v>
      </c>
      <c r="H85" s="85">
        <v>1.07</v>
      </c>
      <c r="I85" s="21">
        <v>0</v>
      </c>
      <c r="J85" s="21">
        <f t="shared" si="46"/>
        <v>0</v>
      </c>
      <c r="K85" s="21">
        <f t="shared" si="47"/>
        <v>0</v>
      </c>
      <c r="L85" s="21">
        <f t="shared" si="48"/>
        <v>0</v>
      </c>
      <c r="M85" s="32" t="s">
        <v>5576</v>
      </c>
      <c r="N85" s="6"/>
      <c r="Z85" s="36">
        <f t="shared" si="49"/>
        <v>0</v>
      </c>
      <c r="AB85" s="36">
        <f t="shared" si="50"/>
        <v>0</v>
      </c>
      <c r="AC85" s="36">
        <f t="shared" si="51"/>
        <v>0</v>
      </c>
      <c r="AD85" s="36">
        <f t="shared" si="52"/>
        <v>0</v>
      </c>
      <c r="AE85" s="36">
        <f t="shared" si="53"/>
        <v>0</v>
      </c>
      <c r="AF85" s="36">
        <f t="shared" si="54"/>
        <v>0</v>
      </c>
      <c r="AG85" s="36">
        <f t="shared" si="55"/>
        <v>0</v>
      </c>
      <c r="AH85" s="36">
        <f t="shared" si="56"/>
        <v>0</v>
      </c>
      <c r="AI85" s="35" t="s">
        <v>5586</v>
      </c>
      <c r="AJ85" s="21">
        <f t="shared" si="57"/>
        <v>0</v>
      </c>
      <c r="AK85" s="21">
        <f t="shared" si="58"/>
        <v>0</v>
      </c>
      <c r="AL85" s="21">
        <f t="shared" si="59"/>
        <v>0</v>
      </c>
      <c r="AN85" s="36">
        <v>21</v>
      </c>
      <c r="AO85" s="36">
        <f>I85*1</f>
        <v>0</v>
      </c>
      <c r="AP85" s="36">
        <f>I85*(1-1)</f>
        <v>0</v>
      </c>
      <c r="AQ85" s="38" t="s">
        <v>7</v>
      </c>
      <c r="AV85" s="36">
        <f t="shared" si="60"/>
        <v>0</v>
      </c>
      <c r="AW85" s="36">
        <f t="shared" si="61"/>
        <v>0</v>
      </c>
      <c r="AX85" s="36">
        <f t="shared" si="62"/>
        <v>0</v>
      </c>
      <c r="AY85" s="39" t="s">
        <v>5597</v>
      </c>
      <c r="AZ85" s="39" t="s">
        <v>5654</v>
      </c>
      <c r="BA85" s="35" t="s">
        <v>5685</v>
      </c>
      <c r="BC85" s="36">
        <f t="shared" si="63"/>
        <v>0</v>
      </c>
      <c r="BD85" s="36">
        <f t="shared" si="64"/>
        <v>0</v>
      </c>
      <c r="BE85" s="36">
        <v>0</v>
      </c>
      <c r="BF85" s="36">
        <f>85</f>
        <v>85</v>
      </c>
      <c r="BH85" s="21">
        <f t="shared" si="65"/>
        <v>0</v>
      </c>
      <c r="BI85" s="21">
        <f t="shared" si="66"/>
        <v>0</v>
      </c>
      <c r="BJ85" s="21">
        <f t="shared" si="67"/>
        <v>0</v>
      </c>
      <c r="BK85" s="21" t="s">
        <v>5695</v>
      </c>
      <c r="BL85" s="36">
        <v>31</v>
      </c>
    </row>
    <row r="86" spans="1:64" x14ac:dyDescent="0.2">
      <c r="A86" s="5" t="s">
        <v>73</v>
      </c>
      <c r="B86" s="14" t="s">
        <v>1991</v>
      </c>
      <c r="C86" s="157" t="s">
        <v>3832</v>
      </c>
      <c r="D86" s="158"/>
      <c r="E86" s="158"/>
      <c r="F86" s="158"/>
      <c r="G86" s="14" t="s">
        <v>5547</v>
      </c>
      <c r="H86" s="85">
        <v>0.374</v>
      </c>
      <c r="I86" s="21">
        <v>0</v>
      </c>
      <c r="J86" s="21">
        <f t="shared" si="46"/>
        <v>0</v>
      </c>
      <c r="K86" s="21">
        <f t="shared" si="47"/>
        <v>0</v>
      </c>
      <c r="L86" s="21">
        <f t="shared" si="48"/>
        <v>0</v>
      </c>
      <c r="M86" s="32" t="s">
        <v>5576</v>
      </c>
      <c r="N86" s="6"/>
      <c r="Z86" s="36">
        <f t="shared" si="49"/>
        <v>0</v>
      </c>
      <c r="AB86" s="36">
        <f t="shared" si="50"/>
        <v>0</v>
      </c>
      <c r="AC86" s="36">
        <f t="shared" si="51"/>
        <v>0</v>
      </c>
      <c r="AD86" s="36">
        <f t="shared" si="52"/>
        <v>0</v>
      </c>
      <c r="AE86" s="36">
        <f t="shared" si="53"/>
        <v>0</v>
      </c>
      <c r="AF86" s="36">
        <f t="shared" si="54"/>
        <v>0</v>
      </c>
      <c r="AG86" s="36">
        <f t="shared" si="55"/>
        <v>0</v>
      </c>
      <c r="AH86" s="36">
        <f t="shared" si="56"/>
        <v>0</v>
      </c>
      <c r="AI86" s="35" t="s">
        <v>5586</v>
      </c>
      <c r="AJ86" s="21">
        <f t="shared" si="57"/>
        <v>0</v>
      </c>
      <c r="AK86" s="21">
        <f t="shared" si="58"/>
        <v>0</v>
      </c>
      <c r="AL86" s="21">
        <f t="shared" si="59"/>
        <v>0</v>
      </c>
      <c r="AN86" s="36">
        <v>21</v>
      </c>
      <c r="AO86" s="36">
        <f>I86*1</f>
        <v>0</v>
      </c>
      <c r="AP86" s="36">
        <f>I86*(1-1)</f>
        <v>0</v>
      </c>
      <c r="AQ86" s="38" t="s">
        <v>7</v>
      </c>
      <c r="AV86" s="36">
        <f t="shared" si="60"/>
        <v>0</v>
      </c>
      <c r="AW86" s="36">
        <f t="shared" si="61"/>
        <v>0</v>
      </c>
      <c r="AX86" s="36">
        <f t="shared" si="62"/>
        <v>0</v>
      </c>
      <c r="AY86" s="39" t="s">
        <v>5597</v>
      </c>
      <c r="AZ86" s="39" t="s">
        <v>5654</v>
      </c>
      <c r="BA86" s="35" t="s">
        <v>5685</v>
      </c>
      <c r="BC86" s="36">
        <f t="shared" si="63"/>
        <v>0</v>
      </c>
      <c r="BD86" s="36">
        <f t="shared" si="64"/>
        <v>0</v>
      </c>
      <c r="BE86" s="36">
        <v>0</v>
      </c>
      <c r="BF86" s="36">
        <f>86</f>
        <v>86</v>
      </c>
      <c r="BH86" s="21">
        <f t="shared" si="65"/>
        <v>0</v>
      </c>
      <c r="BI86" s="21">
        <f t="shared" si="66"/>
        <v>0</v>
      </c>
      <c r="BJ86" s="21">
        <f t="shared" si="67"/>
        <v>0</v>
      </c>
      <c r="BK86" s="21" t="s">
        <v>5695</v>
      </c>
      <c r="BL86" s="36">
        <v>31</v>
      </c>
    </row>
    <row r="87" spans="1:64" x14ac:dyDescent="0.2">
      <c r="A87" s="5" t="s">
        <v>74</v>
      </c>
      <c r="B87" s="14" t="s">
        <v>1992</v>
      </c>
      <c r="C87" s="157" t="s">
        <v>3833</v>
      </c>
      <c r="D87" s="158"/>
      <c r="E87" s="158"/>
      <c r="F87" s="158"/>
      <c r="G87" s="14" t="s">
        <v>5547</v>
      </c>
      <c r="H87" s="85">
        <v>1.1279999999999999</v>
      </c>
      <c r="I87" s="21">
        <v>0</v>
      </c>
      <c r="J87" s="21">
        <f t="shared" si="46"/>
        <v>0</v>
      </c>
      <c r="K87" s="21">
        <f t="shared" si="47"/>
        <v>0</v>
      </c>
      <c r="L87" s="21">
        <f t="shared" si="48"/>
        <v>0</v>
      </c>
      <c r="M87" s="32" t="s">
        <v>5576</v>
      </c>
      <c r="N87" s="6"/>
      <c r="Z87" s="36">
        <f t="shared" si="49"/>
        <v>0</v>
      </c>
      <c r="AB87" s="36">
        <f t="shared" si="50"/>
        <v>0</v>
      </c>
      <c r="AC87" s="36">
        <f t="shared" si="51"/>
        <v>0</v>
      </c>
      <c r="AD87" s="36">
        <f t="shared" si="52"/>
        <v>0</v>
      </c>
      <c r="AE87" s="36">
        <f t="shared" si="53"/>
        <v>0</v>
      </c>
      <c r="AF87" s="36">
        <f t="shared" si="54"/>
        <v>0</v>
      </c>
      <c r="AG87" s="36">
        <f t="shared" si="55"/>
        <v>0</v>
      </c>
      <c r="AH87" s="36">
        <f t="shared" si="56"/>
        <v>0</v>
      </c>
      <c r="AI87" s="35" t="s">
        <v>5586</v>
      </c>
      <c r="AJ87" s="21">
        <f t="shared" si="57"/>
        <v>0</v>
      </c>
      <c r="AK87" s="21">
        <f t="shared" si="58"/>
        <v>0</v>
      </c>
      <c r="AL87" s="21">
        <f t="shared" si="59"/>
        <v>0</v>
      </c>
      <c r="AN87" s="36">
        <v>21</v>
      </c>
      <c r="AO87" s="36">
        <f>I87*1</f>
        <v>0</v>
      </c>
      <c r="AP87" s="36">
        <f>I87*(1-1)</f>
        <v>0</v>
      </c>
      <c r="AQ87" s="38" t="s">
        <v>7</v>
      </c>
      <c r="AV87" s="36">
        <f t="shared" si="60"/>
        <v>0</v>
      </c>
      <c r="AW87" s="36">
        <f t="shared" si="61"/>
        <v>0</v>
      </c>
      <c r="AX87" s="36">
        <f t="shared" si="62"/>
        <v>0</v>
      </c>
      <c r="AY87" s="39" t="s">
        <v>5597</v>
      </c>
      <c r="AZ87" s="39" t="s">
        <v>5654</v>
      </c>
      <c r="BA87" s="35" t="s">
        <v>5685</v>
      </c>
      <c r="BC87" s="36">
        <f t="shared" si="63"/>
        <v>0</v>
      </c>
      <c r="BD87" s="36">
        <f t="shared" si="64"/>
        <v>0</v>
      </c>
      <c r="BE87" s="36">
        <v>0</v>
      </c>
      <c r="BF87" s="36">
        <f>87</f>
        <v>87</v>
      </c>
      <c r="BH87" s="21">
        <f t="shared" si="65"/>
        <v>0</v>
      </c>
      <c r="BI87" s="21">
        <f t="shared" si="66"/>
        <v>0</v>
      </c>
      <c r="BJ87" s="21">
        <f t="shared" si="67"/>
        <v>0</v>
      </c>
      <c r="BK87" s="21" t="s">
        <v>5695</v>
      </c>
      <c r="BL87" s="36">
        <v>31</v>
      </c>
    </row>
    <row r="88" spans="1:64" x14ac:dyDescent="0.2">
      <c r="A88" s="5" t="s">
        <v>75</v>
      </c>
      <c r="B88" s="14" t="s">
        <v>1993</v>
      </c>
      <c r="C88" s="157" t="s">
        <v>3834</v>
      </c>
      <c r="D88" s="158"/>
      <c r="E88" s="158"/>
      <c r="F88" s="158"/>
      <c r="G88" s="14" t="s">
        <v>5547</v>
      </c>
      <c r="H88" s="85">
        <v>0.16900000000000001</v>
      </c>
      <c r="I88" s="21">
        <v>0</v>
      </c>
      <c r="J88" s="21">
        <f t="shared" si="46"/>
        <v>0</v>
      </c>
      <c r="K88" s="21">
        <f t="shared" si="47"/>
        <v>0</v>
      </c>
      <c r="L88" s="21">
        <f t="shared" si="48"/>
        <v>0</v>
      </c>
      <c r="M88" s="32" t="s">
        <v>5576</v>
      </c>
      <c r="N88" s="6"/>
      <c r="Z88" s="36">
        <f t="shared" si="49"/>
        <v>0</v>
      </c>
      <c r="AB88" s="36">
        <f t="shared" si="50"/>
        <v>0</v>
      </c>
      <c r="AC88" s="36">
        <f t="shared" si="51"/>
        <v>0</v>
      </c>
      <c r="AD88" s="36">
        <f t="shared" si="52"/>
        <v>0</v>
      </c>
      <c r="AE88" s="36">
        <f t="shared" si="53"/>
        <v>0</v>
      </c>
      <c r="AF88" s="36">
        <f t="shared" si="54"/>
        <v>0</v>
      </c>
      <c r="AG88" s="36">
        <f t="shared" si="55"/>
        <v>0</v>
      </c>
      <c r="AH88" s="36">
        <f t="shared" si="56"/>
        <v>0</v>
      </c>
      <c r="AI88" s="35" t="s">
        <v>5586</v>
      </c>
      <c r="AJ88" s="21">
        <f t="shared" si="57"/>
        <v>0</v>
      </c>
      <c r="AK88" s="21">
        <f t="shared" si="58"/>
        <v>0</v>
      </c>
      <c r="AL88" s="21">
        <f t="shared" si="59"/>
        <v>0</v>
      </c>
      <c r="AN88" s="36">
        <v>21</v>
      </c>
      <c r="AO88" s="36">
        <f>I88*1</f>
        <v>0</v>
      </c>
      <c r="AP88" s="36">
        <f>I88*(1-1)</f>
        <v>0</v>
      </c>
      <c r="AQ88" s="38" t="s">
        <v>7</v>
      </c>
      <c r="AV88" s="36">
        <f t="shared" si="60"/>
        <v>0</v>
      </c>
      <c r="AW88" s="36">
        <f t="shared" si="61"/>
        <v>0</v>
      </c>
      <c r="AX88" s="36">
        <f t="shared" si="62"/>
        <v>0</v>
      </c>
      <c r="AY88" s="39" t="s">
        <v>5597</v>
      </c>
      <c r="AZ88" s="39" t="s">
        <v>5654</v>
      </c>
      <c r="BA88" s="35" t="s">
        <v>5685</v>
      </c>
      <c r="BC88" s="36">
        <f t="shared" si="63"/>
        <v>0</v>
      </c>
      <c r="BD88" s="36">
        <f t="shared" si="64"/>
        <v>0</v>
      </c>
      <c r="BE88" s="36">
        <v>0</v>
      </c>
      <c r="BF88" s="36">
        <f>88</f>
        <v>88</v>
      </c>
      <c r="BH88" s="21">
        <f t="shared" si="65"/>
        <v>0</v>
      </c>
      <c r="BI88" s="21">
        <f t="shared" si="66"/>
        <v>0</v>
      </c>
      <c r="BJ88" s="21">
        <f t="shared" si="67"/>
        <v>0</v>
      </c>
      <c r="BK88" s="21" t="s">
        <v>5695</v>
      </c>
      <c r="BL88" s="36">
        <v>31</v>
      </c>
    </row>
    <row r="89" spans="1:64" x14ac:dyDescent="0.2">
      <c r="A89" s="5" t="s">
        <v>76</v>
      </c>
      <c r="B89" s="14" t="s">
        <v>1994</v>
      </c>
      <c r="C89" s="157" t="s">
        <v>3835</v>
      </c>
      <c r="D89" s="158"/>
      <c r="E89" s="158"/>
      <c r="F89" s="158"/>
      <c r="G89" s="14" t="s">
        <v>5547</v>
      </c>
      <c r="H89" s="85">
        <v>0.13600000000000001</v>
      </c>
      <c r="I89" s="21">
        <v>0</v>
      </c>
      <c r="J89" s="21">
        <f t="shared" si="46"/>
        <v>0</v>
      </c>
      <c r="K89" s="21">
        <f t="shared" si="47"/>
        <v>0</v>
      </c>
      <c r="L89" s="21">
        <f t="shared" si="48"/>
        <v>0</v>
      </c>
      <c r="M89" s="32" t="s">
        <v>5576</v>
      </c>
      <c r="N89" s="6"/>
      <c r="Z89" s="36">
        <f t="shared" si="49"/>
        <v>0</v>
      </c>
      <c r="AB89" s="36">
        <f t="shared" si="50"/>
        <v>0</v>
      </c>
      <c r="AC89" s="36">
        <f t="shared" si="51"/>
        <v>0</v>
      </c>
      <c r="AD89" s="36">
        <f t="shared" si="52"/>
        <v>0</v>
      </c>
      <c r="AE89" s="36">
        <f t="shared" si="53"/>
        <v>0</v>
      </c>
      <c r="AF89" s="36">
        <f t="shared" si="54"/>
        <v>0</v>
      </c>
      <c r="AG89" s="36">
        <f t="shared" si="55"/>
        <v>0</v>
      </c>
      <c r="AH89" s="36">
        <f t="shared" si="56"/>
        <v>0</v>
      </c>
      <c r="AI89" s="35" t="s">
        <v>5586</v>
      </c>
      <c r="AJ89" s="21">
        <f t="shared" si="57"/>
        <v>0</v>
      </c>
      <c r="AK89" s="21">
        <f t="shared" si="58"/>
        <v>0</v>
      </c>
      <c r="AL89" s="21">
        <f t="shared" si="59"/>
        <v>0</v>
      </c>
      <c r="AN89" s="36">
        <v>21</v>
      </c>
      <c r="AO89" s="36">
        <f>I89*1</f>
        <v>0</v>
      </c>
      <c r="AP89" s="36">
        <f>I89*(1-1)</f>
        <v>0</v>
      </c>
      <c r="AQ89" s="38" t="s">
        <v>7</v>
      </c>
      <c r="AV89" s="36">
        <f t="shared" si="60"/>
        <v>0</v>
      </c>
      <c r="AW89" s="36">
        <f t="shared" si="61"/>
        <v>0</v>
      </c>
      <c r="AX89" s="36">
        <f t="shared" si="62"/>
        <v>0</v>
      </c>
      <c r="AY89" s="39" t="s">
        <v>5597</v>
      </c>
      <c r="AZ89" s="39" t="s">
        <v>5654</v>
      </c>
      <c r="BA89" s="35" t="s">
        <v>5685</v>
      </c>
      <c r="BC89" s="36">
        <f t="shared" si="63"/>
        <v>0</v>
      </c>
      <c r="BD89" s="36">
        <f t="shared" si="64"/>
        <v>0</v>
      </c>
      <c r="BE89" s="36">
        <v>0</v>
      </c>
      <c r="BF89" s="36">
        <f>89</f>
        <v>89</v>
      </c>
      <c r="BH89" s="21">
        <f t="shared" si="65"/>
        <v>0</v>
      </c>
      <c r="BI89" s="21">
        <f t="shared" si="66"/>
        <v>0</v>
      </c>
      <c r="BJ89" s="21">
        <f t="shared" si="67"/>
        <v>0</v>
      </c>
      <c r="BK89" s="21" t="s">
        <v>5695</v>
      </c>
      <c r="BL89" s="36">
        <v>31</v>
      </c>
    </row>
    <row r="90" spans="1:64" x14ac:dyDescent="0.2">
      <c r="A90" s="4" t="s">
        <v>77</v>
      </c>
      <c r="B90" s="13" t="s">
        <v>1995</v>
      </c>
      <c r="C90" s="148" t="s">
        <v>3836</v>
      </c>
      <c r="D90" s="149"/>
      <c r="E90" s="149"/>
      <c r="F90" s="149"/>
      <c r="G90" s="13" t="s">
        <v>5547</v>
      </c>
      <c r="H90" s="83">
        <v>0.318</v>
      </c>
      <c r="I90" s="20">
        <v>0</v>
      </c>
      <c r="J90" s="20">
        <f t="shared" si="46"/>
        <v>0</v>
      </c>
      <c r="K90" s="20">
        <f t="shared" si="47"/>
        <v>0</v>
      </c>
      <c r="L90" s="20">
        <f t="shared" si="48"/>
        <v>0</v>
      </c>
      <c r="M90" s="31" t="s">
        <v>5576</v>
      </c>
      <c r="N90" s="6"/>
      <c r="Z90" s="36">
        <f t="shared" si="49"/>
        <v>0</v>
      </c>
      <c r="AB90" s="36">
        <f t="shared" si="50"/>
        <v>0</v>
      </c>
      <c r="AC90" s="36">
        <f t="shared" si="51"/>
        <v>0</v>
      </c>
      <c r="AD90" s="36">
        <f t="shared" si="52"/>
        <v>0</v>
      </c>
      <c r="AE90" s="36">
        <f t="shared" si="53"/>
        <v>0</v>
      </c>
      <c r="AF90" s="36">
        <f t="shared" si="54"/>
        <v>0</v>
      </c>
      <c r="AG90" s="36">
        <f t="shared" si="55"/>
        <v>0</v>
      </c>
      <c r="AH90" s="36">
        <f t="shared" si="56"/>
        <v>0</v>
      </c>
      <c r="AI90" s="35" t="s">
        <v>5586</v>
      </c>
      <c r="AJ90" s="20">
        <f t="shared" si="57"/>
        <v>0</v>
      </c>
      <c r="AK90" s="20">
        <f t="shared" si="58"/>
        <v>0</v>
      </c>
      <c r="AL90" s="20">
        <f t="shared" si="59"/>
        <v>0</v>
      </c>
      <c r="AN90" s="36">
        <v>21</v>
      </c>
      <c r="AO90" s="36">
        <f>I90*0.00159227249618709</f>
        <v>0</v>
      </c>
      <c r="AP90" s="36">
        <f>I90*(1-0.00159227249618709)</f>
        <v>0</v>
      </c>
      <c r="AQ90" s="37" t="s">
        <v>7</v>
      </c>
      <c r="AV90" s="36">
        <f t="shared" si="60"/>
        <v>0</v>
      </c>
      <c r="AW90" s="36">
        <f t="shared" si="61"/>
        <v>0</v>
      </c>
      <c r="AX90" s="36">
        <f t="shared" si="62"/>
        <v>0</v>
      </c>
      <c r="AY90" s="39" t="s">
        <v>5597</v>
      </c>
      <c r="AZ90" s="39" t="s">
        <v>5654</v>
      </c>
      <c r="BA90" s="35" t="s">
        <v>5685</v>
      </c>
      <c r="BC90" s="36">
        <f t="shared" si="63"/>
        <v>0</v>
      </c>
      <c r="BD90" s="36">
        <f t="shared" si="64"/>
        <v>0</v>
      </c>
      <c r="BE90" s="36">
        <v>0</v>
      </c>
      <c r="BF90" s="36">
        <f>90</f>
        <v>90</v>
      </c>
      <c r="BH90" s="20">
        <f t="shared" si="65"/>
        <v>0</v>
      </c>
      <c r="BI90" s="20">
        <f t="shared" si="66"/>
        <v>0</v>
      </c>
      <c r="BJ90" s="20">
        <f t="shared" si="67"/>
        <v>0</v>
      </c>
      <c r="BK90" s="20" t="s">
        <v>5694</v>
      </c>
      <c r="BL90" s="36">
        <v>31</v>
      </c>
    </row>
    <row r="91" spans="1:64" x14ac:dyDescent="0.2">
      <c r="A91" s="5" t="s">
        <v>78</v>
      </c>
      <c r="B91" s="14" t="s">
        <v>1996</v>
      </c>
      <c r="C91" s="157" t="s">
        <v>3837</v>
      </c>
      <c r="D91" s="158"/>
      <c r="E91" s="158"/>
      <c r="F91" s="158"/>
      <c r="G91" s="14" t="s">
        <v>5547</v>
      </c>
      <c r="H91" s="85">
        <v>0.309</v>
      </c>
      <c r="I91" s="21">
        <v>0</v>
      </c>
      <c r="J91" s="21">
        <f t="shared" si="46"/>
        <v>0</v>
      </c>
      <c r="K91" s="21">
        <f t="shared" si="47"/>
        <v>0</v>
      </c>
      <c r="L91" s="21">
        <f t="shared" si="48"/>
        <v>0</v>
      </c>
      <c r="M91" s="32" t="s">
        <v>5576</v>
      </c>
      <c r="N91" s="6"/>
      <c r="Z91" s="36">
        <f t="shared" si="49"/>
        <v>0</v>
      </c>
      <c r="AB91" s="36">
        <f t="shared" si="50"/>
        <v>0</v>
      </c>
      <c r="AC91" s="36">
        <f t="shared" si="51"/>
        <v>0</v>
      </c>
      <c r="AD91" s="36">
        <f t="shared" si="52"/>
        <v>0</v>
      </c>
      <c r="AE91" s="36">
        <f t="shared" si="53"/>
        <v>0</v>
      </c>
      <c r="AF91" s="36">
        <f t="shared" si="54"/>
        <v>0</v>
      </c>
      <c r="AG91" s="36">
        <f t="shared" si="55"/>
        <v>0</v>
      </c>
      <c r="AH91" s="36">
        <f t="shared" si="56"/>
        <v>0</v>
      </c>
      <c r="AI91" s="35" t="s">
        <v>5586</v>
      </c>
      <c r="AJ91" s="21">
        <f t="shared" si="57"/>
        <v>0</v>
      </c>
      <c r="AK91" s="21">
        <f t="shared" si="58"/>
        <v>0</v>
      </c>
      <c r="AL91" s="21">
        <f t="shared" si="59"/>
        <v>0</v>
      </c>
      <c r="AN91" s="36">
        <v>21</v>
      </c>
      <c r="AO91" s="36">
        <f>I91*1</f>
        <v>0</v>
      </c>
      <c r="AP91" s="36">
        <f>I91*(1-1)</f>
        <v>0</v>
      </c>
      <c r="AQ91" s="38" t="s">
        <v>7</v>
      </c>
      <c r="AV91" s="36">
        <f t="shared" si="60"/>
        <v>0</v>
      </c>
      <c r="AW91" s="36">
        <f t="shared" si="61"/>
        <v>0</v>
      </c>
      <c r="AX91" s="36">
        <f t="shared" si="62"/>
        <v>0</v>
      </c>
      <c r="AY91" s="39" t="s">
        <v>5597</v>
      </c>
      <c r="AZ91" s="39" t="s">
        <v>5654</v>
      </c>
      <c r="BA91" s="35" t="s">
        <v>5685</v>
      </c>
      <c r="BC91" s="36">
        <f t="shared" si="63"/>
        <v>0</v>
      </c>
      <c r="BD91" s="36">
        <f t="shared" si="64"/>
        <v>0</v>
      </c>
      <c r="BE91" s="36">
        <v>0</v>
      </c>
      <c r="BF91" s="36">
        <f>91</f>
        <v>91</v>
      </c>
      <c r="BH91" s="21">
        <f t="shared" si="65"/>
        <v>0</v>
      </c>
      <c r="BI91" s="21">
        <f t="shared" si="66"/>
        <v>0</v>
      </c>
      <c r="BJ91" s="21">
        <f t="shared" si="67"/>
        <v>0</v>
      </c>
      <c r="BK91" s="21" t="s">
        <v>5695</v>
      </c>
      <c r="BL91" s="36">
        <v>31</v>
      </c>
    </row>
    <row r="92" spans="1:64" x14ac:dyDescent="0.2">
      <c r="A92" s="5" t="s">
        <v>79</v>
      </c>
      <c r="B92" s="14" t="s">
        <v>1997</v>
      </c>
      <c r="C92" s="157" t="s">
        <v>3838</v>
      </c>
      <c r="D92" s="158"/>
      <c r="E92" s="158"/>
      <c r="F92" s="158"/>
      <c r="G92" s="14" t="s">
        <v>5547</v>
      </c>
      <c r="H92" s="85">
        <v>8.9999999999999993E-3</v>
      </c>
      <c r="I92" s="21">
        <v>0</v>
      </c>
      <c r="J92" s="21">
        <f t="shared" si="46"/>
        <v>0</v>
      </c>
      <c r="K92" s="21">
        <f t="shared" si="47"/>
        <v>0</v>
      </c>
      <c r="L92" s="21">
        <f t="shared" si="48"/>
        <v>0</v>
      </c>
      <c r="M92" s="32" t="s">
        <v>5576</v>
      </c>
      <c r="N92" s="6"/>
      <c r="Z92" s="36">
        <f t="shared" si="49"/>
        <v>0</v>
      </c>
      <c r="AB92" s="36">
        <f t="shared" si="50"/>
        <v>0</v>
      </c>
      <c r="AC92" s="36">
        <f t="shared" si="51"/>
        <v>0</v>
      </c>
      <c r="AD92" s="36">
        <f t="shared" si="52"/>
        <v>0</v>
      </c>
      <c r="AE92" s="36">
        <f t="shared" si="53"/>
        <v>0</v>
      </c>
      <c r="AF92" s="36">
        <f t="shared" si="54"/>
        <v>0</v>
      </c>
      <c r="AG92" s="36">
        <f t="shared" si="55"/>
        <v>0</v>
      </c>
      <c r="AH92" s="36">
        <f t="shared" si="56"/>
        <v>0</v>
      </c>
      <c r="AI92" s="35" t="s">
        <v>5586</v>
      </c>
      <c r="AJ92" s="21">
        <f t="shared" si="57"/>
        <v>0</v>
      </c>
      <c r="AK92" s="21">
        <f t="shared" si="58"/>
        <v>0</v>
      </c>
      <c r="AL92" s="21">
        <f t="shared" si="59"/>
        <v>0</v>
      </c>
      <c r="AN92" s="36">
        <v>21</v>
      </c>
      <c r="AO92" s="36">
        <f>I92*1</f>
        <v>0</v>
      </c>
      <c r="AP92" s="36">
        <f>I92*(1-1)</f>
        <v>0</v>
      </c>
      <c r="AQ92" s="38" t="s">
        <v>7</v>
      </c>
      <c r="AV92" s="36">
        <f t="shared" si="60"/>
        <v>0</v>
      </c>
      <c r="AW92" s="36">
        <f t="shared" si="61"/>
        <v>0</v>
      </c>
      <c r="AX92" s="36">
        <f t="shared" si="62"/>
        <v>0</v>
      </c>
      <c r="AY92" s="39" t="s">
        <v>5597</v>
      </c>
      <c r="AZ92" s="39" t="s">
        <v>5654</v>
      </c>
      <c r="BA92" s="35" t="s">
        <v>5685</v>
      </c>
      <c r="BC92" s="36">
        <f t="shared" si="63"/>
        <v>0</v>
      </c>
      <c r="BD92" s="36">
        <f t="shared" si="64"/>
        <v>0</v>
      </c>
      <c r="BE92" s="36">
        <v>0</v>
      </c>
      <c r="BF92" s="36">
        <f>92</f>
        <v>92</v>
      </c>
      <c r="BH92" s="21">
        <f t="shared" si="65"/>
        <v>0</v>
      </c>
      <c r="BI92" s="21">
        <f t="shared" si="66"/>
        <v>0</v>
      </c>
      <c r="BJ92" s="21">
        <f t="shared" si="67"/>
        <v>0</v>
      </c>
      <c r="BK92" s="21" t="s">
        <v>5695</v>
      </c>
      <c r="BL92" s="36">
        <v>31</v>
      </c>
    </row>
    <row r="93" spans="1:64" x14ac:dyDescent="0.2">
      <c r="A93" s="4" t="s">
        <v>80</v>
      </c>
      <c r="B93" s="13" t="s">
        <v>1998</v>
      </c>
      <c r="C93" s="148" t="s">
        <v>3839</v>
      </c>
      <c r="D93" s="149"/>
      <c r="E93" s="149"/>
      <c r="F93" s="149"/>
      <c r="G93" s="13" t="s">
        <v>5544</v>
      </c>
      <c r="H93" s="83">
        <v>8.25</v>
      </c>
      <c r="I93" s="20">
        <v>0</v>
      </c>
      <c r="J93" s="20">
        <f t="shared" si="46"/>
        <v>0</v>
      </c>
      <c r="K93" s="20">
        <f t="shared" si="47"/>
        <v>0</v>
      </c>
      <c r="L93" s="20">
        <f t="shared" si="48"/>
        <v>0</v>
      </c>
      <c r="M93" s="31" t="s">
        <v>5576</v>
      </c>
      <c r="N93" s="6"/>
      <c r="Z93" s="36">
        <f t="shared" si="49"/>
        <v>0</v>
      </c>
      <c r="AB93" s="36">
        <f t="shared" si="50"/>
        <v>0</v>
      </c>
      <c r="AC93" s="36">
        <f t="shared" si="51"/>
        <v>0</v>
      </c>
      <c r="AD93" s="36">
        <f t="shared" si="52"/>
        <v>0</v>
      </c>
      <c r="AE93" s="36">
        <f t="shared" si="53"/>
        <v>0</v>
      </c>
      <c r="AF93" s="36">
        <f t="shared" si="54"/>
        <v>0</v>
      </c>
      <c r="AG93" s="36">
        <f t="shared" si="55"/>
        <v>0</v>
      </c>
      <c r="AH93" s="36">
        <f t="shared" si="56"/>
        <v>0</v>
      </c>
      <c r="AI93" s="35" t="s">
        <v>5586</v>
      </c>
      <c r="AJ93" s="20">
        <f t="shared" si="57"/>
        <v>0</v>
      </c>
      <c r="AK93" s="20">
        <f t="shared" si="58"/>
        <v>0</v>
      </c>
      <c r="AL93" s="20">
        <f t="shared" si="59"/>
        <v>0</v>
      </c>
      <c r="AN93" s="36">
        <v>21</v>
      </c>
      <c r="AO93" s="36">
        <f>I93*0.355566037735849</f>
        <v>0</v>
      </c>
      <c r="AP93" s="36">
        <f>I93*(1-0.355566037735849)</f>
        <v>0</v>
      </c>
      <c r="AQ93" s="37" t="s">
        <v>7</v>
      </c>
      <c r="AV93" s="36">
        <f t="shared" si="60"/>
        <v>0</v>
      </c>
      <c r="AW93" s="36">
        <f t="shared" si="61"/>
        <v>0</v>
      </c>
      <c r="AX93" s="36">
        <f t="shared" si="62"/>
        <v>0</v>
      </c>
      <c r="AY93" s="39" t="s">
        <v>5597</v>
      </c>
      <c r="AZ93" s="39" t="s">
        <v>5654</v>
      </c>
      <c r="BA93" s="35" t="s">
        <v>5685</v>
      </c>
      <c r="BC93" s="36">
        <f t="shared" si="63"/>
        <v>0</v>
      </c>
      <c r="BD93" s="36">
        <f t="shared" si="64"/>
        <v>0</v>
      </c>
      <c r="BE93" s="36">
        <v>0</v>
      </c>
      <c r="BF93" s="36">
        <f>93</f>
        <v>93</v>
      </c>
      <c r="BH93" s="20">
        <f t="shared" si="65"/>
        <v>0</v>
      </c>
      <c r="BI93" s="20">
        <f t="shared" si="66"/>
        <v>0</v>
      </c>
      <c r="BJ93" s="20">
        <f t="shared" si="67"/>
        <v>0</v>
      </c>
      <c r="BK93" s="20" t="s">
        <v>5694</v>
      </c>
      <c r="BL93" s="36">
        <v>31</v>
      </c>
    </row>
    <row r="94" spans="1:64" x14ac:dyDescent="0.2">
      <c r="A94" s="3"/>
      <c r="B94" s="12" t="s">
        <v>40</v>
      </c>
      <c r="C94" s="153" t="s">
        <v>3840</v>
      </c>
      <c r="D94" s="154"/>
      <c r="E94" s="154"/>
      <c r="F94" s="154"/>
      <c r="G94" s="18" t="s">
        <v>6</v>
      </c>
      <c r="H94" s="18" t="s">
        <v>6</v>
      </c>
      <c r="I94" s="18" t="s">
        <v>6</v>
      </c>
      <c r="J94" s="41">
        <f>SUM(J95:J115)</f>
        <v>0</v>
      </c>
      <c r="K94" s="41">
        <f>SUM(K95:K115)</f>
        <v>0</v>
      </c>
      <c r="L94" s="41">
        <f>SUM(L95:L115)</f>
        <v>0</v>
      </c>
      <c r="M94" s="30"/>
      <c r="N94" s="6"/>
      <c r="AI94" s="35" t="s">
        <v>5586</v>
      </c>
      <c r="AS94" s="41">
        <f>SUM(AJ95:AJ115)</f>
        <v>0</v>
      </c>
      <c r="AT94" s="41">
        <f>SUM(AK95:AK115)</f>
        <v>0</v>
      </c>
      <c r="AU94" s="41">
        <f>SUM(AL95:AL115)</f>
        <v>0</v>
      </c>
    </row>
    <row r="95" spans="1:64" x14ac:dyDescent="0.2">
      <c r="A95" s="4" t="s">
        <v>81</v>
      </c>
      <c r="B95" s="13" t="s">
        <v>1999</v>
      </c>
      <c r="C95" s="148" t="s">
        <v>3841</v>
      </c>
      <c r="D95" s="149"/>
      <c r="E95" s="149"/>
      <c r="F95" s="149"/>
      <c r="G95" s="13" t="s">
        <v>5546</v>
      </c>
      <c r="H95" s="83">
        <v>250.465</v>
      </c>
      <c r="I95" s="20">
        <v>0</v>
      </c>
      <c r="J95" s="20">
        <f t="shared" ref="J95:J104" si="68">H95*AO95</f>
        <v>0</v>
      </c>
      <c r="K95" s="20">
        <f t="shared" ref="K95:K104" si="69">H95*AP95</f>
        <v>0</v>
      </c>
      <c r="L95" s="20">
        <f t="shared" ref="L95:L104" si="70">H95*I95</f>
        <v>0</v>
      </c>
      <c r="M95" s="31" t="s">
        <v>5576</v>
      </c>
      <c r="N95" s="6"/>
      <c r="Z95" s="36">
        <f t="shared" ref="Z95:Z104" si="71">IF(AQ95="5",BJ95,0)</f>
        <v>0</v>
      </c>
      <c r="AB95" s="36">
        <f t="shared" ref="AB95:AB104" si="72">IF(AQ95="1",BH95,0)</f>
        <v>0</v>
      </c>
      <c r="AC95" s="36">
        <f t="shared" ref="AC95:AC104" si="73">IF(AQ95="1",BI95,0)</f>
        <v>0</v>
      </c>
      <c r="AD95" s="36">
        <f t="shared" ref="AD95:AD104" si="74">IF(AQ95="7",BH95,0)</f>
        <v>0</v>
      </c>
      <c r="AE95" s="36">
        <f t="shared" ref="AE95:AE104" si="75">IF(AQ95="7",BI95,0)</f>
        <v>0</v>
      </c>
      <c r="AF95" s="36">
        <f t="shared" ref="AF95:AF104" si="76">IF(AQ95="2",BH95,0)</f>
        <v>0</v>
      </c>
      <c r="AG95" s="36">
        <f t="shared" ref="AG95:AG104" si="77">IF(AQ95="2",BI95,0)</f>
        <v>0</v>
      </c>
      <c r="AH95" s="36">
        <f t="shared" ref="AH95:AH104" si="78">IF(AQ95="0",BJ95,0)</f>
        <v>0</v>
      </c>
      <c r="AI95" s="35" t="s">
        <v>5586</v>
      </c>
      <c r="AJ95" s="20">
        <f t="shared" ref="AJ95:AJ104" si="79">IF(AN95=0,L95,0)</f>
        <v>0</v>
      </c>
      <c r="AK95" s="20">
        <f t="shared" ref="AK95:AK104" si="80">IF(AN95=15,L95,0)</f>
        <v>0</v>
      </c>
      <c r="AL95" s="20">
        <f t="shared" ref="AL95:AL104" si="81">IF(AN95=21,L95,0)</f>
        <v>0</v>
      </c>
      <c r="AN95" s="36">
        <v>21</v>
      </c>
      <c r="AO95" s="36">
        <f>I95*0.506333922261484</f>
        <v>0</v>
      </c>
      <c r="AP95" s="36">
        <f>I95*(1-0.506333922261484)</f>
        <v>0</v>
      </c>
      <c r="AQ95" s="37" t="s">
        <v>7</v>
      </c>
      <c r="AV95" s="36">
        <f t="shared" ref="AV95:AV104" si="82">AW95+AX95</f>
        <v>0</v>
      </c>
      <c r="AW95" s="36">
        <f t="shared" ref="AW95:AW104" si="83">H95*AO95</f>
        <v>0</v>
      </c>
      <c r="AX95" s="36">
        <f t="shared" ref="AX95:AX104" si="84">H95*AP95</f>
        <v>0</v>
      </c>
      <c r="AY95" s="39" t="s">
        <v>5598</v>
      </c>
      <c r="AZ95" s="39" t="s">
        <v>5654</v>
      </c>
      <c r="BA95" s="35" t="s">
        <v>5685</v>
      </c>
      <c r="BC95" s="36">
        <f t="shared" ref="BC95:BC104" si="85">AW95+AX95</f>
        <v>0</v>
      </c>
      <c r="BD95" s="36">
        <f t="shared" ref="BD95:BD104" si="86">I95/(100-BE95)*100</f>
        <v>0</v>
      </c>
      <c r="BE95" s="36">
        <v>0</v>
      </c>
      <c r="BF95" s="36">
        <f>95</f>
        <v>95</v>
      </c>
      <c r="BH95" s="20">
        <f t="shared" ref="BH95:BH104" si="87">H95*AO95</f>
        <v>0</v>
      </c>
      <c r="BI95" s="20">
        <f t="shared" ref="BI95:BI104" si="88">H95*AP95</f>
        <v>0</v>
      </c>
      <c r="BJ95" s="20">
        <f t="shared" ref="BJ95:BJ104" si="89">H95*I95</f>
        <v>0</v>
      </c>
      <c r="BK95" s="20" t="s">
        <v>5694</v>
      </c>
      <c r="BL95" s="36">
        <v>34</v>
      </c>
    </row>
    <row r="96" spans="1:64" x14ac:dyDescent="0.2">
      <c r="A96" s="4" t="s">
        <v>82</v>
      </c>
      <c r="B96" s="13" t="s">
        <v>2000</v>
      </c>
      <c r="C96" s="148" t="s">
        <v>3842</v>
      </c>
      <c r="D96" s="149"/>
      <c r="E96" s="149"/>
      <c r="F96" s="149"/>
      <c r="G96" s="13" t="s">
        <v>5546</v>
      </c>
      <c r="H96" s="83">
        <v>56.57</v>
      </c>
      <c r="I96" s="20">
        <v>0</v>
      </c>
      <c r="J96" s="20">
        <f t="shared" si="68"/>
        <v>0</v>
      </c>
      <c r="K96" s="20">
        <f t="shared" si="69"/>
        <v>0</v>
      </c>
      <c r="L96" s="20">
        <f t="shared" si="70"/>
        <v>0</v>
      </c>
      <c r="M96" s="31" t="s">
        <v>5576</v>
      </c>
      <c r="N96" s="6"/>
      <c r="Z96" s="36">
        <f t="shared" si="71"/>
        <v>0</v>
      </c>
      <c r="AB96" s="36">
        <f t="shared" si="72"/>
        <v>0</v>
      </c>
      <c r="AC96" s="36">
        <f t="shared" si="73"/>
        <v>0</v>
      </c>
      <c r="AD96" s="36">
        <f t="shared" si="74"/>
        <v>0</v>
      </c>
      <c r="AE96" s="36">
        <f t="shared" si="75"/>
        <v>0</v>
      </c>
      <c r="AF96" s="36">
        <f t="shared" si="76"/>
        <v>0</v>
      </c>
      <c r="AG96" s="36">
        <f t="shared" si="77"/>
        <v>0</v>
      </c>
      <c r="AH96" s="36">
        <f t="shared" si="78"/>
        <v>0</v>
      </c>
      <c r="AI96" s="35" t="s">
        <v>5586</v>
      </c>
      <c r="AJ96" s="20">
        <f t="shared" si="79"/>
        <v>0</v>
      </c>
      <c r="AK96" s="20">
        <f t="shared" si="80"/>
        <v>0</v>
      </c>
      <c r="AL96" s="20">
        <f t="shared" si="81"/>
        <v>0</v>
      </c>
      <c r="AN96" s="36">
        <v>21</v>
      </c>
      <c r="AO96" s="36">
        <f>I96*0.537775020678246</f>
        <v>0</v>
      </c>
      <c r="AP96" s="36">
        <f>I96*(1-0.537775020678246)</f>
        <v>0</v>
      </c>
      <c r="AQ96" s="37" t="s">
        <v>7</v>
      </c>
      <c r="AV96" s="36">
        <f t="shared" si="82"/>
        <v>0</v>
      </c>
      <c r="AW96" s="36">
        <f t="shared" si="83"/>
        <v>0</v>
      </c>
      <c r="AX96" s="36">
        <f t="shared" si="84"/>
        <v>0</v>
      </c>
      <c r="AY96" s="39" t="s">
        <v>5598</v>
      </c>
      <c r="AZ96" s="39" t="s">
        <v>5654</v>
      </c>
      <c r="BA96" s="35" t="s">
        <v>5685</v>
      </c>
      <c r="BC96" s="36">
        <f t="shared" si="85"/>
        <v>0</v>
      </c>
      <c r="BD96" s="36">
        <f t="shared" si="86"/>
        <v>0</v>
      </c>
      <c r="BE96" s="36">
        <v>0</v>
      </c>
      <c r="BF96" s="36">
        <f>96</f>
        <v>96</v>
      </c>
      <c r="BH96" s="20">
        <f t="shared" si="87"/>
        <v>0</v>
      </c>
      <c r="BI96" s="20">
        <f t="shared" si="88"/>
        <v>0</v>
      </c>
      <c r="BJ96" s="20">
        <f t="shared" si="89"/>
        <v>0</v>
      </c>
      <c r="BK96" s="20" t="s">
        <v>5694</v>
      </c>
      <c r="BL96" s="36">
        <v>34</v>
      </c>
    </row>
    <row r="97" spans="1:64" x14ac:dyDescent="0.2">
      <c r="A97" s="4" t="s">
        <v>83</v>
      </c>
      <c r="B97" s="13" t="s">
        <v>2001</v>
      </c>
      <c r="C97" s="148" t="s">
        <v>3843</v>
      </c>
      <c r="D97" s="149"/>
      <c r="E97" s="149"/>
      <c r="F97" s="149"/>
      <c r="G97" s="13" t="s">
        <v>5546</v>
      </c>
      <c r="H97" s="83">
        <v>161.55000000000001</v>
      </c>
      <c r="I97" s="20">
        <v>0</v>
      </c>
      <c r="J97" s="20">
        <f t="shared" si="68"/>
        <v>0</v>
      </c>
      <c r="K97" s="20">
        <f t="shared" si="69"/>
        <v>0</v>
      </c>
      <c r="L97" s="20">
        <f t="shared" si="70"/>
        <v>0</v>
      </c>
      <c r="M97" s="31" t="s">
        <v>5576</v>
      </c>
      <c r="N97" s="6"/>
      <c r="Z97" s="36">
        <f t="shared" si="71"/>
        <v>0</v>
      </c>
      <c r="AB97" s="36">
        <f t="shared" si="72"/>
        <v>0</v>
      </c>
      <c r="AC97" s="36">
        <f t="shared" si="73"/>
        <v>0</v>
      </c>
      <c r="AD97" s="36">
        <f t="shared" si="74"/>
        <v>0</v>
      </c>
      <c r="AE97" s="36">
        <f t="shared" si="75"/>
        <v>0</v>
      </c>
      <c r="AF97" s="36">
        <f t="shared" si="76"/>
        <v>0</v>
      </c>
      <c r="AG97" s="36">
        <f t="shared" si="77"/>
        <v>0</v>
      </c>
      <c r="AH97" s="36">
        <f t="shared" si="78"/>
        <v>0</v>
      </c>
      <c r="AI97" s="35" t="s">
        <v>5586</v>
      </c>
      <c r="AJ97" s="20">
        <f t="shared" si="79"/>
        <v>0</v>
      </c>
      <c r="AK97" s="20">
        <f t="shared" si="80"/>
        <v>0</v>
      </c>
      <c r="AL97" s="20">
        <f t="shared" si="81"/>
        <v>0</v>
      </c>
      <c r="AN97" s="36">
        <v>21</v>
      </c>
      <c r="AO97" s="36">
        <f>I97*0.542234050059554</f>
        <v>0</v>
      </c>
      <c r="AP97" s="36">
        <f>I97*(1-0.542234050059554)</f>
        <v>0</v>
      </c>
      <c r="AQ97" s="37" t="s">
        <v>7</v>
      </c>
      <c r="AV97" s="36">
        <f t="shared" si="82"/>
        <v>0</v>
      </c>
      <c r="AW97" s="36">
        <f t="shared" si="83"/>
        <v>0</v>
      </c>
      <c r="AX97" s="36">
        <f t="shared" si="84"/>
        <v>0</v>
      </c>
      <c r="AY97" s="39" t="s">
        <v>5598</v>
      </c>
      <c r="AZ97" s="39" t="s">
        <v>5654</v>
      </c>
      <c r="BA97" s="35" t="s">
        <v>5685</v>
      </c>
      <c r="BC97" s="36">
        <f t="shared" si="85"/>
        <v>0</v>
      </c>
      <c r="BD97" s="36">
        <f t="shared" si="86"/>
        <v>0</v>
      </c>
      <c r="BE97" s="36">
        <v>0</v>
      </c>
      <c r="BF97" s="36">
        <f>97</f>
        <v>97</v>
      </c>
      <c r="BH97" s="20">
        <f t="shared" si="87"/>
        <v>0</v>
      </c>
      <c r="BI97" s="20">
        <f t="shared" si="88"/>
        <v>0</v>
      </c>
      <c r="BJ97" s="20">
        <f t="shared" si="89"/>
        <v>0</v>
      </c>
      <c r="BK97" s="20" t="s">
        <v>5694</v>
      </c>
      <c r="BL97" s="36">
        <v>34</v>
      </c>
    </row>
    <row r="98" spans="1:64" x14ac:dyDescent="0.2">
      <c r="A98" s="4" t="s">
        <v>84</v>
      </c>
      <c r="B98" s="13" t="s">
        <v>2002</v>
      </c>
      <c r="C98" s="148" t="s">
        <v>3844</v>
      </c>
      <c r="D98" s="149"/>
      <c r="E98" s="149"/>
      <c r="F98" s="149"/>
      <c r="G98" s="13" t="s">
        <v>5546</v>
      </c>
      <c r="H98" s="83">
        <v>27.436</v>
      </c>
      <c r="I98" s="20">
        <v>0</v>
      </c>
      <c r="J98" s="20">
        <f t="shared" si="68"/>
        <v>0</v>
      </c>
      <c r="K98" s="20">
        <f t="shared" si="69"/>
        <v>0</v>
      </c>
      <c r="L98" s="20">
        <f t="shared" si="70"/>
        <v>0</v>
      </c>
      <c r="M98" s="31" t="s">
        <v>5576</v>
      </c>
      <c r="N98" s="6"/>
      <c r="Z98" s="36">
        <f t="shared" si="71"/>
        <v>0</v>
      </c>
      <c r="AB98" s="36">
        <f t="shared" si="72"/>
        <v>0</v>
      </c>
      <c r="AC98" s="36">
        <f t="shared" si="73"/>
        <v>0</v>
      </c>
      <c r="AD98" s="36">
        <f t="shared" si="74"/>
        <v>0</v>
      </c>
      <c r="AE98" s="36">
        <f t="shared" si="75"/>
        <v>0</v>
      </c>
      <c r="AF98" s="36">
        <f t="shared" si="76"/>
        <v>0</v>
      </c>
      <c r="AG98" s="36">
        <f t="shared" si="77"/>
        <v>0</v>
      </c>
      <c r="AH98" s="36">
        <f t="shared" si="78"/>
        <v>0</v>
      </c>
      <c r="AI98" s="35" t="s">
        <v>5586</v>
      </c>
      <c r="AJ98" s="20">
        <f t="shared" si="79"/>
        <v>0</v>
      </c>
      <c r="AK98" s="20">
        <f t="shared" si="80"/>
        <v>0</v>
      </c>
      <c r="AL98" s="20">
        <f t="shared" si="81"/>
        <v>0</v>
      </c>
      <c r="AN98" s="36">
        <v>21</v>
      </c>
      <c r="AO98" s="36">
        <f>I98*0.598189193172084</f>
        <v>0</v>
      </c>
      <c r="AP98" s="36">
        <f>I98*(1-0.598189193172084)</f>
        <v>0</v>
      </c>
      <c r="AQ98" s="37" t="s">
        <v>7</v>
      </c>
      <c r="AV98" s="36">
        <f t="shared" si="82"/>
        <v>0</v>
      </c>
      <c r="AW98" s="36">
        <f t="shared" si="83"/>
        <v>0</v>
      </c>
      <c r="AX98" s="36">
        <f t="shared" si="84"/>
        <v>0</v>
      </c>
      <c r="AY98" s="39" t="s">
        <v>5598</v>
      </c>
      <c r="AZ98" s="39" t="s">
        <v>5654</v>
      </c>
      <c r="BA98" s="35" t="s">
        <v>5685</v>
      </c>
      <c r="BC98" s="36">
        <f t="shared" si="85"/>
        <v>0</v>
      </c>
      <c r="BD98" s="36">
        <f t="shared" si="86"/>
        <v>0</v>
      </c>
      <c r="BE98" s="36">
        <v>0</v>
      </c>
      <c r="BF98" s="36">
        <f>98</f>
        <v>98</v>
      </c>
      <c r="BH98" s="20">
        <f t="shared" si="87"/>
        <v>0</v>
      </c>
      <c r="BI98" s="20">
        <f t="shared" si="88"/>
        <v>0</v>
      </c>
      <c r="BJ98" s="20">
        <f t="shared" si="89"/>
        <v>0</v>
      </c>
      <c r="BK98" s="20" t="s">
        <v>5694</v>
      </c>
      <c r="BL98" s="36">
        <v>34</v>
      </c>
    </row>
    <row r="99" spans="1:64" x14ac:dyDescent="0.2">
      <c r="A99" s="4" t="s">
        <v>85</v>
      </c>
      <c r="B99" s="13" t="s">
        <v>2003</v>
      </c>
      <c r="C99" s="148" t="s">
        <v>3845</v>
      </c>
      <c r="D99" s="149"/>
      <c r="E99" s="149"/>
      <c r="F99" s="149"/>
      <c r="G99" s="13" t="s">
        <v>5545</v>
      </c>
      <c r="H99" s="83">
        <v>37</v>
      </c>
      <c r="I99" s="20">
        <v>0</v>
      </c>
      <c r="J99" s="20">
        <f t="shared" si="68"/>
        <v>0</v>
      </c>
      <c r="K99" s="20">
        <f t="shared" si="69"/>
        <v>0</v>
      </c>
      <c r="L99" s="20">
        <f t="shared" si="70"/>
        <v>0</v>
      </c>
      <c r="M99" s="31" t="s">
        <v>5576</v>
      </c>
      <c r="N99" s="6"/>
      <c r="Z99" s="36">
        <f t="shared" si="71"/>
        <v>0</v>
      </c>
      <c r="AB99" s="36">
        <f t="shared" si="72"/>
        <v>0</v>
      </c>
      <c r="AC99" s="36">
        <f t="shared" si="73"/>
        <v>0</v>
      </c>
      <c r="AD99" s="36">
        <f t="shared" si="74"/>
        <v>0</v>
      </c>
      <c r="AE99" s="36">
        <f t="shared" si="75"/>
        <v>0</v>
      </c>
      <c r="AF99" s="36">
        <f t="shared" si="76"/>
        <v>0</v>
      </c>
      <c r="AG99" s="36">
        <f t="shared" si="77"/>
        <v>0</v>
      </c>
      <c r="AH99" s="36">
        <f t="shared" si="78"/>
        <v>0</v>
      </c>
      <c r="AI99" s="35" t="s">
        <v>5586</v>
      </c>
      <c r="AJ99" s="20">
        <f t="shared" si="79"/>
        <v>0</v>
      </c>
      <c r="AK99" s="20">
        <f t="shared" si="80"/>
        <v>0</v>
      </c>
      <c r="AL99" s="20">
        <f t="shared" si="81"/>
        <v>0</v>
      </c>
      <c r="AN99" s="36">
        <v>21</v>
      </c>
      <c r="AO99" s="36">
        <f>I99*0.861117262275087</f>
        <v>0</v>
      </c>
      <c r="AP99" s="36">
        <f>I99*(1-0.861117262275087)</f>
        <v>0</v>
      </c>
      <c r="AQ99" s="37" t="s">
        <v>7</v>
      </c>
      <c r="AV99" s="36">
        <f t="shared" si="82"/>
        <v>0</v>
      </c>
      <c r="AW99" s="36">
        <f t="shared" si="83"/>
        <v>0</v>
      </c>
      <c r="AX99" s="36">
        <f t="shared" si="84"/>
        <v>0</v>
      </c>
      <c r="AY99" s="39" t="s">
        <v>5598</v>
      </c>
      <c r="AZ99" s="39" t="s">
        <v>5654</v>
      </c>
      <c r="BA99" s="35" t="s">
        <v>5685</v>
      </c>
      <c r="BC99" s="36">
        <f t="shared" si="85"/>
        <v>0</v>
      </c>
      <c r="BD99" s="36">
        <f t="shared" si="86"/>
        <v>0</v>
      </c>
      <c r="BE99" s="36">
        <v>0</v>
      </c>
      <c r="BF99" s="36">
        <f>99</f>
        <v>99</v>
      </c>
      <c r="BH99" s="20">
        <f t="shared" si="87"/>
        <v>0</v>
      </c>
      <c r="BI99" s="20">
        <f t="shared" si="88"/>
        <v>0</v>
      </c>
      <c r="BJ99" s="20">
        <f t="shared" si="89"/>
        <v>0</v>
      </c>
      <c r="BK99" s="20" t="s">
        <v>5694</v>
      </c>
      <c r="BL99" s="36">
        <v>34</v>
      </c>
    </row>
    <row r="100" spans="1:64" x14ac:dyDescent="0.2">
      <c r="A100" s="4" t="s">
        <v>86</v>
      </c>
      <c r="B100" s="13" t="s">
        <v>2004</v>
      </c>
      <c r="C100" s="148" t="s">
        <v>3846</v>
      </c>
      <c r="D100" s="149"/>
      <c r="E100" s="149"/>
      <c r="F100" s="149"/>
      <c r="G100" s="13" t="s">
        <v>5545</v>
      </c>
      <c r="H100" s="83">
        <v>2</v>
      </c>
      <c r="I100" s="20">
        <v>0</v>
      </c>
      <c r="J100" s="20">
        <f t="shared" si="68"/>
        <v>0</v>
      </c>
      <c r="K100" s="20">
        <f t="shared" si="69"/>
        <v>0</v>
      </c>
      <c r="L100" s="20">
        <f t="shared" si="70"/>
        <v>0</v>
      </c>
      <c r="M100" s="31" t="s">
        <v>5576</v>
      </c>
      <c r="N100" s="6"/>
      <c r="Z100" s="36">
        <f t="shared" si="71"/>
        <v>0</v>
      </c>
      <c r="AB100" s="36">
        <f t="shared" si="72"/>
        <v>0</v>
      </c>
      <c r="AC100" s="36">
        <f t="shared" si="73"/>
        <v>0</v>
      </c>
      <c r="AD100" s="36">
        <f t="shared" si="74"/>
        <v>0</v>
      </c>
      <c r="AE100" s="36">
        <f t="shared" si="75"/>
        <v>0</v>
      </c>
      <c r="AF100" s="36">
        <f t="shared" si="76"/>
        <v>0</v>
      </c>
      <c r="AG100" s="36">
        <f t="shared" si="77"/>
        <v>0</v>
      </c>
      <c r="AH100" s="36">
        <f t="shared" si="78"/>
        <v>0</v>
      </c>
      <c r="AI100" s="35" t="s">
        <v>5586</v>
      </c>
      <c r="AJ100" s="20">
        <f t="shared" si="79"/>
        <v>0</v>
      </c>
      <c r="AK100" s="20">
        <f t="shared" si="80"/>
        <v>0</v>
      </c>
      <c r="AL100" s="20">
        <f t="shared" si="81"/>
        <v>0</v>
      </c>
      <c r="AN100" s="36">
        <v>21</v>
      </c>
      <c r="AO100" s="36">
        <f>I100*0.81334328358209</f>
        <v>0</v>
      </c>
      <c r="AP100" s="36">
        <f>I100*(1-0.81334328358209)</f>
        <v>0</v>
      </c>
      <c r="AQ100" s="37" t="s">
        <v>7</v>
      </c>
      <c r="AV100" s="36">
        <f t="shared" si="82"/>
        <v>0</v>
      </c>
      <c r="AW100" s="36">
        <f t="shared" si="83"/>
        <v>0</v>
      </c>
      <c r="AX100" s="36">
        <f t="shared" si="84"/>
        <v>0</v>
      </c>
      <c r="AY100" s="39" t="s">
        <v>5598</v>
      </c>
      <c r="AZ100" s="39" t="s">
        <v>5654</v>
      </c>
      <c r="BA100" s="35" t="s">
        <v>5685</v>
      </c>
      <c r="BC100" s="36">
        <f t="shared" si="85"/>
        <v>0</v>
      </c>
      <c r="BD100" s="36">
        <f t="shared" si="86"/>
        <v>0</v>
      </c>
      <c r="BE100" s="36">
        <v>0</v>
      </c>
      <c r="BF100" s="36">
        <f>100</f>
        <v>100</v>
      </c>
      <c r="BH100" s="20">
        <f t="shared" si="87"/>
        <v>0</v>
      </c>
      <c r="BI100" s="20">
        <f t="shared" si="88"/>
        <v>0</v>
      </c>
      <c r="BJ100" s="20">
        <f t="shared" si="89"/>
        <v>0</v>
      </c>
      <c r="BK100" s="20" t="s">
        <v>5694</v>
      </c>
      <c r="BL100" s="36">
        <v>34</v>
      </c>
    </row>
    <row r="101" spans="1:64" x14ac:dyDescent="0.2">
      <c r="A101" s="4" t="s">
        <v>87</v>
      </c>
      <c r="B101" s="13" t="s">
        <v>2005</v>
      </c>
      <c r="C101" s="148" t="s">
        <v>3847</v>
      </c>
      <c r="D101" s="149"/>
      <c r="E101" s="149"/>
      <c r="F101" s="149"/>
      <c r="G101" s="13" t="s">
        <v>5546</v>
      </c>
      <c r="H101" s="83">
        <v>16.329999999999998</v>
      </c>
      <c r="I101" s="20">
        <v>0</v>
      </c>
      <c r="J101" s="20">
        <f t="shared" si="68"/>
        <v>0</v>
      </c>
      <c r="K101" s="20">
        <f t="shared" si="69"/>
        <v>0</v>
      </c>
      <c r="L101" s="20">
        <f t="shared" si="70"/>
        <v>0</v>
      </c>
      <c r="M101" s="31" t="s">
        <v>5576</v>
      </c>
      <c r="N101" s="6"/>
      <c r="Z101" s="36">
        <f t="shared" si="71"/>
        <v>0</v>
      </c>
      <c r="AB101" s="36">
        <f t="shared" si="72"/>
        <v>0</v>
      </c>
      <c r="AC101" s="36">
        <f t="shared" si="73"/>
        <v>0</v>
      </c>
      <c r="AD101" s="36">
        <f t="shared" si="74"/>
        <v>0</v>
      </c>
      <c r="AE101" s="36">
        <f t="shared" si="75"/>
        <v>0</v>
      </c>
      <c r="AF101" s="36">
        <f t="shared" si="76"/>
        <v>0</v>
      </c>
      <c r="AG101" s="36">
        <f t="shared" si="77"/>
        <v>0</v>
      </c>
      <c r="AH101" s="36">
        <f t="shared" si="78"/>
        <v>0</v>
      </c>
      <c r="AI101" s="35" t="s">
        <v>5586</v>
      </c>
      <c r="AJ101" s="20">
        <f t="shared" si="79"/>
        <v>0</v>
      </c>
      <c r="AK101" s="20">
        <f t="shared" si="80"/>
        <v>0</v>
      </c>
      <c r="AL101" s="20">
        <f t="shared" si="81"/>
        <v>0</v>
      </c>
      <c r="AN101" s="36">
        <v>21</v>
      </c>
      <c r="AO101" s="36">
        <f>I101*0.707789473684211</f>
        <v>0</v>
      </c>
      <c r="AP101" s="36">
        <f>I101*(1-0.707789473684211)</f>
        <v>0</v>
      </c>
      <c r="AQ101" s="37" t="s">
        <v>7</v>
      </c>
      <c r="AV101" s="36">
        <f t="shared" si="82"/>
        <v>0</v>
      </c>
      <c r="AW101" s="36">
        <f t="shared" si="83"/>
        <v>0</v>
      </c>
      <c r="AX101" s="36">
        <f t="shared" si="84"/>
        <v>0</v>
      </c>
      <c r="AY101" s="39" t="s">
        <v>5598</v>
      </c>
      <c r="AZ101" s="39" t="s">
        <v>5654</v>
      </c>
      <c r="BA101" s="35" t="s">
        <v>5685</v>
      </c>
      <c r="BC101" s="36">
        <f t="shared" si="85"/>
        <v>0</v>
      </c>
      <c r="BD101" s="36">
        <f t="shared" si="86"/>
        <v>0</v>
      </c>
      <c r="BE101" s="36">
        <v>0</v>
      </c>
      <c r="BF101" s="36">
        <f>101</f>
        <v>101</v>
      </c>
      <c r="BH101" s="20">
        <f t="shared" si="87"/>
        <v>0</v>
      </c>
      <c r="BI101" s="20">
        <f t="shared" si="88"/>
        <v>0</v>
      </c>
      <c r="BJ101" s="20">
        <f t="shared" si="89"/>
        <v>0</v>
      </c>
      <c r="BK101" s="20" t="s">
        <v>5694</v>
      </c>
      <c r="BL101" s="36">
        <v>34</v>
      </c>
    </row>
    <row r="102" spans="1:64" x14ac:dyDescent="0.2">
      <c r="A102" s="4" t="s">
        <v>88</v>
      </c>
      <c r="B102" s="13" t="s">
        <v>2006</v>
      </c>
      <c r="C102" s="148" t="s">
        <v>3848</v>
      </c>
      <c r="D102" s="149"/>
      <c r="E102" s="149"/>
      <c r="F102" s="149"/>
      <c r="G102" s="13" t="s">
        <v>5546</v>
      </c>
      <c r="H102" s="83">
        <v>12.6</v>
      </c>
      <c r="I102" s="20">
        <v>0</v>
      </c>
      <c r="J102" s="20">
        <f t="shared" si="68"/>
        <v>0</v>
      </c>
      <c r="K102" s="20">
        <f t="shared" si="69"/>
        <v>0</v>
      </c>
      <c r="L102" s="20">
        <f t="shared" si="70"/>
        <v>0</v>
      </c>
      <c r="M102" s="31" t="s">
        <v>5576</v>
      </c>
      <c r="N102" s="6"/>
      <c r="Z102" s="36">
        <f t="shared" si="71"/>
        <v>0</v>
      </c>
      <c r="AB102" s="36">
        <f t="shared" si="72"/>
        <v>0</v>
      </c>
      <c r="AC102" s="36">
        <f t="shared" si="73"/>
        <v>0</v>
      </c>
      <c r="AD102" s="36">
        <f t="shared" si="74"/>
        <v>0</v>
      </c>
      <c r="AE102" s="36">
        <f t="shared" si="75"/>
        <v>0</v>
      </c>
      <c r="AF102" s="36">
        <f t="shared" si="76"/>
        <v>0</v>
      </c>
      <c r="AG102" s="36">
        <f t="shared" si="77"/>
        <v>0</v>
      </c>
      <c r="AH102" s="36">
        <f t="shared" si="78"/>
        <v>0</v>
      </c>
      <c r="AI102" s="35" t="s">
        <v>5586</v>
      </c>
      <c r="AJ102" s="20">
        <f t="shared" si="79"/>
        <v>0</v>
      </c>
      <c r="AK102" s="20">
        <f t="shared" si="80"/>
        <v>0</v>
      </c>
      <c r="AL102" s="20">
        <f t="shared" si="81"/>
        <v>0</v>
      </c>
      <c r="AN102" s="36">
        <v>21</v>
      </c>
      <c r="AO102" s="36">
        <f>I102*0.613862275449102</f>
        <v>0</v>
      </c>
      <c r="AP102" s="36">
        <f>I102*(1-0.613862275449102)</f>
        <v>0</v>
      </c>
      <c r="AQ102" s="37" t="s">
        <v>7</v>
      </c>
      <c r="AV102" s="36">
        <f t="shared" si="82"/>
        <v>0</v>
      </c>
      <c r="AW102" s="36">
        <f t="shared" si="83"/>
        <v>0</v>
      </c>
      <c r="AX102" s="36">
        <f t="shared" si="84"/>
        <v>0</v>
      </c>
      <c r="AY102" s="39" t="s">
        <v>5598</v>
      </c>
      <c r="AZ102" s="39" t="s">
        <v>5654</v>
      </c>
      <c r="BA102" s="35" t="s">
        <v>5685</v>
      </c>
      <c r="BC102" s="36">
        <f t="shared" si="85"/>
        <v>0</v>
      </c>
      <c r="BD102" s="36">
        <f t="shared" si="86"/>
        <v>0</v>
      </c>
      <c r="BE102" s="36">
        <v>0</v>
      </c>
      <c r="BF102" s="36">
        <f>102</f>
        <v>102</v>
      </c>
      <c r="BH102" s="20">
        <f t="shared" si="87"/>
        <v>0</v>
      </c>
      <c r="BI102" s="20">
        <f t="shared" si="88"/>
        <v>0</v>
      </c>
      <c r="BJ102" s="20">
        <f t="shared" si="89"/>
        <v>0</v>
      </c>
      <c r="BK102" s="20" t="s">
        <v>5694</v>
      </c>
      <c r="BL102" s="36">
        <v>34</v>
      </c>
    </row>
    <row r="103" spans="1:64" x14ac:dyDescent="0.2">
      <c r="A103" s="4" t="s">
        <v>89</v>
      </c>
      <c r="B103" s="13" t="s">
        <v>2007</v>
      </c>
      <c r="C103" s="148" t="s">
        <v>3849</v>
      </c>
      <c r="D103" s="149"/>
      <c r="E103" s="149"/>
      <c r="F103" s="149"/>
      <c r="G103" s="13" t="s">
        <v>5546</v>
      </c>
      <c r="H103" s="83">
        <v>7.5</v>
      </c>
      <c r="I103" s="20">
        <v>0</v>
      </c>
      <c r="J103" s="20">
        <f t="shared" si="68"/>
        <v>0</v>
      </c>
      <c r="K103" s="20">
        <f t="shared" si="69"/>
        <v>0</v>
      </c>
      <c r="L103" s="20">
        <f t="shared" si="70"/>
        <v>0</v>
      </c>
      <c r="M103" s="31" t="s">
        <v>5576</v>
      </c>
      <c r="N103" s="6"/>
      <c r="Z103" s="36">
        <f t="shared" si="71"/>
        <v>0</v>
      </c>
      <c r="AB103" s="36">
        <f t="shared" si="72"/>
        <v>0</v>
      </c>
      <c r="AC103" s="36">
        <f t="shared" si="73"/>
        <v>0</v>
      </c>
      <c r="AD103" s="36">
        <f t="shared" si="74"/>
        <v>0</v>
      </c>
      <c r="AE103" s="36">
        <f t="shared" si="75"/>
        <v>0</v>
      </c>
      <c r="AF103" s="36">
        <f t="shared" si="76"/>
        <v>0</v>
      </c>
      <c r="AG103" s="36">
        <f t="shared" si="77"/>
        <v>0</v>
      </c>
      <c r="AH103" s="36">
        <f t="shared" si="78"/>
        <v>0</v>
      </c>
      <c r="AI103" s="35" t="s">
        <v>5586</v>
      </c>
      <c r="AJ103" s="20">
        <f t="shared" si="79"/>
        <v>0</v>
      </c>
      <c r="AK103" s="20">
        <f t="shared" si="80"/>
        <v>0</v>
      </c>
      <c r="AL103" s="20">
        <f t="shared" si="81"/>
        <v>0</v>
      </c>
      <c r="AN103" s="36">
        <v>21</v>
      </c>
      <c r="AO103" s="36">
        <f>I103*0.625249766568875</f>
        <v>0</v>
      </c>
      <c r="AP103" s="36">
        <f>I103*(1-0.625249766568875)</f>
        <v>0</v>
      </c>
      <c r="AQ103" s="37" t="s">
        <v>7</v>
      </c>
      <c r="AV103" s="36">
        <f t="shared" si="82"/>
        <v>0</v>
      </c>
      <c r="AW103" s="36">
        <f t="shared" si="83"/>
        <v>0</v>
      </c>
      <c r="AX103" s="36">
        <f t="shared" si="84"/>
        <v>0</v>
      </c>
      <c r="AY103" s="39" t="s">
        <v>5598</v>
      </c>
      <c r="AZ103" s="39" t="s">
        <v>5654</v>
      </c>
      <c r="BA103" s="35" t="s">
        <v>5685</v>
      </c>
      <c r="BC103" s="36">
        <f t="shared" si="85"/>
        <v>0</v>
      </c>
      <c r="BD103" s="36">
        <f t="shared" si="86"/>
        <v>0</v>
      </c>
      <c r="BE103" s="36">
        <v>0</v>
      </c>
      <c r="BF103" s="36">
        <f>103</f>
        <v>103</v>
      </c>
      <c r="BH103" s="20">
        <f t="shared" si="87"/>
        <v>0</v>
      </c>
      <c r="BI103" s="20">
        <f t="shared" si="88"/>
        <v>0</v>
      </c>
      <c r="BJ103" s="20">
        <f t="shared" si="89"/>
        <v>0</v>
      </c>
      <c r="BK103" s="20" t="s">
        <v>5694</v>
      </c>
      <c r="BL103" s="36">
        <v>34</v>
      </c>
    </row>
    <row r="104" spans="1:64" x14ac:dyDescent="0.2">
      <c r="A104" s="4" t="s">
        <v>90</v>
      </c>
      <c r="B104" s="13" t="s">
        <v>2008</v>
      </c>
      <c r="C104" s="148" t="s">
        <v>3850</v>
      </c>
      <c r="D104" s="149"/>
      <c r="E104" s="149"/>
      <c r="F104" s="149"/>
      <c r="G104" s="13" t="s">
        <v>5546</v>
      </c>
      <c r="H104" s="83">
        <v>176.49</v>
      </c>
      <c r="I104" s="20">
        <v>0</v>
      </c>
      <c r="J104" s="20">
        <f t="shared" si="68"/>
        <v>0</v>
      </c>
      <c r="K104" s="20">
        <f t="shared" si="69"/>
        <v>0</v>
      </c>
      <c r="L104" s="20">
        <f t="shared" si="70"/>
        <v>0</v>
      </c>
      <c r="M104" s="31" t="s">
        <v>5576</v>
      </c>
      <c r="N104" s="6"/>
      <c r="Z104" s="36">
        <f t="shared" si="71"/>
        <v>0</v>
      </c>
      <c r="AB104" s="36">
        <f t="shared" si="72"/>
        <v>0</v>
      </c>
      <c r="AC104" s="36">
        <f t="shared" si="73"/>
        <v>0</v>
      </c>
      <c r="AD104" s="36">
        <f t="shared" si="74"/>
        <v>0</v>
      </c>
      <c r="AE104" s="36">
        <f t="shared" si="75"/>
        <v>0</v>
      </c>
      <c r="AF104" s="36">
        <f t="shared" si="76"/>
        <v>0</v>
      </c>
      <c r="AG104" s="36">
        <f t="shared" si="77"/>
        <v>0</v>
      </c>
      <c r="AH104" s="36">
        <f t="shared" si="78"/>
        <v>0</v>
      </c>
      <c r="AI104" s="35" t="s">
        <v>5586</v>
      </c>
      <c r="AJ104" s="20">
        <f t="shared" si="79"/>
        <v>0</v>
      </c>
      <c r="AK104" s="20">
        <f t="shared" si="80"/>
        <v>0</v>
      </c>
      <c r="AL104" s="20">
        <f t="shared" si="81"/>
        <v>0</v>
      </c>
      <c r="AN104" s="36">
        <v>21</v>
      </c>
      <c r="AO104" s="36">
        <f>I104*0.520261384155001</f>
        <v>0</v>
      </c>
      <c r="AP104" s="36">
        <f>I104*(1-0.520261384155001)</f>
        <v>0</v>
      </c>
      <c r="AQ104" s="37" t="s">
        <v>7</v>
      </c>
      <c r="AV104" s="36">
        <f t="shared" si="82"/>
        <v>0</v>
      </c>
      <c r="AW104" s="36">
        <f t="shared" si="83"/>
        <v>0</v>
      </c>
      <c r="AX104" s="36">
        <f t="shared" si="84"/>
        <v>0</v>
      </c>
      <c r="AY104" s="39" t="s">
        <v>5598</v>
      </c>
      <c r="AZ104" s="39" t="s">
        <v>5654</v>
      </c>
      <c r="BA104" s="35" t="s">
        <v>5685</v>
      </c>
      <c r="BC104" s="36">
        <f t="shared" si="85"/>
        <v>0</v>
      </c>
      <c r="BD104" s="36">
        <f t="shared" si="86"/>
        <v>0</v>
      </c>
      <c r="BE104" s="36">
        <v>0</v>
      </c>
      <c r="BF104" s="36">
        <f>104</f>
        <v>104</v>
      </c>
      <c r="BH104" s="20">
        <f t="shared" si="87"/>
        <v>0</v>
      </c>
      <c r="BI104" s="20">
        <f t="shared" si="88"/>
        <v>0</v>
      </c>
      <c r="BJ104" s="20">
        <f t="shared" si="89"/>
        <v>0</v>
      </c>
      <c r="BK104" s="20" t="s">
        <v>5694</v>
      </c>
      <c r="BL104" s="36">
        <v>34</v>
      </c>
    </row>
    <row r="105" spans="1:64" x14ac:dyDescent="0.2">
      <c r="A105" s="6"/>
      <c r="B105" s="15"/>
      <c r="C105" s="159" t="s">
        <v>3851</v>
      </c>
      <c r="D105" s="160"/>
      <c r="E105" s="160"/>
      <c r="F105" s="160"/>
      <c r="G105" s="160"/>
      <c r="H105" s="160"/>
      <c r="I105" s="160"/>
      <c r="J105" s="160"/>
      <c r="K105" s="160"/>
      <c r="L105" s="160"/>
      <c r="M105" s="161"/>
      <c r="N105" s="6"/>
    </row>
    <row r="106" spans="1:64" x14ac:dyDescent="0.2">
      <c r="A106" s="4" t="s">
        <v>91</v>
      </c>
      <c r="B106" s="13" t="s">
        <v>2009</v>
      </c>
      <c r="C106" s="148" t="s">
        <v>3852</v>
      </c>
      <c r="D106" s="149"/>
      <c r="E106" s="149"/>
      <c r="F106" s="149"/>
      <c r="G106" s="13" t="s">
        <v>5546</v>
      </c>
      <c r="H106" s="83">
        <v>343.51900000000001</v>
      </c>
      <c r="I106" s="20">
        <v>0</v>
      </c>
      <c r="J106" s="20">
        <f t="shared" ref="J106:J115" si="90">H106*AO106</f>
        <v>0</v>
      </c>
      <c r="K106" s="20">
        <f t="shared" ref="K106:K115" si="91">H106*AP106</f>
        <v>0</v>
      </c>
      <c r="L106" s="20">
        <f t="shared" ref="L106:L115" si="92">H106*I106</f>
        <v>0</v>
      </c>
      <c r="M106" s="31" t="s">
        <v>5576</v>
      </c>
      <c r="N106" s="6"/>
      <c r="Z106" s="36">
        <f t="shared" ref="Z106:Z115" si="93">IF(AQ106="5",BJ106,0)</f>
        <v>0</v>
      </c>
      <c r="AB106" s="36">
        <f t="shared" ref="AB106:AB115" si="94">IF(AQ106="1",BH106,0)</f>
        <v>0</v>
      </c>
      <c r="AC106" s="36">
        <f t="shared" ref="AC106:AC115" si="95">IF(AQ106="1",BI106,0)</f>
        <v>0</v>
      </c>
      <c r="AD106" s="36">
        <f t="shared" ref="AD106:AD115" si="96">IF(AQ106="7",BH106,0)</f>
        <v>0</v>
      </c>
      <c r="AE106" s="36">
        <f t="shared" ref="AE106:AE115" si="97">IF(AQ106="7",BI106,0)</f>
        <v>0</v>
      </c>
      <c r="AF106" s="36">
        <f t="shared" ref="AF106:AF115" si="98">IF(AQ106="2",BH106,0)</f>
        <v>0</v>
      </c>
      <c r="AG106" s="36">
        <f t="shared" ref="AG106:AG115" si="99">IF(AQ106="2",BI106,0)</f>
        <v>0</v>
      </c>
      <c r="AH106" s="36">
        <f t="shared" ref="AH106:AH115" si="100">IF(AQ106="0",BJ106,0)</f>
        <v>0</v>
      </c>
      <c r="AI106" s="35" t="s">
        <v>5586</v>
      </c>
      <c r="AJ106" s="20">
        <f t="shared" ref="AJ106:AJ115" si="101">IF(AN106=0,L106,0)</f>
        <v>0</v>
      </c>
      <c r="AK106" s="20">
        <f t="shared" ref="AK106:AK115" si="102">IF(AN106=15,L106,0)</f>
        <v>0</v>
      </c>
      <c r="AL106" s="20">
        <f t="shared" ref="AL106:AL115" si="103">IF(AN106=21,L106,0)</f>
        <v>0</v>
      </c>
      <c r="AN106" s="36">
        <v>21</v>
      </c>
      <c r="AO106" s="36">
        <f>I106*0.825167788052231</f>
        <v>0</v>
      </c>
      <c r="AP106" s="36">
        <f>I106*(1-0.825167788052231)</f>
        <v>0</v>
      </c>
      <c r="AQ106" s="37" t="s">
        <v>7</v>
      </c>
      <c r="AV106" s="36">
        <f t="shared" ref="AV106:AV115" si="104">AW106+AX106</f>
        <v>0</v>
      </c>
      <c r="AW106" s="36">
        <f t="shared" ref="AW106:AW115" si="105">H106*AO106</f>
        <v>0</v>
      </c>
      <c r="AX106" s="36">
        <f t="shared" ref="AX106:AX115" si="106">H106*AP106</f>
        <v>0</v>
      </c>
      <c r="AY106" s="39" t="s">
        <v>5598</v>
      </c>
      <c r="AZ106" s="39" t="s">
        <v>5654</v>
      </c>
      <c r="BA106" s="35" t="s">
        <v>5685</v>
      </c>
      <c r="BC106" s="36">
        <f t="shared" ref="BC106:BC115" si="107">AW106+AX106</f>
        <v>0</v>
      </c>
      <c r="BD106" s="36">
        <f t="shared" ref="BD106:BD115" si="108">I106/(100-BE106)*100</f>
        <v>0</v>
      </c>
      <c r="BE106" s="36">
        <v>0</v>
      </c>
      <c r="BF106" s="36">
        <f>106</f>
        <v>106</v>
      </c>
      <c r="BH106" s="20">
        <f t="shared" ref="BH106:BH115" si="109">H106*AO106</f>
        <v>0</v>
      </c>
      <c r="BI106" s="20">
        <f t="shared" ref="BI106:BI115" si="110">H106*AP106</f>
        <v>0</v>
      </c>
      <c r="BJ106" s="20">
        <f t="shared" ref="BJ106:BJ115" si="111">H106*I106</f>
        <v>0</v>
      </c>
      <c r="BK106" s="20" t="s">
        <v>5694</v>
      </c>
      <c r="BL106" s="36">
        <v>34</v>
      </c>
    </row>
    <row r="107" spans="1:64" x14ac:dyDescent="0.2">
      <c r="A107" s="4" t="s">
        <v>92</v>
      </c>
      <c r="B107" s="13" t="s">
        <v>2010</v>
      </c>
      <c r="C107" s="148" t="s">
        <v>3853</v>
      </c>
      <c r="D107" s="149"/>
      <c r="E107" s="149"/>
      <c r="F107" s="149"/>
      <c r="G107" s="13" t="s">
        <v>5546</v>
      </c>
      <c r="H107" s="83">
        <v>274.67700000000002</v>
      </c>
      <c r="I107" s="20">
        <v>0</v>
      </c>
      <c r="J107" s="20">
        <f t="shared" si="90"/>
        <v>0</v>
      </c>
      <c r="K107" s="20">
        <f t="shared" si="91"/>
        <v>0</v>
      </c>
      <c r="L107" s="20">
        <f t="shared" si="92"/>
        <v>0</v>
      </c>
      <c r="M107" s="31" t="s">
        <v>5576</v>
      </c>
      <c r="N107" s="6"/>
      <c r="Z107" s="36">
        <f t="shared" si="93"/>
        <v>0</v>
      </c>
      <c r="AB107" s="36">
        <f t="shared" si="94"/>
        <v>0</v>
      </c>
      <c r="AC107" s="36">
        <f t="shared" si="95"/>
        <v>0</v>
      </c>
      <c r="AD107" s="36">
        <f t="shared" si="96"/>
        <v>0</v>
      </c>
      <c r="AE107" s="36">
        <f t="shared" si="97"/>
        <v>0</v>
      </c>
      <c r="AF107" s="36">
        <f t="shared" si="98"/>
        <v>0</v>
      </c>
      <c r="AG107" s="36">
        <f t="shared" si="99"/>
        <v>0</v>
      </c>
      <c r="AH107" s="36">
        <f t="shared" si="100"/>
        <v>0</v>
      </c>
      <c r="AI107" s="35" t="s">
        <v>5586</v>
      </c>
      <c r="AJ107" s="20">
        <f t="shared" si="101"/>
        <v>0</v>
      </c>
      <c r="AK107" s="20">
        <f t="shared" si="102"/>
        <v>0</v>
      </c>
      <c r="AL107" s="20">
        <f t="shared" si="103"/>
        <v>0</v>
      </c>
      <c r="AN107" s="36">
        <v>21</v>
      </c>
      <c r="AO107" s="36">
        <f>I107*1.00000028004929</f>
        <v>0</v>
      </c>
      <c r="AP107" s="36">
        <f>I107*(1-1.00000028004929)</f>
        <v>0</v>
      </c>
      <c r="AQ107" s="37" t="s">
        <v>7</v>
      </c>
      <c r="AV107" s="36">
        <f t="shared" si="104"/>
        <v>0</v>
      </c>
      <c r="AW107" s="36">
        <f t="shared" si="105"/>
        <v>0</v>
      </c>
      <c r="AX107" s="36">
        <f t="shared" si="106"/>
        <v>0</v>
      </c>
      <c r="AY107" s="39" t="s">
        <v>5598</v>
      </c>
      <c r="AZ107" s="39" t="s">
        <v>5654</v>
      </c>
      <c r="BA107" s="35" t="s">
        <v>5685</v>
      </c>
      <c r="BC107" s="36">
        <f t="shared" si="107"/>
        <v>0</v>
      </c>
      <c r="BD107" s="36">
        <f t="shared" si="108"/>
        <v>0</v>
      </c>
      <c r="BE107" s="36">
        <v>0</v>
      </c>
      <c r="BF107" s="36">
        <f>107</f>
        <v>107</v>
      </c>
      <c r="BH107" s="20">
        <f t="shared" si="109"/>
        <v>0</v>
      </c>
      <c r="BI107" s="20">
        <f t="shared" si="110"/>
        <v>0</v>
      </c>
      <c r="BJ107" s="20">
        <f t="shared" si="111"/>
        <v>0</v>
      </c>
      <c r="BK107" s="20" t="s">
        <v>5694</v>
      </c>
      <c r="BL107" s="36">
        <v>34</v>
      </c>
    </row>
    <row r="108" spans="1:64" x14ac:dyDescent="0.2">
      <c r="A108" s="4" t="s">
        <v>93</v>
      </c>
      <c r="B108" s="13" t="s">
        <v>2011</v>
      </c>
      <c r="C108" s="148" t="s">
        <v>3854</v>
      </c>
      <c r="D108" s="149"/>
      <c r="E108" s="149"/>
      <c r="F108" s="149"/>
      <c r="G108" s="13" t="s">
        <v>5546</v>
      </c>
      <c r="H108" s="83">
        <v>126.009</v>
      </c>
      <c r="I108" s="20">
        <v>0</v>
      </c>
      <c r="J108" s="20">
        <f t="shared" si="90"/>
        <v>0</v>
      </c>
      <c r="K108" s="20">
        <f t="shared" si="91"/>
        <v>0</v>
      </c>
      <c r="L108" s="20">
        <f t="shared" si="92"/>
        <v>0</v>
      </c>
      <c r="M108" s="31" t="s">
        <v>5576</v>
      </c>
      <c r="N108" s="6"/>
      <c r="Z108" s="36">
        <f t="shared" si="93"/>
        <v>0</v>
      </c>
      <c r="AB108" s="36">
        <f t="shared" si="94"/>
        <v>0</v>
      </c>
      <c r="AC108" s="36">
        <f t="shared" si="95"/>
        <v>0</v>
      </c>
      <c r="AD108" s="36">
        <f t="shared" si="96"/>
        <v>0</v>
      </c>
      <c r="AE108" s="36">
        <f t="shared" si="97"/>
        <v>0</v>
      </c>
      <c r="AF108" s="36">
        <f t="shared" si="98"/>
        <v>0</v>
      </c>
      <c r="AG108" s="36">
        <f t="shared" si="99"/>
        <v>0</v>
      </c>
      <c r="AH108" s="36">
        <f t="shared" si="100"/>
        <v>0</v>
      </c>
      <c r="AI108" s="35" t="s">
        <v>5586</v>
      </c>
      <c r="AJ108" s="20">
        <f t="shared" si="101"/>
        <v>0</v>
      </c>
      <c r="AK108" s="20">
        <f t="shared" si="102"/>
        <v>0</v>
      </c>
      <c r="AL108" s="20">
        <f t="shared" si="103"/>
        <v>0</v>
      </c>
      <c r="AN108" s="36">
        <v>21</v>
      </c>
      <c r="AO108" s="36">
        <f>I108*1.00000026533549</f>
        <v>0</v>
      </c>
      <c r="AP108" s="36">
        <f>I108*(1-1.00000026533549)</f>
        <v>0</v>
      </c>
      <c r="AQ108" s="37" t="s">
        <v>7</v>
      </c>
      <c r="AV108" s="36">
        <f t="shared" si="104"/>
        <v>0</v>
      </c>
      <c r="AW108" s="36">
        <f t="shared" si="105"/>
        <v>0</v>
      </c>
      <c r="AX108" s="36">
        <f t="shared" si="106"/>
        <v>0</v>
      </c>
      <c r="AY108" s="39" t="s">
        <v>5598</v>
      </c>
      <c r="AZ108" s="39" t="s">
        <v>5654</v>
      </c>
      <c r="BA108" s="35" t="s">
        <v>5685</v>
      </c>
      <c r="BC108" s="36">
        <f t="shared" si="107"/>
        <v>0</v>
      </c>
      <c r="BD108" s="36">
        <f t="shared" si="108"/>
        <v>0</v>
      </c>
      <c r="BE108" s="36">
        <v>0</v>
      </c>
      <c r="BF108" s="36">
        <f>108</f>
        <v>108</v>
      </c>
      <c r="BH108" s="20">
        <f t="shared" si="109"/>
        <v>0</v>
      </c>
      <c r="BI108" s="20">
        <f t="shared" si="110"/>
        <v>0</v>
      </c>
      <c r="BJ108" s="20">
        <f t="shared" si="111"/>
        <v>0</v>
      </c>
      <c r="BK108" s="20" t="s">
        <v>5694</v>
      </c>
      <c r="BL108" s="36">
        <v>34</v>
      </c>
    </row>
    <row r="109" spans="1:64" x14ac:dyDescent="0.2">
      <c r="A109" s="4" t="s">
        <v>94</v>
      </c>
      <c r="B109" s="13" t="s">
        <v>2012</v>
      </c>
      <c r="C109" s="148" t="s">
        <v>3855</v>
      </c>
      <c r="D109" s="149"/>
      <c r="E109" s="149"/>
      <c r="F109" s="149"/>
      <c r="G109" s="13" t="s">
        <v>5544</v>
      </c>
      <c r="H109" s="83">
        <v>5.5</v>
      </c>
      <c r="I109" s="20">
        <v>0</v>
      </c>
      <c r="J109" s="20">
        <f t="shared" si="90"/>
        <v>0</v>
      </c>
      <c r="K109" s="20">
        <f t="shared" si="91"/>
        <v>0</v>
      </c>
      <c r="L109" s="20">
        <f t="shared" si="92"/>
        <v>0</v>
      </c>
      <c r="M109" s="31" t="s">
        <v>5576</v>
      </c>
      <c r="N109" s="6"/>
      <c r="Z109" s="36">
        <f t="shared" si="93"/>
        <v>0</v>
      </c>
      <c r="AB109" s="36">
        <f t="shared" si="94"/>
        <v>0</v>
      </c>
      <c r="AC109" s="36">
        <f t="shared" si="95"/>
        <v>0</v>
      </c>
      <c r="AD109" s="36">
        <f t="shared" si="96"/>
        <v>0</v>
      </c>
      <c r="AE109" s="36">
        <f t="shared" si="97"/>
        <v>0</v>
      </c>
      <c r="AF109" s="36">
        <f t="shared" si="98"/>
        <v>0</v>
      </c>
      <c r="AG109" s="36">
        <f t="shared" si="99"/>
        <v>0</v>
      </c>
      <c r="AH109" s="36">
        <f t="shared" si="100"/>
        <v>0</v>
      </c>
      <c r="AI109" s="35" t="s">
        <v>5586</v>
      </c>
      <c r="AJ109" s="20">
        <f t="shared" si="101"/>
        <v>0</v>
      </c>
      <c r="AK109" s="20">
        <f t="shared" si="102"/>
        <v>0</v>
      </c>
      <c r="AL109" s="20">
        <f t="shared" si="103"/>
        <v>0</v>
      </c>
      <c r="AN109" s="36">
        <v>21</v>
      </c>
      <c r="AO109" s="36">
        <f>I109*0.163753399542481</f>
        <v>0</v>
      </c>
      <c r="AP109" s="36">
        <f>I109*(1-0.163753399542481)</f>
        <v>0</v>
      </c>
      <c r="AQ109" s="37" t="s">
        <v>7</v>
      </c>
      <c r="AV109" s="36">
        <f t="shared" si="104"/>
        <v>0</v>
      </c>
      <c r="AW109" s="36">
        <f t="shared" si="105"/>
        <v>0</v>
      </c>
      <c r="AX109" s="36">
        <f t="shared" si="106"/>
        <v>0</v>
      </c>
      <c r="AY109" s="39" t="s">
        <v>5598</v>
      </c>
      <c r="AZ109" s="39" t="s">
        <v>5654</v>
      </c>
      <c r="BA109" s="35" t="s">
        <v>5685</v>
      </c>
      <c r="BC109" s="36">
        <f t="shared" si="107"/>
        <v>0</v>
      </c>
      <c r="BD109" s="36">
        <f t="shared" si="108"/>
        <v>0</v>
      </c>
      <c r="BE109" s="36">
        <v>0</v>
      </c>
      <c r="BF109" s="36">
        <f>109</f>
        <v>109</v>
      </c>
      <c r="BH109" s="20">
        <f t="shared" si="109"/>
        <v>0</v>
      </c>
      <c r="BI109" s="20">
        <f t="shared" si="110"/>
        <v>0</v>
      </c>
      <c r="BJ109" s="20">
        <f t="shared" si="111"/>
        <v>0</v>
      </c>
      <c r="BK109" s="20" t="s">
        <v>5694</v>
      </c>
      <c r="BL109" s="36">
        <v>34</v>
      </c>
    </row>
    <row r="110" spans="1:64" x14ac:dyDescent="0.2">
      <c r="A110" s="4" t="s">
        <v>95</v>
      </c>
      <c r="B110" s="13" t="s">
        <v>2013</v>
      </c>
      <c r="C110" s="148" t="s">
        <v>3856</v>
      </c>
      <c r="D110" s="149"/>
      <c r="E110" s="149"/>
      <c r="F110" s="149"/>
      <c r="G110" s="13" t="s">
        <v>5544</v>
      </c>
      <c r="H110" s="83">
        <v>12.3</v>
      </c>
      <c r="I110" s="20">
        <v>0</v>
      </c>
      <c r="J110" s="20">
        <f t="shared" si="90"/>
        <v>0</v>
      </c>
      <c r="K110" s="20">
        <f t="shared" si="91"/>
        <v>0</v>
      </c>
      <c r="L110" s="20">
        <f t="shared" si="92"/>
        <v>0</v>
      </c>
      <c r="M110" s="31" t="s">
        <v>5576</v>
      </c>
      <c r="N110" s="6"/>
      <c r="Z110" s="36">
        <f t="shared" si="93"/>
        <v>0</v>
      </c>
      <c r="AB110" s="36">
        <f t="shared" si="94"/>
        <v>0</v>
      </c>
      <c r="AC110" s="36">
        <f t="shared" si="95"/>
        <v>0</v>
      </c>
      <c r="AD110" s="36">
        <f t="shared" si="96"/>
        <v>0</v>
      </c>
      <c r="AE110" s="36">
        <f t="shared" si="97"/>
        <v>0</v>
      </c>
      <c r="AF110" s="36">
        <f t="shared" si="98"/>
        <v>0</v>
      </c>
      <c r="AG110" s="36">
        <f t="shared" si="99"/>
        <v>0</v>
      </c>
      <c r="AH110" s="36">
        <f t="shared" si="100"/>
        <v>0</v>
      </c>
      <c r="AI110" s="35" t="s">
        <v>5586</v>
      </c>
      <c r="AJ110" s="20">
        <f t="shared" si="101"/>
        <v>0</v>
      </c>
      <c r="AK110" s="20">
        <f t="shared" si="102"/>
        <v>0</v>
      </c>
      <c r="AL110" s="20">
        <f t="shared" si="103"/>
        <v>0</v>
      </c>
      <c r="AN110" s="36">
        <v>21</v>
      </c>
      <c r="AO110" s="36">
        <f>I110*0.178015921616656</f>
        <v>0</v>
      </c>
      <c r="AP110" s="36">
        <f>I110*(1-0.178015921616656)</f>
        <v>0</v>
      </c>
      <c r="AQ110" s="37" t="s">
        <v>7</v>
      </c>
      <c r="AV110" s="36">
        <f t="shared" si="104"/>
        <v>0</v>
      </c>
      <c r="AW110" s="36">
        <f t="shared" si="105"/>
        <v>0</v>
      </c>
      <c r="AX110" s="36">
        <f t="shared" si="106"/>
        <v>0</v>
      </c>
      <c r="AY110" s="39" t="s">
        <v>5598</v>
      </c>
      <c r="AZ110" s="39" t="s">
        <v>5654</v>
      </c>
      <c r="BA110" s="35" t="s">
        <v>5685</v>
      </c>
      <c r="BC110" s="36">
        <f t="shared" si="107"/>
        <v>0</v>
      </c>
      <c r="BD110" s="36">
        <f t="shared" si="108"/>
        <v>0</v>
      </c>
      <c r="BE110" s="36">
        <v>0</v>
      </c>
      <c r="BF110" s="36">
        <f>110</f>
        <v>110</v>
      </c>
      <c r="BH110" s="20">
        <f t="shared" si="109"/>
        <v>0</v>
      </c>
      <c r="BI110" s="20">
        <f t="shared" si="110"/>
        <v>0</v>
      </c>
      <c r="BJ110" s="20">
        <f t="shared" si="111"/>
        <v>0</v>
      </c>
      <c r="BK110" s="20" t="s">
        <v>5694</v>
      </c>
      <c r="BL110" s="36">
        <v>34</v>
      </c>
    </row>
    <row r="111" spans="1:64" x14ac:dyDescent="0.2">
      <c r="A111" s="4" t="s">
        <v>96</v>
      </c>
      <c r="B111" s="13" t="s">
        <v>2014</v>
      </c>
      <c r="C111" s="148" t="s">
        <v>3857</v>
      </c>
      <c r="D111" s="149"/>
      <c r="E111" s="149"/>
      <c r="F111" s="149"/>
      <c r="G111" s="13" t="s">
        <v>5544</v>
      </c>
      <c r="H111" s="83">
        <v>14.82</v>
      </c>
      <c r="I111" s="20">
        <v>0</v>
      </c>
      <c r="J111" s="20">
        <f t="shared" si="90"/>
        <v>0</v>
      </c>
      <c r="K111" s="20">
        <f t="shared" si="91"/>
        <v>0</v>
      </c>
      <c r="L111" s="20">
        <f t="shared" si="92"/>
        <v>0</v>
      </c>
      <c r="M111" s="31" t="s">
        <v>5576</v>
      </c>
      <c r="N111" s="6"/>
      <c r="Z111" s="36">
        <f t="shared" si="93"/>
        <v>0</v>
      </c>
      <c r="AB111" s="36">
        <f t="shared" si="94"/>
        <v>0</v>
      </c>
      <c r="AC111" s="36">
        <f t="shared" si="95"/>
        <v>0</v>
      </c>
      <c r="AD111" s="36">
        <f t="shared" si="96"/>
        <v>0</v>
      </c>
      <c r="AE111" s="36">
        <f t="shared" si="97"/>
        <v>0</v>
      </c>
      <c r="AF111" s="36">
        <f t="shared" si="98"/>
        <v>0</v>
      </c>
      <c r="AG111" s="36">
        <f t="shared" si="99"/>
        <v>0</v>
      </c>
      <c r="AH111" s="36">
        <f t="shared" si="100"/>
        <v>0</v>
      </c>
      <c r="AI111" s="35" t="s">
        <v>5586</v>
      </c>
      <c r="AJ111" s="20">
        <f t="shared" si="101"/>
        <v>0</v>
      </c>
      <c r="AK111" s="20">
        <f t="shared" si="102"/>
        <v>0</v>
      </c>
      <c r="AL111" s="20">
        <f t="shared" si="103"/>
        <v>0</v>
      </c>
      <c r="AN111" s="36">
        <v>21</v>
      </c>
      <c r="AO111" s="36">
        <f>I111*0.178614952996519</f>
        <v>0</v>
      </c>
      <c r="AP111" s="36">
        <f>I111*(1-0.178614952996519)</f>
        <v>0</v>
      </c>
      <c r="AQ111" s="37" t="s">
        <v>7</v>
      </c>
      <c r="AV111" s="36">
        <f t="shared" si="104"/>
        <v>0</v>
      </c>
      <c r="AW111" s="36">
        <f t="shared" si="105"/>
        <v>0</v>
      </c>
      <c r="AX111" s="36">
        <f t="shared" si="106"/>
        <v>0</v>
      </c>
      <c r="AY111" s="39" t="s">
        <v>5598</v>
      </c>
      <c r="AZ111" s="39" t="s">
        <v>5654</v>
      </c>
      <c r="BA111" s="35" t="s">
        <v>5685</v>
      </c>
      <c r="BC111" s="36">
        <f t="shared" si="107"/>
        <v>0</v>
      </c>
      <c r="BD111" s="36">
        <f t="shared" si="108"/>
        <v>0</v>
      </c>
      <c r="BE111" s="36">
        <v>0</v>
      </c>
      <c r="BF111" s="36">
        <f>111</f>
        <v>111</v>
      </c>
      <c r="BH111" s="20">
        <f t="shared" si="109"/>
        <v>0</v>
      </c>
      <c r="BI111" s="20">
        <f t="shared" si="110"/>
        <v>0</v>
      </c>
      <c r="BJ111" s="20">
        <f t="shared" si="111"/>
        <v>0</v>
      </c>
      <c r="BK111" s="20" t="s">
        <v>5694</v>
      </c>
      <c r="BL111" s="36">
        <v>34</v>
      </c>
    </row>
    <row r="112" spans="1:64" x14ac:dyDescent="0.2">
      <c r="A112" s="4" t="s">
        <v>97</v>
      </c>
      <c r="B112" s="13" t="s">
        <v>2015</v>
      </c>
      <c r="C112" s="148" t="s">
        <v>3858</v>
      </c>
      <c r="D112" s="149"/>
      <c r="E112" s="149"/>
      <c r="F112" s="149"/>
      <c r="G112" s="13" t="s">
        <v>5544</v>
      </c>
      <c r="H112" s="83">
        <v>2.5</v>
      </c>
      <c r="I112" s="20">
        <v>0</v>
      </c>
      <c r="J112" s="20">
        <f t="shared" si="90"/>
        <v>0</v>
      </c>
      <c r="K112" s="20">
        <f t="shared" si="91"/>
        <v>0</v>
      </c>
      <c r="L112" s="20">
        <f t="shared" si="92"/>
        <v>0</v>
      </c>
      <c r="M112" s="31" t="s">
        <v>5576</v>
      </c>
      <c r="N112" s="6"/>
      <c r="Z112" s="36">
        <f t="shared" si="93"/>
        <v>0</v>
      </c>
      <c r="AB112" s="36">
        <f t="shared" si="94"/>
        <v>0</v>
      </c>
      <c r="AC112" s="36">
        <f t="shared" si="95"/>
        <v>0</v>
      </c>
      <c r="AD112" s="36">
        <f t="shared" si="96"/>
        <v>0</v>
      </c>
      <c r="AE112" s="36">
        <f t="shared" si="97"/>
        <v>0</v>
      </c>
      <c r="AF112" s="36">
        <f t="shared" si="98"/>
        <v>0</v>
      </c>
      <c r="AG112" s="36">
        <f t="shared" si="99"/>
        <v>0</v>
      </c>
      <c r="AH112" s="36">
        <f t="shared" si="100"/>
        <v>0</v>
      </c>
      <c r="AI112" s="35" t="s">
        <v>5586</v>
      </c>
      <c r="AJ112" s="20">
        <f t="shared" si="101"/>
        <v>0</v>
      </c>
      <c r="AK112" s="20">
        <f t="shared" si="102"/>
        <v>0</v>
      </c>
      <c r="AL112" s="20">
        <f t="shared" si="103"/>
        <v>0</v>
      </c>
      <c r="AN112" s="36">
        <v>21</v>
      </c>
      <c r="AO112" s="36">
        <f>I112*0.191977998428459</f>
        <v>0</v>
      </c>
      <c r="AP112" s="36">
        <f>I112*(1-0.191977998428459)</f>
        <v>0</v>
      </c>
      <c r="AQ112" s="37" t="s">
        <v>7</v>
      </c>
      <c r="AV112" s="36">
        <f t="shared" si="104"/>
        <v>0</v>
      </c>
      <c r="AW112" s="36">
        <f t="shared" si="105"/>
        <v>0</v>
      </c>
      <c r="AX112" s="36">
        <f t="shared" si="106"/>
        <v>0</v>
      </c>
      <c r="AY112" s="39" t="s">
        <v>5598</v>
      </c>
      <c r="AZ112" s="39" t="s">
        <v>5654</v>
      </c>
      <c r="BA112" s="35" t="s">
        <v>5685</v>
      </c>
      <c r="BC112" s="36">
        <f t="shared" si="107"/>
        <v>0</v>
      </c>
      <c r="BD112" s="36">
        <f t="shared" si="108"/>
        <v>0</v>
      </c>
      <c r="BE112" s="36">
        <v>0</v>
      </c>
      <c r="BF112" s="36">
        <f>112</f>
        <v>112</v>
      </c>
      <c r="BH112" s="20">
        <f t="shared" si="109"/>
        <v>0</v>
      </c>
      <c r="BI112" s="20">
        <f t="shared" si="110"/>
        <v>0</v>
      </c>
      <c r="BJ112" s="20">
        <f t="shared" si="111"/>
        <v>0</v>
      </c>
      <c r="BK112" s="20" t="s">
        <v>5694</v>
      </c>
      <c r="BL112" s="36">
        <v>34</v>
      </c>
    </row>
    <row r="113" spans="1:64" x14ac:dyDescent="0.2">
      <c r="A113" s="4" t="s">
        <v>98</v>
      </c>
      <c r="B113" s="13" t="s">
        <v>2016</v>
      </c>
      <c r="C113" s="148" t="s">
        <v>3859</v>
      </c>
      <c r="D113" s="149"/>
      <c r="E113" s="149"/>
      <c r="F113" s="149"/>
      <c r="G113" s="13" t="s">
        <v>5546</v>
      </c>
      <c r="H113" s="83">
        <v>16.140999999999998</v>
      </c>
      <c r="I113" s="20">
        <v>0</v>
      </c>
      <c r="J113" s="20">
        <f t="shared" si="90"/>
        <v>0</v>
      </c>
      <c r="K113" s="20">
        <f t="shared" si="91"/>
        <v>0</v>
      </c>
      <c r="L113" s="20">
        <f t="shared" si="92"/>
        <v>0</v>
      </c>
      <c r="M113" s="31" t="s">
        <v>5576</v>
      </c>
      <c r="N113" s="6"/>
      <c r="Z113" s="36">
        <f t="shared" si="93"/>
        <v>0</v>
      </c>
      <c r="AB113" s="36">
        <f t="shared" si="94"/>
        <v>0</v>
      </c>
      <c r="AC113" s="36">
        <f t="shared" si="95"/>
        <v>0</v>
      </c>
      <c r="AD113" s="36">
        <f t="shared" si="96"/>
        <v>0</v>
      </c>
      <c r="AE113" s="36">
        <f t="shared" si="97"/>
        <v>0</v>
      </c>
      <c r="AF113" s="36">
        <f t="shared" si="98"/>
        <v>0</v>
      </c>
      <c r="AG113" s="36">
        <f t="shared" si="99"/>
        <v>0</v>
      </c>
      <c r="AH113" s="36">
        <f t="shared" si="100"/>
        <v>0</v>
      </c>
      <c r="AI113" s="35" t="s">
        <v>5586</v>
      </c>
      <c r="AJ113" s="20">
        <f t="shared" si="101"/>
        <v>0</v>
      </c>
      <c r="AK113" s="20">
        <f t="shared" si="102"/>
        <v>0</v>
      </c>
      <c r="AL113" s="20">
        <f t="shared" si="103"/>
        <v>0</v>
      </c>
      <c r="AN113" s="36">
        <v>21</v>
      </c>
      <c r="AO113" s="36">
        <f>I113*0.472456026235654</f>
        <v>0</v>
      </c>
      <c r="AP113" s="36">
        <f>I113*(1-0.472456026235654)</f>
        <v>0</v>
      </c>
      <c r="AQ113" s="37" t="s">
        <v>7</v>
      </c>
      <c r="AV113" s="36">
        <f t="shared" si="104"/>
        <v>0</v>
      </c>
      <c r="AW113" s="36">
        <f t="shared" si="105"/>
        <v>0</v>
      </c>
      <c r="AX113" s="36">
        <f t="shared" si="106"/>
        <v>0</v>
      </c>
      <c r="AY113" s="39" t="s">
        <v>5598</v>
      </c>
      <c r="AZ113" s="39" t="s">
        <v>5654</v>
      </c>
      <c r="BA113" s="35" t="s">
        <v>5685</v>
      </c>
      <c r="BC113" s="36">
        <f t="shared" si="107"/>
        <v>0</v>
      </c>
      <c r="BD113" s="36">
        <f t="shared" si="108"/>
        <v>0</v>
      </c>
      <c r="BE113" s="36">
        <v>0</v>
      </c>
      <c r="BF113" s="36">
        <f>113</f>
        <v>113</v>
      </c>
      <c r="BH113" s="20">
        <f t="shared" si="109"/>
        <v>0</v>
      </c>
      <c r="BI113" s="20">
        <f t="shared" si="110"/>
        <v>0</v>
      </c>
      <c r="BJ113" s="20">
        <f t="shared" si="111"/>
        <v>0</v>
      </c>
      <c r="BK113" s="20" t="s">
        <v>5694</v>
      </c>
      <c r="BL113" s="36">
        <v>34</v>
      </c>
    </row>
    <row r="114" spans="1:64" x14ac:dyDescent="0.2">
      <c r="A114" s="4" t="s">
        <v>99</v>
      </c>
      <c r="B114" s="13" t="s">
        <v>2017</v>
      </c>
      <c r="C114" s="148" t="s">
        <v>3860</v>
      </c>
      <c r="D114" s="149"/>
      <c r="E114" s="149"/>
      <c r="F114" s="149"/>
      <c r="G114" s="13" t="s">
        <v>5546</v>
      </c>
      <c r="H114" s="83">
        <v>54.107999999999997</v>
      </c>
      <c r="I114" s="20">
        <v>0</v>
      </c>
      <c r="J114" s="20">
        <f t="shared" si="90"/>
        <v>0</v>
      </c>
      <c r="K114" s="20">
        <f t="shared" si="91"/>
        <v>0</v>
      </c>
      <c r="L114" s="20">
        <f t="shared" si="92"/>
        <v>0</v>
      </c>
      <c r="M114" s="31" t="s">
        <v>5576</v>
      </c>
      <c r="N114" s="6"/>
      <c r="Z114" s="36">
        <f t="shared" si="93"/>
        <v>0</v>
      </c>
      <c r="AB114" s="36">
        <f t="shared" si="94"/>
        <v>0</v>
      </c>
      <c r="AC114" s="36">
        <f t="shared" si="95"/>
        <v>0</v>
      </c>
      <c r="AD114" s="36">
        <f t="shared" si="96"/>
        <v>0</v>
      </c>
      <c r="AE114" s="36">
        <f t="shared" si="97"/>
        <v>0</v>
      </c>
      <c r="AF114" s="36">
        <f t="shared" si="98"/>
        <v>0</v>
      </c>
      <c r="AG114" s="36">
        <f t="shared" si="99"/>
        <v>0</v>
      </c>
      <c r="AH114" s="36">
        <f t="shared" si="100"/>
        <v>0</v>
      </c>
      <c r="AI114" s="35" t="s">
        <v>5586</v>
      </c>
      <c r="AJ114" s="20">
        <f t="shared" si="101"/>
        <v>0</v>
      </c>
      <c r="AK114" s="20">
        <f t="shared" si="102"/>
        <v>0</v>
      </c>
      <c r="AL114" s="20">
        <f t="shared" si="103"/>
        <v>0</v>
      </c>
      <c r="AN114" s="36">
        <v>21</v>
      </c>
      <c r="AO114" s="36">
        <f>I114*0.466417238344866</f>
        <v>0</v>
      </c>
      <c r="AP114" s="36">
        <f>I114*(1-0.466417238344866)</f>
        <v>0</v>
      </c>
      <c r="AQ114" s="37" t="s">
        <v>7</v>
      </c>
      <c r="AV114" s="36">
        <f t="shared" si="104"/>
        <v>0</v>
      </c>
      <c r="AW114" s="36">
        <f t="shared" si="105"/>
        <v>0</v>
      </c>
      <c r="AX114" s="36">
        <f t="shared" si="106"/>
        <v>0</v>
      </c>
      <c r="AY114" s="39" t="s">
        <v>5598</v>
      </c>
      <c r="AZ114" s="39" t="s">
        <v>5654</v>
      </c>
      <c r="BA114" s="35" t="s">
        <v>5685</v>
      </c>
      <c r="BC114" s="36">
        <f t="shared" si="107"/>
        <v>0</v>
      </c>
      <c r="BD114" s="36">
        <f t="shared" si="108"/>
        <v>0</v>
      </c>
      <c r="BE114" s="36">
        <v>0</v>
      </c>
      <c r="BF114" s="36">
        <f>114</f>
        <v>114</v>
      </c>
      <c r="BH114" s="20">
        <f t="shared" si="109"/>
        <v>0</v>
      </c>
      <c r="BI114" s="20">
        <f t="shared" si="110"/>
        <v>0</v>
      </c>
      <c r="BJ114" s="20">
        <f t="shared" si="111"/>
        <v>0</v>
      </c>
      <c r="BK114" s="20" t="s">
        <v>5694</v>
      </c>
      <c r="BL114" s="36">
        <v>34</v>
      </c>
    </row>
    <row r="115" spans="1:64" x14ac:dyDescent="0.2">
      <c r="A115" s="4" t="s">
        <v>100</v>
      </c>
      <c r="B115" s="13" t="s">
        <v>2018</v>
      </c>
      <c r="C115" s="148" t="s">
        <v>3861</v>
      </c>
      <c r="D115" s="149"/>
      <c r="E115" s="149"/>
      <c r="F115" s="149"/>
      <c r="G115" s="13" t="s">
        <v>5546</v>
      </c>
      <c r="H115" s="83">
        <v>161.44999999999999</v>
      </c>
      <c r="I115" s="20">
        <v>0</v>
      </c>
      <c r="J115" s="20">
        <f t="shared" si="90"/>
        <v>0</v>
      </c>
      <c r="K115" s="20">
        <f t="shared" si="91"/>
        <v>0</v>
      </c>
      <c r="L115" s="20">
        <f t="shared" si="92"/>
        <v>0</v>
      </c>
      <c r="M115" s="31" t="s">
        <v>5576</v>
      </c>
      <c r="N115" s="6"/>
      <c r="Z115" s="36">
        <f t="shared" si="93"/>
        <v>0</v>
      </c>
      <c r="AB115" s="36">
        <f t="shared" si="94"/>
        <v>0</v>
      </c>
      <c r="AC115" s="36">
        <f t="shared" si="95"/>
        <v>0</v>
      </c>
      <c r="AD115" s="36">
        <f t="shared" si="96"/>
        <v>0</v>
      </c>
      <c r="AE115" s="36">
        <f t="shared" si="97"/>
        <v>0</v>
      </c>
      <c r="AF115" s="36">
        <f t="shared" si="98"/>
        <v>0</v>
      </c>
      <c r="AG115" s="36">
        <f t="shared" si="99"/>
        <v>0</v>
      </c>
      <c r="AH115" s="36">
        <f t="shared" si="100"/>
        <v>0</v>
      </c>
      <c r="AI115" s="35" t="s">
        <v>5586</v>
      </c>
      <c r="AJ115" s="20">
        <f t="shared" si="101"/>
        <v>0</v>
      </c>
      <c r="AK115" s="20">
        <f t="shared" si="102"/>
        <v>0</v>
      </c>
      <c r="AL115" s="20">
        <f t="shared" si="103"/>
        <v>0</v>
      </c>
      <c r="AN115" s="36">
        <v>21</v>
      </c>
      <c r="AO115" s="36">
        <f>I115*0.786848137535817</f>
        <v>0</v>
      </c>
      <c r="AP115" s="36">
        <f>I115*(1-0.786848137535817)</f>
        <v>0</v>
      </c>
      <c r="AQ115" s="37" t="s">
        <v>7</v>
      </c>
      <c r="AV115" s="36">
        <f t="shared" si="104"/>
        <v>0</v>
      </c>
      <c r="AW115" s="36">
        <f t="shared" si="105"/>
        <v>0</v>
      </c>
      <c r="AX115" s="36">
        <f t="shared" si="106"/>
        <v>0</v>
      </c>
      <c r="AY115" s="39" t="s">
        <v>5598</v>
      </c>
      <c r="AZ115" s="39" t="s">
        <v>5654</v>
      </c>
      <c r="BA115" s="35" t="s">
        <v>5685</v>
      </c>
      <c r="BC115" s="36">
        <f t="shared" si="107"/>
        <v>0</v>
      </c>
      <c r="BD115" s="36">
        <f t="shared" si="108"/>
        <v>0</v>
      </c>
      <c r="BE115" s="36">
        <v>0</v>
      </c>
      <c r="BF115" s="36">
        <f>115</f>
        <v>115</v>
      </c>
      <c r="BH115" s="20">
        <f t="shared" si="109"/>
        <v>0</v>
      </c>
      <c r="BI115" s="20">
        <f t="shared" si="110"/>
        <v>0</v>
      </c>
      <c r="BJ115" s="20">
        <f t="shared" si="111"/>
        <v>0</v>
      </c>
      <c r="BK115" s="20" t="s">
        <v>5694</v>
      </c>
      <c r="BL115" s="36">
        <v>34</v>
      </c>
    </row>
    <row r="116" spans="1:64" x14ac:dyDescent="0.2">
      <c r="A116" s="3"/>
      <c r="B116" s="12" t="s">
        <v>44</v>
      </c>
      <c r="C116" s="153" t="s">
        <v>3862</v>
      </c>
      <c r="D116" s="154"/>
      <c r="E116" s="154"/>
      <c r="F116" s="154"/>
      <c r="G116" s="18" t="s">
        <v>6</v>
      </c>
      <c r="H116" s="18" t="s">
        <v>6</v>
      </c>
      <c r="I116" s="18" t="s">
        <v>6</v>
      </c>
      <c r="J116" s="41">
        <f>SUM(J117:J117)</f>
        <v>0</v>
      </c>
      <c r="K116" s="41">
        <f>SUM(K117:K117)</f>
        <v>0</v>
      </c>
      <c r="L116" s="41">
        <f>SUM(L117:L117)</f>
        <v>0</v>
      </c>
      <c r="M116" s="30"/>
      <c r="N116" s="6"/>
      <c r="AI116" s="35" t="s">
        <v>5586</v>
      </c>
      <c r="AS116" s="41">
        <f>SUM(AJ117:AJ117)</f>
        <v>0</v>
      </c>
      <c r="AT116" s="41">
        <f>SUM(AK117:AK117)</f>
        <v>0</v>
      </c>
      <c r="AU116" s="41">
        <f>SUM(AL117:AL117)</f>
        <v>0</v>
      </c>
    </row>
    <row r="117" spans="1:64" x14ac:dyDescent="0.2">
      <c r="A117" s="4" t="s">
        <v>101</v>
      </c>
      <c r="B117" s="13" t="s">
        <v>2019</v>
      </c>
      <c r="C117" s="148" t="s">
        <v>3863</v>
      </c>
      <c r="D117" s="149"/>
      <c r="E117" s="149"/>
      <c r="F117" s="149"/>
      <c r="G117" s="13" t="s">
        <v>5544</v>
      </c>
      <c r="H117" s="83">
        <v>80</v>
      </c>
      <c r="I117" s="20">
        <v>0</v>
      </c>
      <c r="J117" s="20">
        <f>H117*AO117</f>
        <v>0</v>
      </c>
      <c r="K117" s="20">
        <f>H117*AP117</f>
        <v>0</v>
      </c>
      <c r="L117" s="20">
        <f>H117*I117</f>
        <v>0</v>
      </c>
      <c r="M117" s="31" t="s">
        <v>5576</v>
      </c>
      <c r="N117" s="6"/>
      <c r="Z117" s="36">
        <f>IF(AQ117="5",BJ117,0)</f>
        <v>0</v>
      </c>
      <c r="AB117" s="36">
        <f>IF(AQ117="1",BH117,0)</f>
        <v>0</v>
      </c>
      <c r="AC117" s="36">
        <f>IF(AQ117="1",BI117,0)</f>
        <v>0</v>
      </c>
      <c r="AD117" s="36">
        <f>IF(AQ117="7",BH117,0)</f>
        <v>0</v>
      </c>
      <c r="AE117" s="36">
        <f>IF(AQ117="7",BI117,0)</f>
        <v>0</v>
      </c>
      <c r="AF117" s="36">
        <f>IF(AQ117="2",BH117,0)</f>
        <v>0</v>
      </c>
      <c r="AG117" s="36">
        <f>IF(AQ117="2",BI117,0)</f>
        <v>0</v>
      </c>
      <c r="AH117" s="36">
        <f>IF(AQ117="0",BJ117,0)</f>
        <v>0</v>
      </c>
      <c r="AI117" s="35" t="s">
        <v>5586</v>
      </c>
      <c r="AJ117" s="20">
        <f>IF(AN117=0,L117,0)</f>
        <v>0</v>
      </c>
      <c r="AK117" s="20">
        <f>IF(AN117=15,L117,0)</f>
        <v>0</v>
      </c>
      <c r="AL117" s="20">
        <f>IF(AN117=21,L117,0)</f>
        <v>0</v>
      </c>
      <c r="AN117" s="36">
        <v>21</v>
      </c>
      <c r="AO117" s="36">
        <f>I117*0.294480137432811</f>
        <v>0</v>
      </c>
      <c r="AP117" s="36">
        <f>I117*(1-0.294480137432811)</f>
        <v>0</v>
      </c>
      <c r="AQ117" s="37" t="s">
        <v>7</v>
      </c>
      <c r="AV117" s="36">
        <f>AW117+AX117</f>
        <v>0</v>
      </c>
      <c r="AW117" s="36">
        <f>H117*AO117</f>
        <v>0</v>
      </c>
      <c r="AX117" s="36">
        <f>H117*AP117</f>
        <v>0</v>
      </c>
      <c r="AY117" s="39" t="s">
        <v>5599</v>
      </c>
      <c r="AZ117" s="39" t="s">
        <v>5654</v>
      </c>
      <c r="BA117" s="35" t="s">
        <v>5685</v>
      </c>
      <c r="BC117" s="36">
        <f>AW117+AX117</f>
        <v>0</v>
      </c>
      <c r="BD117" s="36">
        <f>I117/(100-BE117)*100</f>
        <v>0</v>
      </c>
      <c r="BE117" s="36">
        <v>0</v>
      </c>
      <c r="BF117" s="36">
        <f>117</f>
        <v>117</v>
      </c>
      <c r="BH117" s="20">
        <f>H117*AO117</f>
        <v>0</v>
      </c>
      <c r="BI117" s="20">
        <f>H117*AP117</f>
        <v>0</v>
      </c>
      <c r="BJ117" s="20">
        <f>H117*I117</f>
        <v>0</v>
      </c>
      <c r="BK117" s="20" t="s">
        <v>5694</v>
      </c>
      <c r="BL117" s="36">
        <v>38</v>
      </c>
    </row>
    <row r="118" spans="1:64" x14ac:dyDescent="0.2">
      <c r="A118" s="3"/>
      <c r="B118" s="12" t="s">
        <v>47</v>
      </c>
      <c r="C118" s="153" t="s">
        <v>3864</v>
      </c>
      <c r="D118" s="154"/>
      <c r="E118" s="154"/>
      <c r="F118" s="154"/>
      <c r="G118" s="18" t="s">
        <v>6</v>
      </c>
      <c r="H118" s="18" t="s">
        <v>6</v>
      </c>
      <c r="I118" s="18" t="s">
        <v>6</v>
      </c>
      <c r="J118" s="41">
        <f>SUM(J119:J136)</f>
        <v>0</v>
      </c>
      <c r="K118" s="41">
        <f>SUM(K119:K136)</f>
        <v>0</v>
      </c>
      <c r="L118" s="41">
        <f>SUM(L119:L136)</f>
        <v>0</v>
      </c>
      <c r="M118" s="30"/>
      <c r="N118" s="6"/>
      <c r="AI118" s="35" t="s">
        <v>5586</v>
      </c>
      <c r="AS118" s="41">
        <f>SUM(AJ119:AJ136)</f>
        <v>0</v>
      </c>
      <c r="AT118" s="41">
        <f>SUM(AK119:AK136)</f>
        <v>0</v>
      </c>
      <c r="AU118" s="41">
        <f>SUM(AL119:AL136)</f>
        <v>0</v>
      </c>
    </row>
    <row r="119" spans="1:64" x14ac:dyDescent="0.2">
      <c r="A119" s="4" t="s">
        <v>102</v>
      </c>
      <c r="B119" s="13" t="s">
        <v>2020</v>
      </c>
      <c r="C119" s="148" t="s">
        <v>3865</v>
      </c>
      <c r="D119" s="149"/>
      <c r="E119" s="149"/>
      <c r="F119" s="149"/>
      <c r="G119" s="13" t="s">
        <v>5546</v>
      </c>
      <c r="H119" s="83">
        <v>160.16</v>
      </c>
      <c r="I119" s="20">
        <v>0</v>
      </c>
      <c r="J119" s="20">
        <f t="shared" ref="J119:J136" si="112">H119*AO119</f>
        <v>0</v>
      </c>
      <c r="K119" s="20">
        <f t="shared" ref="K119:K136" si="113">H119*AP119</f>
        <v>0</v>
      </c>
      <c r="L119" s="20">
        <f t="shared" ref="L119:L136" si="114">H119*I119</f>
        <v>0</v>
      </c>
      <c r="M119" s="31" t="s">
        <v>5576</v>
      </c>
      <c r="N119" s="6"/>
      <c r="Z119" s="36">
        <f t="shared" ref="Z119:Z136" si="115">IF(AQ119="5",BJ119,0)</f>
        <v>0</v>
      </c>
      <c r="AB119" s="36">
        <f t="shared" ref="AB119:AB136" si="116">IF(AQ119="1",BH119,0)</f>
        <v>0</v>
      </c>
      <c r="AC119" s="36">
        <f t="shared" ref="AC119:AC136" si="117">IF(AQ119="1",BI119,0)</f>
        <v>0</v>
      </c>
      <c r="AD119" s="36">
        <f t="shared" ref="AD119:AD136" si="118">IF(AQ119="7",BH119,0)</f>
        <v>0</v>
      </c>
      <c r="AE119" s="36">
        <f t="shared" ref="AE119:AE136" si="119">IF(AQ119="7",BI119,0)</f>
        <v>0</v>
      </c>
      <c r="AF119" s="36">
        <f t="shared" ref="AF119:AF136" si="120">IF(AQ119="2",BH119,0)</f>
        <v>0</v>
      </c>
      <c r="AG119" s="36">
        <f t="shared" ref="AG119:AG136" si="121">IF(AQ119="2",BI119,0)</f>
        <v>0</v>
      </c>
      <c r="AH119" s="36">
        <f t="shared" ref="AH119:AH136" si="122">IF(AQ119="0",BJ119,0)</f>
        <v>0</v>
      </c>
      <c r="AI119" s="35" t="s">
        <v>5586</v>
      </c>
      <c r="AJ119" s="20">
        <f t="shared" ref="AJ119:AJ136" si="123">IF(AN119=0,L119,0)</f>
        <v>0</v>
      </c>
      <c r="AK119" s="20">
        <f t="shared" ref="AK119:AK136" si="124">IF(AN119=15,L119,0)</f>
        <v>0</v>
      </c>
      <c r="AL119" s="20">
        <f t="shared" ref="AL119:AL136" si="125">IF(AN119=21,L119,0)</f>
        <v>0</v>
      </c>
      <c r="AN119" s="36">
        <v>21</v>
      </c>
      <c r="AO119" s="36">
        <f>I119*0.688363236990334</f>
        <v>0</v>
      </c>
      <c r="AP119" s="36">
        <f>I119*(1-0.688363236990334)</f>
        <v>0</v>
      </c>
      <c r="AQ119" s="37" t="s">
        <v>7</v>
      </c>
      <c r="AV119" s="36">
        <f t="shared" ref="AV119:AV136" si="126">AW119+AX119</f>
        <v>0</v>
      </c>
      <c r="AW119" s="36">
        <f t="shared" ref="AW119:AW136" si="127">H119*AO119</f>
        <v>0</v>
      </c>
      <c r="AX119" s="36">
        <f t="shared" ref="AX119:AX136" si="128">H119*AP119</f>
        <v>0</v>
      </c>
      <c r="AY119" s="39" t="s">
        <v>5600</v>
      </c>
      <c r="AZ119" s="39" t="s">
        <v>5655</v>
      </c>
      <c r="BA119" s="35" t="s">
        <v>5685</v>
      </c>
      <c r="BC119" s="36">
        <f t="shared" ref="BC119:BC136" si="129">AW119+AX119</f>
        <v>0</v>
      </c>
      <c r="BD119" s="36">
        <f t="shared" ref="BD119:BD136" si="130">I119/(100-BE119)*100</f>
        <v>0</v>
      </c>
      <c r="BE119" s="36">
        <v>0</v>
      </c>
      <c r="BF119" s="36">
        <f>119</f>
        <v>119</v>
      </c>
      <c r="BH119" s="20">
        <f t="shared" ref="BH119:BH136" si="131">H119*AO119</f>
        <v>0</v>
      </c>
      <c r="BI119" s="20">
        <f t="shared" ref="BI119:BI136" si="132">H119*AP119</f>
        <v>0</v>
      </c>
      <c r="BJ119" s="20">
        <f t="shared" ref="BJ119:BJ136" si="133">H119*I119</f>
        <v>0</v>
      </c>
      <c r="BK119" s="20" t="s">
        <v>5694</v>
      </c>
      <c r="BL119" s="36">
        <v>41</v>
      </c>
    </row>
    <row r="120" spans="1:64" x14ac:dyDescent="0.2">
      <c r="A120" s="4" t="s">
        <v>103</v>
      </c>
      <c r="B120" s="13" t="s">
        <v>2021</v>
      </c>
      <c r="C120" s="148" t="s">
        <v>3866</v>
      </c>
      <c r="D120" s="149"/>
      <c r="E120" s="149"/>
      <c r="F120" s="149"/>
      <c r="G120" s="13" t="s">
        <v>5543</v>
      </c>
      <c r="H120" s="83">
        <v>43.037999999999997</v>
      </c>
      <c r="I120" s="20">
        <v>0</v>
      </c>
      <c r="J120" s="20">
        <f t="shared" si="112"/>
        <v>0</v>
      </c>
      <c r="K120" s="20">
        <f t="shared" si="113"/>
        <v>0</v>
      </c>
      <c r="L120" s="20">
        <f t="shared" si="114"/>
        <v>0</v>
      </c>
      <c r="M120" s="31" t="s">
        <v>5576</v>
      </c>
      <c r="N120" s="6"/>
      <c r="Z120" s="36">
        <f t="shared" si="115"/>
        <v>0</v>
      </c>
      <c r="AB120" s="36">
        <f t="shared" si="116"/>
        <v>0</v>
      </c>
      <c r="AC120" s="36">
        <f t="shared" si="117"/>
        <v>0</v>
      </c>
      <c r="AD120" s="36">
        <f t="shared" si="118"/>
        <v>0</v>
      </c>
      <c r="AE120" s="36">
        <f t="shared" si="119"/>
        <v>0</v>
      </c>
      <c r="AF120" s="36">
        <f t="shared" si="120"/>
        <v>0</v>
      </c>
      <c r="AG120" s="36">
        <f t="shared" si="121"/>
        <v>0</v>
      </c>
      <c r="AH120" s="36">
        <f t="shared" si="122"/>
        <v>0</v>
      </c>
      <c r="AI120" s="35" t="s">
        <v>5586</v>
      </c>
      <c r="AJ120" s="20">
        <f t="shared" si="123"/>
        <v>0</v>
      </c>
      <c r="AK120" s="20">
        <f t="shared" si="124"/>
        <v>0</v>
      </c>
      <c r="AL120" s="20">
        <f t="shared" si="125"/>
        <v>0</v>
      </c>
      <c r="AN120" s="36">
        <v>21</v>
      </c>
      <c r="AO120" s="36">
        <f>I120*0.841251404249258</f>
        <v>0</v>
      </c>
      <c r="AP120" s="36">
        <f>I120*(1-0.841251404249258)</f>
        <v>0</v>
      </c>
      <c r="AQ120" s="37" t="s">
        <v>7</v>
      </c>
      <c r="AV120" s="36">
        <f t="shared" si="126"/>
        <v>0</v>
      </c>
      <c r="AW120" s="36">
        <f t="shared" si="127"/>
        <v>0</v>
      </c>
      <c r="AX120" s="36">
        <f t="shared" si="128"/>
        <v>0</v>
      </c>
      <c r="AY120" s="39" t="s">
        <v>5600</v>
      </c>
      <c r="AZ120" s="39" t="s">
        <v>5655</v>
      </c>
      <c r="BA120" s="35" t="s">
        <v>5685</v>
      </c>
      <c r="BC120" s="36">
        <f t="shared" si="129"/>
        <v>0</v>
      </c>
      <c r="BD120" s="36">
        <f t="shared" si="130"/>
        <v>0</v>
      </c>
      <c r="BE120" s="36">
        <v>0</v>
      </c>
      <c r="BF120" s="36">
        <f>120</f>
        <v>120</v>
      </c>
      <c r="BH120" s="20">
        <f t="shared" si="131"/>
        <v>0</v>
      </c>
      <c r="BI120" s="20">
        <f t="shared" si="132"/>
        <v>0</v>
      </c>
      <c r="BJ120" s="20">
        <f t="shared" si="133"/>
        <v>0</v>
      </c>
      <c r="BK120" s="20" t="s">
        <v>5694</v>
      </c>
      <c r="BL120" s="36">
        <v>41</v>
      </c>
    </row>
    <row r="121" spans="1:64" x14ac:dyDescent="0.2">
      <c r="A121" s="4" t="s">
        <v>104</v>
      </c>
      <c r="B121" s="13" t="s">
        <v>2022</v>
      </c>
      <c r="C121" s="148" t="s">
        <v>3867</v>
      </c>
      <c r="D121" s="149"/>
      <c r="E121" s="149"/>
      <c r="F121" s="149"/>
      <c r="G121" s="13" t="s">
        <v>5546</v>
      </c>
      <c r="H121" s="83">
        <v>258.54300000000001</v>
      </c>
      <c r="I121" s="20">
        <v>0</v>
      </c>
      <c r="J121" s="20">
        <f t="shared" si="112"/>
        <v>0</v>
      </c>
      <c r="K121" s="20">
        <f t="shared" si="113"/>
        <v>0</v>
      </c>
      <c r="L121" s="20">
        <f t="shared" si="114"/>
        <v>0</v>
      </c>
      <c r="M121" s="31" t="s">
        <v>5576</v>
      </c>
      <c r="N121" s="6"/>
      <c r="Z121" s="36">
        <f t="shared" si="115"/>
        <v>0</v>
      </c>
      <c r="AB121" s="36">
        <f t="shared" si="116"/>
        <v>0</v>
      </c>
      <c r="AC121" s="36">
        <f t="shared" si="117"/>
        <v>0</v>
      </c>
      <c r="AD121" s="36">
        <f t="shared" si="118"/>
        <v>0</v>
      </c>
      <c r="AE121" s="36">
        <f t="shared" si="119"/>
        <v>0</v>
      </c>
      <c r="AF121" s="36">
        <f t="shared" si="120"/>
        <v>0</v>
      </c>
      <c r="AG121" s="36">
        <f t="shared" si="121"/>
        <v>0</v>
      </c>
      <c r="AH121" s="36">
        <f t="shared" si="122"/>
        <v>0</v>
      </c>
      <c r="AI121" s="35" t="s">
        <v>5586</v>
      </c>
      <c r="AJ121" s="20">
        <f t="shared" si="123"/>
        <v>0</v>
      </c>
      <c r="AK121" s="20">
        <f t="shared" si="124"/>
        <v>0</v>
      </c>
      <c r="AL121" s="20">
        <f t="shared" si="125"/>
        <v>0</v>
      </c>
      <c r="AN121" s="36">
        <v>21</v>
      </c>
      <c r="AO121" s="36">
        <f>I121*0.420643769841296</f>
        <v>0</v>
      </c>
      <c r="AP121" s="36">
        <f>I121*(1-0.420643769841296)</f>
        <v>0</v>
      </c>
      <c r="AQ121" s="37" t="s">
        <v>7</v>
      </c>
      <c r="AV121" s="36">
        <f t="shared" si="126"/>
        <v>0</v>
      </c>
      <c r="AW121" s="36">
        <f t="shared" si="127"/>
        <v>0</v>
      </c>
      <c r="AX121" s="36">
        <f t="shared" si="128"/>
        <v>0</v>
      </c>
      <c r="AY121" s="39" t="s">
        <v>5600</v>
      </c>
      <c r="AZ121" s="39" t="s">
        <v>5655</v>
      </c>
      <c r="BA121" s="35" t="s">
        <v>5685</v>
      </c>
      <c r="BC121" s="36">
        <f t="shared" si="129"/>
        <v>0</v>
      </c>
      <c r="BD121" s="36">
        <f t="shared" si="130"/>
        <v>0</v>
      </c>
      <c r="BE121" s="36">
        <v>0</v>
      </c>
      <c r="BF121" s="36">
        <f>121</f>
        <v>121</v>
      </c>
      <c r="BH121" s="20">
        <f t="shared" si="131"/>
        <v>0</v>
      </c>
      <c r="BI121" s="20">
        <f t="shared" si="132"/>
        <v>0</v>
      </c>
      <c r="BJ121" s="20">
        <f t="shared" si="133"/>
        <v>0</v>
      </c>
      <c r="BK121" s="20" t="s">
        <v>5694</v>
      </c>
      <c r="BL121" s="36">
        <v>41</v>
      </c>
    </row>
    <row r="122" spans="1:64" x14ac:dyDescent="0.2">
      <c r="A122" s="4" t="s">
        <v>105</v>
      </c>
      <c r="B122" s="13" t="s">
        <v>2023</v>
      </c>
      <c r="C122" s="148" t="s">
        <v>3868</v>
      </c>
      <c r="D122" s="149"/>
      <c r="E122" s="149"/>
      <c r="F122" s="149"/>
      <c r="G122" s="13" t="s">
        <v>5546</v>
      </c>
      <c r="H122" s="83">
        <v>258.54300000000001</v>
      </c>
      <c r="I122" s="20">
        <v>0</v>
      </c>
      <c r="J122" s="20">
        <f t="shared" si="112"/>
        <v>0</v>
      </c>
      <c r="K122" s="20">
        <f t="shared" si="113"/>
        <v>0</v>
      </c>
      <c r="L122" s="20">
        <f t="shared" si="114"/>
        <v>0</v>
      </c>
      <c r="M122" s="31" t="s">
        <v>5576</v>
      </c>
      <c r="N122" s="6"/>
      <c r="Z122" s="36">
        <f t="shared" si="115"/>
        <v>0</v>
      </c>
      <c r="AB122" s="36">
        <f t="shared" si="116"/>
        <v>0</v>
      </c>
      <c r="AC122" s="36">
        <f t="shared" si="117"/>
        <v>0</v>
      </c>
      <c r="AD122" s="36">
        <f t="shared" si="118"/>
        <v>0</v>
      </c>
      <c r="AE122" s="36">
        <f t="shared" si="119"/>
        <v>0</v>
      </c>
      <c r="AF122" s="36">
        <f t="shared" si="120"/>
        <v>0</v>
      </c>
      <c r="AG122" s="36">
        <f t="shared" si="121"/>
        <v>0</v>
      </c>
      <c r="AH122" s="36">
        <f t="shared" si="122"/>
        <v>0</v>
      </c>
      <c r="AI122" s="35" t="s">
        <v>5586</v>
      </c>
      <c r="AJ122" s="20">
        <f t="shared" si="123"/>
        <v>0</v>
      </c>
      <c r="AK122" s="20">
        <f t="shared" si="124"/>
        <v>0</v>
      </c>
      <c r="AL122" s="20">
        <f t="shared" si="125"/>
        <v>0</v>
      </c>
      <c r="AN122" s="36">
        <v>21</v>
      </c>
      <c r="AO122" s="36">
        <f>I122*0</f>
        <v>0</v>
      </c>
      <c r="AP122" s="36">
        <f>I122*(1-0)</f>
        <v>0</v>
      </c>
      <c r="AQ122" s="37" t="s">
        <v>7</v>
      </c>
      <c r="AV122" s="36">
        <f t="shared" si="126"/>
        <v>0</v>
      </c>
      <c r="AW122" s="36">
        <f t="shared" si="127"/>
        <v>0</v>
      </c>
      <c r="AX122" s="36">
        <f t="shared" si="128"/>
        <v>0</v>
      </c>
      <c r="AY122" s="39" t="s">
        <v>5600</v>
      </c>
      <c r="AZ122" s="39" t="s">
        <v>5655</v>
      </c>
      <c r="BA122" s="35" t="s">
        <v>5685</v>
      </c>
      <c r="BC122" s="36">
        <f t="shared" si="129"/>
        <v>0</v>
      </c>
      <c r="BD122" s="36">
        <f t="shared" si="130"/>
        <v>0</v>
      </c>
      <c r="BE122" s="36">
        <v>0</v>
      </c>
      <c r="BF122" s="36">
        <f>122</f>
        <v>122</v>
      </c>
      <c r="BH122" s="20">
        <f t="shared" si="131"/>
        <v>0</v>
      </c>
      <c r="BI122" s="20">
        <f t="shared" si="132"/>
        <v>0</v>
      </c>
      <c r="BJ122" s="20">
        <f t="shared" si="133"/>
        <v>0</v>
      </c>
      <c r="BK122" s="20" t="s">
        <v>5694</v>
      </c>
      <c r="BL122" s="36">
        <v>41</v>
      </c>
    </row>
    <row r="123" spans="1:64" x14ac:dyDescent="0.2">
      <c r="A123" s="4" t="s">
        <v>106</v>
      </c>
      <c r="B123" s="13" t="s">
        <v>2024</v>
      </c>
      <c r="C123" s="148" t="s">
        <v>3869</v>
      </c>
      <c r="D123" s="149"/>
      <c r="E123" s="149"/>
      <c r="F123" s="149"/>
      <c r="G123" s="13" t="s">
        <v>5546</v>
      </c>
      <c r="H123" s="83">
        <v>231.11</v>
      </c>
      <c r="I123" s="20">
        <v>0</v>
      </c>
      <c r="J123" s="20">
        <f t="shared" si="112"/>
        <v>0</v>
      </c>
      <c r="K123" s="20">
        <f t="shared" si="113"/>
        <v>0</v>
      </c>
      <c r="L123" s="20">
        <f t="shared" si="114"/>
        <v>0</v>
      </c>
      <c r="M123" s="31" t="s">
        <v>5576</v>
      </c>
      <c r="N123" s="6"/>
      <c r="Z123" s="36">
        <f t="shared" si="115"/>
        <v>0</v>
      </c>
      <c r="AB123" s="36">
        <f t="shared" si="116"/>
        <v>0</v>
      </c>
      <c r="AC123" s="36">
        <f t="shared" si="117"/>
        <v>0</v>
      </c>
      <c r="AD123" s="36">
        <f t="shared" si="118"/>
        <v>0</v>
      </c>
      <c r="AE123" s="36">
        <f t="shared" si="119"/>
        <v>0</v>
      </c>
      <c r="AF123" s="36">
        <f t="shared" si="120"/>
        <v>0</v>
      </c>
      <c r="AG123" s="36">
        <f t="shared" si="121"/>
        <v>0</v>
      </c>
      <c r="AH123" s="36">
        <f t="shared" si="122"/>
        <v>0</v>
      </c>
      <c r="AI123" s="35" t="s">
        <v>5586</v>
      </c>
      <c r="AJ123" s="20">
        <f t="shared" si="123"/>
        <v>0</v>
      </c>
      <c r="AK123" s="20">
        <f t="shared" si="124"/>
        <v>0</v>
      </c>
      <c r="AL123" s="20">
        <f t="shared" si="125"/>
        <v>0</v>
      </c>
      <c r="AN123" s="36">
        <v>21</v>
      </c>
      <c r="AO123" s="36">
        <f>I123*0.460819304152637</f>
        <v>0</v>
      </c>
      <c r="AP123" s="36">
        <f>I123*(1-0.460819304152637)</f>
        <v>0</v>
      </c>
      <c r="AQ123" s="37" t="s">
        <v>7</v>
      </c>
      <c r="AV123" s="36">
        <f t="shared" si="126"/>
        <v>0</v>
      </c>
      <c r="AW123" s="36">
        <f t="shared" si="127"/>
        <v>0</v>
      </c>
      <c r="AX123" s="36">
        <f t="shared" si="128"/>
        <v>0</v>
      </c>
      <c r="AY123" s="39" t="s">
        <v>5600</v>
      </c>
      <c r="AZ123" s="39" t="s">
        <v>5655</v>
      </c>
      <c r="BA123" s="35" t="s">
        <v>5685</v>
      </c>
      <c r="BC123" s="36">
        <f t="shared" si="129"/>
        <v>0</v>
      </c>
      <c r="BD123" s="36">
        <f t="shared" si="130"/>
        <v>0</v>
      </c>
      <c r="BE123" s="36">
        <v>0</v>
      </c>
      <c r="BF123" s="36">
        <f>123</f>
        <v>123</v>
      </c>
      <c r="BH123" s="20">
        <f t="shared" si="131"/>
        <v>0</v>
      </c>
      <c r="BI123" s="20">
        <f t="shared" si="132"/>
        <v>0</v>
      </c>
      <c r="BJ123" s="20">
        <f t="shared" si="133"/>
        <v>0</v>
      </c>
      <c r="BK123" s="20" t="s">
        <v>5694</v>
      </c>
      <c r="BL123" s="36">
        <v>41</v>
      </c>
    </row>
    <row r="124" spans="1:64" x14ac:dyDescent="0.2">
      <c r="A124" s="4" t="s">
        <v>107</v>
      </c>
      <c r="B124" s="13" t="s">
        <v>2025</v>
      </c>
      <c r="C124" s="148" t="s">
        <v>3870</v>
      </c>
      <c r="D124" s="149"/>
      <c r="E124" s="149"/>
      <c r="F124" s="149"/>
      <c r="G124" s="13" t="s">
        <v>5546</v>
      </c>
      <c r="H124" s="83">
        <v>231.11</v>
      </c>
      <c r="I124" s="20">
        <v>0</v>
      </c>
      <c r="J124" s="20">
        <f t="shared" si="112"/>
        <v>0</v>
      </c>
      <c r="K124" s="20">
        <f t="shared" si="113"/>
        <v>0</v>
      </c>
      <c r="L124" s="20">
        <f t="shared" si="114"/>
        <v>0</v>
      </c>
      <c r="M124" s="31" t="s">
        <v>5576</v>
      </c>
      <c r="N124" s="6"/>
      <c r="Z124" s="36">
        <f t="shared" si="115"/>
        <v>0</v>
      </c>
      <c r="AB124" s="36">
        <f t="shared" si="116"/>
        <v>0</v>
      </c>
      <c r="AC124" s="36">
        <f t="shared" si="117"/>
        <v>0</v>
      </c>
      <c r="AD124" s="36">
        <f t="shared" si="118"/>
        <v>0</v>
      </c>
      <c r="AE124" s="36">
        <f t="shared" si="119"/>
        <v>0</v>
      </c>
      <c r="AF124" s="36">
        <f t="shared" si="120"/>
        <v>0</v>
      </c>
      <c r="AG124" s="36">
        <f t="shared" si="121"/>
        <v>0</v>
      </c>
      <c r="AH124" s="36">
        <f t="shared" si="122"/>
        <v>0</v>
      </c>
      <c r="AI124" s="35" t="s">
        <v>5586</v>
      </c>
      <c r="AJ124" s="20">
        <f t="shared" si="123"/>
        <v>0</v>
      </c>
      <c r="AK124" s="20">
        <f t="shared" si="124"/>
        <v>0</v>
      </c>
      <c r="AL124" s="20">
        <f t="shared" si="125"/>
        <v>0</v>
      </c>
      <c r="AN124" s="36">
        <v>21</v>
      </c>
      <c r="AO124" s="36">
        <f>I124*0</f>
        <v>0</v>
      </c>
      <c r="AP124" s="36">
        <f>I124*(1-0)</f>
        <v>0</v>
      </c>
      <c r="AQ124" s="37" t="s">
        <v>7</v>
      </c>
      <c r="AV124" s="36">
        <f t="shared" si="126"/>
        <v>0</v>
      </c>
      <c r="AW124" s="36">
        <f t="shared" si="127"/>
        <v>0</v>
      </c>
      <c r="AX124" s="36">
        <f t="shared" si="128"/>
        <v>0</v>
      </c>
      <c r="AY124" s="39" t="s">
        <v>5600</v>
      </c>
      <c r="AZ124" s="39" t="s">
        <v>5655</v>
      </c>
      <c r="BA124" s="35" t="s">
        <v>5685</v>
      </c>
      <c r="BC124" s="36">
        <f t="shared" si="129"/>
        <v>0</v>
      </c>
      <c r="BD124" s="36">
        <f t="shared" si="130"/>
        <v>0</v>
      </c>
      <c r="BE124" s="36">
        <v>0</v>
      </c>
      <c r="BF124" s="36">
        <f>124</f>
        <v>124</v>
      </c>
      <c r="BH124" s="20">
        <f t="shared" si="131"/>
        <v>0</v>
      </c>
      <c r="BI124" s="20">
        <f t="shared" si="132"/>
        <v>0</v>
      </c>
      <c r="BJ124" s="20">
        <f t="shared" si="133"/>
        <v>0</v>
      </c>
      <c r="BK124" s="20" t="s">
        <v>5694</v>
      </c>
      <c r="BL124" s="36">
        <v>41</v>
      </c>
    </row>
    <row r="125" spans="1:64" x14ac:dyDescent="0.2">
      <c r="A125" s="4" t="s">
        <v>108</v>
      </c>
      <c r="B125" s="13" t="s">
        <v>2026</v>
      </c>
      <c r="C125" s="148" t="s">
        <v>3871</v>
      </c>
      <c r="D125" s="149"/>
      <c r="E125" s="149"/>
      <c r="F125" s="149"/>
      <c r="G125" s="13" t="s">
        <v>5547</v>
      </c>
      <c r="H125" s="83">
        <v>9.468</v>
      </c>
      <c r="I125" s="20">
        <v>0</v>
      </c>
      <c r="J125" s="20">
        <f t="shared" si="112"/>
        <v>0</v>
      </c>
      <c r="K125" s="20">
        <f t="shared" si="113"/>
        <v>0</v>
      </c>
      <c r="L125" s="20">
        <f t="shared" si="114"/>
        <v>0</v>
      </c>
      <c r="M125" s="31" t="s">
        <v>5576</v>
      </c>
      <c r="N125" s="6"/>
      <c r="Z125" s="36">
        <f t="shared" si="115"/>
        <v>0</v>
      </c>
      <c r="AB125" s="36">
        <f t="shared" si="116"/>
        <v>0</v>
      </c>
      <c r="AC125" s="36">
        <f t="shared" si="117"/>
        <v>0</v>
      </c>
      <c r="AD125" s="36">
        <f t="shared" si="118"/>
        <v>0</v>
      </c>
      <c r="AE125" s="36">
        <f t="shared" si="119"/>
        <v>0</v>
      </c>
      <c r="AF125" s="36">
        <f t="shared" si="120"/>
        <v>0</v>
      </c>
      <c r="AG125" s="36">
        <f t="shared" si="121"/>
        <v>0</v>
      </c>
      <c r="AH125" s="36">
        <f t="shared" si="122"/>
        <v>0</v>
      </c>
      <c r="AI125" s="35" t="s">
        <v>5586</v>
      </c>
      <c r="AJ125" s="20">
        <f t="shared" si="123"/>
        <v>0</v>
      </c>
      <c r="AK125" s="20">
        <f t="shared" si="124"/>
        <v>0</v>
      </c>
      <c r="AL125" s="20">
        <f t="shared" si="125"/>
        <v>0</v>
      </c>
      <c r="AN125" s="36">
        <v>21</v>
      </c>
      <c r="AO125" s="36">
        <f>I125*0.739892277510255</f>
        <v>0</v>
      </c>
      <c r="AP125" s="36">
        <f>I125*(1-0.739892277510255)</f>
        <v>0</v>
      </c>
      <c r="AQ125" s="37" t="s">
        <v>7</v>
      </c>
      <c r="AV125" s="36">
        <f t="shared" si="126"/>
        <v>0</v>
      </c>
      <c r="AW125" s="36">
        <f t="shared" si="127"/>
        <v>0</v>
      </c>
      <c r="AX125" s="36">
        <f t="shared" si="128"/>
        <v>0</v>
      </c>
      <c r="AY125" s="39" t="s">
        <v>5600</v>
      </c>
      <c r="AZ125" s="39" t="s">
        <v>5655</v>
      </c>
      <c r="BA125" s="35" t="s">
        <v>5685</v>
      </c>
      <c r="BC125" s="36">
        <f t="shared" si="129"/>
        <v>0</v>
      </c>
      <c r="BD125" s="36">
        <f t="shared" si="130"/>
        <v>0</v>
      </c>
      <c r="BE125" s="36">
        <v>0</v>
      </c>
      <c r="BF125" s="36">
        <f>125</f>
        <v>125</v>
      </c>
      <c r="BH125" s="20">
        <f t="shared" si="131"/>
        <v>0</v>
      </c>
      <c r="BI125" s="20">
        <f t="shared" si="132"/>
        <v>0</v>
      </c>
      <c r="BJ125" s="20">
        <f t="shared" si="133"/>
        <v>0</v>
      </c>
      <c r="BK125" s="20" t="s">
        <v>5694</v>
      </c>
      <c r="BL125" s="36">
        <v>41</v>
      </c>
    </row>
    <row r="126" spans="1:64" x14ac:dyDescent="0.2">
      <c r="A126" s="4" t="s">
        <v>109</v>
      </c>
      <c r="B126" s="13" t="s">
        <v>2027</v>
      </c>
      <c r="C126" s="148" t="s">
        <v>3872</v>
      </c>
      <c r="D126" s="149"/>
      <c r="E126" s="149"/>
      <c r="F126" s="149"/>
      <c r="G126" s="13" t="s">
        <v>5545</v>
      </c>
      <c r="H126" s="83">
        <v>26</v>
      </c>
      <c r="I126" s="20">
        <v>0</v>
      </c>
      <c r="J126" s="20">
        <f t="shared" si="112"/>
        <v>0</v>
      </c>
      <c r="K126" s="20">
        <f t="shared" si="113"/>
        <v>0</v>
      </c>
      <c r="L126" s="20">
        <f t="shared" si="114"/>
        <v>0</v>
      </c>
      <c r="M126" s="31" t="s">
        <v>5576</v>
      </c>
      <c r="N126" s="6"/>
      <c r="Z126" s="36">
        <f t="shared" si="115"/>
        <v>0</v>
      </c>
      <c r="AB126" s="36">
        <f t="shared" si="116"/>
        <v>0</v>
      </c>
      <c r="AC126" s="36">
        <f t="shared" si="117"/>
        <v>0</v>
      </c>
      <c r="AD126" s="36">
        <f t="shared" si="118"/>
        <v>0</v>
      </c>
      <c r="AE126" s="36">
        <f t="shared" si="119"/>
        <v>0</v>
      </c>
      <c r="AF126" s="36">
        <f t="shared" si="120"/>
        <v>0</v>
      </c>
      <c r="AG126" s="36">
        <f t="shared" si="121"/>
        <v>0</v>
      </c>
      <c r="AH126" s="36">
        <f t="shared" si="122"/>
        <v>0</v>
      </c>
      <c r="AI126" s="35" t="s">
        <v>5586</v>
      </c>
      <c r="AJ126" s="20">
        <f t="shared" si="123"/>
        <v>0</v>
      </c>
      <c r="AK126" s="20">
        <f t="shared" si="124"/>
        <v>0</v>
      </c>
      <c r="AL126" s="20">
        <f t="shared" si="125"/>
        <v>0</v>
      </c>
      <c r="AN126" s="36">
        <v>21</v>
      </c>
      <c r="AO126" s="36">
        <f>I126*0.135190311418685</f>
        <v>0</v>
      </c>
      <c r="AP126" s="36">
        <f>I126*(1-0.135190311418685)</f>
        <v>0</v>
      </c>
      <c r="AQ126" s="37" t="s">
        <v>7</v>
      </c>
      <c r="AV126" s="36">
        <f t="shared" si="126"/>
        <v>0</v>
      </c>
      <c r="AW126" s="36">
        <f t="shared" si="127"/>
        <v>0</v>
      </c>
      <c r="AX126" s="36">
        <f t="shared" si="128"/>
        <v>0</v>
      </c>
      <c r="AY126" s="39" t="s">
        <v>5600</v>
      </c>
      <c r="AZ126" s="39" t="s">
        <v>5655</v>
      </c>
      <c r="BA126" s="35" t="s">
        <v>5685</v>
      </c>
      <c r="BC126" s="36">
        <f t="shared" si="129"/>
        <v>0</v>
      </c>
      <c r="BD126" s="36">
        <f t="shared" si="130"/>
        <v>0</v>
      </c>
      <c r="BE126" s="36">
        <v>0</v>
      </c>
      <c r="BF126" s="36">
        <f>126</f>
        <v>126</v>
      </c>
      <c r="BH126" s="20">
        <f t="shared" si="131"/>
        <v>0</v>
      </c>
      <c r="BI126" s="20">
        <f t="shared" si="132"/>
        <v>0</v>
      </c>
      <c r="BJ126" s="20">
        <f t="shared" si="133"/>
        <v>0</v>
      </c>
      <c r="BK126" s="20" t="s">
        <v>5694</v>
      </c>
      <c r="BL126" s="36">
        <v>41</v>
      </c>
    </row>
    <row r="127" spans="1:64" x14ac:dyDescent="0.2">
      <c r="A127" s="4" t="s">
        <v>110</v>
      </c>
      <c r="B127" s="13" t="s">
        <v>2028</v>
      </c>
      <c r="C127" s="148" t="s">
        <v>3873</v>
      </c>
      <c r="D127" s="149"/>
      <c r="E127" s="149"/>
      <c r="F127" s="149"/>
      <c r="G127" s="13" t="s">
        <v>5543</v>
      </c>
      <c r="H127" s="83">
        <v>0.64</v>
      </c>
      <c r="I127" s="20">
        <v>0</v>
      </c>
      <c r="J127" s="20">
        <f t="shared" si="112"/>
        <v>0</v>
      </c>
      <c r="K127" s="20">
        <f t="shared" si="113"/>
        <v>0</v>
      </c>
      <c r="L127" s="20">
        <f t="shared" si="114"/>
        <v>0</v>
      </c>
      <c r="M127" s="31" t="s">
        <v>5576</v>
      </c>
      <c r="N127" s="6"/>
      <c r="Z127" s="36">
        <f t="shared" si="115"/>
        <v>0</v>
      </c>
      <c r="AB127" s="36">
        <f t="shared" si="116"/>
        <v>0</v>
      </c>
      <c r="AC127" s="36">
        <f t="shared" si="117"/>
        <v>0</v>
      </c>
      <c r="AD127" s="36">
        <f t="shared" si="118"/>
        <v>0</v>
      </c>
      <c r="AE127" s="36">
        <f t="shared" si="119"/>
        <v>0</v>
      </c>
      <c r="AF127" s="36">
        <f t="shared" si="120"/>
        <v>0</v>
      </c>
      <c r="AG127" s="36">
        <f t="shared" si="121"/>
        <v>0</v>
      </c>
      <c r="AH127" s="36">
        <f t="shared" si="122"/>
        <v>0</v>
      </c>
      <c r="AI127" s="35" t="s">
        <v>5586</v>
      </c>
      <c r="AJ127" s="20">
        <f t="shared" si="123"/>
        <v>0</v>
      </c>
      <c r="AK127" s="20">
        <f t="shared" si="124"/>
        <v>0</v>
      </c>
      <c r="AL127" s="20">
        <f t="shared" si="125"/>
        <v>0</v>
      </c>
      <c r="AN127" s="36">
        <v>21</v>
      </c>
      <c r="AO127" s="36">
        <f>I127*0.422781924502975</f>
        <v>0</v>
      </c>
      <c r="AP127" s="36">
        <f>I127*(1-0.422781924502975)</f>
        <v>0</v>
      </c>
      <c r="AQ127" s="37" t="s">
        <v>7</v>
      </c>
      <c r="AV127" s="36">
        <f t="shared" si="126"/>
        <v>0</v>
      </c>
      <c r="AW127" s="36">
        <f t="shared" si="127"/>
        <v>0</v>
      </c>
      <c r="AX127" s="36">
        <f t="shared" si="128"/>
        <v>0</v>
      </c>
      <c r="AY127" s="39" t="s">
        <v>5600</v>
      </c>
      <c r="AZ127" s="39" t="s">
        <v>5655</v>
      </c>
      <c r="BA127" s="35" t="s">
        <v>5685</v>
      </c>
      <c r="BC127" s="36">
        <f t="shared" si="129"/>
        <v>0</v>
      </c>
      <c r="BD127" s="36">
        <f t="shared" si="130"/>
        <v>0</v>
      </c>
      <c r="BE127" s="36">
        <v>0</v>
      </c>
      <c r="BF127" s="36">
        <f>127</f>
        <v>127</v>
      </c>
      <c r="BH127" s="20">
        <f t="shared" si="131"/>
        <v>0</v>
      </c>
      <c r="BI127" s="20">
        <f t="shared" si="132"/>
        <v>0</v>
      </c>
      <c r="BJ127" s="20">
        <f t="shared" si="133"/>
        <v>0</v>
      </c>
      <c r="BK127" s="20" t="s">
        <v>5694</v>
      </c>
      <c r="BL127" s="36">
        <v>41</v>
      </c>
    </row>
    <row r="128" spans="1:64" x14ac:dyDescent="0.2">
      <c r="A128" s="4" t="s">
        <v>111</v>
      </c>
      <c r="B128" s="13" t="s">
        <v>2029</v>
      </c>
      <c r="C128" s="148" t="s">
        <v>3874</v>
      </c>
      <c r="D128" s="149"/>
      <c r="E128" s="149"/>
      <c r="F128" s="149"/>
      <c r="G128" s="13" t="s">
        <v>5546</v>
      </c>
      <c r="H128" s="83">
        <v>2.11</v>
      </c>
      <c r="I128" s="20">
        <v>0</v>
      </c>
      <c r="J128" s="20">
        <f t="shared" si="112"/>
        <v>0</v>
      </c>
      <c r="K128" s="20">
        <f t="shared" si="113"/>
        <v>0</v>
      </c>
      <c r="L128" s="20">
        <f t="shared" si="114"/>
        <v>0</v>
      </c>
      <c r="M128" s="31" t="s">
        <v>5576</v>
      </c>
      <c r="N128" s="6"/>
      <c r="Z128" s="36">
        <f t="shared" si="115"/>
        <v>0</v>
      </c>
      <c r="AB128" s="36">
        <f t="shared" si="116"/>
        <v>0</v>
      </c>
      <c r="AC128" s="36">
        <f t="shared" si="117"/>
        <v>0</v>
      </c>
      <c r="AD128" s="36">
        <f t="shared" si="118"/>
        <v>0</v>
      </c>
      <c r="AE128" s="36">
        <f t="shared" si="119"/>
        <v>0</v>
      </c>
      <c r="AF128" s="36">
        <f t="shared" si="120"/>
        <v>0</v>
      </c>
      <c r="AG128" s="36">
        <f t="shared" si="121"/>
        <v>0</v>
      </c>
      <c r="AH128" s="36">
        <f t="shared" si="122"/>
        <v>0</v>
      </c>
      <c r="AI128" s="35" t="s">
        <v>5586</v>
      </c>
      <c r="AJ128" s="20">
        <f t="shared" si="123"/>
        <v>0</v>
      </c>
      <c r="AK128" s="20">
        <f t="shared" si="124"/>
        <v>0</v>
      </c>
      <c r="AL128" s="20">
        <f t="shared" si="125"/>
        <v>0</v>
      </c>
      <c r="AN128" s="36">
        <v>21</v>
      </c>
      <c r="AO128" s="36">
        <f>I128*0.389931740614334</f>
        <v>0</v>
      </c>
      <c r="AP128" s="36">
        <f>I128*(1-0.389931740614334)</f>
        <v>0</v>
      </c>
      <c r="AQ128" s="37" t="s">
        <v>7</v>
      </c>
      <c r="AV128" s="36">
        <f t="shared" si="126"/>
        <v>0</v>
      </c>
      <c r="AW128" s="36">
        <f t="shared" si="127"/>
        <v>0</v>
      </c>
      <c r="AX128" s="36">
        <f t="shared" si="128"/>
        <v>0</v>
      </c>
      <c r="AY128" s="39" t="s">
        <v>5600</v>
      </c>
      <c r="AZ128" s="39" t="s">
        <v>5655</v>
      </c>
      <c r="BA128" s="35" t="s">
        <v>5685</v>
      </c>
      <c r="BC128" s="36">
        <f t="shared" si="129"/>
        <v>0</v>
      </c>
      <c r="BD128" s="36">
        <f t="shared" si="130"/>
        <v>0</v>
      </c>
      <c r="BE128" s="36">
        <v>0</v>
      </c>
      <c r="BF128" s="36">
        <f>128</f>
        <v>128</v>
      </c>
      <c r="BH128" s="20">
        <f t="shared" si="131"/>
        <v>0</v>
      </c>
      <c r="BI128" s="20">
        <f t="shared" si="132"/>
        <v>0</v>
      </c>
      <c r="BJ128" s="20">
        <f t="shared" si="133"/>
        <v>0</v>
      </c>
      <c r="BK128" s="20" t="s">
        <v>5694</v>
      </c>
      <c r="BL128" s="36">
        <v>41</v>
      </c>
    </row>
    <row r="129" spans="1:64" x14ac:dyDescent="0.2">
      <c r="A129" s="4" t="s">
        <v>112</v>
      </c>
      <c r="B129" s="13" t="s">
        <v>2030</v>
      </c>
      <c r="C129" s="148" t="s">
        <v>3875</v>
      </c>
      <c r="D129" s="149"/>
      <c r="E129" s="149"/>
      <c r="F129" s="149"/>
      <c r="G129" s="13" t="s">
        <v>5546</v>
      </c>
      <c r="H129" s="83">
        <v>1048.23</v>
      </c>
      <c r="I129" s="20">
        <v>0</v>
      </c>
      <c r="J129" s="20">
        <f t="shared" si="112"/>
        <v>0</v>
      </c>
      <c r="K129" s="20">
        <f t="shared" si="113"/>
        <v>0</v>
      </c>
      <c r="L129" s="20">
        <f t="shared" si="114"/>
        <v>0</v>
      </c>
      <c r="M129" s="31" t="s">
        <v>5576</v>
      </c>
      <c r="N129" s="6"/>
      <c r="Z129" s="36">
        <f t="shared" si="115"/>
        <v>0</v>
      </c>
      <c r="AB129" s="36">
        <f t="shared" si="116"/>
        <v>0</v>
      </c>
      <c r="AC129" s="36">
        <f t="shared" si="117"/>
        <v>0</v>
      </c>
      <c r="AD129" s="36">
        <f t="shared" si="118"/>
        <v>0</v>
      </c>
      <c r="AE129" s="36">
        <f t="shared" si="119"/>
        <v>0</v>
      </c>
      <c r="AF129" s="36">
        <f t="shared" si="120"/>
        <v>0</v>
      </c>
      <c r="AG129" s="36">
        <f t="shared" si="121"/>
        <v>0</v>
      </c>
      <c r="AH129" s="36">
        <f t="shared" si="122"/>
        <v>0</v>
      </c>
      <c r="AI129" s="35" t="s">
        <v>5586</v>
      </c>
      <c r="AJ129" s="20">
        <f t="shared" si="123"/>
        <v>0</v>
      </c>
      <c r="AK129" s="20">
        <f t="shared" si="124"/>
        <v>0</v>
      </c>
      <c r="AL129" s="20">
        <f t="shared" si="125"/>
        <v>0</v>
      </c>
      <c r="AN129" s="36">
        <v>21</v>
      </c>
      <c r="AO129" s="36">
        <f>I129*0.403503893214683</f>
        <v>0</v>
      </c>
      <c r="AP129" s="36">
        <f>I129*(1-0.403503893214683)</f>
        <v>0</v>
      </c>
      <c r="AQ129" s="37" t="s">
        <v>7</v>
      </c>
      <c r="AV129" s="36">
        <f t="shared" si="126"/>
        <v>0</v>
      </c>
      <c r="AW129" s="36">
        <f t="shared" si="127"/>
        <v>0</v>
      </c>
      <c r="AX129" s="36">
        <f t="shared" si="128"/>
        <v>0</v>
      </c>
      <c r="AY129" s="39" t="s">
        <v>5600</v>
      </c>
      <c r="AZ129" s="39" t="s">
        <v>5655</v>
      </c>
      <c r="BA129" s="35" t="s">
        <v>5685</v>
      </c>
      <c r="BC129" s="36">
        <f t="shared" si="129"/>
        <v>0</v>
      </c>
      <c r="BD129" s="36">
        <f t="shared" si="130"/>
        <v>0</v>
      </c>
      <c r="BE129" s="36">
        <v>0</v>
      </c>
      <c r="BF129" s="36">
        <f>129</f>
        <v>129</v>
      </c>
      <c r="BH129" s="20">
        <f t="shared" si="131"/>
        <v>0</v>
      </c>
      <c r="BI129" s="20">
        <f t="shared" si="132"/>
        <v>0</v>
      </c>
      <c r="BJ129" s="20">
        <f t="shared" si="133"/>
        <v>0</v>
      </c>
      <c r="BK129" s="20" t="s">
        <v>5694</v>
      </c>
      <c r="BL129" s="36">
        <v>41</v>
      </c>
    </row>
    <row r="130" spans="1:64" x14ac:dyDescent="0.2">
      <c r="A130" s="4" t="s">
        <v>113</v>
      </c>
      <c r="B130" s="13" t="s">
        <v>2031</v>
      </c>
      <c r="C130" s="148" t="s">
        <v>3876</v>
      </c>
      <c r="D130" s="149"/>
      <c r="E130" s="149"/>
      <c r="F130" s="149"/>
      <c r="G130" s="13" t="s">
        <v>5546</v>
      </c>
      <c r="H130" s="83">
        <v>150.58000000000001</v>
      </c>
      <c r="I130" s="20">
        <v>0</v>
      </c>
      <c r="J130" s="20">
        <f t="shared" si="112"/>
        <v>0</v>
      </c>
      <c r="K130" s="20">
        <f t="shared" si="113"/>
        <v>0</v>
      </c>
      <c r="L130" s="20">
        <f t="shared" si="114"/>
        <v>0</v>
      </c>
      <c r="M130" s="31" t="s">
        <v>5576</v>
      </c>
      <c r="N130" s="6"/>
      <c r="Z130" s="36">
        <f t="shared" si="115"/>
        <v>0</v>
      </c>
      <c r="AB130" s="36">
        <f t="shared" si="116"/>
        <v>0</v>
      </c>
      <c r="AC130" s="36">
        <f t="shared" si="117"/>
        <v>0</v>
      </c>
      <c r="AD130" s="36">
        <f t="shared" si="118"/>
        <v>0</v>
      </c>
      <c r="AE130" s="36">
        <f t="shared" si="119"/>
        <v>0</v>
      </c>
      <c r="AF130" s="36">
        <f t="shared" si="120"/>
        <v>0</v>
      </c>
      <c r="AG130" s="36">
        <f t="shared" si="121"/>
        <v>0</v>
      </c>
      <c r="AH130" s="36">
        <f t="shared" si="122"/>
        <v>0</v>
      </c>
      <c r="AI130" s="35" t="s">
        <v>5586</v>
      </c>
      <c r="AJ130" s="20">
        <f t="shared" si="123"/>
        <v>0</v>
      </c>
      <c r="AK130" s="20">
        <f t="shared" si="124"/>
        <v>0</v>
      </c>
      <c r="AL130" s="20">
        <f t="shared" si="125"/>
        <v>0</v>
      </c>
      <c r="AN130" s="36">
        <v>21</v>
      </c>
      <c r="AO130" s="36">
        <f>I130*0.425856531049251</f>
        <v>0</v>
      </c>
      <c r="AP130" s="36">
        <f>I130*(1-0.425856531049251)</f>
        <v>0</v>
      </c>
      <c r="AQ130" s="37" t="s">
        <v>7</v>
      </c>
      <c r="AV130" s="36">
        <f t="shared" si="126"/>
        <v>0</v>
      </c>
      <c r="AW130" s="36">
        <f t="shared" si="127"/>
        <v>0</v>
      </c>
      <c r="AX130" s="36">
        <f t="shared" si="128"/>
        <v>0</v>
      </c>
      <c r="AY130" s="39" t="s">
        <v>5600</v>
      </c>
      <c r="AZ130" s="39" t="s">
        <v>5655</v>
      </c>
      <c r="BA130" s="35" t="s">
        <v>5685</v>
      </c>
      <c r="BC130" s="36">
        <f t="shared" si="129"/>
        <v>0</v>
      </c>
      <c r="BD130" s="36">
        <f t="shared" si="130"/>
        <v>0</v>
      </c>
      <c r="BE130" s="36">
        <v>0</v>
      </c>
      <c r="BF130" s="36">
        <f>130</f>
        <v>130</v>
      </c>
      <c r="BH130" s="20">
        <f t="shared" si="131"/>
        <v>0</v>
      </c>
      <c r="BI130" s="20">
        <f t="shared" si="132"/>
        <v>0</v>
      </c>
      <c r="BJ130" s="20">
        <f t="shared" si="133"/>
        <v>0</v>
      </c>
      <c r="BK130" s="20" t="s">
        <v>5694</v>
      </c>
      <c r="BL130" s="36">
        <v>41</v>
      </c>
    </row>
    <row r="131" spans="1:64" x14ac:dyDescent="0.2">
      <c r="A131" s="4" t="s">
        <v>114</v>
      </c>
      <c r="B131" s="13" t="s">
        <v>2032</v>
      </c>
      <c r="C131" s="148" t="s">
        <v>3877</v>
      </c>
      <c r="D131" s="149"/>
      <c r="E131" s="149"/>
      <c r="F131" s="149"/>
      <c r="G131" s="13" t="s">
        <v>5546</v>
      </c>
      <c r="H131" s="83">
        <v>136.69</v>
      </c>
      <c r="I131" s="20">
        <v>0</v>
      </c>
      <c r="J131" s="20">
        <f t="shared" si="112"/>
        <v>0</v>
      </c>
      <c r="K131" s="20">
        <f t="shared" si="113"/>
        <v>0</v>
      </c>
      <c r="L131" s="20">
        <f t="shared" si="114"/>
        <v>0</v>
      </c>
      <c r="M131" s="31" t="s">
        <v>5576</v>
      </c>
      <c r="N131" s="6"/>
      <c r="Z131" s="36">
        <f t="shared" si="115"/>
        <v>0</v>
      </c>
      <c r="AB131" s="36">
        <f t="shared" si="116"/>
        <v>0</v>
      </c>
      <c r="AC131" s="36">
        <f t="shared" si="117"/>
        <v>0</v>
      </c>
      <c r="AD131" s="36">
        <f t="shared" si="118"/>
        <v>0</v>
      </c>
      <c r="AE131" s="36">
        <f t="shared" si="119"/>
        <v>0</v>
      </c>
      <c r="AF131" s="36">
        <f t="shared" si="120"/>
        <v>0</v>
      </c>
      <c r="AG131" s="36">
        <f t="shared" si="121"/>
        <v>0</v>
      </c>
      <c r="AH131" s="36">
        <f t="shared" si="122"/>
        <v>0</v>
      </c>
      <c r="AI131" s="35" t="s">
        <v>5586</v>
      </c>
      <c r="AJ131" s="20">
        <f t="shared" si="123"/>
        <v>0</v>
      </c>
      <c r="AK131" s="20">
        <f t="shared" si="124"/>
        <v>0</v>
      </c>
      <c r="AL131" s="20">
        <f t="shared" si="125"/>
        <v>0</v>
      </c>
      <c r="AN131" s="36">
        <v>21</v>
      </c>
      <c r="AO131" s="36">
        <f>I131*0.440240083507307</f>
        <v>0</v>
      </c>
      <c r="AP131" s="36">
        <f>I131*(1-0.440240083507307)</f>
        <v>0</v>
      </c>
      <c r="AQ131" s="37" t="s">
        <v>7</v>
      </c>
      <c r="AV131" s="36">
        <f t="shared" si="126"/>
        <v>0</v>
      </c>
      <c r="AW131" s="36">
        <f t="shared" si="127"/>
        <v>0</v>
      </c>
      <c r="AX131" s="36">
        <f t="shared" si="128"/>
        <v>0</v>
      </c>
      <c r="AY131" s="39" t="s">
        <v>5600</v>
      </c>
      <c r="AZ131" s="39" t="s">
        <v>5655</v>
      </c>
      <c r="BA131" s="35" t="s">
        <v>5685</v>
      </c>
      <c r="BC131" s="36">
        <f t="shared" si="129"/>
        <v>0</v>
      </c>
      <c r="BD131" s="36">
        <f t="shared" si="130"/>
        <v>0</v>
      </c>
      <c r="BE131" s="36">
        <v>0</v>
      </c>
      <c r="BF131" s="36">
        <f>131</f>
        <v>131</v>
      </c>
      <c r="BH131" s="20">
        <f t="shared" si="131"/>
        <v>0</v>
      </c>
      <c r="BI131" s="20">
        <f t="shared" si="132"/>
        <v>0</v>
      </c>
      <c r="BJ131" s="20">
        <f t="shared" si="133"/>
        <v>0</v>
      </c>
      <c r="BK131" s="20" t="s">
        <v>5694</v>
      </c>
      <c r="BL131" s="36">
        <v>41</v>
      </c>
    </row>
    <row r="132" spans="1:64" x14ac:dyDescent="0.2">
      <c r="A132" s="4" t="s">
        <v>115</v>
      </c>
      <c r="B132" s="13" t="s">
        <v>2033</v>
      </c>
      <c r="C132" s="148" t="s">
        <v>3878</v>
      </c>
      <c r="D132" s="149"/>
      <c r="E132" s="149"/>
      <c r="F132" s="149"/>
      <c r="G132" s="13" t="s">
        <v>5546</v>
      </c>
      <c r="H132" s="83">
        <v>99.39</v>
      </c>
      <c r="I132" s="20">
        <v>0</v>
      </c>
      <c r="J132" s="20">
        <f t="shared" si="112"/>
        <v>0</v>
      </c>
      <c r="K132" s="20">
        <f t="shared" si="113"/>
        <v>0</v>
      </c>
      <c r="L132" s="20">
        <f t="shared" si="114"/>
        <v>0</v>
      </c>
      <c r="M132" s="31" t="s">
        <v>5576</v>
      </c>
      <c r="N132" s="6"/>
      <c r="Z132" s="36">
        <f t="shared" si="115"/>
        <v>0</v>
      </c>
      <c r="AB132" s="36">
        <f t="shared" si="116"/>
        <v>0</v>
      </c>
      <c r="AC132" s="36">
        <f t="shared" si="117"/>
        <v>0</v>
      </c>
      <c r="AD132" s="36">
        <f t="shared" si="118"/>
        <v>0</v>
      </c>
      <c r="AE132" s="36">
        <f t="shared" si="119"/>
        <v>0</v>
      </c>
      <c r="AF132" s="36">
        <f t="shared" si="120"/>
        <v>0</v>
      </c>
      <c r="AG132" s="36">
        <f t="shared" si="121"/>
        <v>0</v>
      </c>
      <c r="AH132" s="36">
        <f t="shared" si="122"/>
        <v>0</v>
      </c>
      <c r="AI132" s="35" t="s">
        <v>5586</v>
      </c>
      <c r="AJ132" s="20">
        <f t="shared" si="123"/>
        <v>0</v>
      </c>
      <c r="AK132" s="20">
        <f t="shared" si="124"/>
        <v>0</v>
      </c>
      <c r="AL132" s="20">
        <f t="shared" si="125"/>
        <v>0</v>
      </c>
      <c r="AN132" s="36">
        <v>21</v>
      </c>
      <c r="AO132" s="36">
        <f>I132*0.626</f>
        <v>0</v>
      </c>
      <c r="AP132" s="36">
        <f>I132*(1-0.626)</f>
        <v>0</v>
      </c>
      <c r="AQ132" s="37" t="s">
        <v>7</v>
      </c>
      <c r="AV132" s="36">
        <f t="shared" si="126"/>
        <v>0</v>
      </c>
      <c r="AW132" s="36">
        <f t="shared" si="127"/>
        <v>0</v>
      </c>
      <c r="AX132" s="36">
        <f t="shared" si="128"/>
        <v>0</v>
      </c>
      <c r="AY132" s="39" t="s">
        <v>5600</v>
      </c>
      <c r="AZ132" s="39" t="s">
        <v>5655</v>
      </c>
      <c r="BA132" s="35" t="s">
        <v>5685</v>
      </c>
      <c r="BC132" s="36">
        <f t="shared" si="129"/>
        <v>0</v>
      </c>
      <c r="BD132" s="36">
        <f t="shared" si="130"/>
        <v>0</v>
      </c>
      <c r="BE132" s="36">
        <v>0</v>
      </c>
      <c r="BF132" s="36">
        <f>132</f>
        <v>132</v>
      </c>
      <c r="BH132" s="20">
        <f t="shared" si="131"/>
        <v>0</v>
      </c>
      <c r="BI132" s="20">
        <f t="shared" si="132"/>
        <v>0</v>
      </c>
      <c r="BJ132" s="20">
        <f t="shared" si="133"/>
        <v>0</v>
      </c>
      <c r="BK132" s="20" t="s">
        <v>5694</v>
      </c>
      <c r="BL132" s="36">
        <v>41</v>
      </c>
    </row>
    <row r="133" spans="1:64" x14ac:dyDescent="0.2">
      <c r="A133" s="4" t="s">
        <v>116</v>
      </c>
      <c r="B133" s="13" t="s">
        <v>2034</v>
      </c>
      <c r="C133" s="148" t="s">
        <v>3879</v>
      </c>
      <c r="D133" s="149"/>
      <c r="E133" s="149"/>
      <c r="F133" s="149"/>
      <c r="G133" s="13" t="s">
        <v>5543</v>
      </c>
      <c r="H133" s="83">
        <v>5.9489999999999998</v>
      </c>
      <c r="I133" s="20">
        <v>0</v>
      </c>
      <c r="J133" s="20">
        <f t="shared" si="112"/>
        <v>0</v>
      </c>
      <c r="K133" s="20">
        <f t="shared" si="113"/>
        <v>0</v>
      </c>
      <c r="L133" s="20">
        <f t="shared" si="114"/>
        <v>0</v>
      </c>
      <c r="M133" s="31" t="s">
        <v>5576</v>
      </c>
      <c r="N133" s="6"/>
      <c r="Z133" s="36">
        <f t="shared" si="115"/>
        <v>0</v>
      </c>
      <c r="AB133" s="36">
        <f t="shared" si="116"/>
        <v>0</v>
      </c>
      <c r="AC133" s="36">
        <f t="shared" si="117"/>
        <v>0</v>
      </c>
      <c r="AD133" s="36">
        <f t="shared" si="118"/>
        <v>0</v>
      </c>
      <c r="AE133" s="36">
        <f t="shared" si="119"/>
        <v>0</v>
      </c>
      <c r="AF133" s="36">
        <f t="shared" si="120"/>
        <v>0</v>
      </c>
      <c r="AG133" s="36">
        <f t="shared" si="121"/>
        <v>0</v>
      </c>
      <c r="AH133" s="36">
        <f t="shared" si="122"/>
        <v>0</v>
      </c>
      <c r="AI133" s="35" t="s">
        <v>5586</v>
      </c>
      <c r="AJ133" s="20">
        <f t="shared" si="123"/>
        <v>0</v>
      </c>
      <c r="AK133" s="20">
        <f t="shared" si="124"/>
        <v>0</v>
      </c>
      <c r="AL133" s="20">
        <f t="shared" si="125"/>
        <v>0</v>
      </c>
      <c r="AN133" s="36">
        <v>21</v>
      </c>
      <c r="AO133" s="36">
        <f>I133*0.795701183431953</f>
        <v>0</v>
      </c>
      <c r="AP133" s="36">
        <f>I133*(1-0.795701183431953)</f>
        <v>0</v>
      </c>
      <c r="AQ133" s="37" t="s">
        <v>7</v>
      </c>
      <c r="AV133" s="36">
        <f t="shared" si="126"/>
        <v>0</v>
      </c>
      <c r="AW133" s="36">
        <f t="shared" si="127"/>
        <v>0</v>
      </c>
      <c r="AX133" s="36">
        <f t="shared" si="128"/>
        <v>0</v>
      </c>
      <c r="AY133" s="39" t="s">
        <v>5600</v>
      </c>
      <c r="AZ133" s="39" t="s">
        <v>5655</v>
      </c>
      <c r="BA133" s="35" t="s">
        <v>5685</v>
      </c>
      <c r="BC133" s="36">
        <f t="shared" si="129"/>
        <v>0</v>
      </c>
      <c r="BD133" s="36">
        <f t="shared" si="130"/>
        <v>0</v>
      </c>
      <c r="BE133" s="36">
        <v>0</v>
      </c>
      <c r="BF133" s="36">
        <f>133</f>
        <v>133</v>
      </c>
      <c r="BH133" s="20">
        <f t="shared" si="131"/>
        <v>0</v>
      </c>
      <c r="BI133" s="20">
        <f t="shared" si="132"/>
        <v>0</v>
      </c>
      <c r="BJ133" s="20">
        <f t="shared" si="133"/>
        <v>0</v>
      </c>
      <c r="BK133" s="20" t="s">
        <v>5694</v>
      </c>
      <c r="BL133" s="36">
        <v>41</v>
      </c>
    </row>
    <row r="134" spans="1:64" x14ac:dyDescent="0.2">
      <c r="A134" s="4" t="s">
        <v>117</v>
      </c>
      <c r="B134" s="13" t="s">
        <v>2035</v>
      </c>
      <c r="C134" s="148" t="s">
        <v>3880</v>
      </c>
      <c r="D134" s="149"/>
      <c r="E134" s="149"/>
      <c r="F134" s="149"/>
      <c r="G134" s="13" t="s">
        <v>5546</v>
      </c>
      <c r="H134" s="83">
        <v>77.347999999999999</v>
      </c>
      <c r="I134" s="20">
        <v>0</v>
      </c>
      <c r="J134" s="20">
        <f t="shared" si="112"/>
        <v>0</v>
      </c>
      <c r="K134" s="20">
        <f t="shared" si="113"/>
        <v>0</v>
      </c>
      <c r="L134" s="20">
        <f t="shared" si="114"/>
        <v>0</v>
      </c>
      <c r="M134" s="31" t="s">
        <v>5576</v>
      </c>
      <c r="N134" s="6"/>
      <c r="Z134" s="36">
        <f t="shared" si="115"/>
        <v>0</v>
      </c>
      <c r="AB134" s="36">
        <f t="shared" si="116"/>
        <v>0</v>
      </c>
      <c r="AC134" s="36">
        <f t="shared" si="117"/>
        <v>0</v>
      </c>
      <c r="AD134" s="36">
        <f t="shared" si="118"/>
        <v>0</v>
      </c>
      <c r="AE134" s="36">
        <f t="shared" si="119"/>
        <v>0</v>
      </c>
      <c r="AF134" s="36">
        <f t="shared" si="120"/>
        <v>0</v>
      </c>
      <c r="AG134" s="36">
        <f t="shared" si="121"/>
        <v>0</v>
      </c>
      <c r="AH134" s="36">
        <f t="shared" si="122"/>
        <v>0</v>
      </c>
      <c r="AI134" s="35" t="s">
        <v>5586</v>
      </c>
      <c r="AJ134" s="20">
        <f t="shared" si="123"/>
        <v>0</v>
      </c>
      <c r="AK134" s="20">
        <f t="shared" si="124"/>
        <v>0</v>
      </c>
      <c r="AL134" s="20">
        <f t="shared" si="125"/>
        <v>0</v>
      </c>
      <c r="AN134" s="36">
        <v>21</v>
      </c>
      <c r="AO134" s="36">
        <f>I134*0.215869099691932</f>
        <v>0</v>
      </c>
      <c r="AP134" s="36">
        <f>I134*(1-0.215869099691932)</f>
        <v>0</v>
      </c>
      <c r="AQ134" s="37" t="s">
        <v>7</v>
      </c>
      <c r="AV134" s="36">
        <f t="shared" si="126"/>
        <v>0</v>
      </c>
      <c r="AW134" s="36">
        <f t="shared" si="127"/>
        <v>0</v>
      </c>
      <c r="AX134" s="36">
        <f t="shared" si="128"/>
        <v>0</v>
      </c>
      <c r="AY134" s="39" t="s">
        <v>5600</v>
      </c>
      <c r="AZ134" s="39" t="s">
        <v>5655</v>
      </c>
      <c r="BA134" s="35" t="s">
        <v>5685</v>
      </c>
      <c r="BC134" s="36">
        <f t="shared" si="129"/>
        <v>0</v>
      </c>
      <c r="BD134" s="36">
        <f t="shared" si="130"/>
        <v>0</v>
      </c>
      <c r="BE134" s="36">
        <v>0</v>
      </c>
      <c r="BF134" s="36">
        <f>134</f>
        <v>134</v>
      </c>
      <c r="BH134" s="20">
        <f t="shared" si="131"/>
        <v>0</v>
      </c>
      <c r="BI134" s="20">
        <f t="shared" si="132"/>
        <v>0</v>
      </c>
      <c r="BJ134" s="20">
        <f t="shared" si="133"/>
        <v>0</v>
      </c>
      <c r="BK134" s="20" t="s">
        <v>5694</v>
      </c>
      <c r="BL134" s="36">
        <v>41</v>
      </c>
    </row>
    <row r="135" spans="1:64" x14ac:dyDescent="0.2">
      <c r="A135" s="4" t="s">
        <v>118</v>
      </c>
      <c r="B135" s="13" t="s">
        <v>2036</v>
      </c>
      <c r="C135" s="148" t="s">
        <v>3881</v>
      </c>
      <c r="D135" s="149"/>
      <c r="E135" s="149"/>
      <c r="F135" s="149"/>
      <c r="G135" s="13" t="s">
        <v>5546</v>
      </c>
      <c r="H135" s="83">
        <v>77.347999999999999</v>
      </c>
      <c r="I135" s="20">
        <v>0</v>
      </c>
      <c r="J135" s="20">
        <f t="shared" si="112"/>
        <v>0</v>
      </c>
      <c r="K135" s="20">
        <f t="shared" si="113"/>
        <v>0</v>
      </c>
      <c r="L135" s="20">
        <f t="shared" si="114"/>
        <v>0</v>
      </c>
      <c r="M135" s="31" t="s">
        <v>5576</v>
      </c>
      <c r="N135" s="6"/>
      <c r="Z135" s="36">
        <f t="shared" si="115"/>
        <v>0</v>
      </c>
      <c r="AB135" s="36">
        <f t="shared" si="116"/>
        <v>0</v>
      </c>
      <c r="AC135" s="36">
        <f t="shared" si="117"/>
        <v>0</v>
      </c>
      <c r="AD135" s="36">
        <f t="shared" si="118"/>
        <v>0</v>
      </c>
      <c r="AE135" s="36">
        <f t="shared" si="119"/>
        <v>0</v>
      </c>
      <c r="AF135" s="36">
        <f t="shared" si="120"/>
        <v>0</v>
      </c>
      <c r="AG135" s="36">
        <f t="shared" si="121"/>
        <v>0</v>
      </c>
      <c r="AH135" s="36">
        <f t="shared" si="122"/>
        <v>0</v>
      </c>
      <c r="AI135" s="35" t="s">
        <v>5586</v>
      </c>
      <c r="AJ135" s="20">
        <f t="shared" si="123"/>
        <v>0</v>
      </c>
      <c r="AK135" s="20">
        <f t="shared" si="124"/>
        <v>0</v>
      </c>
      <c r="AL135" s="20">
        <f t="shared" si="125"/>
        <v>0</v>
      </c>
      <c r="AN135" s="36">
        <v>21</v>
      </c>
      <c r="AO135" s="36">
        <f>I135*0</f>
        <v>0</v>
      </c>
      <c r="AP135" s="36">
        <f>I135*(1-0)</f>
        <v>0</v>
      </c>
      <c r="AQ135" s="37" t="s">
        <v>7</v>
      </c>
      <c r="AV135" s="36">
        <f t="shared" si="126"/>
        <v>0</v>
      </c>
      <c r="AW135" s="36">
        <f t="shared" si="127"/>
        <v>0</v>
      </c>
      <c r="AX135" s="36">
        <f t="shared" si="128"/>
        <v>0</v>
      </c>
      <c r="AY135" s="39" t="s">
        <v>5600</v>
      </c>
      <c r="AZ135" s="39" t="s">
        <v>5655</v>
      </c>
      <c r="BA135" s="35" t="s">
        <v>5685</v>
      </c>
      <c r="BC135" s="36">
        <f t="shared" si="129"/>
        <v>0</v>
      </c>
      <c r="BD135" s="36">
        <f t="shared" si="130"/>
        <v>0</v>
      </c>
      <c r="BE135" s="36">
        <v>0</v>
      </c>
      <c r="BF135" s="36">
        <f>135</f>
        <v>135</v>
      </c>
      <c r="BH135" s="20">
        <f t="shared" si="131"/>
        <v>0</v>
      </c>
      <c r="BI135" s="20">
        <f t="shared" si="132"/>
        <v>0</v>
      </c>
      <c r="BJ135" s="20">
        <f t="shared" si="133"/>
        <v>0</v>
      </c>
      <c r="BK135" s="20" t="s">
        <v>5694</v>
      </c>
      <c r="BL135" s="36">
        <v>41</v>
      </c>
    </row>
    <row r="136" spans="1:64" x14ac:dyDescent="0.2">
      <c r="A136" s="4" t="s">
        <v>119</v>
      </c>
      <c r="B136" s="13" t="s">
        <v>2037</v>
      </c>
      <c r="C136" s="148" t="s">
        <v>3882</v>
      </c>
      <c r="D136" s="149"/>
      <c r="E136" s="149"/>
      <c r="F136" s="149"/>
      <c r="G136" s="13" t="s">
        <v>5547</v>
      </c>
      <c r="H136" s="83">
        <v>1.19</v>
      </c>
      <c r="I136" s="20">
        <v>0</v>
      </c>
      <c r="J136" s="20">
        <f t="shared" si="112"/>
        <v>0</v>
      </c>
      <c r="K136" s="20">
        <f t="shared" si="113"/>
        <v>0</v>
      </c>
      <c r="L136" s="20">
        <f t="shared" si="114"/>
        <v>0</v>
      </c>
      <c r="M136" s="31" t="s">
        <v>5576</v>
      </c>
      <c r="N136" s="6"/>
      <c r="Z136" s="36">
        <f t="shared" si="115"/>
        <v>0</v>
      </c>
      <c r="AB136" s="36">
        <f t="shared" si="116"/>
        <v>0</v>
      </c>
      <c r="AC136" s="36">
        <f t="shared" si="117"/>
        <v>0</v>
      </c>
      <c r="AD136" s="36">
        <f t="shared" si="118"/>
        <v>0</v>
      </c>
      <c r="AE136" s="36">
        <f t="shared" si="119"/>
        <v>0</v>
      </c>
      <c r="AF136" s="36">
        <f t="shared" si="120"/>
        <v>0</v>
      </c>
      <c r="AG136" s="36">
        <f t="shared" si="121"/>
        <v>0</v>
      </c>
      <c r="AH136" s="36">
        <f t="shared" si="122"/>
        <v>0</v>
      </c>
      <c r="AI136" s="35" t="s">
        <v>5586</v>
      </c>
      <c r="AJ136" s="20">
        <f t="shared" si="123"/>
        <v>0</v>
      </c>
      <c r="AK136" s="20">
        <f t="shared" si="124"/>
        <v>0</v>
      </c>
      <c r="AL136" s="20">
        <f t="shared" si="125"/>
        <v>0</v>
      </c>
      <c r="AN136" s="36">
        <v>21</v>
      </c>
      <c r="AO136" s="36">
        <f>I136*0.727775451263538</f>
        <v>0</v>
      </c>
      <c r="AP136" s="36">
        <f>I136*(1-0.727775451263538)</f>
        <v>0</v>
      </c>
      <c r="AQ136" s="37" t="s">
        <v>7</v>
      </c>
      <c r="AV136" s="36">
        <f t="shared" si="126"/>
        <v>0</v>
      </c>
      <c r="AW136" s="36">
        <f t="shared" si="127"/>
        <v>0</v>
      </c>
      <c r="AX136" s="36">
        <f t="shared" si="128"/>
        <v>0</v>
      </c>
      <c r="AY136" s="39" t="s">
        <v>5600</v>
      </c>
      <c r="AZ136" s="39" t="s">
        <v>5655</v>
      </c>
      <c r="BA136" s="35" t="s">
        <v>5685</v>
      </c>
      <c r="BC136" s="36">
        <f t="shared" si="129"/>
        <v>0</v>
      </c>
      <c r="BD136" s="36">
        <f t="shared" si="130"/>
        <v>0</v>
      </c>
      <c r="BE136" s="36">
        <v>0</v>
      </c>
      <c r="BF136" s="36">
        <f>136</f>
        <v>136</v>
      </c>
      <c r="BH136" s="20">
        <f t="shared" si="131"/>
        <v>0</v>
      </c>
      <c r="BI136" s="20">
        <f t="shared" si="132"/>
        <v>0</v>
      </c>
      <c r="BJ136" s="20">
        <f t="shared" si="133"/>
        <v>0</v>
      </c>
      <c r="BK136" s="20" t="s">
        <v>5694</v>
      </c>
      <c r="BL136" s="36">
        <v>41</v>
      </c>
    </row>
    <row r="137" spans="1:64" x14ac:dyDescent="0.2">
      <c r="A137" s="3"/>
      <c r="B137" s="12" t="s">
        <v>67</v>
      </c>
      <c r="C137" s="153" t="s">
        <v>3883</v>
      </c>
      <c r="D137" s="154"/>
      <c r="E137" s="154"/>
      <c r="F137" s="154"/>
      <c r="G137" s="18" t="s">
        <v>6</v>
      </c>
      <c r="H137" s="18" t="s">
        <v>6</v>
      </c>
      <c r="I137" s="18" t="s">
        <v>6</v>
      </c>
      <c r="J137" s="41">
        <f>SUM(J138:J156)</f>
        <v>0</v>
      </c>
      <c r="K137" s="41">
        <f>SUM(K138:K156)</f>
        <v>0</v>
      </c>
      <c r="L137" s="41">
        <f>SUM(L138:L156)</f>
        <v>0</v>
      </c>
      <c r="M137" s="30"/>
      <c r="N137" s="6"/>
      <c r="AI137" s="35" t="s">
        <v>5586</v>
      </c>
      <c r="AS137" s="41">
        <f>SUM(AJ138:AJ156)</f>
        <v>0</v>
      </c>
      <c r="AT137" s="41">
        <f>SUM(AK138:AK156)</f>
        <v>0</v>
      </c>
      <c r="AU137" s="41">
        <f>SUM(AL138:AL156)</f>
        <v>0</v>
      </c>
    </row>
    <row r="138" spans="1:64" x14ac:dyDescent="0.2">
      <c r="A138" s="4" t="s">
        <v>120</v>
      </c>
      <c r="B138" s="13" t="s">
        <v>2038</v>
      </c>
      <c r="C138" s="148" t="s">
        <v>3884</v>
      </c>
      <c r="D138" s="149"/>
      <c r="E138" s="149"/>
      <c r="F138" s="149"/>
      <c r="G138" s="13" t="s">
        <v>5546</v>
      </c>
      <c r="H138" s="83">
        <v>2535.66</v>
      </c>
      <c r="I138" s="20">
        <v>0</v>
      </c>
      <c r="J138" s="20">
        <f t="shared" ref="J138:J156" si="134">H138*AO138</f>
        <v>0</v>
      </c>
      <c r="K138" s="20">
        <f t="shared" ref="K138:K156" si="135">H138*AP138</f>
        <v>0</v>
      </c>
      <c r="L138" s="20">
        <f t="shared" ref="L138:L156" si="136">H138*I138</f>
        <v>0</v>
      </c>
      <c r="M138" s="31" t="s">
        <v>5576</v>
      </c>
      <c r="N138" s="6"/>
      <c r="Z138" s="36">
        <f t="shared" ref="Z138:Z156" si="137">IF(AQ138="5",BJ138,0)</f>
        <v>0</v>
      </c>
      <c r="AB138" s="36">
        <f t="shared" ref="AB138:AB156" si="138">IF(AQ138="1",BH138,0)</f>
        <v>0</v>
      </c>
      <c r="AC138" s="36">
        <f t="shared" ref="AC138:AC156" si="139">IF(AQ138="1",BI138,0)</f>
        <v>0</v>
      </c>
      <c r="AD138" s="36">
        <f t="shared" ref="AD138:AD156" si="140">IF(AQ138="7",BH138,0)</f>
        <v>0</v>
      </c>
      <c r="AE138" s="36">
        <f t="shared" ref="AE138:AE156" si="141">IF(AQ138="7",BI138,0)</f>
        <v>0</v>
      </c>
      <c r="AF138" s="36">
        <f t="shared" ref="AF138:AF156" si="142">IF(AQ138="2",BH138,0)</f>
        <v>0</v>
      </c>
      <c r="AG138" s="36">
        <f t="shared" ref="AG138:AG156" si="143">IF(AQ138="2",BI138,0)</f>
        <v>0</v>
      </c>
      <c r="AH138" s="36">
        <f t="shared" ref="AH138:AH156" si="144">IF(AQ138="0",BJ138,0)</f>
        <v>0</v>
      </c>
      <c r="AI138" s="35" t="s">
        <v>5586</v>
      </c>
      <c r="AJ138" s="20">
        <f t="shared" ref="AJ138:AJ156" si="145">IF(AN138=0,L138,0)</f>
        <v>0</v>
      </c>
      <c r="AK138" s="20">
        <f t="shared" ref="AK138:AK156" si="146">IF(AN138=15,L138,0)</f>
        <v>0</v>
      </c>
      <c r="AL138" s="20">
        <f t="shared" ref="AL138:AL156" si="147">IF(AN138=21,L138,0)</f>
        <v>0</v>
      </c>
      <c r="AN138" s="36">
        <v>21</v>
      </c>
      <c r="AO138" s="36">
        <f>I138*0.13268609091625</f>
        <v>0</v>
      </c>
      <c r="AP138" s="36">
        <f>I138*(1-0.13268609091625)</f>
        <v>0</v>
      </c>
      <c r="AQ138" s="37" t="s">
        <v>7</v>
      </c>
      <c r="AV138" s="36">
        <f t="shared" ref="AV138:AV156" si="148">AW138+AX138</f>
        <v>0</v>
      </c>
      <c r="AW138" s="36">
        <f t="shared" ref="AW138:AW156" si="149">H138*AO138</f>
        <v>0</v>
      </c>
      <c r="AX138" s="36">
        <f t="shared" ref="AX138:AX156" si="150">H138*AP138</f>
        <v>0</v>
      </c>
      <c r="AY138" s="39" t="s">
        <v>5601</v>
      </c>
      <c r="AZ138" s="39" t="s">
        <v>5656</v>
      </c>
      <c r="BA138" s="35" t="s">
        <v>5685</v>
      </c>
      <c r="BC138" s="36">
        <f t="shared" ref="BC138:BC156" si="151">AW138+AX138</f>
        <v>0</v>
      </c>
      <c r="BD138" s="36">
        <f t="shared" ref="BD138:BD156" si="152">I138/(100-BE138)*100</f>
        <v>0</v>
      </c>
      <c r="BE138" s="36">
        <v>0</v>
      </c>
      <c r="BF138" s="36">
        <f>138</f>
        <v>138</v>
      </c>
      <c r="BH138" s="20">
        <f t="shared" ref="BH138:BH156" si="153">H138*AO138</f>
        <v>0</v>
      </c>
      <c r="BI138" s="20">
        <f t="shared" ref="BI138:BI156" si="154">H138*AP138</f>
        <v>0</v>
      </c>
      <c r="BJ138" s="20">
        <f t="shared" ref="BJ138:BJ156" si="155">H138*I138</f>
        <v>0</v>
      </c>
      <c r="BK138" s="20" t="s">
        <v>5694</v>
      </c>
      <c r="BL138" s="36">
        <v>61</v>
      </c>
    </row>
    <row r="139" spans="1:64" x14ac:dyDescent="0.2">
      <c r="A139" s="4" t="s">
        <v>121</v>
      </c>
      <c r="B139" s="13" t="s">
        <v>2039</v>
      </c>
      <c r="C139" s="148" t="s">
        <v>3885</v>
      </c>
      <c r="D139" s="149"/>
      <c r="E139" s="149"/>
      <c r="F139" s="149"/>
      <c r="G139" s="13" t="s">
        <v>5544</v>
      </c>
      <c r="H139" s="83">
        <v>364.9</v>
      </c>
      <c r="I139" s="20">
        <v>0</v>
      </c>
      <c r="J139" s="20">
        <f t="shared" si="134"/>
        <v>0</v>
      </c>
      <c r="K139" s="20">
        <f t="shared" si="135"/>
        <v>0</v>
      </c>
      <c r="L139" s="20">
        <f t="shared" si="136"/>
        <v>0</v>
      </c>
      <c r="M139" s="31" t="s">
        <v>5576</v>
      </c>
      <c r="N139" s="6"/>
      <c r="Z139" s="36">
        <f t="shared" si="137"/>
        <v>0</v>
      </c>
      <c r="AB139" s="36">
        <f t="shared" si="138"/>
        <v>0</v>
      </c>
      <c r="AC139" s="36">
        <f t="shared" si="139"/>
        <v>0</v>
      </c>
      <c r="AD139" s="36">
        <f t="shared" si="140"/>
        <v>0</v>
      </c>
      <c r="AE139" s="36">
        <f t="shared" si="141"/>
        <v>0</v>
      </c>
      <c r="AF139" s="36">
        <f t="shared" si="142"/>
        <v>0</v>
      </c>
      <c r="AG139" s="36">
        <f t="shared" si="143"/>
        <v>0</v>
      </c>
      <c r="AH139" s="36">
        <f t="shared" si="144"/>
        <v>0</v>
      </c>
      <c r="AI139" s="35" t="s">
        <v>5586</v>
      </c>
      <c r="AJ139" s="20">
        <f t="shared" si="145"/>
        <v>0</v>
      </c>
      <c r="AK139" s="20">
        <f t="shared" si="146"/>
        <v>0</v>
      </c>
      <c r="AL139" s="20">
        <f t="shared" si="147"/>
        <v>0</v>
      </c>
      <c r="AN139" s="36">
        <v>21</v>
      </c>
      <c r="AO139" s="36">
        <f>I139*0.506073752711497</f>
        <v>0</v>
      </c>
      <c r="AP139" s="36">
        <f>I139*(1-0.506073752711497)</f>
        <v>0</v>
      </c>
      <c r="AQ139" s="37" t="s">
        <v>7</v>
      </c>
      <c r="AV139" s="36">
        <f t="shared" si="148"/>
        <v>0</v>
      </c>
      <c r="AW139" s="36">
        <f t="shared" si="149"/>
        <v>0</v>
      </c>
      <c r="AX139" s="36">
        <f t="shared" si="150"/>
        <v>0</v>
      </c>
      <c r="AY139" s="39" t="s">
        <v>5601</v>
      </c>
      <c r="AZ139" s="39" t="s">
        <v>5656</v>
      </c>
      <c r="BA139" s="35" t="s">
        <v>5685</v>
      </c>
      <c r="BC139" s="36">
        <f t="shared" si="151"/>
        <v>0</v>
      </c>
      <c r="BD139" s="36">
        <f t="shared" si="152"/>
        <v>0</v>
      </c>
      <c r="BE139" s="36">
        <v>0</v>
      </c>
      <c r="BF139" s="36">
        <f>139</f>
        <v>139</v>
      </c>
      <c r="BH139" s="20">
        <f t="shared" si="153"/>
        <v>0</v>
      </c>
      <c r="BI139" s="20">
        <f t="shared" si="154"/>
        <v>0</v>
      </c>
      <c r="BJ139" s="20">
        <f t="shared" si="155"/>
        <v>0</v>
      </c>
      <c r="BK139" s="20" t="s">
        <v>5694</v>
      </c>
      <c r="BL139" s="36">
        <v>61</v>
      </c>
    </row>
    <row r="140" spans="1:64" x14ac:dyDescent="0.2">
      <c r="A140" s="4" t="s">
        <v>122</v>
      </c>
      <c r="B140" s="13" t="s">
        <v>2040</v>
      </c>
      <c r="C140" s="148" t="s">
        <v>3886</v>
      </c>
      <c r="D140" s="149"/>
      <c r="E140" s="149"/>
      <c r="F140" s="149"/>
      <c r="G140" s="13" t="s">
        <v>5546</v>
      </c>
      <c r="H140" s="83">
        <v>294.399</v>
      </c>
      <c r="I140" s="20">
        <v>0</v>
      </c>
      <c r="J140" s="20">
        <f t="shared" si="134"/>
        <v>0</v>
      </c>
      <c r="K140" s="20">
        <f t="shared" si="135"/>
        <v>0</v>
      </c>
      <c r="L140" s="20">
        <f t="shared" si="136"/>
        <v>0</v>
      </c>
      <c r="M140" s="31" t="s">
        <v>5576</v>
      </c>
      <c r="N140" s="6"/>
      <c r="Z140" s="36">
        <f t="shared" si="137"/>
        <v>0</v>
      </c>
      <c r="AB140" s="36">
        <f t="shared" si="138"/>
        <v>0</v>
      </c>
      <c r="AC140" s="36">
        <f t="shared" si="139"/>
        <v>0</v>
      </c>
      <c r="AD140" s="36">
        <f t="shared" si="140"/>
        <v>0</v>
      </c>
      <c r="AE140" s="36">
        <f t="shared" si="141"/>
        <v>0</v>
      </c>
      <c r="AF140" s="36">
        <f t="shared" si="142"/>
        <v>0</v>
      </c>
      <c r="AG140" s="36">
        <f t="shared" si="143"/>
        <v>0</v>
      </c>
      <c r="AH140" s="36">
        <f t="shared" si="144"/>
        <v>0</v>
      </c>
      <c r="AI140" s="35" t="s">
        <v>5586</v>
      </c>
      <c r="AJ140" s="20">
        <f t="shared" si="145"/>
        <v>0</v>
      </c>
      <c r="AK140" s="20">
        <f t="shared" si="146"/>
        <v>0</v>
      </c>
      <c r="AL140" s="20">
        <f t="shared" si="147"/>
        <v>0</v>
      </c>
      <c r="AN140" s="36">
        <v>21</v>
      </c>
      <c r="AO140" s="36">
        <f>I140*0.301571691121268</f>
        <v>0</v>
      </c>
      <c r="AP140" s="36">
        <f>I140*(1-0.301571691121268)</f>
        <v>0</v>
      </c>
      <c r="AQ140" s="37" t="s">
        <v>7</v>
      </c>
      <c r="AV140" s="36">
        <f t="shared" si="148"/>
        <v>0</v>
      </c>
      <c r="AW140" s="36">
        <f t="shared" si="149"/>
        <v>0</v>
      </c>
      <c r="AX140" s="36">
        <f t="shared" si="150"/>
        <v>0</v>
      </c>
      <c r="AY140" s="39" t="s">
        <v>5601</v>
      </c>
      <c r="AZ140" s="39" t="s">
        <v>5656</v>
      </c>
      <c r="BA140" s="35" t="s">
        <v>5685</v>
      </c>
      <c r="BC140" s="36">
        <f t="shared" si="151"/>
        <v>0</v>
      </c>
      <c r="BD140" s="36">
        <f t="shared" si="152"/>
        <v>0</v>
      </c>
      <c r="BE140" s="36">
        <v>0</v>
      </c>
      <c r="BF140" s="36">
        <f>140</f>
        <v>140</v>
      </c>
      <c r="BH140" s="20">
        <f t="shared" si="153"/>
        <v>0</v>
      </c>
      <c r="BI140" s="20">
        <f t="shared" si="154"/>
        <v>0</v>
      </c>
      <c r="BJ140" s="20">
        <f t="shared" si="155"/>
        <v>0</v>
      </c>
      <c r="BK140" s="20" t="s">
        <v>5694</v>
      </c>
      <c r="BL140" s="36">
        <v>61</v>
      </c>
    </row>
    <row r="141" spans="1:64" x14ac:dyDescent="0.2">
      <c r="A141" s="4" t="s">
        <v>123</v>
      </c>
      <c r="B141" s="13" t="s">
        <v>2041</v>
      </c>
      <c r="C141" s="148" t="s">
        <v>3887</v>
      </c>
      <c r="D141" s="149"/>
      <c r="E141" s="149"/>
      <c r="F141" s="149"/>
      <c r="G141" s="13" t="s">
        <v>5546</v>
      </c>
      <c r="H141" s="83">
        <v>491.58</v>
      </c>
      <c r="I141" s="20">
        <v>0</v>
      </c>
      <c r="J141" s="20">
        <f t="shared" si="134"/>
        <v>0</v>
      </c>
      <c r="K141" s="20">
        <f t="shared" si="135"/>
        <v>0</v>
      </c>
      <c r="L141" s="20">
        <f t="shared" si="136"/>
        <v>0</v>
      </c>
      <c r="M141" s="31" t="s">
        <v>5576</v>
      </c>
      <c r="N141" s="6"/>
      <c r="Z141" s="36">
        <f t="shared" si="137"/>
        <v>0</v>
      </c>
      <c r="AB141" s="36">
        <f t="shared" si="138"/>
        <v>0</v>
      </c>
      <c r="AC141" s="36">
        <f t="shared" si="139"/>
        <v>0</v>
      </c>
      <c r="AD141" s="36">
        <f t="shared" si="140"/>
        <v>0</v>
      </c>
      <c r="AE141" s="36">
        <f t="shared" si="141"/>
        <v>0</v>
      </c>
      <c r="AF141" s="36">
        <f t="shared" si="142"/>
        <v>0</v>
      </c>
      <c r="AG141" s="36">
        <f t="shared" si="143"/>
        <v>0</v>
      </c>
      <c r="AH141" s="36">
        <f t="shared" si="144"/>
        <v>0</v>
      </c>
      <c r="AI141" s="35" t="s">
        <v>5586</v>
      </c>
      <c r="AJ141" s="20">
        <f t="shared" si="145"/>
        <v>0</v>
      </c>
      <c r="AK141" s="20">
        <f t="shared" si="146"/>
        <v>0</v>
      </c>
      <c r="AL141" s="20">
        <f t="shared" si="147"/>
        <v>0</v>
      </c>
      <c r="AN141" s="36">
        <v>21</v>
      </c>
      <c r="AO141" s="36">
        <f>I141*0.252504638218924</f>
        <v>0</v>
      </c>
      <c r="AP141" s="36">
        <f>I141*(1-0.252504638218924)</f>
        <v>0</v>
      </c>
      <c r="AQ141" s="37" t="s">
        <v>7</v>
      </c>
      <c r="AV141" s="36">
        <f t="shared" si="148"/>
        <v>0</v>
      </c>
      <c r="AW141" s="36">
        <f t="shared" si="149"/>
        <v>0</v>
      </c>
      <c r="AX141" s="36">
        <f t="shared" si="150"/>
        <v>0</v>
      </c>
      <c r="AY141" s="39" t="s">
        <v>5601</v>
      </c>
      <c r="AZ141" s="39" t="s">
        <v>5656</v>
      </c>
      <c r="BA141" s="35" t="s">
        <v>5685</v>
      </c>
      <c r="BC141" s="36">
        <f t="shared" si="151"/>
        <v>0</v>
      </c>
      <c r="BD141" s="36">
        <f t="shared" si="152"/>
        <v>0</v>
      </c>
      <c r="BE141" s="36">
        <v>0</v>
      </c>
      <c r="BF141" s="36">
        <f>141</f>
        <v>141</v>
      </c>
      <c r="BH141" s="20">
        <f t="shared" si="153"/>
        <v>0</v>
      </c>
      <c r="BI141" s="20">
        <f t="shared" si="154"/>
        <v>0</v>
      </c>
      <c r="BJ141" s="20">
        <f t="shared" si="155"/>
        <v>0</v>
      </c>
      <c r="BK141" s="20" t="s">
        <v>5694</v>
      </c>
      <c r="BL141" s="36">
        <v>61</v>
      </c>
    </row>
    <row r="142" spans="1:64" x14ac:dyDescent="0.2">
      <c r="A142" s="4" t="s">
        <v>124</v>
      </c>
      <c r="B142" s="13" t="s">
        <v>2042</v>
      </c>
      <c r="C142" s="148" t="s">
        <v>3888</v>
      </c>
      <c r="D142" s="149"/>
      <c r="E142" s="149"/>
      <c r="F142" s="149"/>
      <c r="G142" s="13" t="s">
        <v>5544</v>
      </c>
      <c r="H142" s="83">
        <v>364.9</v>
      </c>
      <c r="I142" s="20">
        <v>0</v>
      </c>
      <c r="J142" s="20">
        <f t="shared" si="134"/>
        <v>0</v>
      </c>
      <c r="K142" s="20">
        <f t="shared" si="135"/>
        <v>0</v>
      </c>
      <c r="L142" s="20">
        <f t="shared" si="136"/>
        <v>0</v>
      </c>
      <c r="M142" s="31" t="s">
        <v>5576</v>
      </c>
      <c r="N142" s="6"/>
      <c r="Z142" s="36">
        <f t="shared" si="137"/>
        <v>0</v>
      </c>
      <c r="AB142" s="36">
        <f t="shared" si="138"/>
        <v>0</v>
      </c>
      <c r="AC142" s="36">
        <f t="shared" si="139"/>
        <v>0</v>
      </c>
      <c r="AD142" s="36">
        <f t="shared" si="140"/>
        <v>0</v>
      </c>
      <c r="AE142" s="36">
        <f t="shared" si="141"/>
        <v>0</v>
      </c>
      <c r="AF142" s="36">
        <f t="shared" si="142"/>
        <v>0</v>
      </c>
      <c r="AG142" s="36">
        <f t="shared" si="143"/>
        <v>0</v>
      </c>
      <c r="AH142" s="36">
        <f t="shared" si="144"/>
        <v>0</v>
      </c>
      <c r="AI142" s="35" t="s">
        <v>5586</v>
      </c>
      <c r="AJ142" s="20">
        <f t="shared" si="145"/>
        <v>0</v>
      </c>
      <c r="AK142" s="20">
        <f t="shared" si="146"/>
        <v>0</v>
      </c>
      <c r="AL142" s="20">
        <f t="shared" si="147"/>
        <v>0</v>
      </c>
      <c r="AN142" s="36">
        <v>21</v>
      </c>
      <c r="AO142" s="36">
        <f>I142*0.112513368983957</f>
        <v>0</v>
      </c>
      <c r="AP142" s="36">
        <f>I142*(1-0.112513368983957)</f>
        <v>0</v>
      </c>
      <c r="AQ142" s="37" t="s">
        <v>7</v>
      </c>
      <c r="AV142" s="36">
        <f t="shared" si="148"/>
        <v>0</v>
      </c>
      <c r="AW142" s="36">
        <f t="shared" si="149"/>
        <v>0</v>
      </c>
      <c r="AX142" s="36">
        <f t="shared" si="150"/>
        <v>0</v>
      </c>
      <c r="AY142" s="39" t="s">
        <v>5601</v>
      </c>
      <c r="AZ142" s="39" t="s">
        <v>5656</v>
      </c>
      <c r="BA142" s="35" t="s">
        <v>5685</v>
      </c>
      <c r="BC142" s="36">
        <f t="shared" si="151"/>
        <v>0</v>
      </c>
      <c r="BD142" s="36">
        <f t="shared" si="152"/>
        <v>0</v>
      </c>
      <c r="BE142" s="36">
        <v>0</v>
      </c>
      <c r="BF142" s="36">
        <f>142</f>
        <v>142</v>
      </c>
      <c r="BH142" s="20">
        <f t="shared" si="153"/>
        <v>0</v>
      </c>
      <c r="BI142" s="20">
        <f t="shared" si="154"/>
        <v>0</v>
      </c>
      <c r="BJ142" s="20">
        <f t="shared" si="155"/>
        <v>0</v>
      </c>
      <c r="BK142" s="20" t="s">
        <v>5694</v>
      </c>
      <c r="BL142" s="36">
        <v>61</v>
      </c>
    </row>
    <row r="143" spans="1:64" x14ac:dyDescent="0.2">
      <c r="A143" s="4" t="s">
        <v>125</v>
      </c>
      <c r="B143" s="13" t="s">
        <v>2043</v>
      </c>
      <c r="C143" s="148" t="s">
        <v>3889</v>
      </c>
      <c r="D143" s="149"/>
      <c r="E143" s="149"/>
      <c r="F143" s="149"/>
      <c r="G143" s="13" t="s">
        <v>5546</v>
      </c>
      <c r="H143" s="83">
        <v>122.108</v>
      </c>
      <c r="I143" s="20">
        <v>0</v>
      </c>
      <c r="J143" s="20">
        <f t="shared" si="134"/>
        <v>0</v>
      </c>
      <c r="K143" s="20">
        <f t="shared" si="135"/>
        <v>0</v>
      </c>
      <c r="L143" s="20">
        <f t="shared" si="136"/>
        <v>0</v>
      </c>
      <c r="M143" s="31" t="s">
        <v>5576</v>
      </c>
      <c r="N143" s="6"/>
      <c r="Z143" s="36">
        <f t="shared" si="137"/>
        <v>0</v>
      </c>
      <c r="AB143" s="36">
        <f t="shared" si="138"/>
        <v>0</v>
      </c>
      <c r="AC143" s="36">
        <f t="shared" si="139"/>
        <v>0</v>
      </c>
      <c r="AD143" s="36">
        <f t="shared" si="140"/>
        <v>0</v>
      </c>
      <c r="AE143" s="36">
        <f t="shared" si="141"/>
        <v>0</v>
      </c>
      <c r="AF143" s="36">
        <f t="shared" si="142"/>
        <v>0</v>
      </c>
      <c r="AG143" s="36">
        <f t="shared" si="143"/>
        <v>0</v>
      </c>
      <c r="AH143" s="36">
        <f t="shared" si="144"/>
        <v>0</v>
      </c>
      <c r="AI143" s="35" t="s">
        <v>5586</v>
      </c>
      <c r="AJ143" s="20">
        <f t="shared" si="145"/>
        <v>0</v>
      </c>
      <c r="AK143" s="20">
        <f t="shared" si="146"/>
        <v>0</v>
      </c>
      <c r="AL143" s="20">
        <f t="shared" si="147"/>
        <v>0</v>
      </c>
      <c r="AN143" s="36">
        <v>21</v>
      </c>
      <c r="AO143" s="36">
        <f>I143*0.158764929878877</f>
        <v>0</v>
      </c>
      <c r="AP143" s="36">
        <f>I143*(1-0.158764929878877)</f>
        <v>0</v>
      </c>
      <c r="AQ143" s="37" t="s">
        <v>7</v>
      </c>
      <c r="AV143" s="36">
        <f t="shared" si="148"/>
        <v>0</v>
      </c>
      <c r="AW143" s="36">
        <f t="shared" si="149"/>
        <v>0</v>
      </c>
      <c r="AX143" s="36">
        <f t="shared" si="150"/>
        <v>0</v>
      </c>
      <c r="AY143" s="39" t="s">
        <v>5601</v>
      </c>
      <c r="AZ143" s="39" t="s">
        <v>5656</v>
      </c>
      <c r="BA143" s="35" t="s">
        <v>5685</v>
      </c>
      <c r="BC143" s="36">
        <f t="shared" si="151"/>
        <v>0</v>
      </c>
      <c r="BD143" s="36">
        <f t="shared" si="152"/>
        <v>0</v>
      </c>
      <c r="BE143" s="36">
        <v>0</v>
      </c>
      <c r="BF143" s="36">
        <f>143</f>
        <v>143</v>
      </c>
      <c r="BH143" s="20">
        <f t="shared" si="153"/>
        <v>0</v>
      </c>
      <c r="BI143" s="20">
        <f t="shared" si="154"/>
        <v>0</v>
      </c>
      <c r="BJ143" s="20">
        <f t="shared" si="155"/>
        <v>0</v>
      </c>
      <c r="BK143" s="20" t="s">
        <v>5694</v>
      </c>
      <c r="BL143" s="36">
        <v>61</v>
      </c>
    </row>
    <row r="144" spans="1:64" x14ac:dyDescent="0.2">
      <c r="A144" s="4" t="s">
        <v>126</v>
      </c>
      <c r="B144" s="13" t="s">
        <v>2044</v>
      </c>
      <c r="C144" s="148" t="s">
        <v>3890</v>
      </c>
      <c r="D144" s="149"/>
      <c r="E144" s="149"/>
      <c r="F144" s="149"/>
      <c r="G144" s="13" t="s">
        <v>5546</v>
      </c>
      <c r="H144" s="83">
        <v>654.33100000000002</v>
      </c>
      <c r="I144" s="20">
        <v>0</v>
      </c>
      <c r="J144" s="20">
        <f t="shared" si="134"/>
        <v>0</v>
      </c>
      <c r="K144" s="20">
        <f t="shared" si="135"/>
        <v>0</v>
      </c>
      <c r="L144" s="20">
        <f t="shared" si="136"/>
        <v>0</v>
      </c>
      <c r="M144" s="31" t="s">
        <v>5576</v>
      </c>
      <c r="N144" s="6"/>
      <c r="Z144" s="36">
        <f t="shared" si="137"/>
        <v>0</v>
      </c>
      <c r="AB144" s="36">
        <f t="shared" si="138"/>
        <v>0</v>
      </c>
      <c r="AC144" s="36">
        <f t="shared" si="139"/>
        <v>0</v>
      </c>
      <c r="AD144" s="36">
        <f t="shared" si="140"/>
        <v>0</v>
      </c>
      <c r="AE144" s="36">
        <f t="shared" si="141"/>
        <v>0</v>
      </c>
      <c r="AF144" s="36">
        <f t="shared" si="142"/>
        <v>0</v>
      </c>
      <c r="AG144" s="36">
        <f t="shared" si="143"/>
        <v>0</v>
      </c>
      <c r="AH144" s="36">
        <f t="shared" si="144"/>
        <v>0</v>
      </c>
      <c r="AI144" s="35" t="s">
        <v>5586</v>
      </c>
      <c r="AJ144" s="20">
        <f t="shared" si="145"/>
        <v>0</v>
      </c>
      <c r="AK144" s="20">
        <f t="shared" si="146"/>
        <v>0</v>
      </c>
      <c r="AL144" s="20">
        <f t="shared" si="147"/>
        <v>0</v>
      </c>
      <c r="AN144" s="36">
        <v>21</v>
      </c>
      <c r="AO144" s="36">
        <f>I144*0.593709270908889</f>
        <v>0</v>
      </c>
      <c r="AP144" s="36">
        <f>I144*(1-0.593709270908889)</f>
        <v>0</v>
      </c>
      <c r="AQ144" s="37" t="s">
        <v>7</v>
      </c>
      <c r="AV144" s="36">
        <f t="shared" si="148"/>
        <v>0</v>
      </c>
      <c r="AW144" s="36">
        <f t="shared" si="149"/>
        <v>0</v>
      </c>
      <c r="AX144" s="36">
        <f t="shared" si="150"/>
        <v>0</v>
      </c>
      <c r="AY144" s="39" t="s">
        <v>5601</v>
      </c>
      <c r="AZ144" s="39" t="s">
        <v>5656</v>
      </c>
      <c r="BA144" s="35" t="s">
        <v>5685</v>
      </c>
      <c r="BC144" s="36">
        <f t="shared" si="151"/>
        <v>0</v>
      </c>
      <c r="BD144" s="36">
        <f t="shared" si="152"/>
        <v>0</v>
      </c>
      <c r="BE144" s="36">
        <v>0</v>
      </c>
      <c r="BF144" s="36">
        <f>144</f>
        <v>144</v>
      </c>
      <c r="BH144" s="20">
        <f t="shared" si="153"/>
        <v>0</v>
      </c>
      <c r="BI144" s="20">
        <f t="shared" si="154"/>
        <v>0</v>
      </c>
      <c r="BJ144" s="20">
        <f t="shared" si="155"/>
        <v>0</v>
      </c>
      <c r="BK144" s="20" t="s">
        <v>5694</v>
      </c>
      <c r="BL144" s="36">
        <v>61</v>
      </c>
    </row>
    <row r="145" spans="1:64" x14ac:dyDescent="0.2">
      <c r="A145" s="4" t="s">
        <v>127</v>
      </c>
      <c r="B145" s="13" t="s">
        <v>2044</v>
      </c>
      <c r="C145" s="148" t="s">
        <v>3891</v>
      </c>
      <c r="D145" s="149"/>
      <c r="E145" s="149"/>
      <c r="F145" s="149"/>
      <c r="G145" s="13" t="s">
        <v>5546</v>
      </c>
      <c r="H145" s="83">
        <v>25.827999999999999</v>
      </c>
      <c r="I145" s="20">
        <v>0</v>
      </c>
      <c r="J145" s="20">
        <f t="shared" si="134"/>
        <v>0</v>
      </c>
      <c r="K145" s="20">
        <f t="shared" si="135"/>
        <v>0</v>
      </c>
      <c r="L145" s="20">
        <f t="shared" si="136"/>
        <v>0</v>
      </c>
      <c r="M145" s="31" t="s">
        <v>5576</v>
      </c>
      <c r="N145" s="6"/>
      <c r="Z145" s="36">
        <f t="shared" si="137"/>
        <v>0</v>
      </c>
      <c r="AB145" s="36">
        <f t="shared" si="138"/>
        <v>0</v>
      </c>
      <c r="AC145" s="36">
        <f t="shared" si="139"/>
        <v>0</v>
      </c>
      <c r="AD145" s="36">
        <f t="shared" si="140"/>
        <v>0</v>
      </c>
      <c r="AE145" s="36">
        <f t="shared" si="141"/>
        <v>0</v>
      </c>
      <c r="AF145" s="36">
        <f t="shared" si="142"/>
        <v>0</v>
      </c>
      <c r="AG145" s="36">
        <f t="shared" si="143"/>
        <v>0</v>
      </c>
      <c r="AH145" s="36">
        <f t="shared" si="144"/>
        <v>0</v>
      </c>
      <c r="AI145" s="35" t="s">
        <v>5586</v>
      </c>
      <c r="AJ145" s="20">
        <f t="shared" si="145"/>
        <v>0</v>
      </c>
      <c r="AK145" s="20">
        <f t="shared" si="146"/>
        <v>0</v>
      </c>
      <c r="AL145" s="20">
        <f t="shared" si="147"/>
        <v>0</v>
      </c>
      <c r="AN145" s="36">
        <v>21</v>
      </c>
      <c r="AO145" s="36">
        <f>I145*0.593709196367461</f>
        <v>0</v>
      </c>
      <c r="AP145" s="36">
        <f>I145*(1-0.593709196367461)</f>
        <v>0</v>
      </c>
      <c r="AQ145" s="37" t="s">
        <v>7</v>
      </c>
      <c r="AV145" s="36">
        <f t="shared" si="148"/>
        <v>0</v>
      </c>
      <c r="AW145" s="36">
        <f t="shared" si="149"/>
        <v>0</v>
      </c>
      <c r="AX145" s="36">
        <f t="shared" si="150"/>
        <v>0</v>
      </c>
      <c r="AY145" s="39" t="s">
        <v>5601</v>
      </c>
      <c r="AZ145" s="39" t="s">
        <v>5656</v>
      </c>
      <c r="BA145" s="35" t="s">
        <v>5685</v>
      </c>
      <c r="BC145" s="36">
        <f t="shared" si="151"/>
        <v>0</v>
      </c>
      <c r="BD145" s="36">
        <f t="shared" si="152"/>
        <v>0</v>
      </c>
      <c r="BE145" s="36">
        <v>0</v>
      </c>
      <c r="BF145" s="36">
        <f>145</f>
        <v>145</v>
      </c>
      <c r="BH145" s="20">
        <f t="shared" si="153"/>
        <v>0</v>
      </c>
      <c r="BI145" s="20">
        <f t="shared" si="154"/>
        <v>0</v>
      </c>
      <c r="BJ145" s="20">
        <f t="shared" si="155"/>
        <v>0</v>
      </c>
      <c r="BK145" s="20" t="s">
        <v>5694</v>
      </c>
      <c r="BL145" s="36">
        <v>61</v>
      </c>
    </row>
    <row r="146" spans="1:64" x14ac:dyDescent="0.2">
      <c r="A146" s="4" t="s">
        <v>128</v>
      </c>
      <c r="B146" s="13" t="s">
        <v>2045</v>
      </c>
      <c r="C146" s="148" t="s">
        <v>3892</v>
      </c>
      <c r="D146" s="149"/>
      <c r="E146" s="149"/>
      <c r="F146" s="149"/>
      <c r="G146" s="13" t="s">
        <v>5546</v>
      </c>
      <c r="H146" s="83">
        <v>2210.4549999999999</v>
      </c>
      <c r="I146" s="20">
        <v>0</v>
      </c>
      <c r="J146" s="20">
        <f t="shared" si="134"/>
        <v>0</v>
      </c>
      <c r="K146" s="20">
        <f t="shared" si="135"/>
        <v>0</v>
      </c>
      <c r="L146" s="20">
        <f t="shared" si="136"/>
        <v>0</v>
      </c>
      <c r="M146" s="31" t="s">
        <v>5576</v>
      </c>
      <c r="N146" s="6"/>
      <c r="Z146" s="36">
        <f t="shared" si="137"/>
        <v>0</v>
      </c>
      <c r="AB146" s="36">
        <f t="shared" si="138"/>
        <v>0</v>
      </c>
      <c r="AC146" s="36">
        <f t="shared" si="139"/>
        <v>0</v>
      </c>
      <c r="AD146" s="36">
        <f t="shared" si="140"/>
        <v>0</v>
      </c>
      <c r="AE146" s="36">
        <f t="shared" si="141"/>
        <v>0</v>
      </c>
      <c r="AF146" s="36">
        <f t="shared" si="142"/>
        <v>0</v>
      </c>
      <c r="AG146" s="36">
        <f t="shared" si="143"/>
        <v>0</v>
      </c>
      <c r="AH146" s="36">
        <f t="shared" si="144"/>
        <v>0</v>
      </c>
      <c r="AI146" s="35" t="s">
        <v>5586</v>
      </c>
      <c r="AJ146" s="20">
        <f t="shared" si="145"/>
        <v>0</v>
      </c>
      <c r="AK146" s="20">
        <f t="shared" si="146"/>
        <v>0</v>
      </c>
      <c r="AL146" s="20">
        <f t="shared" si="147"/>
        <v>0</v>
      </c>
      <c r="AN146" s="36">
        <v>21</v>
      </c>
      <c r="AO146" s="36">
        <f>I146*0.152214112759866</f>
        <v>0</v>
      </c>
      <c r="AP146" s="36">
        <f>I146*(1-0.152214112759866)</f>
        <v>0</v>
      </c>
      <c r="AQ146" s="37" t="s">
        <v>7</v>
      </c>
      <c r="AV146" s="36">
        <f t="shared" si="148"/>
        <v>0</v>
      </c>
      <c r="AW146" s="36">
        <f t="shared" si="149"/>
        <v>0</v>
      </c>
      <c r="AX146" s="36">
        <f t="shared" si="150"/>
        <v>0</v>
      </c>
      <c r="AY146" s="39" t="s">
        <v>5601</v>
      </c>
      <c r="AZ146" s="39" t="s">
        <v>5656</v>
      </c>
      <c r="BA146" s="35" t="s">
        <v>5685</v>
      </c>
      <c r="BC146" s="36">
        <f t="shared" si="151"/>
        <v>0</v>
      </c>
      <c r="BD146" s="36">
        <f t="shared" si="152"/>
        <v>0</v>
      </c>
      <c r="BE146" s="36">
        <v>0</v>
      </c>
      <c r="BF146" s="36">
        <f>146</f>
        <v>146</v>
      </c>
      <c r="BH146" s="20">
        <f t="shared" si="153"/>
        <v>0</v>
      </c>
      <c r="BI146" s="20">
        <f t="shared" si="154"/>
        <v>0</v>
      </c>
      <c r="BJ146" s="20">
        <f t="shared" si="155"/>
        <v>0</v>
      </c>
      <c r="BK146" s="20" t="s">
        <v>5694</v>
      </c>
      <c r="BL146" s="36">
        <v>61</v>
      </c>
    </row>
    <row r="147" spans="1:64" x14ac:dyDescent="0.2">
      <c r="A147" s="4" t="s">
        <v>129</v>
      </c>
      <c r="B147" s="13" t="s">
        <v>2045</v>
      </c>
      <c r="C147" s="148" t="s">
        <v>3893</v>
      </c>
      <c r="D147" s="149"/>
      <c r="E147" s="149"/>
      <c r="F147" s="149"/>
      <c r="G147" s="13" t="s">
        <v>5546</v>
      </c>
      <c r="H147" s="83">
        <v>177.33199999999999</v>
      </c>
      <c r="I147" s="20">
        <v>0</v>
      </c>
      <c r="J147" s="20">
        <f t="shared" si="134"/>
        <v>0</v>
      </c>
      <c r="K147" s="20">
        <f t="shared" si="135"/>
        <v>0</v>
      </c>
      <c r="L147" s="20">
        <f t="shared" si="136"/>
        <v>0</v>
      </c>
      <c r="M147" s="31" t="s">
        <v>5576</v>
      </c>
      <c r="N147" s="6"/>
      <c r="Z147" s="36">
        <f t="shared" si="137"/>
        <v>0</v>
      </c>
      <c r="AB147" s="36">
        <f t="shared" si="138"/>
        <v>0</v>
      </c>
      <c r="AC147" s="36">
        <f t="shared" si="139"/>
        <v>0</v>
      </c>
      <c r="AD147" s="36">
        <f t="shared" si="140"/>
        <v>0</v>
      </c>
      <c r="AE147" s="36">
        <f t="shared" si="141"/>
        <v>0</v>
      </c>
      <c r="AF147" s="36">
        <f t="shared" si="142"/>
        <v>0</v>
      </c>
      <c r="AG147" s="36">
        <f t="shared" si="143"/>
        <v>0</v>
      </c>
      <c r="AH147" s="36">
        <f t="shared" si="144"/>
        <v>0</v>
      </c>
      <c r="AI147" s="35" t="s">
        <v>5586</v>
      </c>
      <c r="AJ147" s="20">
        <f t="shared" si="145"/>
        <v>0</v>
      </c>
      <c r="AK147" s="20">
        <f t="shared" si="146"/>
        <v>0</v>
      </c>
      <c r="AL147" s="20">
        <f t="shared" si="147"/>
        <v>0</v>
      </c>
      <c r="AN147" s="36">
        <v>21</v>
      </c>
      <c r="AO147" s="36">
        <f>I147*0.15221409521447</f>
        <v>0</v>
      </c>
      <c r="AP147" s="36">
        <f>I147*(1-0.15221409521447)</f>
        <v>0</v>
      </c>
      <c r="AQ147" s="37" t="s">
        <v>7</v>
      </c>
      <c r="AV147" s="36">
        <f t="shared" si="148"/>
        <v>0</v>
      </c>
      <c r="AW147" s="36">
        <f t="shared" si="149"/>
        <v>0</v>
      </c>
      <c r="AX147" s="36">
        <f t="shared" si="150"/>
        <v>0</v>
      </c>
      <c r="AY147" s="39" t="s">
        <v>5601</v>
      </c>
      <c r="AZ147" s="39" t="s">
        <v>5656</v>
      </c>
      <c r="BA147" s="35" t="s">
        <v>5685</v>
      </c>
      <c r="BC147" s="36">
        <f t="shared" si="151"/>
        <v>0</v>
      </c>
      <c r="BD147" s="36">
        <f t="shared" si="152"/>
        <v>0</v>
      </c>
      <c r="BE147" s="36">
        <v>0</v>
      </c>
      <c r="BF147" s="36">
        <f>147</f>
        <v>147</v>
      </c>
      <c r="BH147" s="20">
        <f t="shared" si="153"/>
        <v>0</v>
      </c>
      <c r="BI147" s="20">
        <f t="shared" si="154"/>
        <v>0</v>
      </c>
      <c r="BJ147" s="20">
        <f t="shared" si="155"/>
        <v>0</v>
      </c>
      <c r="BK147" s="20" t="s">
        <v>5694</v>
      </c>
      <c r="BL147" s="36">
        <v>61</v>
      </c>
    </row>
    <row r="148" spans="1:64" x14ac:dyDescent="0.2">
      <c r="A148" s="4" t="s">
        <v>130</v>
      </c>
      <c r="B148" s="13" t="s">
        <v>2046</v>
      </c>
      <c r="C148" s="148" t="s">
        <v>3894</v>
      </c>
      <c r="D148" s="149"/>
      <c r="E148" s="149"/>
      <c r="F148" s="149"/>
      <c r="G148" s="13" t="s">
        <v>5546</v>
      </c>
      <c r="H148" s="83">
        <v>47.438000000000002</v>
      </c>
      <c r="I148" s="20">
        <v>0</v>
      </c>
      <c r="J148" s="20">
        <f t="shared" si="134"/>
        <v>0</v>
      </c>
      <c r="K148" s="20">
        <f t="shared" si="135"/>
        <v>0</v>
      </c>
      <c r="L148" s="20">
        <f t="shared" si="136"/>
        <v>0</v>
      </c>
      <c r="M148" s="31" t="s">
        <v>5576</v>
      </c>
      <c r="N148" s="6"/>
      <c r="Z148" s="36">
        <f t="shared" si="137"/>
        <v>0</v>
      </c>
      <c r="AB148" s="36">
        <f t="shared" si="138"/>
        <v>0</v>
      </c>
      <c r="AC148" s="36">
        <f t="shared" si="139"/>
        <v>0</v>
      </c>
      <c r="AD148" s="36">
        <f t="shared" si="140"/>
        <v>0</v>
      </c>
      <c r="AE148" s="36">
        <f t="shared" si="141"/>
        <v>0</v>
      </c>
      <c r="AF148" s="36">
        <f t="shared" si="142"/>
        <v>0</v>
      </c>
      <c r="AG148" s="36">
        <f t="shared" si="143"/>
        <v>0</v>
      </c>
      <c r="AH148" s="36">
        <f t="shared" si="144"/>
        <v>0</v>
      </c>
      <c r="AI148" s="35" t="s">
        <v>5586</v>
      </c>
      <c r="AJ148" s="20">
        <f t="shared" si="145"/>
        <v>0</v>
      </c>
      <c r="AK148" s="20">
        <f t="shared" si="146"/>
        <v>0</v>
      </c>
      <c r="AL148" s="20">
        <f t="shared" si="147"/>
        <v>0</v>
      </c>
      <c r="AN148" s="36">
        <v>21</v>
      </c>
      <c r="AO148" s="36">
        <f>I148*0.238507259711383</f>
        <v>0</v>
      </c>
      <c r="AP148" s="36">
        <f>I148*(1-0.238507259711383)</f>
        <v>0</v>
      </c>
      <c r="AQ148" s="37" t="s">
        <v>7</v>
      </c>
      <c r="AV148" s="36">
        <f t="shared" si="148"/>
        <v>0</v>
      </c>
      <c r="AW148" s="36">
        <f t="shared" si="149"/>
        <v>0</v>
      </c>
      <c r="AX148" s="36">
        <f t="shared" si="150"/>
        <v>0</v>
      </c>
      <c r="AY148" s="39" t="s">
        <v>5601</v>
      </c>
      <c r="AZ148" s="39" t="s">
        <v>5656</v>
      </c>
      <c r="BA148" s="35" t="s">
        <v>5685</v>
      </c>
      <c r="BC148" s="36">
        <f t="shared" si="151"/>
        <v>0</v>
      </c>
      <c r="BD148" s="36">
        <f t="shared" si="152"/>
        <v>0</v>
      </c>
      <c r="BE148" s="36">
        <v>0</v>
      </c>
      <c r="BF148" s="36">
        <f>148</f>
        <v>148</v>
      </c>
      <c r="BH148" s="20">
        <f t="shared" si="153"/>
        <v>0</v>
      </c>
      <c r="BI148" s="20">
        <f t="shared" si="154"/>
        <v>0</v>
      </c>
      <c r="BJ148" s="20">
        <f t="shared" si="155"/>
        <v>0</v>
      </c>
      <c r="BK148" s="20" t="s">
        <v>5694</v>
      </c>
      <c r="BL148" s="36">
        <v>61</v>
      </c>
    </row>
    <row r="149" spans="1:64" x14ac:dyDescent="0.2">
      <c r="A149" s="4" t="s">
        <v>131</v>
      </c>
      <c r="B149" s="13" t="s">
        <v>2047</v>
      </c>
      <c r="C149" s="148" t="s">
        <v>3895</v>
      </c>
      <c r="D149" s="149"/>
      <c r="E149" s="149"/>
      <c r="F149" s="149"/>
      <c r="G149" s="13" t="s">
        <v>5546</v>
      </c>
      <c r="H149" s="83">
        <v>52.76</v>
      </c>
      <c r="I149" s="20">
        <v>0</v>
      </c>
      <c r="J149" s="20">
        <f t="shared" si="134"/>
        <v>0</v>
      </c>
      <c r="K149" s="20">
        <f t="shared" si="135"/>
        <v>0</v>
      </c>
      <c r="L149" s="20">
        <f t="shared" si="136"/>
        <v>0</v>
      </c>
      <c r="M149" s="31" t="s">
        <v>5576</v>
      </c>
      <c r="N149" s="6"/>
      <c r="Z149" s="36">
        <f t="shared" si="137"/>
        <v>0</v>
      </c>
      <c r="AB149" s="36">
        <f t="shared" si="138"/>
        <v>0</v>
      </c>
      <c r="AC149" s="36">
        <f t="shared" si="139"/>
        <v>0</v>
      </c>
      <c r="AD149" s="36">
        <f t="shared" si="140"/>
        <v>0</v>
      </c>
      <c r="AE149" s="36">
        <f t="shared" si="141"/>
        <v>0</v>
      </c>
      <c r="AF149" s="36">
        <f t="shared" si="142"/>
        <v>0</v>
      </c>
      <c r="AG149" s="36">
        <f t="shared" si="143"/>
        <v>0</v>
      </c>
      <c r="AH149" s="36">
        <f t="shared" si="144"/>
        <v>0</v>
      </c>
      <c r="AI149" s="35" t="s">
        <v>5586</v>
      </c>
      <c r="AJ149" s="20">
        <f t="shared" si="145"/>
        <v>0</v>
      </c>
      <c r="AK149" s="20">
        <f t="shared" si="146"/>
        <v>0</v>
      </c>
      <c r="AL149" s="20">
        <f t="shared" si="147"/>
        <v>0</v>
      </c>
      <c r="AN149" s="36">
        <v>21</v>
      </c>
      <c r="AO149" s="36">
        <f>I149*0.161947461373322</f>
        <v>0</v>
      </c>
      <c r="AP149" s="36">
        <f>I149*(1-0.161947461373322)</f>
        <v>0</v>
      </c>
      <c r="AQ149" s="37" t="s">
        <v>7</v>
      </c>
      <c r="AV149" s="36">
        <f t="shared" si="148"/>
        <v>0</v>
      </c>
      <c r="AW149" s="36">
        <f t="shared" si="149"/>
        <v>0</v>
      </c>
      <c r="AX149" s="36">
        <f t="shared" si="150"/>
        <v>0</v>
      </c>
      <c r="AY149" s="39" t="s">
        <v>5601</v>
      </c>
      <c r="AZ149" s="39" t="s">
        <v>5656</v>
      </c>
      <c r="BA149" s="35" t="s">
        <v>5685</v>
      </c>
      <c r="BC149" s="36">
        <f t="shared" si="151"/>
        <v>0</v>
      </c>
      <c r="BD149" s="36">
        <f t="shared" si="152"/>
        <v>0</v>
      </c>
      <c r="BE149" s="36">
        <v>0</v>
      </c>
      <c r="BF149" s="36">
        <f>149</f>
        <v>149</v>
      </c>
      <c r="BH149" s="20">
        <f t="shared" si="153"/>
        <v>0</v>
      </c>
      <c r="BI149" s="20">
        <f t="shared" si="154"/>
        <v>0</v>
      </c>
      <c r="BJ149" s="20">
        <f t="shared" si="155"/>
        <v>0</v>
      </c>
      <c r="BK149" s="20" t="s">
        <v>5694</v>
      </c>
      <c r="BL149" s="36">
        <v>61</v>
      </c>
    </row>
    <row r="150" spans="1:64" x14ac:dyDescent="0.2">
      <c r="A150" s="4" t="s">
        <v>132</v>
      </c>
      <c r="B150" s="13" t="s">
        <v>2048</v>
      </c>
      <c r="C150" s="148" t="s">
        <v>3896</v>
      </c>
      <c r="D150" s="149"/>
      <c r="E150" s="149"/>
      <c r="F150" s="149"/>
      <c r="G150" s="13" t="s">
        <v>5546</v>
      </c>
      <c r="H150" s="83">
        <v>921.19</v>
      </c>
      <c r="I150" s="20">
        <v>0</v>
      </c>
      <c r="J150" s="20">
        <f t="shared" si="134"/>
        <v>0</v>
      </c>
      <c r="K150" s="20">
        <f t="shared" si="135"/>
        <v>0</v>
      </c>
      <c r="L150" s="20">
        <f t="shared" si="136"/>
        <v>0</v>
      </c>
      <c r="M150" s="31" t="s">
        <v>5576</v>
      </c>
      <c r="N150" s="6"/>
      <c r="Z150" s="36">
        <f t="shared" si="137"/>
        <v>0</v>
      </c>
      <c r="AB150" s="36">
        <f t="shared" si="138"/>
        <v>0</v>
      </c>
      <c r="AC150" s="36">
        <f t="shared" si="139"/>
        <v>0</v>
      </c>
      <c r="AD150" s="36">
        <f t="shared" si="140"/>
        <v>0</v>
      </c>
      <c r="AE150" s="36">
        <f t="shared" si="141"/>
        <v>0</v>
      </c>
      <c r="AF150" s="36">
        <f t="shared" si="142"/>
        <v>0</v>
      </c>
      <c r="AG150" s="36">
        <f t="shared" si="143"/>
        <v>0</v>
      </c>
      <c r="AH150" s="36">
        <f t="shared" si="144"/>
        <v>0</v>
      </c>
      <c r="AI150" s="35" t="s">
        <v>5586</v>
      </c>
      <c r="AJ150" s="20">
        <f t="shared" si="145"/>
        <v>0</v>
      </c>
      <c r="AK150" s="20">
        <f t="shared" si="146"/>
        <v>0</v>
      </c>
      <c r="AL150" s="20">
        <f t="shared" si="147"/>
        <v>0</v>
      </c>
      <c r="AN150" s="36">
        <v>21</v>
      </c>
      <c r="AO150" s="36">
        <f>I150*0.0714097744360902</f>
        <v>0</v>
      </c>
      <c r="AP150" s="36">
        <f>I150*(1-0.0714097744360902)</f>
        <v>0</v>
      </c>
      <c r="AQ150" s="37" t="s">
        <v>7</v>
      </c>
      <c r="AV150" s="36">
        <f t="shared" si="148"/>
        <v>0</v>
      </c>
      <c r="AW150" s="36">
        <f t="shared" si="149"/>
        <v>0</v>
      </c>
      <c r="AX150" s="36">
        <f t="shared" si="150"/>
        <v>0</v>
      </c>
      <c r="AY150" s="39" t="s">
        <v>5601</v>
      </c>
      <c r="AZ150" s="39" t="s">
        <v>5656</v>
      </c>
      <c r="BA150" s="35" t="s">
        <v>5685</v>
      </c>
      <c r="BC150" s="36">
        <f t="shared" si="151"/>
        <v>0</v>
      </c>
      <c r="BD150" s="36">
        <f t="shared" si="152"/>
        <v>0</v>
      </c>
      <c r="BE150" s="36">
        <v>0</v>
      </c>
      <c r="BF150" s="36">
        <f>150</f>
        <v>150</v>
      </c>
      <c r="BH150" s="20">
        <f t="shared" si="153"/>
        <v>0</v>
      </c>
      <c r="BI150" s="20">
        <f t="shared" si="154"/>
        <v>0</v>
      </c>
      <c r="BJ150" s="20">
        <f t="shared" si="155"/>
        <v>0</v>
      </c>
      <c r="BK150" s="20" t="s">
        <v>5694</v>
      </c>
      <c r="BL150" s="36">
        <v>61</v>
      </c>
    </row>
    <row r="151" spans="1:64" x14ac:dyDescent="0.2">
      <c r="A151" s="4" t="s">
        <v>133</v>
      </c>
      <c r="B151" s="13" t="s">
        <v>2049</v>
      </c>
      <c r="C151" s="148" t="s">
        <v>3897</v>
      </c>
      <c r="D151" s="149"/>
      <c r="E151" s="149"/>
      <c r="F151" s="149"/>
      <c r="G151" s="13" t="s">
        <v>5546</v>
      </c>
      <c r="H151" s="83">
        <v>1623.127</v>
      </c>
      <c r="I151" s="20">
        <v>0</v>
      </c>
      <c r="J151" s="20">
        <f t="shared" si="134"/>
        <v>0</v>
      </c>
      <c r="K151" s="20">
        <f t="shared" si="135"/>
        <v>0</v>
      </c>
      <c r="L151" s="20">
        <f t="shared" si="136"/>
        <v>0</v>
      </c>
      <c r="M151" s="31" t="s">
        <v>5576</v>
      </c>
      <c r="N151" s="6"/>
      <c r="Z151" s="36">
        <f t="shared" si="137"/>
        <v>0</v>
      </c>
      <c r="AB151" s="36">
        <f t="shared" si="138"/>
        <v>0</v>
      </c>
      <c r="AC151" s="36">
        <f t="shared" si="139"/>
        <v>0</v>
      </c>
      <c r="AD151" s="36">
        <f t="shared" si="140"/>
        <v>0</v>
      </c>
      <c r="AE151" s="36">
        <f t="shared" si="141"/>
        <v>0</v>
      </c>
      <c r="AF151" s="36">
        <f t="shared" si="142"/>
        <v>0</v>
      </c>
      <c r="AG151" s="36">
        <f t="shared" si="143"/>
        <v>0</v>
      </c>
      <c r="AH151" s="36">
        <f t="shared" si="144"/>
        <v>0</v>
      </c>
      <c r="AI151" s="35" t="s">
        <v>5586</v>
      </c>
      <c r="AJ151" s="20">
        <f t="shared" si="145"/>
        <v>0</v>
      </c>
      <c r="AK151" s="20">
        <f t="shared" si="146"/>
        <v>0</v>
      </c>
      <c r="AL151" s="20">
        <f t="shared" si="147"/>
        <v>0</v>
      </c>
      <c r="AN151" s="36">
        <v>21</v>
      </c>
      <c r="AO151" s="36">
        <f>I151*0.386768642903033</f>
        <v>0</v>
      </c>
      <c r="AP151" s="36">
        <f>I151*(1-0.386768642903033)</f>
        <v>0</v>
      </c>
      <c r="AQ151" s="37" t="s">
        <v>7</v>
      </c>
      <c r="AV151" s="36">
        <f t="shared" si="148"/>
        <v>0</v>
      </c>
      <c r="AW151" s="36">
        <f t="shared" si="149"/>
        <v>0</v>
      </c>
      <c r="AX151" s="36">
        <f t="shared" si="150"/>
        <v>0</v>
      </c>
      <c r="AY151" s="39" t="s">
        <v>5601</v>
      </c>
      <c r="AZ151" s="39" t="s">
        <v>5656</v>
      </c>
      <c r="BA151" s="35" t="s">
        <v>5685</v>
      </c>
      <c r="BC151" s="36">
        <f t="shared" si="151"/>
        <v>0</v>
      </c>
      <c r="BD151" s="36">
        <f t="shared" si="152"/>
        <v>0</v>
      </c>
      <c r="BE151" s="36">
        <v>0</v>
      </c>
      <c r="BF151" s="36">
        <f>151</f>
        <v>151</v>
      </c>
      <c r="BH151" s="20">
        <f t="shared" si="153"/>
        <v>0</v>
      </c>
      <c r="BI151" s="20">
        <f t="shared" si="154"/>
        <v>0</v>
      </c>
      <c r="BJ151" s="20">
        <f t="shared" si="155"/>
        <v>0</v>
      </c>
      <c r="BK151" s="20" t="s">
        <v>5694</v>
      </c>
      <c r="BL151" s="36">
        <v>61</v>
      </c>
    </row>
    <row r="152" spans="1:64" x14ac:dyDescent="0.2">
      <c r="A152" s="4" t="s">
        <v>134</v>
      </c>
      <c r="B152" s="13" t="s">
        <v>2049</v>
      </c>
      <c r="C152" s="148" t="s">
        <v>3898</v>
      </c>
      <c r="D152" s="149"/>
      <c r="E152" s="149"/>
      <c r="F152" s="149"/>
      <c r="G152" s="13" t="s">
        <v>5546</v>
      </c>
      <c r="H152" s="83">
        <v>124.13200000000001</v>
      </c>
      <c r="I152" s="20">
        <v>0</v>
      </c>
      <c r="J152" s="20">
        <f t="shared" si="134"/>
        <v>0</v>
      </c>
      <c r="K152" s="20">
        <f t="shared" si="135"/>
        <v>0</v>
      </c>
      <c r="L152" s="20">
        <f t="shared" si="136"/>
        <v>0</v>
      </c>
      <c r="M152" s="31" t="s">
        <v>5576</v>
      </c>
      <c r="N152" s="6"/>
      <c r="Z152" s="36">
        <f t="shared" si="137"/>
        <v>0</v>
      </c>
      <c r="AB152" s="36">
        <f t="shared" si="138"/>
        <v>0</v>
      </c>
      <c r="AC152" s="36">
        <f t="shared" si="139"/>
        <v>0</v>
      </c>
      <c r="AD152" s="36">
        <f t="shared" si="140"/>
        <v>0</v>
      </c>
      <c r="AE152" s="36">
        <f t="shared" si="141"/>
        <v>0</v>
      </c>
      <c r="AF152" s="36">
        <f t="shared" si="142"/>
        <v>0</v>
      </c>
      <c r="AG152" s="36">
        <f t="shared" si="143"/>
        <v>0</v>
      </c>
      <c r="AH152" s="36">
        <f t="shared" si="144"/>
        <v>0</v>
      </c>
      <c r="AI152" s="35" t="s">
        <v>5586</v>
      </c>
      <c r="AJ152" s="20">
        <f t="shared" si="145"/>
        <v>0</v>
      </c>
      <c r="AK152" s="20">
        <f t="shared" si="146"/>
        <v>0</v>
      </c>
      <c r="AL152" s="20">
        <f t="shared" si="147"/>
        <v>0</v>
      </c>
      <c r="AN152" s="36">
        <v>21</v>
      </c>
      <c r="AO152" s="36">
        <f>I152*0.386768618617323</f>
        <v>0</v>
      </c>
      <c r="AP152" s="36">
        <f>I152*(1-0.386768618617323)</f>
        <v>0</v>
      </c>
      <c r="AQ152" s="37" t="s">
        <v>7</v>
      </c>
      <c r="AV152" s="36">
        <f t="shared" si="148"/>
        <v>0</v>
      </c>
      <c r="AW152" s="36">
        <f t="shared" si="149"/>
        <v>0</v>
      </c>
      <c r="AX152" s="36">
        <f t="shared" si="150"/>
        <v>0</v>
      </c>
      <c r="AY152" s="39" t="s">
        <v>5601</v>
      </c>
      <c r="AZ152" s="39" t="s">
        <v>5656</v>
      </c>
      <c r="BA152" s="35" t="s">
        <v>5685</v>
      </c>
      <c r="BC152" s="36">
        <f t="shared" si="151"/>
        <v>0</v>
      </c>
      <c r="BD152" s="36">
        <f t="shared" si="152"/>
        <v>0</v>
      </c>
      <c r="BE152" s="36">
        <v>0</v>
      </c>
      <c r="BF152" s="36">
        <f>152</f>
        <v>152</v>
      </c>
      <c r="BH152" s="20">
        <f t="shared" si="153"/>
        <v>0</v>
      </c>
      <c r="BI152" s="20">
        <f t="shared" si="154"/>
        <v>0</v>
      </c>
      <c r="BJ152" s="20">
        <f t="shared" si="155"/>
        <v>0</v>
      </c>
      <c r="BK152" s="20" t="s">
        <v>5694</v>
      </c>
      <c r="BL152" s="36">
        <v>61</v>
      </c>
    </row>
    <row r="153" spans="1:64" x14ac:dyDescent="0.2">
      <c r="A153" s="4" t="s">
        <v>135</v>
      </c>
      <c r="B153" s="13" t="s">
        <v>2050</v>
      </c>
      <c r="C153" s="148" t="s">
        <v>3899</v>
      </c>
      <c r="D153" s="149"/>
      <c r="E153" s="149"/>
      <c r="F153" s="149"/>
      <c r="G153" s="13" t="s">
        <v>5544</v>
      </c>
      <c r="H153" s="83">
        <v>928.99</v>
      </c>
      <c r="I153" s="20">
        <v>0</v>
      </c>
      <c r="J153" s="20">
        <f t="shared" si="134"/>
        <v>0</v>
      </c>
      <c r="K153" s="20">
        <f t="shared" si="135"/>
        <v>0</v>
      </c>
      <c r="L153" s="20">
        <f t="shared" si="136"/>
        <v>0</v>
      </c>
      <c r="M153" s="31" t="s">
        <v>5576</v>
      </c>
      <c r="N153" s="6"/>
      <c r="Z153" s="36">
        <f t="shared" si="137"/>
        <v>0</v>
      </c>
      <c r="AB153" s="36">
        <f t="shared" si="138"/>
        <v>0</v>
      </c>
      <c r="AC153" s="36">
        <f t="shared" si="139"/>
        <v>0</v>
      </c>
      <c r="AD153" s="36">
        <f t="shared" si="140"/>
        <v>0</v>
      </c>
      <c r="AE153" s="36">
        <f t="shared" si="141"/>
        <v>0</v>
      </c>
      <c r="AF153" s="36">
        <f t="shared" si="142"/>
        <v>0</v>
      </c>
      <c r="AG153" s="36">
        <f t="shared" si="143"/>
        <v>0</v>
      </c>
      <c r="AH153" s="36">
        <f t="shared" si="144"/>
        <v>0</v>
      </c>
      <c r="AI153" s="35" t="s">
        <v>5586</v>
      </c>
      <c r="AJ153" s="20">
        <f t="shared" si="145"/>
        <v>0</v>
      </c>
      <c r="AK153" s="20">
        <f t="shared" si="146"/>
        <v>0</v>
      </c>
      <c r="AL153" s="20">
        <f t="shared" si="147"/>
        <v>0</v>
      </c>
      <c r="AN153" s="36">
        <v>21</v>
      </c>
      <c r="AO153" s="36">
        <f>I153*1.00000003374413</f>
        <v>0</v>
      </c>
      <c r="AP153" s="36">
        <f>I153*(1-1.00000003374413)</f>
        <v>0</v>
      </c>
      <c r="AQ153" s="37" t="s">
        <v>7</v>
      </c>
      <c r="AV153" s="36">
        <f t="shared" si="148"/>
        <v>0</v>
      </c>
      <c r="AW153" s="36">
        <f t="shared" si="149"/>
        <v>0</v>
      </c>
      <c r="AX153" s="36">
        <f t="shared" si="150"/>
        <v>0</v>
      </c>
      <c r="AY153" s="39" t="s">
        <v>5601</v>
      </c>
      <c r="AZ153" s="39" t="s">
        <v>5656</v>
      </c>
      <c r="BA153" s="35" t="s">
        <v>5685</v>
      </c>
      <c r="BC153" s="36">
        <f t="shared" si="151"/>
        <v>0</v>
      </c>
      <c r="BD153" s="36">
        <f t="shared" si="152"/>
        <v>0</v>
      </c>
      <c r="BE153" s="36">
        <v>0</v>
      </c>
      <c r="BF153" s="36">
        <f>153</f>
        <v>153</v>
      </c>
      <c r="BH153" s="20">
        <f t="shared" si="153"/>
        <v>0</v>
      </c>
      <c r="BI153" s="20">
        <f t="shared" si="154"/>
        <v>0</v>
      </c>
      <c r="BJ153" s="20">
        <f t="shared" si="155"/>
        <v>0</v>
      </c>
      <c r="BK153" s="20" t="s">
        <v>5694</v>
      </c>
      <c r="BL153" s="36">
        <v>61</v>
      </c>
    </row>
    <row r="154" spans="1:64" x14ac:dyDescent="0.2">
      <c r="A154" s="4" t="s">
        <v>136</v>
      </c>
      <c r="B154" s="13" t="s">
        <v>2051</v>
      </c>
      <c r="C154" s="148" t="s">
        <v>3900</v>
      </c>
      <c r="D154" s="149"/>
      <c r="E154" s="149"/>
      <c r="F154" s="149"/>
      <c r="G154" s="13" t="s">
        <v>5546</v>
      </c>
      <c r="H154" s="83">
        <v>52.76</v>
      </c>
      <c r="I154" s="20">
        <v>0</v>
      </c>
      <c r="J154" s="20">
        <f t="shared" si="134"/>
        <v>0</v>
      </c>
      <c r="K154" s="20">
        <f t="shared" si="135"/>
        <v>0</v>
      </c>
      <c r="L154" s="20">
        <f t="shared" si="136"/>
        <v>0</v>
      </c>
      <c r="M154" s="31" t="s">
        <v>5576</v>
      </c>
      <c r="N154" s="6"/>
      <c r="Z154" s="36">
        <f t="shared" si="137"/>
        <v>0</v>
      </c>
      <c r="AB154" s="36">
        <f t="shared" si="138"/>
        <v>0</v>
      </c>
      <c r="AC154" s="36">
        <f t="shared" si="139"/>
        <v>0</v>
      </c>
      <c r="AD154" s="36">
        <f t="shared" si="140"/>
        <v>0</v>
      </c>
      <c r="AE154" s="36">
        <f t="shared" si="141"/>
        <v>0</v>
      </c>
      <c r="AF154" s="36">
        <f t="shared" si="142"/>
        <v>0</v>
      </c>
      <c r="AG154" s="36">
        <f t="shared" si="143"/>
        <v>0</v>
      </c>
      <c r="AH154" s="36">
        <f t="shared" si="144"/>
        <v>0</v>
      </c>
      <c r="AI154" s="35" t="s">
        <v>5586</v>
      </c>
      <c r="AJ154" s="20">
        <f t="shared" si="145"/>
        <v>0</v>
      </c>
      <c r="AK154" s="20">
        <f t="shared" si="146"/>
        <v>0</v>
      </c>
      <c r="AL154" s="20">
        <f t="shared" si="147"/>
        <v>0</v>
      </c>
      <c r="AN154" s="36">
        <v>21</v>
      </c>
      <c r="AO154" s="36">
        <f>I154*0.264961140863374</f>
        <v>0</v>
      </c>
      <c r="AP154" s="36">
        <f>I154*(1-0.264961140863374)</f>
        <v>0</v>
      </c>
      <c r="AQ154" s="37" t="s">
        <v>7</v>
      </c>
      <c r="AV154" s="36">
        <f t="shared" si="148"/>
        <v>0</v>
      </c>
      <c r="AW154" s="36">
        <f t="shared" si="149"/>
        <v>0</v>
      </c>
      <c r="AX154" s="36">
        <f t="shared" si="150"/>
        <v>0</v>
      </c>
      <c r="AY154" s="39" t="s">
        <v>5601</v>
      </c>
      <c r="AZ154" s="39" t="s">
        <v>5656</v>
      </c>
      <c r="BA154" s="35" t="s">
        <v>5685</v>
      </c>
      <c r="BC154" s="36">
        <f t="shared" si="151"/>
        <v>0</v>
      </c>
      <c r="BD154" s="36">
        <f t="shared" si="152"/>
        <v>0</v>
      </c>
      <c r="BE154" s="36">
        <v>0</v>
      </c>
      <c r="BF154" s="36">
        <f>154</f>
        <v>154</v>
      </c>
      <c r="BH154" s="20">
        <f t="shared" si="153"/>
        <v>0</v>
      </c>
      <c r="BI154" s="20">
        <f t="shared" si="154"/>
        <v>0</v>
      </c>
      <c r="BJ154" s="20">
        <f t="shared" si="155"/>
        <v>0</v>
      </c>
      <c r="BK154" s="20" t="s">
        <v>5694</v>
      </c>
      <c r="BL154" s="36">
        <v>61</v>
      </c>
    </row>
    <row r="155" spans="1:64" x14ac:dyDescent="0.2">
      <c r="A155" s="4" t="s">
        <v>137</v>
      </c>
      <c r="B155" s="13" t="s">
        <v>2052</v>
      </c>
      <c r="C155" s="148" t="s">
        <v>3901</v>
      </c>
      <c r="D155" s="149"/>
      <c r="E155" s="149"/>
      <c r="F155" s="149"/>
      <c r="G155" s="13" t="s">
        <v>5546</v>
      </c>
      <c r="H155" s="83">
        <v>2387.7869999999998</v>
      </c>
      <c r="I155" s="20">
        <v>0</v>
      </c>
      <c r="J155" s="20">
        <f t="shared" si="134"/>
        <v>0</v>
      </c>
      <c r="K155" s="20">
        <f t="shared" si="135"/>
        <v>0</v>
      </c>
      <c r="L155" s="20">
        <f t="shared" si="136"/>
        <v>0</v>
      </c>
      <c r="M155" s="31" t="s">
        <v>5576</v>
      </c>
      <c r="N155" s="6"/>
      <c r="Z155" s="36">
        <f t="shared" si="137"/>
        <v>0</v>
      </c>
      <c r="AB155" s="36">
        <f t="shared" si="138"/>
        <v>0</v>
      </c>
      <c r="AC155" s="36">
        <f t="shared" si="139"/>
        <v>0</v>
      </c>
      <c r="AD155" s="36">
        <f t="shared" si="140"/>
        <v>0</v>
      </c>
      <c r="AE155" s="36">
        <f t="shared" si="141"/>
        <v>0</v>
      </c>
      <c r="AF155" s="36">
        <f t="shared" si="142"/>
        <v>0</v>
      </c>
      <c r="AG155" s="36">
        <f t="shared" si="143"/>
        <v>0</v>
      </c>
      <c r="AH155" s="36">
        <f t="shared" si="144"/>
        <v>0</v>
      </c>
      <c r="AI155" s="35" t="s">
        <v>5586</v>
      </c>
      <c r="AJ155" s="20">
        <f t="shared" si="145"/>
        <v>0</v>
      </c>
      <c r="AK155" s="20">
        <f t="shared" si="146"/>
        <v>0</v>
      </c>
      <c r="AL155" s="20">
        <f t="shared" si="147"/>
        <v>0</v>
      </c>
      <c r="AN155" s="36">
        <v>21</v>
      </c>
      <c r="AO155" s="36">
        <f>I155*0</f>
        <v>0</v>
      </c>
      <c r="AP155" s="36">
        <f>I155*(1-0)</f>
        <v>0</v>
      </c>
      <c r="AQ155" s="37" t="s">
        <v>7</v>
      </c>
      <c r="AV155" s="36">
        <f t="shared" si="148"/>
        <v>0</v>
      </c>
      <c r="AW155" s="36">
        <f t="shared" si="149"/>
        <v>0</v>
      </c>
      <c r="AX155" s="36">
        <f t="shared" si="150"/>
        <v>0</v>
      </c>
      <c r="AY155" s="39" t="s">
        <v>5601</v>
      </c>
      <c r="AZ155" s="39" t="s">
        <v>5656</v>
      </c>
      <c r="BA155" s="35" t="s">
        <v>5685</v>
      </c>
      <c r="BC155" s="36">
        <f t="shared" si="151"/>
        <v>0</v>
      </c>
      <c r="BD155" s="36">
        <f t="shared" si="152"/>
        <v>0</v>
      </c>
      <c r="BE155" s="36">
        <v>0</v>
      </c>
      <c r="BF155" s="36">
        <f>155</f>
        <v>155</v>
      </c>
      <c r="BH155" s="20">
        <f t="shared" si="153"/>
        <v>0</v>
      </c>
      <c r="BI155" s="20">
        <f t="shared" si="154"/>
        <v>0</v>
      </c>
      <c r="BJ155" s="20">
        <f t="shared" si="155"/>
        <v>0</v>
      </c>
      <c r="BK155" s="20" t="s">
        <v>5694</v>
      </c>
      <c r="BL155" s="36">
        <v>61</v>
      </c>
    </row>
    <row r="156" spans="1:64" x14ac:dyDescent="0.2">
      <c r="A156" s="4" t="s">
        <v>138</v>
      </c>
      <c r="B156" s="13" t="s">
        <v>2053</v>
      </c>
      <c r="C156" s="148" t="s">
        <v>3902</v>
      </c>
      <c r="D156" s="149"/>
      <c r="E156" s="149"/>
      <c r="F156" s="149"/>
      <c r="G156" s="13" t="s">
        <v>5545</v>
      </c>
      <c r="H156" s="83">
        <v>1</v>
      </c>
      <c r="I156" s="20">
        <v>0</v>
      </c>
      <c r="J156" s="20">
        <f t="shared" si="134"/>
        <v>0</v>
      </c>
      <c r="K156" s="20">
        <f t="shared" si="135"/>
        <v>0</v>
      </c>
      <c r="L156" s="20">
        <f t="shared" si="136"/>
        <v>0</v>
      </c>
      <c r="M156" s="31" t="s">
        <v>5576</v>
      </c>
      <c r="N156" s="6"/>
      <c r="Z156" s="36">
        <f t="shared" si="137"/>
        <v>0</v>
      </c>
      <c r="AB156" s="36">
        <f t="shared" si="138"/>
        <v>0</v>
      </c>
      <c r="AC156" s="36">
        <f t="shared" si="139"/>
        <v>0</v>
      </c>
      <c r="AD156" s="36">
        <f t="shared" si="140"/>
        <v>0</v>
      </c>
      <c r="AE156" s="36">
        <f t="shared" si="141"/>
        <v>0</v>
      </c>
      <c r="AF156" s="36">
        <f t="shared" si="142"/>
        <v>0</v>
      </c>
      <c r="AG156" s="36">
        <f t="shared" si="143"/>
        <v>0</v>
      </c>
      <c r="AH156" s="36">
        <f t="shared" si="144"/>
        <v>0</v>
      </c>
      <c r="AI156" s="35" t="s">
        <v>5586</v>
      </c>
      <c r="AJ156" s="20">
        <f t="shared" si="145"/>
        <v>0</v>
      </c>
      <c r="AK156" s="20">
        <f t="shared" si="146"/>
        <v>0</v>
      </c>
      <c r="AL156" s="20">
        <f t="shared" si="147"/>
        <v>0</v>
      </c>
      <c r="AN156" s="36">
        <v>21</v>
      </c>
      <c r="AO156" s="36">
        <f>I156*0</f>
        <v>0</v>
      </c>
      <c r="AP156" s="36">
        <f>I156*(1-0)</f>
        <v>0</v>
      </c>
      <c r="AQ156" s="37" t="s">
        <v>7</v>
      </c>
      <c r="AV156" s="36">
        <f t="shared" si="148"/>
        <v>0</v>
      </c>
      <c r="AW156" s="36">
        <f t="shared" si="149"/>
        <v>0</v>
      </c>
      <c r="AX156" s="36">
        <f t="shared" si="150"/>
        <v>0</v>
      </c>
      <c r="AY156" s="39" t="s">
        <v>5601</v>
      </c>
      <c r="AZ156" s="39" t="s">
        <v>5656</v>
      </c>
      <c r="BA156" s="35" t="s">
        <v>5685</v>
      </c>
      <c r="BC156" s="36">
        <f t="shared" si="151"/>
        <v>0</v>
      </c>
      <c r="BD156" s="36">
        <f t="shared" si="152"/>
        <v>0</v>
      </c>
      <c r="BE156" s="36">
        <v>0</v>
      </c>
      <c r="BF156" s="36">
        <f>156</f>
        <v>156</v>
      </c>
      <c r="BH156" s="20">
        <f t="shared" si="153"/>
        <v>0</v>
      </c>
      <c r="BI156" s="20">
        <f t="shared" si="154"/>
        <v>0</v>
      </c>
      <c r="BJ156" s="20">
        <f t="shared" si="155"/>
        <v>0</v>
      </c>
      <c r="BK156" s="20" t="s">
        <v>5694</v>
      </c>
      <c r="BL156" s="36">
        <v>61</v>
      </c>
    </row>
    <row r="157" spans="1:64" x14ac:dyDescent="0.2">
      <c r="A157" s="3"/>
      <c r="B157" s="12" t="s">
        <v>68</v>
      </c>
      <c r="C157" s="153" t="s">
        <v>3903</v>
      </c>
      <c r="D157" s="154"/>
      <c r="E157" s="154"/>
      <c r="F157" s="154"/>
      <c r="G157" s="18" t="s">
        <v>6</v>
      </c>
      <c r="H157" s="18" t="s">
        <v>6</v>
      </c>
      <c r="I157" s="18" t="s">
        <v>6</v>
      </c>
      <c r="J157" s="41">
        <f>SUM(J158:J194)</f>
        <v>0</v>
      </c>
      <c r="K157" s="41">
        <f>SUM(K158:K194)</f>
        <v>0</v>
      </c>
      <c r="L157" s="41">
        <f>SUM(L158:L194)</f>
        <v>0</v>
      </c>
      <c r="M157" s="30"/>
      <c r="N157" s="6"/>
      <c r="AI157" s="35" t="s">
        <v>5586</v>
      </c>
      <c r="AS157" s="41">
        <f>SUM(AJ158:AJ194)</f>
        <v>0</v>
      </c>
      <c r="AT157" s="41">
        <f>SUM(AK158:AK194)</f>
        <v>0</v>
      </c>
      <c r="AU157" s="41">
        <f>SUM(AL158:AL194)</f>
        <v>0</v>
      </c>
    </row>
    <row r="158" spans="1:64" x14ac:dyDescent="0.2">
      <c r="A158" s="4" t="s">
        <v>139</v>
      </c>
      <c r="B158" s="13" t="s">
        <v>2054</v>
      </c>
      <c r="C158" s="148" t="s">
        <v>3904</v>
      </c>
      <c r="D158" s="149"/>
      <c r="E158" s="149"/>
      <c r="F158" s="149"/>
      <c r="G158" s="13" t="s">
        <v>5544</v>
      </c>
      <c r="H158" s="83">
        <v>364.9</v>
      </c>
      <c r="I158" s="20">
        <v>0</v>
      </c>
      <c r="J158" s="20">
        <f t="shared" ref="J158:J165" si="156">H158*AO158</f>
        <v>0</v>
      </c>
      <c r="K158" s="20">
        <f t="shared" ref="K158:K165" si="157">H158*AP158</f>
        <v>0</v>
      </c>
      <c r="L158" s="20">
        <f t="shared" ref="L158:L165" si="158">H158*I158</f>
        <v>0</v>
      </c>
      <c r="M158" s="31" t="s">
        <v>5576</v>
      </c>
      <c r="N158" s="6"/>
      <c r="Z158" s="36">
        <f t="shared" ref="Z158:Z165" si="159">IF(AQ158="5",BJ158,0)</f>
        <v>0</v>
      </c>
      <c r="AB158" s="36">
        <f t="shared" ref="AB158:AB165" si="160">IF(AQ158="1",BH158,0)</f>
        <v>0</v>
      </c>
      <c r="AC158" s="36">
        <f t="shared" ref="AC158:AC165" si="161">IF(AQ158="1",BI158,0)</f>
        <v>0</v>
      </c>
      <c r="AD158" s="36">
        <f t="shared" ref="AD158:AD165" si="162">IF(AQ158="7",BH158,0)</f>
        <v>0</v>
      </c>
      <c r="AE158" s="36">
        <f t="shared" ref="AE158:AE165" si="163">IF(AQ158="7",BI158,0)</f>
        <v>0</v>
      </c>
      <c r="AF158" s="36">
        <f t="shared" ref="AF158:AF165" si="164">IF(AQ158="2",BH158,0)</f>
        <v>0</v>
      </c>
      <c r="AG158" s="36">
        <f t="shared" ref="AG158:AG165" si="165">IF(AQ158="2",BI158,0)</f>
        <v>0</v>
      </c>
      <c r="AH158" s="36">
        <f t="shared" ref="AH158:AH165" si="166">IF(AQ158="0",BJ158,0)</f>
        <v>0</v>
      </c>
      <c r="AI158" s="35" t="s">
        <v>5586</v>
      </c>
      <c r="AJ158" s="20">
        <f t="shared" ref="AJ158:AJ165" si="167">IF(AN158=0,L158,0)</f>
        <v>0</v>
      </c>
      <c r="AK158" s="20">
        <f t="shared" ref="AK158:AK165" si="168">IF(AN158=15,L158,0)</f>
        <v>0</v>
      </c>
      <c r="AL158" s="20">
        <f t="shared" ref="AL158:AL165" si="169">IF(AN158=21,L158,0)</f>
        <v>0</v>
      </c>
      <c r="AN158" s="36">
        <v>21</v>
      </c>
      <c r="AO158" s="36">
        <f>I158*0.673177083333333</f>
        <v>0</v>
      </c>
      <c r="AP158" s="36">
        <f>I158*(1-0.673177083333333)</f>
        <v>0</v>
      </c>
      <c r="AQ158" s="37" t="s">
        <v>7</v>
      </c>
      <c r="AV158" s="36">
        <f t="shared" ref="AV158:AV165" si="170">AW158+AX158</f>
        <v>0</v>
      </c>
      <c r="AW158" s="36">
        <f t="shared" ref="AW158:AW165" si="171">H158*AO158</f>
        <v>0</v>
      </c>
      <c r="AX158" s="36">
        <f t="shared" ref="AX158:AX165" si="172">H158*AP158</f>
        <v>0</v>
      </c>
      <c r="AY158" s="39" t="s">
        <v>5602</v>
      </c>
      <c r="AZ158" s="39" t="s">
        <v>5656</v>
      </c>
      <c r="BA158" s="35" t="s">
        <v>5685</v>
      </c>
      <c r="BC158" s="36">
        <f t="shared" ref="BC158:BC165" si="173">AW158+AX158</f>
        <v>0</v>
      </c>
      <c r="BD158" s="36">
        <f t="shared" ref="BD158:BD165" si="174">I158/(100-BE158)*100</f>
        <v>0</v>
      </c>
      <c r="BE158" s="36">
        <v>0</v>
      </c>
      <c r="BF158" s="36">
        <f>158</f>
        <v>158</v>
      </c>
      <c r="BH158" s="20">
        <f t="shared" ref="BH158:BH165" si="175">H158*AO158</f>
        <v>0</v>
      </c>
      <c r="BI158" s="20">
        <f t="shared" ref="BI158:BI165" si="176">H158*AP158</f>
        <v>0</v>
      </c>
      <c r="BJ158" s="20">
        <f t="shared" ref="BJ158:BJ165" si="177">H158*I158</f>
        <v>0</v>
      </c>
      <c r="BK158" s="20" t="s">
        <v>5694</v>
      </c>
      <c r="BL158" s="36">
        <v>62</v>
      </c>
    </row>
    <row r="159" spans="1:64" x14ac:dyDescent="0.2">
      <c r="A159" s="4" t="s">
        <v>140</v>
      </c>
      <c r="B159" s="13" t="s">
        <v>2055</v>
      </c>
      <c r="C159" s="148" t="s">
        <v>3905</v>
      </c>
      <c r="D159" s="149"/>
      <c r="E159" s="149"/>
      <c r="F159" s="149"/>
      <c r="G159" s="13" t="s">
        <v>5545</v>
      </c>
      <c r="H159" s="83">
        <v>91.15</v>
      </c>
      <c r="I159" s="20">
        <v>0</v>
      </c>
      <c r="J159" s="20">
        <f t="shared" si="156"/>
        <v>0</v>
      </c>
      <c r="K159" s="20">
        <f t="shared" si="157"/>
        <v>0</v>
      </c>
      <c r="L159" s="20">
        <f t="shared" si="158"/>
        <v>0</v>
      </c>
      <c r="M159" s="31" t="s">
        <v>5576</v>
      </c>
      <c r="N159" s="6"/>
      <c r="Z159" s="36">
        <f t="shared" si="159"/>
        <v>0</v>
      </c>
      <c r="AB159" s="36">
        <f t="shared" si="160"/>
        <v>0</v>
      </c>
      <c r="AC159" s="36">
        <f t="shared" si="161"/>
        <v>0</v>
      </c>
      <c r="AD159" s="36">
        <f t="shared" si="162"/>
        <v>0</v>
      </c>
      <c r="AE159" s="36">
        <f t="shared" si="163"/>
        <v>0</v>
      </c>
      <c r="AF159" s="36">
        <f t="shared" si="164"/>
        <v>0</v>
      </c>
      <c r="AG159" s="36">
        <f t="shared" si="165"/>
        <v>0</v>
      </c>
      <c r="AH159" s="36">
        <f t="shared" si="166"/>
        <v>0</v>
      </c>
      <c r="AI159" s="35" t="s">
        <v>5586</v>
      </c>
      <c r="AJ159" s="20">
        <f t="shared" si="167"/>
        <v>0</v>
      </c>
      <c r="AK159" s="20">
        <f t="shared" si="168"/>
        <v>0</v>
      </c>
      <c r="AL159" s="20">
        <f t="shared" si="169"/>
        <v>0</v>
      </c>
      <c r="AN159" s="36">
        <v>21</v>
      </c>
      <c r="AO159" s="36">
        <f>I159*0.139721627408994</f>
        <v>0</v>
      </c>
      <c r="AP159" s="36">
        <f>I159*(1-0.139721627408994)</f>
        <v>0</v>
      </c>
      <c r="AQ159" s="37" t="s">
        <v>7</v>
      </c>
      <c r="AV159" s="36">
        <f t="shared" si="170"/>
        <v>0</v>
      </c>
      <c r="AW159" s="36">
        <f t="shared" si="171"/>
        <v>0</v>
      </c>
      <c r="AX159" s="36">
        <f t="shared" si="172"/>
        <v>0</v>
      </c>
      <c r="AY159" s="39" t="s">
        <v>5602</v>
      </c>
      <c r="AZ159" s="39" t="s">
        <v>5656</v>
      </c>
      <c r="BA159" s="35" t="s">
        <v>5685</v>
      </c>
      <c r="BC159" s="36">
        <f t="shared" si="173"/>
        <v>0</v>
      </c>
      <c r="BD159" s="36">
        <f t="shared" si="174"/>
        <v>0</v>
      </c>
      <c r="BE159" s="36">
        <v>0</v>
      </c>
      <c r="BF159" s="36">
        <f>159</f>
        <v>159</v>
      </c>
      <c r="BH159" s="20">
        <f t="shared" si="175"/>
        <v>0</v>
      </c>
      <c r="BI159" s="20">
        <f t="shared" si="176"/>
        <v>0</v>
      </c>
      <c r="BJ159" s="20">
        <f t="shared" si="177"/>
        <v>0</v>
      </c>
      <c r="BK159" s="20" t="s">
        <v>5694</v>
      </c>
      <c r="BL159" s="36">
        <v>62</v>
      </c>
    </row>
    <row r="160" spans="1:64" x14ac:dyDescent="0.2">
      <c r="A160" s="4" t="s">
        <v>141</v>
      </c>
      <c r="B160" s="13" t="s">
        <v>2056</v>
      </c>
      <c r="C160" s="148" t="s">
        <v>3906</v>
      </c>
      <c r="D160" s="149"/>
      <c r="E160" s="149"/>
      <c r="F160" s="149"/>
      <c r="G160" s="13" t="s">
        <v>5546</v>
      </c>
      <c r="H160" s="83">
        <v>216.929</v>
      </c>
      <c r="I160" s="20">
        <v>0</v>
      </c>
      <c r="J160" s="20">
        <f t="shared" si="156"/>
        <v>0</v>
      </c>
      <c r="K160" s="20">
        <f t="shared" si="157"/>
        <v>0</v>
      </c>
      <c r="L160" s="20">
        <f t="shared" si="158"/>
        <v>0</v>
      </c>
      <c r="M160" s="31" t="s">
        <v>5576</v>
      </c>
      <c r="N160" s="6"/>
      <c r="Z160" s="36">
        <f t="shared" si="159"/>
        <v>0</v>
      </c>
      <c r="AB160" s="36">
        <f t="shared" si="160"/>
        <v>0</v>
      </c>
      <c r="AC160" s="36">
        <f t="shared" si="161"/>
        <v>0</v>
      </c>
      <c r="AD160" s="36">
        <f t="shared" si="162"/>
        <v>0</v>
      </c>
      <c r="AE160" s="36">
        <f t="shared" si="163"/>
        <v>0</v>
      </c>
      <c r="AF160" s="36">
        <f t="shared" si="164"/>
        <v>0</v>
      </c>
      <c r="AG160" s="36">
        <f t="shared" si="165"/>
        <v>0</v>
      </c>
      <c r="AH160" s="36">
        <f t="shared" si="166"/>
        <v>0</v>
      </c>
      <c r="AI160" s="35" t="s">
        <v>5586</v>
      </c>
      <c r="AJ160" s="20">
        <f t="shared" si="167"/>
        <v>0</v>
      </c>
      <c r="AK160" s="20">
        <f t="shared" si="168"/>
        <v>0</v>
      </c>
      <c r="AL160" s="20">
        <f t="shared" si="169"/>
        <v>0</v>
      </c>
      <c r="AN160" s="36">
        <v>21</v>
      </c>
      <c r="AO160" s="36">
        <f>I160*0.302750384225603</f>
        <v>0</v>
      </c>
      <c r="AP160" s="36">
        <f>I160*(1-0.302750384225603)</f>
        <v>0</v>
      </c>
      <c r="AQ160" s="37" t="s">
        <v>7</v>
      </c>
      <c r="AV160" s="36">
        <f t="shared" si="170"/>
        <v>0</v>
      </c>
      <c r="AW160" s="36">
        <f t="shared" si="171"/>
        <v>0</v>
      </c>
      <c r="AX160" s="36">
        <f t="shared" si="172"/>
        <v>0</v>
      </c>
      <c r="AY160" s="39" t="s">
        <v>5602</v>
      </c>
      <c r="AZ160" s="39" t="s">
        <v>5656</v>
      </c>
      <c r="BA160" s="35" t="s">
        <v>5685</v>
      </c>
      <c r="BC160" s="36">
        <f t="shared" si="173"/>
        <v>0</v>
      </c>
      <c r="BD160" s="36">
        <f t="shared" si="174"/>
        <v>0</v>
      </c>
      <c r="BE160" s="36">
        <v>0</v>
      </c>
      <c r="BF160" s="36">
        <f>160</f>
        <v>160</v>
      </c>
      <c r="BH160" s="20">
        <f t="shared" si="175"/>
        <v>0</v>
      </c>
      <c r="BI160" s="20">
        <f t="shared" si="176"/>
        <v>0</v>
      </c>
      <c r="BJ160" s="20">
        <f t="shared" si="177"/>
        <v>0</v>
      </c>
      <c r="BK160" s="20" t="s">
        <v>5694</v>
      </c>
      <c r="BL160" s="36">
        <v>62</v>
      </c>
    </row>
    <row r="161" spans="1:64" x14ac:dyDescent="0.2">
      <c r="A161" s="4" t="s">
        <v>142</v>
      </c>
      <c r="B161" s="13" t="s">
        <v>2057</v>
      </c>
      <c r="C161" s="148" t="s">
        <v>3907</v>
      </c>
      <c r="D161" s="149"/>
      <c r="E161" s="149"/>
      <c r="F161" s="149"/>
      <c r="G161" s="13" t="s">
        <v>5546</v>
      </c>
      <c r="H161" s="83">
        <v>949.47799999999995</v>
      </c>
      <c r="I161" s="20">
        <v>0</v>
      </c>
      <c r="J161" s="20">
        <f t="shared" si="156"/>
        <v>0</v>
      </c>
      <c r="K161" s="20">
        <f t="shared" si="157"/>
        <v>0</v>
      </c>
      <c r="L161" s="20">
        <f t="shared" si="158"/>
        <v>0</v>
      </c>
      <c r="M161" s="31" t="s">
        <v>5576</v>
      </c>
      <c r="N161" s="6"/>
      <c r="Z161" s="36">
        <f t="shared" si="159"/>
        <v>0</v>
      </c>
      <c r="AB161" s="36">
        <f t="shared" si="160"/>
        <v>0</v>
      </c>
      <c r="AC161" s="36">
        <f t="shared" si="161"/>
        <v>0</v>
      </c>
      <c r="AD161" s="36">
        <f t="shared" si="162"/>
        <v>0</v>
      </c>
      <c r="AE161" s="36">
        <f t="shared" si="163"/>
        <v>0</v>
      </c>
      <c r="AF161" s="36">
        <f t="shared" si="164"/>
        <v>0</v>
      </c>
      <c r="AG161" s="36">
        <f t="shared" si="165"/>
        <v>0</v>
      </c>
      <c r="AH161" s="36">
        <f t="shared" si="166"/>
        <v>0</v>
      </c>
      <c r="AI161" s="35" t="s">
        <v>5586</v>
      </c>
      <c r="AJ161" s="20">
        <f t="shared" si="167"/>
        <v>0</v>
      </c>
      <c r="AK161" s="20">
        <f t="shared" si="168"/>
        <v>0</v>
      </c>
      <c r="AL161" s="20">
        <f t="shared" si="169"/>
        <v>0</v>
      </c>
      <c r="AN161" s="36">
        <v>21</v>
      </c>
      <c r="AO161" s="36">
        <f>I161*0.52771767073076</f>
        <v>0</v>
      </c>
      <c r="AP161" s="36">
        <f>I161*(1-0.52771767073076)</f>
        <v>0</v>
      </c>
      <c r="AQ161" s="37" t="s">
        <v>7</v>
      </c>
      <c r="AV161" s="36">
        <f t="shared" si="170"/>
        <v>0</v>
      </c>
      <c r="AW161" s="36">
        <f t="shared" si="171"/>
        <v>0</v>
      </c>
      <c r="AX161" s="36">
        <f t="shared" si="172"/>
        <v>0</v>
      </c>
      <c r="AY161" s="39" t="s">
        <v>5602</v>
      </c>
      <c r="AZ161" s="39" t="s">
        <v>5656</v>
      </c>
      <c r="BA161" s="35" t="s">
        <v>5685</v>
      </c>
      <c r="BC161" s="36">
        <f t="shared" si="173"/>
        <v>0</v>
      </c>
      <c r="BD161" s="36">
        <f t="shared" si="174"/>
        <v>0</v>
      </c>
      <c r="BE161" s="36">
        <v>0</v>
      </c>
      <c r="BF161" s="36">
        <f>161</f>
        <v>161</v>
      </c>
      <c r="BH161" s="20">
        <f t="shared" si="175"/>
        <v>0</v>
      </c>
      <c r="BI161" s="20">
        <f t="shared" si="176"/>
        <v>0</v>
      </c>
      <c r="BJ161" s="20">
        <f t="shared" si="177"/>
        <v>0</v>
      </c>
      <c r="BK161" s="20" t="s">
        <v>5694</v>
      </c>
      <c r="BL161" s="36">
        <v>62</v>
      </c>
    </row>
    <row r="162" spans="1:64" x14ac:dyDescent="0.2">
      <c r="A162" s="4" t="s">
        <v>143</v>
      </c>
      <c r="B162" s="13" t="s">
        <v>2058</v>
      </c>
      <c r="C162" s="148" t="s">
        <v>3908</v>
      </c>
      <c r="D162" s="149"/>
      <c r="E162" s="149"/>
      <c r="F162" s="149"/>
      <c r="G162" s="13" t="s">
        <v>5544</v>
      </c>
      <c r="H162" s="83">
        <v>110.48</v>
      </c>
      <c r="I162" s="20">
        <v>0</v>
      </c>
      <c r="J162" s="20">
        <f t="shared" si="156"/>
        <v>0</v>
      </c>
      <c r="K162" s="20">
        <f t="shared" si="157"/>
        <v>0</v>
      </c>
      <c r="L162" s="20">
        <f t="shared" si="158"/>
        <v>0</v>
      </c>
      <c r="M162" s="31" t="s">
        <v>5576</v>
      </c>
      <c r="N162" s="6"/>
      <c r="Z162" s="36">
        <f t="shared" si="159"/>
        <v>0</v>
      </c>
      <c r="AB162" s="36">
        <f t="shared" si="160"/>
        <v>0</v>
      </c>
      <c r="AC162" s="36">
        <f t="shared" si="161"/>
        <v>0</v>
      </c>
      <c r="AD162" s="36">
        <f t="shared" si="162"/>
        <v>0</v>
      </c>
      <c r="AE162" s="36">
        <f t="shared" si="163"/>
        <v>0</v>
      </c>
      <c r="AF162" s="36">
        <f t="shared" si="164"/>
        <v>0</v>
      </c>
      <c r="AG162" s="36">
        <f t="shared" si="165"/>
        <v>0</v>
      </c>
      <c r="AH162" s="36">
        <f t="shared" si="166"/>
        <v>0</v>
      </c>
      <c r="AI162" s="35" t="s">
        <v>5586</v>
      </c>
      <c r="AJ162" s="20">
        <f t="shared" si="167"/>
        <v>0</v>
      </c>
      <c r="AK162" s="20">
        <f t="shared" si="168"/>
        <v>0</v>
      </c>
      <c r="AL162" s="20">
        <f t="shared" si="169"/>
        <v>0</v>
      </c>
      <c r="AN162" s="36">
        <v>21</v>
      </c>
      <c r="AO162" s="36">
        <f>I162*0.501149068322981</f>
        <v>0</v>
      </c>
      <c r="AP162" s="36">
        <f>I162*(1-0.501149068322981)</f>
        <v>0</v>
      </c>
      <c r="AQ162" s="37" t="s">
        <v>7</v>
      </c>
      <c r="AV162" s="36">
        <f t="shared" si="170"/>
        <v>0</v>
      </c>
      <c r="AW162" s="36">
        <f t="shared" si="171"/>
        <v>0</v>
      </c>
      <c r="AX162" s="36">
        <f t="shared" si="172"/>
        <v>0</v>
      </c>
      <c r="AY162" s="39" t="s">
        <v>5602</v>
      </c>
      <c r="AZ162" s="39" t="s">
        <v>5656</v>
      </c>
      <c r="BA162" s="35" t="s">
        <v>5685</v>
      </c>
      <c r="BC162" s="36">
        <f t="shared" si="173"/>
        <v>0</v>
      </c>
      <c r="BD162" s="36">
        <f t="shared" si="174"/>
        <v>0</v>
      </c>
      <c r="BE162" s="36">
        <v>0</v>
      </c>
      <c r="BF162" s="36">
        <f>162</f>
        <v>162</v>
      </c>
      <c r="BH162" s="20">
        <f t="shared" si="175"/>
        <v>0</v>
      </c>
      <c r="BI162" s="20">
        <f t="shared" si="176"/>
        <v>0</v>
      </c>
      <c r="BJ162" s="20">
        <f t="shared" si="177"/>
        <v>0</v>
      </c>
      <c r="BK162" s="20" t="s">
        <v>5694</v>
      </c>
      <c r="BL162" s="36">
        <v>62</v>
      </c>
    </row>
    <row r="163" spans="1:64" x14ac:dyDescent="0.2">
      <c r="A163" s="4" t="s">
        <v>144</v>
      </c>
      <c r="B163" s="13" t="s">
        <v>2059</v>
      </c>
      <c r="C163" s="148" t="s">
        <v>3909</v>
      </c>
      <c r="D163" s="149"/>
      <c r="E163" s="149"/>
      <c r="F163" s="149"/>
      <c r="G163" s="13" t="s">
        <v>5544</v>
      </c>
      <c r="H163" s="83">
        <v>86</v>
      </c>
      <c r="I163" s="20">
        <v>0</v>
      </c>
      <c r="J163" s="20">
        <f t="shared" si="156"/>
        <v>0</v>
      </c>
      <c r="K163" s="20">
        <f t="shared" si="157"/>
        <v>0</v>
      </c>
      <c r="L163" s="20">
        <f t="shared" si="158"/>
        <v>0</v>
      </c>
      <c r="M163" s="31" t="s">
        <v>5576</v>
      </c>
      <c r="N163" s="6"/>
      <c r="Z163" s="36">
        <f t="shared" si="159"/>
        <v>0</v>
      </c>
      <c r="AB163" s="36">
        <f t="shared" si="160"/>
        <v>0</v>
      </c>
      <c r="AC163" s="36">
        <f t="shared" si="161"/>
        <v>0</v>
      </c>
      <c r="AD163" s="36">
        <f t="shared" si="162"/>
        <v>0</v>
      </c>
      <c r="AE163" s="36">
        <f t="shared" si="163"/>
        <v>0</v>
      </c>
      <c r="AF163" s="36">
        <f t="shared" si="164"/>
        <v>0</v>
      </c>
      <c r="AG163" s="36">
        <f t="shared" si="165"/>
        <v>0</v>
      </c>
      <c r="AH163" s="36">
        <f t="shared" si="166"/>
        <v>0</v>
      </c>
      <c r="AI163" s="35" t="s">
        <v>5586</v>
      </c>
      <c r="AJ163" s="20">
        <f t="shared" si="167"/>
        <v>0</v>
      </c>
      <c r="AK163" s="20">
        <f t="shared" si="168"/>
        <v>0</v>
      </c>
      <c r="AL163" s="20">
        <f t="shared" si="169"/>
        <v>0</v>
      </c>
      <c r="AN163" s="36">
        <v>21</v>
      </c>
      <c r="AO163" s="36">
        <f>I163*0.690481695568401</f>
        <v>0</v>
      </c>
      <c r="AP163" s="36">
        <f>I163*(1-0.690481695568401)</f>
        <v>0</v>
      </c>
      <c r="AQ163" s="37" t="s">
        <v>7</v>
      </c>
      <c r="AV163" s="36">
        <f t="shared" si="170"/>
        <v>0</v>
      </c>
      <c r="AW163" s="36">
        <f t="shared" si="171"/>
        <v>0</v>
      </c>
      <c r="AX163" s="36">
        <f t="shared" si="172"/>
        <v>0</v>
      </c>
      <c r="AY163" s="39" t="s">
        <v>5602</v>
      </c>
      <c r="AZ163" s="39" t="s">
        <v>5656</v>
      </c>
      <c r="BA163" s="35" t="s">
        <v>5685</v>
      </c>
      <c r="BC163" s="36">
        <f t="shared" si="173"/>
        <v>0</v>
      </c>
      <c r="BD163" s="36">
        <f t="shared" si="174"/>
        <v>0</v>
      </c>
      <c r="BE163" s="36">
        <v>0</v>
      </c>
      <c r="BF163" s="36">
        <f>163</f>
        <v>163</v>
      </c>
      <c r="BH163" s="20">
        <f t="shared" si="175"/>
        <v>0</v>
      </c>
      <c r="BI163" s="20">
        <f t="shared" si="176"/>
        <v>0</v>
      </c>
      <c r="BJ163" s="20">
        <f t="shared" si="177"/>
        <v>0</v>
      </c>
      <c r="BK163" s="20" t="s">
        <v>5694</v>
      </c>
      <c r="BL163" s="36">
        <v>62</v>
      </c>
    </row>
    <row r="164" spans="1:64" x14ac:dyDescent="0.2">
      <c r="A164" s="4" t="s">
        <v>145</v>
      </c>
      <c r="B164" s="13" t="s">
        <v>2060</v>
      </c>
      <c r="C164" s="148" t="s">
        <v>3910</v>
      </c>
      <c r="D164" s="149"/>
      <c r="E164" s="149"/>
      <c r="F164" s="149"/>
      <c r="G164" s="13" t="s">
        <v>5544</v>
      </c>
      <c r="H164" s="83">
        <v>146</v>
      </c>
      <c r="I164" s="20">
        <v>0</v>
      </c>
      <c r="J164" s="20">
        <f t="shared" si="156"/>
        <v>0</v>
      </c>
      <c r="K164" s="20">
        <f t="shared" si="157"/>
        <v>0</v>
      </c>
      <c r="L164" s="20">
        <f t="shared" si="158"/>
        <v>0</v>
      </c>
      <c r="M164" s="31" t="s">
        <v>5576</v>
      </c>
      <c r="N164" s="6"/>
      <c r="Z164" s="36">
        <f t="shared" si="159"/>
        <v>0</v>
      </c>
      <c r="AB164" s="36">
        <f t="shared" si="160"/>
        <v>0</v>
      </c>
      <c r="AC164" s="36">
        <f t="shared" si="161"/>
        <v>0</v>
      </c>
      <c r="AD164" s="36">
        <f t="shared" si="162"/>
        <v>0</v>
      </c>
      <c r="AE164" s="36">
        <f t="shared" si="163"/>
        <v>0</v>
      </c>
      <c r="AF164" s="36">
        <f t="shared" si="164"/>
        <v>0</v>
      </c>
      <c r="AG164" s="36">
        <f t="shared" si="165"/>
        <v>0</v>
      </c>
      <c r="AH164" s="36">
        <f t="shared" si="166"/>
        <v>0</v>
      </c>
      <c r="AI164" s="35" t="s">
        <v>5586</v>
      </c>
      <c r="AJ164" s="20">
        <f t="shared" si="167"/>
        <v>0</v>
      </c>
      <c r="AK164" s="20">
        <f t="shared" si="168"/>
        <v>0</v>
      </c>
      <c r="AL164" s="20">
        <f t="shared" si="169"/>
        <v>0</v>
      </c>
      <c r="AN164" s="36">
        <v>21</v>
      </c>
      <c r="AO164" s="36">
        <f>I164*0.690480167014614</f>
        <v>0</v>
      </c>
      <c r="AP164" s="36">
        <f>I164*(1-0.690480167014614)</f>
        <v>0</v>
      </c>
      <c r="AQ164" s="37" t="s">
        <v>7</v>
      </c>
      <c r="AV164" s="36">
        <f t="shared" si="170"/>
        <v>0</v>
      </c>
      <c r="AW164" s="36">
        <f t="shared" si="171"/>
        <v>0</v>
      </c>
      <c r="AX164" s="36">
        <f t="shared" si="172"/>
        <v>0</v>
      </c>
      <c r="AY164" s="39" t="s">
        <v>5602</v>
      </c>
      <c r="AZ164" s="39" t="s">
        <v>5656</v>
      </c>
      <c r="BA164" s="35" t="s">
        <v>5685</v>
      </c>
      <c r="BC164" s="36">
        <f t="shared" si="173"/>
        <v>0</v>
      </c>
      <c r="BD164" s="36">
        <f t="shared" si="174"/>
        <v>0</v>
      </c>
      <c r="BE164" s="36">
        <v>0</v>
      </c>
      <c r="BF164" s="36">
        <f>164</f>
        <v>164</v>
      </c>
      <c r="BH164" s="20">
        <f t="shared" si="175"/>
        <v>0</v>
      </c>
      <c r="BI164" s="20">
        <f t="shared" si="176"/>
        <v>0</v>
      </c>
      <c r="BJ164" s="20">
        <f t="shared" si="177"/>
        <v>0</v>
      </c>
      <c r="BK164" s="20" t="s">
        <v>5694</v>
      </c>
      <c r="BL164" s="36">
        <v>62</v>
      </c>
    </row>
    <row r="165" spans="1:64" x14ac:dyDescent="0.2">
      <c r="A165" s="4" t="s">
        <v>146</v>
      </c>
      <c r="B165" s="13" t="s">
        <v>2061</v>
      </c>
      <c r="C165" s="148" t="s">
        <v>3911</v>
      </c>
      <c r="D165" s="149"/>
      <c r="E165" s="149"/>
      <c r="F165" s="149"/>
      <c r="G165" s="13" t="s">
        <v>5546</v>
      </c>
      <c r="H165" s="83">
        <v>6.8609999999999998</v>
      </c>
      <c r="I165" s="20">
        <v>0</v>
      </c>
      <c r="J165" s="20">
        <f t="shared" si="156"/>
        <v>0</v>
      </c>
      <c r="K165" s="20">
        <f t="shared" si="157"/>
        <v>0</v>
      </c>
      <c r="L165" s="20">
        <f t="shared" si="158"/>
        <v>0</v>
      </c>
      <c r="M165" s="31" t="s">
        <v>5576</v>
      </c>
      <c r="N165" s="6"/>
      <c r="Z165" s="36">
        <f t="shared" si="159"/>
        <v>0</v>
      </c>
      <c r="AB165" s="36">
        <f t="shared" si="160"/>
        <v>0</v>
      </c>
      <c r="AC165" s="36">
        <f t="shared" si="161"/>
        <v>0</v>
      </c>
      <c r="AD165" s="36">
        <f t="shared" si="162"/>
        <v>0</v>
      </c>
      <c r="AE165" s="36">
        <f t="shared" si="163"/>
        <v>0</v>
      </c>
      <c r="AF165" s="36">
        <f t="shared" si="164"/>
        <v>0</v>
      </c>
      <c r="AG165" s="36">
        <f t="shared" si="165"/>
        <v>0</v>
      </c>
      <c r="AH165" s="36">
        <f t="shared" si="166"/>
        <v>0</v>
      </c>
      <c r="AI165" s="35" t="s">
        <v>5586</v>
      </c>
      <c r="AJ165" s="20">
        <f t="shared" si="167"/>
        <v>0</v>
      </c>
      <c r="AK165" s="20">
        <f t="shared" si="168"/>
        <v>0</v>
      </c>
      <c r="AL165" s="20">
        <f t="shared" si="169"/>
        <v>0</v>
      </c>
      <c r="AN165" s="36">
        <v>21</v>
      </c>
      <c r="AO165" s="36">
        <f>I165*0.747458980795818</f>
        <v>0</v>
      </c>
      <c r="AP165" s="36">
        <f>I165*(1-0.747458980795818)</f>
        <v>0</v>
      </c>
      <c r="AQ165" s="37" t="s">
        <v>7</v>
      </c>
      <c r="AV165" s="36">
        <f t="shared" si="170"/>
        <v>0</v>
      </c>
      <c r="AW165" s="36">
        <f t="shared" si="171"/>
        <v>0</v>
      </c>
      <c r="AX165" s="36">
        <f t="shared" si="172"/>
        <v>0</v>
      </c>
      <c r="AY165" s="39" t="s">
        <v>5602</v>
      </c>
      <c r="AZ165" s="39" t="s">
        <v>5656</v>
      </c>
      <c r="BA165" s="35" t="s">
        <v>5685</v>
      </c>
      <c r="BC165" s="36">
        <f t="shared" si="173"/>
        <v>0</v>
      </c>
      <c r="BD165" s="36">
        <f t="shared" si="174"/>
        <v>0</v>
      </c>
      <c r="BE165" s="36">
        <v>0</v>
      </c>
      <c r="BF165" s="36">
        <f>165</f>
        <v>165</v>
      </c>
      <c r="BH165" s="20">
        <f t="shared" si="175"/>
        <v>0</v>
      </c>
      <c r="BI165" s="20">
        <f t="shared" si="176"/>
        <v>0</v>
      </c>
      <c r="BJ165" s="20">
        <f t="shared" si="177"/>
        <v>0</v>
      </c>
      <c r="BK165" s="20" t="s">
        <v>5694</v>
      </c>
      <c r="BL165" s="36">
        <v>62</v>
      </c>
    </row>
    <row r="166" spans="1:64" ht="25.7" customHeight="1" x14ac:dyDescent="0.2">
      <c r="A166" s="6"/>
      <c r="B166" s="15"/>
      <c r="C166" s="159" t="s">
        <v>3912</v>
      </c>
      <c r="D166" s="160"/>
      <c r="E166" s="160"/>
      <c r="F166" s="160"/>
      <c r="G166" s="160"/>
      <c r="H166" s="160"/>
      <c r="I166" s="160"/>
      <c r="J166" s="160"/>
      <c r="K166" s="160"/>
      <c r="L166" s="160"/>
      <c r="M166" s="161"/>
      <c r="N166" s="6"/>
    </row>
    <row r="167" spans="1:64" x14ac:dyDescent="0.2">
      <c r="A167" s="4" t="s">
        <v>147</v>
      </c>
      <c r="B167" s="13" t="s">
        <v>2062</v>
      </c>
      <c r="C167" s="148" t="s">
        <v>3913</v>
      </c>
      <c r="D167" s="149"/>
      <c r="E167" s="149"/>
      <c r="F167" s="149"/>
      <c r="G167" s="13" t="s">
        <v>5546</v>
      </c>
      <c r="H167" s="83">
        <v>147.797</v>
      </c>
      <c r="I167" s="20">
        <v>0</v>
      </c>
      <c r="J167" s="20">
        <f>H167*AO167</f>
        <v>0</v>
      </c>
      <c r="K167" s="20">
        <f>H167*AP167</f>
        <v>0</v>
      </c>
      <c r="L167" s="20">
        <f>H167*I167</f>
        <v>0</v>
      </c>
      <c r="M167" s="31" t="s">
        <v>5576</v>
      </c>
      <c r="N167" s="6"/>
      <c r="Z167" s="36">
        <f>IF(AQ167="5",BJ167,0)</f>
        <v>0</v>
      </c>
      <c r="AB167" s="36">
        <f>IF(AQ167="1",BH167,0)</f>
        <v>0</v>
      </c>
      <c r="AC167" s="36">
        <f>IF(AQ167="1",BI167,0)</f>
        <v>0</v>
      </c>
      <c r="AD167" s="36">
        <f>IF(AQ167="7",BH167,0)</f>
        <v>0</v>
      </c>
      <c r="AE167" s="36">
        <f>IF(AQ167="7",BI167,0)</f>
        <v>0</v>
      </c>
      <c r="AF167" s="36">
        <f>IF(AQ167="2",BH167,0)</f>
        <v>0</v>
      </c>
      <c r="AG167" s="36">
        <f>IF(AQ167="2",BI167,0)</f>
        <v>0</v>
      </c>
      <c r="AH167" s="36">
        <f>IF(AQ167="0",BJ167,0)</f>
        <v>0</v>
      </c>
      <c r="AI167" s="35" t="s">
        <v>5586</v>
      </c>
      <c r="AJ167" s="20">
        <f>IF(AN167=0,L167,0)</f>
        <v>0</v>
      </c>
      <c r="AK167" s="20">
        <f>IF(AN167=15,L167,0)</f>
        <v>0</v>
      </c>
      <c r="AL167" s="20">
        <f>IF(AN167=21,L167,0)</f>
        <v>0</v>
      </c>
      <c r="AN167" s="36">
        <v>21</v>
      </c>
      <c r="AO167" s="36">
        <f>I167*0.74745560440074</f>
        <v>0</v>
      </c>
      <c r="AP167" s="36">
        <f>I167*(1-0.74745560440074)</f>
        <v>0</v>
      </c>
      <c r="AQ167" s="37" t="s">
        <v>7</v>
      </c>
      <c r="AV167" s="36">
        <f>AW167+AX167</f>
        <v>0</v>
      </c>
      <c r="AW167" s="36">
        <f>H167*AO167</f>
        <v>0</v>
      </c>
      <c r="AX167" s="36">
        <f>H167*AP167</f>
        <v>0</v>
      </c>
      <c r="AY167" s="39" t="s">
        <v>5602</v>
      </c>
      <c r="AZ167" s="39" t="s">
        <v>5656</v>
      </c>
      <c r="BA167" s="35" t="s">
        <v>5685</v>
      </c>
      <c r="BC167" s="36">
        <f>AW167+AX167</f>
        <v>0</v>
      </c>
      <c r="BD167" s="36">
        <f>I167/(100-BE167)*100</f>
        <v>0</v>
      </c>
      <c r="BE167" s="36">
        <v>0</v>
      </c>
      <c r="BF167" s="36">
        <f>167</f>
        <v>167</v>
      </c>
      <c r="BH167" s="20">
        <f>H167*AO167</f>
        <v>0</v>
      </c>
      <c r="BI167" s="20">
        <f>H167*AP167</f>
        <v>0</v>
      </c>
      <c r="BJ167" s="20">
        <f>H167*I167</f>
        <v>0</v>
      </c>
      <c r="BK167" s="20" t="s">
        <v>5694</v>
      </c>
      <c r="BL167" s="36">
        <v>62</v>
      </c>
    </row>
    <row r="168" spans="1:64" ht="25.7" customHeight="1" x14ac:dyDescent="0.2">
      <c r="A168" s="6"/>
      <c r="B168" s="15"/>
      <c r="C168" s="159" t="s">
        <v>3914</v>
      </c>
      <c r="D168" s="160"/>
      <c r="E168" s="160"/>
      <c r="F168" s="160"/>
      <c r="G168" s="160"/>
      <c r="H168" s="160"/>
      <c r="I168" s="160"/>
      <c r="J168" s="160"/>
      <c r="K168" s="160"/>
      <c r="L168" s="160"/>
      <c r="M168" s="161"/>
      <c r="N168" s="6"/>
    </row>
    <row r="169" spans="1:64" x14ac:dyDescent="0.2">
      <c r="A169" s="4" t="s">
        <v>148</v>
      </c>
      <c r="B169" s="13" t="s">
        <v>2063</v>
      </c>
      <c r="C169" s="148" t="s">
        <v>3915</v>
      </c>
      <c r="D169" s="149"/>
      <c r="E169" s="149"/>
      <c r="F169" s="149"/>
      <c r="G169" s="13" t="s">
        <v>5546</v>
      </c>
      <c r="H169" s="83">
        <v>67.94</v>
      </c>
      <c r="I169" s="20">
        <v>0</v>
      </c>
      <c r="J169" s="20">
        <f>H169*AO169</f>
        <v>0</v>
      </c>
      <c r="K169" s="20">
        <f>H169*AP169</f>
        <v>0</v>
      </c>
      <c r="L169" s="20">
        <f>H169*I169</f>
        <v>0</v>
      </c>
      <c r="M169" s="31" t="s">
        <v>5576</v>
      </c>
      <c r="N169" s="6"/>
      <c r="Z169" s="36">
        <f>IF(AQ169="5",BJ169,0)</f>
        <v>0</v>
      </c>
      <c r="AB169" s="36">
        <f>IF(AQ169="1",BH169,0)</f>
        <v>0</v>
      </c>
      <c r="AC169" s="36">
        <f>IF(AQ169="1",BI169,0)</f>
        <v>0</v>
      </c>
      <c r="AD169" s="36">
        <f>IF(AQ169="7",BH169,0)</f>
        <v>0</v>
      </c>
      <c r="AE169" s="36">
        <f>IF(AQ169="7",BI169,0)</f>
        <v>0</v>
      </c>
      <c r="AF169" s="36">
        <f>IF(AQ169="2",BH169,0)</f>
        <v>0</v>
      </c>
      <c r="AG169" s="36">
        <f>IF(AQ169="2",BI169,0)</f>
        <v>0</v>
      </c>
      <c r="AH169" s="36">
        <f>IF(AQ169="0",BJ169,0)</f>
        <v>0</v>
      </c>
      <c r="AI169" s="35" t="s">
        <v>5586</v>
      </c>
      <c r="AJ169" s="20">
        <f>IF(AN169=0,L169,0)</f>
        <v>0</v>
      </c>
      <c r="AK169" s="20">
        <f>IF(AN169=15,L169,0)</f>
        <v>0</v>
      </c>
      <c r="AL169" s="20">
        <f>IF(AN169=21,L169,0)</f>
        <v>0</v>
      </c>
      <c r="AN169" s="36">
        <v>21</v>
      </c>
      <c r="AO169" s="36">
        <f>I169*0.549098208770846</f>
        <v>0</v>
      </c>
      <c r="AP169" s="36">
        <f>I169*(1-0.549098208770846)</f>
        <v>0</v>
      </c>
      <c r="AQ169" s="37" t="s">
        <v>7</v>
      </c>
      <c r="AV169" s="36">
        <f>AW169+AX169</f>
        <v>0</v>
      </c>
      <c r="AW169" s="36">
        <f>H169*AO169</f>
        <v>0</v>
      </c>
      <c r="AX169" s="36">
        <f>H169*AP169</f>
        <v>0</v>
      </c>
      <c r="AY169" s="39" t="s">
        <v>5602</v>
      </c>
      <c r="AZ169" s="39" t="s">
        <v>5656</v>
      </c>
      <c r="BA169" s="35" t="s">
        <v>5685</v>
      </c>
      <c r="BC169" s="36">
        <f>AW169+AX169</f>
        <v>0</v>
      </c>
      <c r="BD169" s="36">
        <f>I169/(100-BE169)*100</f>
        <v>0</v>
      </c>
      <c r="BE169" s="36">
        <v>0</v>
      </c>
      <c r="BF169" s="36">
        <f>169</f>
        <v>169</v>
      </c>
      <c r="BH169" s="20">
        <f>H169*AO169</f>
        <v>0</v>
      </c>
      <c r="BI169" s="20">
        <f>H169*AP169</f>
        <v>0</v>
      </c>
      <c r="BJ169" s="20">
        <f>H169*I169</f>
        <v>0</v>
      </c>
      <c r="BK169" s="20" t="s">
        <v>5694</v>
      </c>
      <c r="BL169" s="36">
        <v>62</v>
      </c>
    </row>
    <row r="170" spans="1:64" x14ac:dyDescent="0.2">
      <c r="A170" s="4" t="s">
        <v>149</v>
      </c>
      <c r="B170" s="13" t="s">
        <v>2064</v>
      </c>
      <c r="C170" s="148" t="s">
        <v>3916</v>
      </c>
      <c r="D170" s="149"/>
      <c r="E170" s="149"/>
      <c r="F170" s="149"/>
      <c r="G170" s="13" t="s">
        <v>5546</v>
      </c>
      <c r="H170" s="83">
        <v>126.971</v>
      </c>
      <c r="I170" s="20">
        <v>0</v>
      </c>
      <c r="J170" s="20">
        <f>H170*AO170</f>
        <v>0</v>
      </c>
      <c r="K170" s="20">
        <f>H170*AP170</f>
        <v>0</v>
      </c>
      <c r="L170" s="20">
        <f>H170*I170</f>
        <v>0</v>
      </c>
      <c r="M170" s="31" t="s">
        <v>5576</v>
      </c>
      <c r="N170" s="6"/>
      <c r="Z170" s="36">
        <f>IF(AQ170="5",BJ170,0)</f>
        <v>0</v>
      </c>
      <c r="AB170" s="36">
        <f>IF(AQ170="1",BH170,0)</f>
        <v>0</v>
      </c>
      <c r="AC170" s="36">
        <f>IF(AQ170="1",BI170,0)</f>
        <v>0</v>
      </c>
      <c r="AD170" s="36">
        <f>IF(AQ170="7",BH170,0)</f>
        <v>0</v>
      </c>
      <c r="AE170" s="36">
        <f>IF(AQ170="7",BI170,0)</f>
        <v>0</v>
      </c>
      <c r="AF170" s="36">
        <f>IF(AQ170="2",BH170,0)</f>
        <v>0</v>
      </c>
      <c r="AG170" s="36">
        <f>IF(AQ170="2",BI170,0)</f>
        <v>0</v>
      </c>
      <c r="AH170" s="36">
        <f>IF(AQ170="0",BJ170,0)</f>
        <v>0</v>
      </c>
      <c r="AI170" s="35" t="s">
        <v>5586</v>
      </c>
      <c r="AJ170" s="20">
        <f>IF(AN170=0,L170,0)</f>
        <v>0</v>
      </c>
      <c r="AK170" s="20">
        <f>IF(AN170=15,L170,0)</f>
        <v>0</v>
      </c>
      <c r="AL170" s="20">
        <f>IF(AN170=21,L170,0)</f>
        <v>0</v>
      </c>
      <c r="AN170" s="36">
        <v>21</v>
      </c>
      <c r="AO170" s="36">
        <f>I170*0.747453556428533</f>
        <v>0</v>
      </c>
      <c r="AP170" s="36">
        <f>I170*(1-0.747453556428533)</f>
        <v>0</v>
      </c>
      <c r="AQ170" s="37" t="s">
        <v>7</v>
      </c>
      <c r="AV170" s="36">
        <f>AW170+AX170</f>
        <v>0</v>
      </c>
      <c r="AW170" s="36">
        <f>H170*AO170</f>
        <v>0</v>
      </c>
      <c r="AX170" s="36">
        <f>H170*AP170</f>
        <v>0</v>
      </c>
      <c r="AY170" s="39" t="s">
        <v>5602</v>
      </c>
      <c r="AZ170" s="39" t="s">
        <v>5656</v>
      </c>
      <c r="BA170" s="35" t="s">
        <v>5685</v>
      </c>
      <c r="BC170" s="36">
        <f>AW170+AX170</f>
        <v>0</v>
      </c>
      <c r="BD170" s="36">
        <f>I170/(100-BE170)*100</f>
        <v>0</v>
      </c>
      <c r="BE170" s="36">
        <v>0</v>
      </c>
      <c r="BF170" s="36">
        <f>170</f>
        <v>170</v>
      </c>
      <c r="BH170" s="20">
        <f>H170*AO170</f>
        <v>0</v>
      </c>
      <c r="BI170" s="20">
        <f>H170*AP170</f>
        <v>0</v>
      </c>
      <c r="BJ170" s="20">
        <f>H170*I170</f>
        <v>0</v>
      </c>
      <c r="BK170" s="20" t="s">
        <v>5694</v>
      </c>
      <c r="BL170" s="36">
        <v>62</v>
      </c>
    </row>
    <row r="171" spans="1:64" ht="25.7" customHeight="1" x14ac:dyDescent="0.2">
      <c r="A171" s="6"/>
      <c r="B171" s="15"/>
      <c r="C171" s="159" t="s">
        <v>3917</v>
      </c>
      <c r="D171" s="160"/>
      <c r="E171" s="160"/>
      <c r="F171" s="160"/>
      <c r="G171" s="160"/>
      <c r="H171" s="160"/>
      <c r="I171" s="160"/>
      <c r="J171" s="160"/>
      <c r="K171" s="160"/>
      <c r="L171" s="160"/>
      <c r="M171" s="161"/>
      <c r="N171" s="6"/>
    </row>
    <row r="172" spans="1:64" x14ac:dyDescent="0.2">
      <c r="A172" s="4" t="s">
        <v>150</v>
      </c>
      <c r="B172" s="13" t="s">
        <v>2065</v>
      </c>
      <c r="C172" s="148" t="s">
        <v>3918</v>
      </c>
      <c r="D172" s="149"/>
      <c r="E172" s="149"/>
      <c r="F172" s="149"/>
      <c r="G172" s="13" t="s">
        <v>5546</v>
      </c>
      <c r="H172" s="83">
        <v>48.212000000000003</v>
      </c>
      <c r="I172" s="20">
        <v>0</v>
      </c>
      <c r="J172" s="20">
        <f>H172*AO172</f>
        <v>0</v>
      </c>
      <c r="K172" s="20">
        <f>H172*AP172</f>
        <v>0</v>
      </c>
      <c r="L172" s="20">
        <f>H172*I172</f>
        <v>0</v>
      </c>
      <c r="M172" s="31" t="s">
        <v>5576</v>
      </c>
      <c r="N172" s="6"/>
      <c r="Z172" s="36">
        <f>IF(AQ172="5",BJ172,0)</f>
        <v>0</v>
      </c>
      <c r="AB172" s="36">
        <f>IF(AQ172="1",BH172,0)</f>
        <v>0</v>
      </c>
      <c r="AC172" s="36">
        <f>IF(AQ172="1",BI172,0)</f>
        <v>0</v>
      </c>
      <c r="AD172" s="36">
        <f>IF(AQ172="7",BH172,0)</f>
        <v>0</v>
      </c>
      <c r="AE172" s="36">
        <f>IF(AQ172="7",BI172,0)</f>
        <v>0</v>
      </c>
      <c r="AF172" s="36">
        <f>IF(AQ172="2",BH172,0)</f>
        <v>0</v>
      </c>
      <c r="AG172" s="36">
        <f>IF(AQ172="2",BI172,0)</f>
        <v>0</v>
      </c>
      <c r="AH172" s="36">
        <f>IF(AQ172="0",BJ172,0)</f>
        <v>0</v>
      </c>
      <c r="AI172" s="35" t="s">
        <v>5586</v>
      </c>
      <c r="AJ172" s="20">
        <f>IF(AN172=0,L172,0)</f>
        <v>0</v>
      </c>
      <c r="AK172" s="20">
        <f>IF(AN172=15,L172,0)</f>
        <v>0</v>
      </c>
      <c r="AL172" s="20">
        <f>IF(AN172=21,L172,0)</f>
        <v>0</v>
      </c>
      <c r="AN172" s="36">
        <v>21</v>
      </c>
      <c r="AO172" s="36">
        <f>I172*0.75560072169744</f>
        <v>0</v>
      </c>
      <c r="AP172" s="36">
        <f>I172*(1-0.75560072169744)</f>
        <v>0</v>
      </c>
      <c r="AQ172" s="37" t="s">
        <v>7</v>
      </c>
      <c r="AV172" s="36">
        <f>AW172+AX172</f>
        <v>0</v>
      </c>
      <c r="AW172" s="36">
        <f>H172*AO172</f>
        <v>0</v>
      </c>
      <c r="AX172" s="36">
        <f>H172*AP172</f>
        <v>0</v>
      </c>
      <c r="AY172" s="39" t="s">
        <v>5602</v>
      </c>
      <c r="AZ172" s="39" t="s">
        <v>5656</v>
      </c>
      <c r="BA172" s="35" t="s">
        <v>5685</v>
      </c>
      <c r="BC172" s="36">
        <f>AW172+AX172</f>
        <v>0</v>
      </c>
      <c r="BD172" s="36">
        <f>I172/(100-BE172)*100</f>
        <v>0</v>
      </c>
      <c r="BE172" s="36">
        <v>0</v>
      </c>
      <c r="BF172" s="36">
        <f>172</f>
        <v>172</v>
      </c>
      <c r="BH172" s="20">
        <f>H172*AO172</f>
        <v>0</v>
      </c>
      <c r="BI172" s="20">
        <f>H172*AP172</f>
        <v>0</v>
      </c>
      <c r="BJ172" s="20">
        <f>H172*I172</f>
        <v>0</v>
      </c>
      <c r="BK172" s="20" t="s">
        <v>5694</v>
      </c>
      <c r="BL172" s="36">
        <v>62</v>
      </c>
    </row>
    <row r="173" spans="1:64" x14ac:dyDescent="0.2">
      <c r="A173" s="6"/>
      <c r="B173" s="15"/>
      <c r="C173" s="159" t="s">
        <v>3919</v>
      </c>
      <c r="D173" s="160"/>
      <c r="E173" s="160"/>
      <c r="F173" s="160"/>
      <c r="G173" s="160"/>
      <c r="H173" s="160"/>
      <c r="I173" s="160"/>
      <c r="J173" s="160"/>
      <c r="K173" s="160"/>
      <c r="L173" s="160"/>
      <c r="M173" s="161"/>
      <c r="N173" s="6"/>
    </row>
    <row r="174" spans="1:64" x14ac:dyDescent="0.2">
      <c r="A174" s="4" t="s">
        <v>151</v>
      </c>
      <c r="B174" s="13" t="s">
        <v>2066</v>
      </c>
      <c r="C174" s="148" t="s">
        <v>3920</v>
      </c>
      <c r="D174" s="149"/>
      <c r="E174" s="149"/>
      <c r="F174" s="149"/>
      <c r="G174" s="13" t="s">
        <v>5546</v>
      </c>
      <c r="H174" s="83">
        <v>41.366999999999997</v>
      </c>
      <c r="I174" s="20">
        <v>0</v>
      </c>
      <c r="J174" s="20">
        <f>H174*AO174</f>
        <v>0</v>
      </c>
      <c r="K174" s="20">
        <f>H174*AP174</f>
        <v>0</v>
      </c>
      <c r="L174" s="20">
        <f>H174*I174</f>
        <v>0</v>
      </c>
      <c r="M174" s="31" t="s">
        <v>5576</v>
      </c>
      <c r="N174" s="6"/>
      <c r="Z174" s="36">
        <f>IF(AQ174="5",BJ174,0)</f>
        <v>0</v>
      </c>
      <c r="AB174" s="36">
        <f>IF(AQ174="1",BH174,0)</f>
        <v>0</v>
      </c>
      <c r="AC174" s="36">
        <f>IF(AQ174="1",BI174,0)</f>
        <v>0</v>
      </c>
      <c r="AD174" s="36">
        <f>IF(AQ174="7",BH174,0)</f>
        <v>0</v>
      </c>
      <c r="AE174" s="36">
        <f>IF(AQ174="7",BI174,0)</f>
        <v>0</v>
      </c>
      <c r="AF174" s="36">
        <f>IF(AQ174="2",BH174,0)</f>
        <v>0</v>
      </c>
      <c r="AG174" s="36">
        <f>IF(AQ174="2",BI174,0)</f>
        <v>0</v>
      </c>
      <c r="AH174" s="36">
        <f>IF(AQ174="0",BJ174,0)</f>
        <v>0</v>
      </c>
      <c r="AI174" s="35" t="s">
        <v>5586</v>
      </c>
      <c r="AJ174" s="20">
        <f>IF(AN174=0,L174,0)</f>
        <v>0</v>
      </c>
      <c r="AK174" s="20">
        <f>IF(AN174=15,L174,0)</f>
        <v>0</v>
      </c>
      <c r="AL174" s="20">
        <f>IF(AN174=21,L174,0)</f>
        <v>0</v>
      </c>
      <c r="AN174" s="36">
        <v>21</v>
      </c>
      <c r="AO174" s="36">
        <f>I174*0.64215668202765</f>
        <v>0</v>
      </c>
      <c r="AP174" s="36">
        <f>I174*(1-0.64215668202765)</f>
        <v>0</v>
      </c>
      <c r="AQ174" s="37" t="s">
        <v>7</v>
      </c>
      <c r="AV174" s="36">
        <f>AW174+AX174</f>
        <v>0</v>
      </c>
      <c r="AW174" s="36">
        <f>H174*AO174</f>
        <v>0</v>
      </c>
      <c r="AX174" s="36">
        <f>H174*AP174</f>
        <v>0</v>
      </c>
      <c r="AY174" s="39" t="s">
        <v>5602</v>
      </c>
      <c r="AZ174" s="39" t="s">
        <v>5656</v>
      </c>
      <c r="BA174" s="35" t="s">
        <v>5685</v>
      </c>
      <c r="BC174" s="36">
        <f>AW174+AX174</f>
        <v>0</v>
      </c>
      <c r="BD174" s="36">
        <f>I174/(100-BE174)*100</f>
        <v>0</v>
      </c>
      <c r="BE174" s="36">
        <v>0</v>
      </c>
      <c r="BF174" s="36">
        <f>174</f>
        <v>174</v>
      </c>
      <c r="BH174" s="20">
        <f>H174*AO174</f>
        <v>0</v>
      </c>
      <c r="BI174" s="20">
        <f>H174*AP174</f>
        <v>0</v>
      </c>
      <c r="BJ174" s="20">
        <f>H174*I174</f>
        <v>0</v>
      </c>
      <c r="BK174" s="20" t="s">
        <v>5694</v>
      </c>
      <c r="BL174" s="36">
        <v>62</v>
      </c>
    </row>
    <row r="175" spans="1:64" x14ac:dyDescent="0.2">
      <c r="A175" s="6"/>
      <c r="B175" s="15"/>
      <c r="C175" s="159" t="s">
        <v>3921</v>
      </c>
      <c r="D175" s="160"/>
      <c r="E175" s="160"/>
      <c r="F175" s="160"/>
      <c r="G175" s="160"/>
      <c r="H175" s="160"/>
      <c r="I175" s="160"/>
      <c r="J175" s="160"/>
      <c r="K175" s="160"/>
      <c r="L175" s="160"/>
      <c r="M175" s="161"/>
      <c r="N175" s="6"/>
    </row>
    <row r="176" spans="1:64" x14ac:dyDescent="0.2">
      <c r="A176" s="4" t="s">
        <v>152</v>
      </c>
      <c r="B176" s="13" t="s">
        <v>2067</v>
      </c>
      <c r="C176" s="148" t="s">
        <v>3922</v>
      </c>
      <c r="D176" s="149"/>
      <c r="E176" s="149"/>
      <c r="F176" s="149"/>
      <c r="G176" s="13" t="s">
        <v>5546</v>
      </c>
      <c r="H176" s="83">
        <v>648.87199999999996</v>
      </c>
      <c r="I176" s="20">
        <v>0</v>
      </c>
      <c r="J176" s="20">
        <f>H176*AO176</f>
        <v>0</v>
      </c>
      <c r="K176" s="20">
        <f>H176*AP176</f>
        <v>0</v>
      </c>
      <c r="L176" s="20">
        <f>H176*I176</f>
        <v>0</v>
      </c>
      <c r="M176" s="31" t="s">
        <v>5576</v>
      </c>
      <c r="N176" s="6"/>
      <c r="Z176" s="36">
        <f>IF(AQ176="5",BJ176,0)</f>
        <v>0</v>
      </c>
      <c r="AB176" s="36">
        <f>IF(AQ176="1",BH176,0)</f>
        <v>0</v>
      </c>
      <c r="AC176" s="36">
        <f>IF(AQ176="1",BI176,0)</f>
        <v>0</v>
      </c>
      <c r="AD176" s="36">
        <f>IF(AQ176="7",BH176,0)</f>
        <v>0</v>
      </c>
      <c r="AE176" s="36">
        <f>IF(AQ176="7",BI176,0)</f>
        <v>0</v>
      </c>
      <c r="AF176" s="36">
        <f>IF(AQ176="2",BH176,0)</f>
        <v>0</v>
      </c>
      <c r="AG176" s="36">
        <f>IF(AQ176="2",BI176,0)</f>
        <v>0</v>
      </c>
      <c r="AH176" s="36">
        <f>IF(AQ176="0",BJ176,0)</f>
        <v>0</v>
      </c>
      <c r="AI176" s="35" t="s">
        <v>5586</v>
      </c>
      <c r="AJ176" s="20">
        <f>IF(AN176=0,L176,0)</f>
        <v>0</v>
      </c>
      <c r="AK176" s="20">
        <f>IF(AN176=15,L176,0)</f>
        <v>0</v>
      </c>
      <c r="AL176" s="20">
        <f>IF(AN176=21,L176,0)</f>
        <v>0</v>
      </c>
      <c r="AN176" s="36">
        <v>21</v>
      </c>
      <c r="AO176" s="36">
        <f>I176*0.71427549194991</f>
        <v>0</v>
      </c>
      <c r="AP176" s="36">
        <f>I176*(1-0.71427549194991)</f>
        <v>0</v>
      </c>
      <c r="AQ176" s="37" t="s">
        <v>7</v>
      </c>
      <c r="AV176" s="36">
        <f>AW176+AX176</f>
        <v>0</v>
      </c>
      <c r="AW176" s="36">
        <f>H176*AO176</f>
        <v>0</v>
      </c>
      <c r="AX176" s="36">
        <f>H176*AP176</f>
        <v>0</v>
      </c>
      <c r="AY176" s="39" t="s">
        <v>5602</v>
      </c>
      <c r="AZ176" s="39" t="s">
        <v>5656</v>
      </c>
      <c r="BA176" s="35" t="s">
        <v>5685</v>
      </c>
      <c r="BC176" s="36">
        <f>AW176+AX176</f>
        <v>0</v>
      </c>
      <c r="BD176" s="36">
        <f>I176/(100-BE176)*100</f>
        <v>0</v>
      </c>
      <c r="BE176" s="36">
        <v>0</v>
      </c>
      <c r="BF176" s="36">
        <f>176</f>
        <v>176</v>
      </c>
      <c r="BH176" s="20">
        <f>H176*AO176</f>
        <v>0</v>
      </c>
      <c r="BI176" s="20">
        <f>H176*AP176</f>
        <v>0</v>
      </c>
      <c r="BJ176" s="20">
        <f>H176*I176</f>
        <v>0</v>
      </c>
      <c r="BK176" s="20" t="s">
        <v>5694</v>
      </c>
      <c r="BL176" s="36">
        <v>62</v>
      </c>
    </row>
    <row r="177" spans="1:64" x14ac:dyDescent="0.2">
      <c r="A177" s="6"/>
      <c r="B177" s="15"/>
      <c r="C177" s="159" t="s">
        <v>3921</v>
      </c>
      <c r="D177" s="160"/>
      <c r="E177" s="160"/>
      <c r="F177" s="160"/>
      <c r="G177" s="160"/>
      <c r="H177" s="160"/>
      <c r="I177" s="160"/>
      <c r="J177" s="160"/>
      <c r="K177" s="160"/>
      <c r="L177" s="160"/>
      <c r="M177" s="161"/>
      <c r="N177" s="6"/>
    </row>
    <row r="178" spans="1:64" x14ac:dyDescent="0.2">
      <c r="A178" s="4" t="s">
        <v>153</v>
      </c>
      <c r="B178" s="13" t="s">
        <v>2068</v>
      </c>
      <c r="C178" s="148" t="s">
        <v>3923</v>
      </c>
      <c r="D178" s="149"/>
      <c r="E178" s="149"/>
      <c r="F178" s="149"/>
      <c r="G178" s="13" t="s">
        <v>5546</v>
      </c>
      <c r="H178" s="83">
        <v>111.974</v>
      </c>
      <c r="I178" s="20">
        <v>0</v>
      </c>
      <c r="J178" s="20">
        <f>H178*AO178</f>
        <v>0</v>
      </c>
      <c r="K178" s="20">
        <f>H178*AP178</f>
        <v>0</v>
      </c>
      <c r="L178" s="20">
        <f>H178*I178</f>
        <v>0</v>
      </c>
      <c r="M178" s="31" t="s">
        <v>5576</v>
      </c>
      <c r="N178" s="6"/>
      <c r="Z178" s="36">
        <f>IF(AQ178="5",BJ178,0)</f>
        <v>0</v>
      </c>
      <c r="AB178" s="36">
        <f>IF(AQ178="1",BH178,0)</f>
        <v>0</v>
      </c>
      <c r="AC178" s="36">
        <f>IF(AQ178="1",BI178,0)</f>
        <v>0</v>
      </c>
      <c r="AD178" s="36">
        <f>IF(AQ178="7",BH178,0)</f>
        <v>0</v>
      </c>
      <c r="AE178" s="36">
        <f>IF(AQ178="7",BI178,0)</f>
        <v>0</v>
      </c>
      <c r="AF178" s="36">
        <f>IF(AQ178="2",BH178,0)</f>
        <v>0</v>
      </c>
      <c r="AG178" s="36">
        <f>IF(AQ178="2",BI178,0)</f>
        <v>0</v>
      </c>
      <c r="AH178" s="36">
        <f>IF(AQ178="0",BJ178,0)</f>
        <v>0</v>
      </c>
      <c r="AI178" s="35" t="s">
        <v>5586</v>
      </c>
      <c r="AJ178" s="20">
        <f>IF(AN178=0,L178,0)</f>
        <v>0</v>
      </c>
      <c r="AK178" s="20">
        <f>IF(AN178=15,L178,0)</f>
        <v>0</v>
      </c>
      <c r="AL178" s="20">
        <f>IF(AN178=21,L178,0)</f>
        <v>0</v>
      </c>
      <c r="AN178" s="36">
        <v>21</v>
      </c>
      <c r="AO178" s="36">
        <f>I178*0.755596150300666</f>
        <v>0</v>
      </c>
      <c r="AP178" s="36">
        <f>I178*(1-0.755596150300666)</f>
        <v>0</v>
      </c>
      <c r="AQ178" s="37" t="s">
        <v>7</v>
      </c>
      <c r="AV178" s="36">
        <f>AW178+AX178</f>
        <v>0</v>
      </c>
      <c r="AW178" s="36">
        <f>H178*AO178</f>
        <v>0</v>
      </c>
      <c r="AX178" s="36">
        <f>H178*AP178</f>
        <v>0</v>
      </c>
      <c r="AY178" s="39" t="s">
        <v>5602</v>
      </c>
      <c r="AZ178" s="39" t="s">
        <v>5656</v>
      </c>
      <c r="BA178" s="35" t="s">
        <v>5685</v>
      </c>
      <c r="BC178" s="36">
        <f>AW178+AX178</f>
        <v>0</v>
      </c>
      <c r="BD178" s="36">
        <f>I178/(100-BE178)*100</f>
        <v>0</v>
      </c>
      <c r="BE178" s="36">
        <v>0</v>
      </c>
      <c r="BF178" s="36">
        <f>178</f>
        <v>178</v>
      </c>
      <c r="BH178" s="20">
        <f>H178*AO178</f>
        <v>0</v>
      </c>
      <c r="BI178" s="20">
        <f>H178*AP178</f>
        <v>0</v>
      </c>
      <c r="BJ178" s="20">
        <f>H178*I178</f>
        <v>0</v>
      </c>
      <c r="BK178" s="20" t="s">
        <v>5694</v>
      </c>
      <c r="BL178" s="36">
        <v>62</v>
      </c>
    </row>
    <row r="179" spans="1:64" x14ac:dyDescent="0.2">
      <c r="A179" s="6"/>
      <c r="B179" s="15"/>
      <c r="C179" s="159" t="s">
        <v>3924</v>
      </c>
      <c r="D179" s="160"/>
      <c r="E179" s="160"/>
      <c r="F179" s="160"/>
      <c r="G179" s="160"/>
      <c r="H179" s="160"/>
      <c r="I179" s="160"/>
      <c r="J179" s="160"/>
      <c r="K179" s="160"/>
      <c r="L179" s="160"/>
      <c r="M179" s="161"/>
      <c r="N179" s="6"/>
    </row>
    <row r="180" spans="1:64" x14ac:dyDescent="0.2">
      <c r="A180" s="4" t="s">
        <v>154</v>
      </c>
      <c r="B180" s="13" t="s">
        <v>2069</v>
      </c>
      <c r="C180" s="148" t="s">
        <v>3925</v>
      </c>
      <c r="D180" s="149"/>
      <c r="E180" s="149"/>
      <c r="F180" s="149"/>
      <c r="G180" s="13" t="s">
        <v>5546</v>
      </c>
      <c r="H180" s="83">
        <v>70.402000000000001</v>
      </c>
      <c r="I180" s="20">
        <v>0</v>
      </c>
      <c r="J180" s="20">
        <f t="shared" ref="J180:J194" si="178">H180*AO180</f>
        <v>0</v>
      </c>
      <c r="K180" s="20">
        <f t="shared" ref="K180:K194" si="179">H180*AP180</f>
        <v>0</v>
      </c>
      <c r="L180" s="20">
        <f t="shared" ref="L180:L194" si="180">H180*I180</f>
        <v>0</v>
      </c>
      <c r="M180" s="31" t="s">
        <v>5576</v>
      </c>
      <c r="N180" s="6"/>
      <c r="Z180" s="36">
        <f t="shared" ref="Z180:Z194" si="181">IF(AQ180="5",BJ180,0)</f>
        <v>0</v>
      </c>
      <c r="AB180" s="36">
        <f t="shared" ref="AB180:AB194" si="182">IF(AQ180="1",BH180,0)</f>
        <v>0</v>
      </c>
      <c r="AC180" s="36">
        <f t="shared" ref="AC180:AC194" si="183">IF(AQ180="1",BI180,0)</f>
        <v>0</v>
      </c>
      <c r="AD180" s="36">
        <f t="shared" ref="AD180:AD194" si="184">IF(AQ180="7",BH180,0)</f>
        <v>0</v>
      </c>
      <c r="AE180" s="36">
        <f t="shared" ref="AE180:AE194" si="185">IF(AQ180="7",BI180,0)</f>
        <v>0</v>
      </c>
      <c r="AF180" s="36">
        <f t="shared" ref="AF180:AF194" si="186">IF(AQ180="2",BH180,0)</f>
        <v>0</v>
      </c>
      <c r="AG180" s="36">
        <f t="shared" ref="AG180:AG194" si="187">IF(AQ180="2",BI180,0)</f>
        <v>0</v>
      </c>
      <c r="AH180" s="36">
        <f t="shared" ref="AH180:AH194" si="188">IF(AQ180="0",BJ180,0)</f>
        <v>0</v>
      </c>
      <c r="AI180" s="35" t="s">
        <v>5586</v>
      </c>
      <c r="AJ180" s="20">
        <f t="shared" ref="AJ180:AJ194" si="189">IF(AN180=0,L180,0)</f>
        <v>0</v>
      </c>
      <c r="AK180" s="20">
        <f t="shared" ref="AK180:AK194" si="190">IF(AN180=15,L180,0)</f>
        <v>0</v>
      </c>
      <c r="AL180" s="20">
        <f t="shared" ref="AL180:AL194" si="191">IF(AN180=21,L180,0)</f>
        <v>0</v>
      </c>
      <c r="AN180" s="36">
        <v>21</v>
      </c>
      <c r="AO180" s="36">
        <f>I180*0.365849287169043</f>
        <v>0</v>
      </c>
      <c r="AP180" s="36">
        <f>I180*(1-0.365849287169043)</f>
        <v>0</v>
      </c>
      <c r="AQ180" s="37" t="s">
        <v>7</v>
      </c>
      <c r="AV180" s="36">
        <f t="shared" ref="AV180:AV194" si="192">AW180+AX180</f>
        <v>0</v>
      </c>
      <c r="AW180" s="36">
        <f t="shared" ref="AW180:AW194" si="193">H180*AO180</f>
        <v>0</v>
      </c>
      <c r="AX180" s="36">
        <f t="shared" ref="AX180:AX194" si="194">H180*AP180</f>
        <v>0</v>
      </c>
      <c r="AY180" s="39" t="s">
        <v>5602</v>
      </c>
      <c r="AZ180" s="39" t="s">
        <v>5656</v>
      </c>
      <c r="BA180" s="35" t="s">
        <v>5685</v>
      </c>
      <c r="BC180" s="36">
        <f t="shared" ref="BC180:BC194" si="195">AW180+AX180</f>
        <v>0</v>
      </c>
      <c r="BD180" s="36">
        <f t="shared" ref="BD180:BD194" si="196">I180/(100-BE180)*100</f>
        <v>0</v>
      </c>
      <c r="BE180" s="36">
        <v>0</v>
      </c>
      <c r="BF180" s="36">
        <f>180</f>
        <v>180</v>
      </c>
      <c r="BH180" s="20">
        <f t="shared" ref="BH180:BH194" si="197">H180*AO180</f>
        <v>0</v>
      </c>
      <c r="BI180" s="20">
        <f t="shared" ref="BI180:BI194" si="198">H180*AP180</f>
        <v>0</v>
      </c>
      <c r="BJ180" s="20">
        <f t="shared" ref="BJ180:BJ194" si="199">H180*I180</f>
        <v>0</v>
      </c>
      <c r="BK180" s="20" t="s">
        <v>5694</v>
      </c>
      <c r="BL180" s="36">
        <v>62</v>
      </c>
    </row>
    <row r="181" spans="1:64" x14ac:dyDescent="0.2">
      <c r="A181" s="4" t="s">
        <v>155</v>
      </c>
      <c r="B181" s="13" t="s">
        <v>2070</v>
      </c>
      <c r="C181" s="148" t="s">
        <v>3926</v>
      </c>
      <c r="D181" s="149"/>
      <c r="E181" s="149"/>
      <c r="F181" s="149"/>
      <c r="G181" s="13" t="s">
        <v>5546</v>
      </c>
      <c r="H181" s="83">
        <v>13.276999999999999</v>
      </c>
      <c r="I181" s="20">
        <v>0</v>
      </c>
      <c r="J181" s="20">
        <f t="shared" si="178"/>
        <v>0</v>
      </c>
      <c r="K181" s="20">
        <f t="shared" si="179"/>
        <v>0</v>
      </c>
      <c r="L181" s="20">
        <f t="shared" si="180"/>
        <v>0</v>
      </c>
      <c r="M181" s="31" t="s">
        <v>5576</v>
      </c>
      <c r="N181" s="6"/>
      <c r="Z181" s="36">
        <f t="shared" si="181"/>
        <v>0</v>
      </c>
      <c r="AB181" s="36">
        <f t="shared" si="182"/>
        <v>0</v>
      </c>
      <c r="AC181" s="36">
        <f t="shared" si="183"/>
        <v>0</v>
      </c>
      <c r="AD181" s="36">
        <f t="shared" si="184"/>
        <v>0</v>
      </c>
      <c r="AE181" s="36">
        <f t="shared" si="185"/>
        <v>0</v>
      </c>
      <c r="AF181" s="36">
        <f t="shared" si="186"/>
        <v>0</v>
      </c>
      <c r="AG181" s="36">
        <f t="shared" si="187"/>
        <v>0</v>
      </c>
      <c r="AH181" s="36">
        <f t="shared" si="188"/>
        <v>0</v>
      </c>
      <c r="AI181" s="35" t="s">
        <v>5586</v>
      </c>
      <c r="AJ181" s="20">
        <f t="shared" si="189"/>
        <v>0</v>
      </c>
      <c r="AK181" s="20">
        <f t="shared" si="190"/>
        <v>0</v>
      </c>
      <c r="AL181" s="20">
        <f t="shared" si="191"/>
        <v>0</v>
      </c>
      <c r="AN181" s="36">
        <v>21</v>
      </c>
      <c r="AO181" s="36">
        <f>I181*0.461624161073825</f>
        <v>0</v>
      </c>
      <c r="AP181" s="36">
        <f>I181*(1-0.461624161073825)</f>
        <v>0</v>
      </c>
      <c r="AQ181" s="37" t="s">
        <v>7</v>
      </c>
      <c r="AV181" s="36">
        <f t="shared" si="192"/>
        <v>0</v>
      </c>
      <c r="AW181" s="36">
        <f t="shared" si="193"/>
        <v>0</v>
      </c>
      <c r="AX181" s="36">
        <f t="shared" si="194"/>
        <v>0</v>
      </c>
      <c r="AY181" s="39" t="s">
        <v>5602</v>
      </c>
      <c r="AZ181" s="39" t="s">
        <v>5656</v>
      </c>
      <c r="BA181" s="35" t="s">
        <v>5685</v>
      </c>
      <c r="BC181" s="36">
        <f t="shared" si="195"/>
        <v>0</v>
      </c>
      <c r="BD181" s="36">
        <f t="shared" si="196"/>
        <v>0</v>
      </c>
      <c r="BE181" s="36">
        <v>0</v>
      </c>
      <c r="BF181" s="36">
        <f>181</f>
        <v>181</v>
      </c>
      <c r="BH181" s="20">
        <f t="shared" si="197"/>
        <v>0</v>
      </c>
      <c r="BI181" s="20">
        <f t="shared" si="198"/>
        <v>0</v>
      </c>
      <c r="BJ181" s="20">
        <f t="shared" si="199"/>
        <v>0</v>
      </c>
      <c r="BK181" s="20" t="s">
        <v>5694</v>
      </c>
      <c r="BL181" s="36">
        <v>62</v>
      </c>
    </row>
    <row r="182" spans="1:64" x14ac:dyDescent="0.2">
      <c r="A182" s="4" t="s">
        <v>156</v>
      </c>
      <c r="B182" s="13" t="s">
        <v>2071</v>
      </c>
      <c r="C182" s="148" t="s">
        <v>3927</v>
      </c>
      <c r="D182" s="149"/>
      <c r="E182" s="149"/>
      <c r="F182" s="149"/>
      <c r="G182" s="13" t="s">
        <v>5546</v>
      </c>
      <c r="H182" s="83">
        <v>182.27600000000001</v>
      </c>
      <c r="I182" s="20">
        <v>0</v>
      </c>
      <c r="J182" s="20">
        <f t="shared" si="178"/>
        <v>0</v>
      </c>
      <c r="K182" s="20">
        <f t="shared" si="179"/>
        <v>0</v>
      </c>
      <c r="L182" s="20">
        <f t="shared" si="180"/>
        <v>0</v>
      </c>
      <c r="M182" s="31" t="s">
        <v>5576</v>
      </c>
      <c r="N182" s="6"/>
      <c r="Z182" s="36">
        <f t="shared" si="181"/>
        <v>0</v>
      </c>
      <c r="AB182" s="36">
        <f t="shared" si="182"/>
        <v>0</v>
      </c>
      <c r="AC182" s="36">
        <f t="shared" si="183"/>
        <v>0</v>
      </c>
      <c r="AD182" s="36">
        <f t="shared" si="184"/>
        <v>0</v>
      </c>
      <c r="AE182" s="36">
        <f t="shared" si="185"/>
        <v>0</v>
      </c>
      <c r="AF182" s="36">
        <f t="shared" si="186"/>
        <v>0</v>
      </c>
      <c r="AG182" s="36">
        <f t="shared" si="187"/>
        <v>0</v>
      </c>
      <c r="AH182" s="36">
        <f t="shared" si="188"/>
        <v>0</v>
      </c>
      <c r="AI182" s="35" t="s">
        <v>5586</v>
      </c>
      <c r="AJ182" s="20">
        <f t="shared" si="189"/>
        <v>0</v>
      </c>
      <c r="AK182" s="20">
        <f t="shared" si="190"/>
        <v>0</v>
      </c>
      <c r="AL182" s="20">
        <f t="shared" si="191"/>
        <v>0</v>
      </c>
      <c r="AN182" s="36">
        <v>21</v>
      </c>
      <c r="AO182" s="36">
        <f>I182*0.388648997822127</f>
        <v>0</v>
      </c>
      <c r="AP182" s="36">
        <f>I182*(1-0.388648997822127)</f>
        <v>0</v>
      </c>
      <c r="AQ182" s="37" t="s">
        <v>7</v>
      </c>
      <c r="AV182" s="36">
        <f t="shared" si="192"/>
        <v>0</v>
      </c>
      <c r="AW182" s="36">
        <f t="shared" si="193"/>
        <v>0</v>
      </c>
      <c r="AX182" s="36">
        <f t="shared" si="194"/>
        <v>0</v>
      </c>
      <c r="AY182" s="39" t="s">
        <v>5602</v>
      </c>
      <c r="AZ182" s="39" t="s">
        <v>5656</v>
      </c>
      <c r="BA182" s="35" t="s">
        <v>5685</v>
      </c>
      <c r="BC182" s="36">
        <f t="shared" si="195"/>
        <v>0</v>
      </c>
      <c r="BD182" s="36">
        <f t="shared" si="196"/>
        <v>0</v>
      </c>
      <c r="BE182" s="36">
        <v>0</v>
      </c>
      <c r="BF182" s="36">
        <f>182</f>
        <v>182</v>
      </c>
      <c r="BH182" s="20">
        <f t="shared" si="197"/>
        <v>0</v>
      </c>
      <c r="BI182" s="20">
        <f t="shared" si="198"/>
        <v>0</v>
      </c>
      <c r="BJ182" s="20">
        <f t="shared" si="199"/>
        <v>0</v>
      </c>
      <c r="BK182" s="20" t="s">
        <v>5694</v>
      </c>
      <c r="BL182" s="36">
        <v>62</v>
      </c>
    </row>
    <row r="183" spans="1:64" x14ac:dyDescent="0.2">
      <c r="A183" s="4" t="s">
        <v>157</v>
      </c>
      <c r="B183" s="13" t="s">
        <v>2072</v>
      </c>
      <c r="C183" s="148" t="s">
        <v>3928</v>
      </c>
      <c r="D183" s="149"/>
      <c r="E183" s="149"/>
      <c r="F183" s="149"/>
      <c r="G183" s="13" t="s">
        <v>5546</v>
      </c>
      <c r="H183" s="83">
        <v>236.33799999999999</v>
      </c>
      <c r="I183" s="20">
        <v>0</v>
      </c>
      <c r="J183" s="20">
        <f t="shared" si="178"/>
        <v>0</v>
      </c>
      <c r="K183" s="20">
        <f t="shared" si="179"/>
        <v>0</v>
      </c>
      <c r="L183" s="20">
        <f t="shared" si="180"/>
        <v>0</v>
      </c>
      <c r="M183" s="31" t="s">
        <v>5576</v>
      </c>
      <c r="N183" s="6"/>
      <c r="Z183" s="36">
        <f t="shared" si="181"/>
        <v>0</v>
      </c>
      <c r="AB183" s="36">
        <f t="shared" si="182"/>
        <v>0</v>
      </c>
      <c r="AC183" s="36">
        <f t="shared" si="183"/>
        <v>0</v>
      </c>
      <c r="AD183" s="36">
        <f t="shared" si="184"/>
        <v>0</v>
      </c>
      <c r="AE183" s="36">
        <f t="shared" si="185"/>
        <v>0</v>
      </c>
      <c r="AF183" s="36">
        <f t="shared" si="186"/>
        <v>0</v>
      </c>
      <c r="AG183" s="36">
        <f t="shared" si="187"/>
        <v>0</v>
      </c>
      <c r="AH183" s="36">
        <f t="shared" si="188"/>
        <v>0</v>
      </c>
      <c r="AI183" s="35" t="s">
        <v>5586</v>
      </c>
      <c r="AJ183" s="20">
        <f t="shared" si="189"/>
        <v>0</v>
      </c>
      <c r="AK183" s="20">
        <f t="shared" si="190"/>
        <v>0</v>
      </c>
      <c r="AL183" s="20">
        <f t="shared" si="191"/>
        <v>0</v>
      </c>
      <c r="AN183" s="36">
        <v>21</v>
      </c>
      <c r="AO183" s="36">
        <f>I183*0.388670860066467</f>
        <v>0</v>
      </c>
      <c r="AP183" s="36">
        <f>I183*(1-0.388670860066467)</f>
        <v>0</v>
      </c>
      <c r="AQ183" s="37" t="s">
        <v>7</v>
      </c>
      <c r="AV183" s="36">
        <f t="shared" si="192"/>
        <v>0</v>
      </c>
      <c r="AW183" s="36">
        <f t="shared" si="193"/>
        <v>0</v>
      </c>
      <c r="AX183" s="36">
        <f t="shared" si="194"/>
        <v>0</v>
      </c>
      <c r="AY183" s="39" t="s">
        <v>5602</v>
      </c>
      <c r="AZ183" s="39" t="s">
        <v>5656</v>
      </c>
      <c r="BA183" s="35" t="s">
        <v>5685</v>
      </c>
      <c r="BC183" s="36">
        <f t="shared" si="195"/>
        <v>0</v>
      </c>
      <c r="BD183" s="36">
        <f t="shared" si="196"/>
        <v>0</v>
      </c>
      <c r="BE183" s="36">
        <v>0</v>
      </c>
      <c r="BF183" s="36">
        <f>183</f>
        <v>183</v>
      </c>
      <c r="BH183" s="20">
        <f t="shared" si="197"/>
        <v>0</v>
      </c>
      <c r="BI183" s="20">
        <f t="shared" si="198"/>
        <v>0</v>
      </c>
      <c r="BJ183" s="20">
        <f t="shared" si="199"/>
        <v>0</v>
      </c>
      <c r="BK183" s="20" t="s">
        <v>5694</v>
      </c>
      <c r="BL183" s="36">
        <v>62</v>
      </c>
    </row>
    <row r="184" spans="1:64" x14ac:dyDescent="0.2">
      <c r="A184" s="4" t="s">
        <v>158</v>
      </c>
      <c r="B184" s="13" t="s">
        <v>2073</v>
      </c>
      <c r="C184" s="148" t="s">
        <v>3929</v>
      </c>
      <c r="D184" s="149"/>
      <c r="E184" s="149"/>
      <c r="F184" s="149"/>
      <c r="G184" s="13" t="s">
        <v>5546</v>
      </c>
      <c r="H184" s="83">
        <v>856.98599999999999</v>
      </c>
      <c r="I184" s="20">
        <v>0</v>
      </c>
      <c r="J184" s="20">
        <f t="shared" si="178"/>
        <v>0</v>
      </c>
      <c r="K184" s="20">
        <f t="shared" si="179"/>
        <v>0</v>
      </c>
      <c r="L184" s="20">
        <f t="shared" si="180"/>
        <v>0</v>
      </c>
      <c r="M184" s="31" t="s">
        <v>5576</v>
      </c>
      <c r="N184" s="6"/>
      <c r="Z184" s="36">
        <f t="shared" si="181"/>
        <v>0</v>
      </c>
      <c r="AB184" s="36">
        <f t="shared" si="182"/>
        <v>0</v>
      </c>
      <c r="AC184" s="36">
        <f t="shared" si="183"/>
        <v>0</v>
      </c>
      <c r="AD184" s="36">
        <f t="shared" si="184"/>
        <v>0</v>
      </c>
      <c r="AE184" s="36">
        <f t="shared" si="185"/>
        <v>0</v>
      </c>
      <c r="AF184" s="36">
        <f t="shared" si="186"/>
        <v>0</v>
      </c>
      <c r="AG184" s="36">
        <f t="shared" si="187"/>
        <v>0</v>
      </c>
      <c r="AH184" s="36">
        <f t="shared" si="188"/>
        <v>0</v>
      </c>
      <c r="AI184" s="35" t="s">
        <v>5586</v>
      </c>
      <c r="AJ184" s="20">
        <f t="shared" si="189"/>
        <v>0</v>
      </c>
      <c r="AK184" s="20">
        <f t="shared" si="190"/>
        <v>0</v>
      </c>
      <c r="AL184" s="20">
        <f t="shared" si="191"/>
        <v>0</v>
      </c>
      <c r="AN184" s="36">
        <v>21</v>
      </c>
      <c r="AO184" s="36">
        <f>I184*0.223940140502847</f>
        <v>0</v>
      </c>
      <c r="AP184" s="36">
        <f>I184*(1-0.223940140502847)</f>
        <v>0</v>
      </c>
      <c r="AQ184" s="37" t="s">
        <v>7</v>
      </c>
      <c r="AV184" s="36">
        <f t="shared" si="192"/>
        <v>0</v>
      </c>
      <c r="AW184" s="36">
        <f t="shared" si="193"/>
        <v>0</v>
      </c>
      <c r="AX184" s="36">
        <f t="shared" si="194"/>
        <v>0</v>
      </c>
      <c r="AY184" s="39" t="s">
        <v>5602</v>
      </c>
      <c r="AZ184" s="39" t="s">
        <v>5656</v>
      </c>
      <c r="BA184" s="35" t="s">
        <v>5685</v>
      </c>
      <c r="BC184" s="36">
        <f t="shared" si="195"/>
        <v>0</v>
      </c>
      <c r="BD184" s="36">
        <f t="shared" si="196"/>
        <v>0</v>
      </c>
      <c r="BE184" s="36">
        <v>0</v>
      </c>
      <c r="BF184" s="36">
        <f>184</f>
        <v>184</v>
      </c>
      <c r="BH184" s="20">
        <f t="shared" si="197"/>
        <v>0</v>
      </c>
      <c r="BI184" s="20">
        <f t="shared" si="198"/>
        <v>0</v>
      </c>
      <c r="BJ184" s="20">
        <f t="shared" si="199"/>
        <v>0</v>
      </c>
      <c r="BK184" s="20" t="s">
        <v>5694</v>
      </c>
      <c r="BL184" s="36">
        <v>62</v>
      </c>
    </row>
    <row r="185" spans="1:64" x14ac:dyDescent="0.2">
      <c r="A185" s="4" t="s">
        <v>159</v>
      </c>
      <c r="B185" s="13" t="s">
        <v>2074</v>
      </c>
      <c r="C185" s="148" t="s">
        <v>3930</v>
      </c>
      <c r="D185" s="149"/>
      <c r="E185" s="149"/>
      <c r="F185" s="149"/>
      <c r="G185" s="13" t="s">
        <v>5546</v>
      </c>
      <c r="H185" s="83">
        <v>274.76799999999997</v>
      </c>
      <c r="I185" s="20">
        <v>0</v>
      </c>
      <c r="J185" s="20">
        <f t="shared" si="178"/>
        <v>0</v>
      </c>
      <c r="K185" s="20">
        <f t="shared" si="179"/>
        <v>0</v>
      </c>
      <c r="L185" s="20">
        <f t="shared" si="180"/>
        <v>0</v>
      </c>
      <c r="M185" s="31" t="s">
        <v>5576</v>
      </c>
      <c r="N185" s="6"/>
      <c r="Z185" s="36">
        <f t="shared" si="181"/>
        <v>0</v>
      </c>
      <c r="AB185" s="36">
        <f t="shared" si="182"/>
        <v>0</v>
      </c>
      <c r="AC185" s="36">
        <f t="shared" si="183"/>
        <v>0</v>
      </c>
      <c r="AD185" s="36">
        <f t="shared" si="184"/>
        <v>0</v>
      </c>
      <c r="AE185" s="36">
        <f t="shared" si="185"/>
        <v>0</v>
      </c>
      <c r="AF185" s="36">
        <f t="shared" si="186"/>
        <v>0</v>
      </c>
      <c r="AG185" s="36">
        <f t="shared" si="187"/>
        <v>0</v>
      </c>
      <c r="AH185" s="36">
        <f t="shared" si="188"/>
        <v>0</v>
      </c>
      <c r="AI185" s="35" t="s">
        <v>5586</v>
      </c>
      <c r="AJ185" s="20">
        <f t="shared" si="189"/>
        <v>0</v>
      </c>
      <c r="AK185" s="20">
        <f t="shared" si="190"/>
        <v>0</v>
      </c>
      <c r="AL185" s="20">
        <f t="shared" si="191"/>
        <v>0</v>
      </c>
      <c r="AN185" s="36">
        <v>21</v>
      </c>
      <c r="AO185" s="36">
        <f>I185*0.909592946269686</f>
        <v>0</v>
      </c>
      <c r="AP185" s="36">
        <f>I185*(1-0.909592946269686)</f>
        <v>0</v>
      </c>
      <c r="AQ185" s="37" t="s">
        <v>7</v>
      </c>
      <c r="AV185" s="36">
        <f t="shared" si="192"/>
        <v>0</v>
      </c>
      <c r="AW185" s="36">
        <f t="shared" si="193"/>
        <v>0</v>
      </c>
      <c r="AX185" s="36">
        <f t="shared" si="194"/>
        <v>0</v>
      </c>
      <c r="AY185" s="39" t="s">
        <v>5602</v>
      </c>
      <c r="AZ185" s="39" t="s">
        <v>5656</v>
      </c>
      <c r="BA185" s="35" t="s">
        <v>5685</v>
      </c>
      <c r="BC185" s="36">
        <f t="shared" si="195"/>
        <v>0</v>
      </c>
      <c r="BD185" s="36">
        <f t="shared" si="196"/>
        <v>0</v>
      </c>
      <c r="BE185" s="36">
        <v>0</v>
      </c>
      <c r="BF185" s="36">
        <f>185</f>
        <v>185</v>
      </c>
      <c r="BH185" s="20">
        <f t="shared" si="197"/>
        <v>0</v>
      </c>
      <c r="BI185" s="20">
        <f t="shared" si="198"/>
        <v>0</v>
      </c>
      <c r="BJ185" s="20">
        <f t="shared" si="199"/>
        <v>0</v>
      </c>
      <c r="BK185" s="20" t="s">
        <v>5694</v>
      </c>
      <c r="BL185" s="36">
        <v>62</v>
      </c>
    </row>
    <row r="186" spans="1:64" x14ac:dyDescent="0.2">
      <c r="A186" s="4" t="s">
        <v>160</v>
      </c>
      <c r="B186" s="13" t="s">
        <v>2075</v>
      </c>
      <c r="C186" s="148" t="s">
        <v>3931</v>
      </c>
      <c r="D186" s="149"/>
      <c r="E186" s="149"/>
      <c r="F186" s="149"/>
      <c r="G186" s="13" t="s">
        <v>5546</v>
      </c>
      <c r="H186" s="83">
        <v>856.98599999999999</v>
      </c>
      <c r="I186" s="20">
        <v>0</v>
      </c>
      <c r="J186" s="20">
        <f t="shared" si="178"/>
        <v>0</v>
      </c>
      <c r="K186" s="20">
        <f t="shared" si="179"/>
        <v>0</v>
      </c>
      <c r="L186" s="20">
        <f t="shared" si="180"/>
        <v>0</v>
      </c>
      <c r="M186" s="31" t="s">
        <v>5576</v>
      </c>
      <c r="N186" s="6"/>
      <c r="Z186" s="36">
        <f t="shared" si="181"/>
        <v>0</v>
      </c>
      <c r="AB186" s="36">
        <f t="shared" si="182"/>
        <v>0</v>
      </c>
      <c r="AC186" s="36">
        <f t="shared" si="183"/>
        <v>0</v>
      </c>
      <c r="AD186" s="36">
        <f t="shared" si="184"/>
        <v>0</v>
      </c>
      <c r="AE186" s="36">
        <f t="shared" si="185"/>
        <v>0</v>
      </c>
      <c r="AF186" s="36">
        <f t="shared" si="186"/>
        <v>0</v>
      </c>
      <c r="AG186" s="36">
        <f t="shared" si="187"/>
        <v>0</v>
      </c>
      <c r="AH186" s="36">
        <f t="shared" si="188"/>
        <v>0</v>
      </c>
      <c r="AI186" s="35" t="s">
        <v>5586</v>
      </c>
      <c r="AJ186" s="20">
        <f t="shared" si="189"/>
        <v>0</v>
      </c>
      <c r="AK186" s="20">
        <f t="shared" si="190"/>
        <v>0</v>
      </c>
      <c r="AL186" s="20">
        <f t="shared" si="191"/>
        <v>0</v>
      </c>
      <c r="AN186" s="36">
        <v>21</v>
      </c>
      <c r="AO186" s="36">
        <f>I186*0.909388618485216</f>
        <v>0</v>
      </c>
      <c r="AP186" s="36">
        <f>I186*(1-0.909388618485216)</f>
        <v>0</v>
      </c>
      <c r="AQ186" s="37" t="s">
        <v>7</v>
      </c>
      <c r="AV186" s="36">
        <f t="shared" si="192"/>
        <v>0</v>
      </c>
      <c r="AW186" s="36">
        <f t="shared" si="193"/>
        <v>0</v>
      </c>
      <c r="AX186" s="36">
        <f t="shared" si="194"/>
        <v>0</v>
      </c>
      <c r="AY186" s="39" t="s">
        <v>5602</v>
      </c>
      <c r="AZ186" s="39" t="s">
        <v>5656</v>
      </c>
      <c r="BA186" s="35" t="s">
        <v>5685</v>
      </c>
      <c r="BC186" s="36">
        <f t="shared" si="195"/>
        <v>0</v>
      </c>
      <c r="BD186" s="36">
        <f t="shared" si="196"/>
        <v>0</v>
      </c>
      <c r="BE186" s="36">
        <v>0</v>
      </c>
      <c r="BF186" s="36">
        <f>186</f>
        <v>186</v>
      </c>
      <c r="BH186" s="20">
        <f t="shared" si="197"/>
        <v>0</v>
      </c>
      <c r="BI186" s="20">
        <f t="shared" si="198"/>
        <v>0</v>
      </c>
      <c r="BJ186" s="20">
        <f t="shared" si="199"/>
        <v>0</v>
      </c>
      <c r="BK186" s="20" t="s">
        <v>5694</v>
      </c>
      <c r="BL186" s="36">
        <v>62</v>
      </c>
    </row>
    <row r="187" spans="1:64" x14ac:dyDescent="0.2">
      <c r="A187" s="4" t="s">
        <v>161</v>
      </c>
      <c r="B187" s="13" t="s">
        <v>2076</v>
      </c>
      <c r="C187" s="148" t="s">
        <v>3932</v>
      </c>
      <c r="D187" s="149"/>
      <c r="E187" s="149"/>
      <c r="F187" s="149"/>
      <c r="G187" s="13" t="s">
        <v>5546</v>
      </c>
      <c r="H187" s="83">
        <v>111.974</v>
      </c>
      <c r="I187" s="20">
        <v>0</v>
      </c>
      <c r="J187" s="20">
        <f t="shared" si="178"/>
        <v>0</v>
      </c>
      <c r="K187" s="20">
        <f t="shared" si="179"/>
        <v>0</v>
      </c>
      <c r="L187" s="20">
        <f t="shared" si="180"/>
        <v>0</v>
      </c>
      <c r="M187" s="31" t="s">
        <v>5576</v>
      </c>
      <c r="N187" s="6"/>
      <c r="Z187" s="36">
        <f t="shared" si="181"/>
        <v>0</v>
      </c>
      <c r="AB187" s="36">
        <f t="shared" si="182"/>
        <v>0</v>
      </c>
      <c r="AC187" s="36">
        <f t="shared" si="183"/>
        <v>0</v>
      </c>
      <c r="AD187" s="36">
        <f t="shared" si="184"/>
        <v>0</v>
      </c>
      <c r="AE187" s="36">
        <f t="shared" si="185"/>
        <v>0</v>
      </c>
      <c r="AF187" s="36">
        <f t="shared" si="186"/>
        <v>0</v>
      </c>
      <c r="AG187" s="36">
        <f t="shared" si="187"/>
        <v>0</v>
      </c>
      <c r="AH187" s="36">
        <f t="shared" si="188"/>
        <v>0</v>
      </c>
      <c r="AI187" s="35" t="s">
        <v>5586</v>
      </c>
      <c r="AJ187" s="20">
        <f t="shared" si="189"/>
        <v>0</v>
      </c>
      <c r="AK187" s="20">
        <f t="shared" si="190"/>
        <v>0</v>
      </c>
      <c r="AL187" s="20">
        <f t="shared" si="191"/>
        <v>0</v>
      </c>
      <c r="AN187" s="36">
        <v>21</v>
      </c>
      <c r="AO187" s="36">
        <f>I187*0.561687900694946</f>
        <v>0</v>
      </c>
      <c r="AP187" s="36">
        <f>I187*(1-0.561687900694946)</f>
        <v>0</v>
      </c>
      <c r="AQ187" s="37" t="s">
        <v>7</v>
      </c>
      <c r="AV187" s="36">
        <f t="shared" si="192"/>
        <v>0</v>
      </c>
      <c r="AW187" s="36">
        <f t="shared" si="193"/>
        <v>0</v>
      </c>
      <c r="AX187" s="36">
        <f t="shared" si="194"/>
        <v>0</v>
      </c>
      <c r="AY187" s="39" t="s">
        <v>5602</v>
      </c>
      <c r="AZ187" s="39" t="s">
        <v>5656</v>
      </c>
      <c r="BA187" s="35" t="s">
        <v>5685</v>
      </c>
      <c r="BC187" s="36">
        <f t="shared" si="195"/>
        <v>0</v>
      </c>
      <c r="BD187" s="36">
        <f t="shared" si="196"/>
        <v>0</v>
      </c>
      <c r="BE187" s="36">
        <v>0</v>
      </c>
      <c r="BF187" s="36">
        <f>187</f>
        <v>187</v>
      </c>
      <c r="BH187" s="20">
        <f t="shared" si="197"/>
        <v>0</v>
      </c>
      <c r="BI187" s="20">
        <f t="shared" si="198"/>
        <v>0</v>
      </c>
      <c r="BJ187" s="20">
        <f t="shared" si="199"/>
        <v>0</v>
      </c>
      <c r="BK187" s="20" t="s">
        <v>5694</v>
      </c>
      <c r="BL187" s="36">
        <v>62</v>
      </c>
    </row>
    <row r="188" spans="1:64" x14ac:dyDescent="0.2">
      <c r="A188" s="4" t="s">
        <v>162</v>
      </c>
      <c r="B188" s="13" t="s">
        <v>2077</v>
      </c>
      <c r="C188" s="148" t="s">
        <v>3933</v>
      </c>
      <c r="D188" s="149"/>
      <c r="E188" s="149"/>
      <c r="F188" s="149"/>
      <c r="G188" s="13" t="s">
        <v>5545</v>
      </c>
      <c r="H188" s="83">
        <v>50</v>
      </c>
      <c r="I188" s="20">
        <v>0</v>
      </c>
      <c r="J188" s="20">
        <f t="shared" si="178"/>
        <v>0</v>
      </c>
      <c r="K188" s="20">
        <f t="shared" si="179"/>
        <v>0</v>
      </c>
      <c r="L188" s="20">
        <f t="shared" si="180"/>
        <v>0</v>
      </c>
      <c r="M188" s="31" t="s">
        <v>5576</v>
      </c>
      <c r="N188" s="6"/>
      <c r="Z188" s="36">
        <f t="shared" si="181"/>
        <v>0</v>
      </c>
      <c r="AB188" s="36">
        <f t="shared" si="182"/>
        <v>0</v>
      </c>
      <c r="AC188" s="36">
        <f t="shared" si="183"/>
        <v>0</v>
      </c>
      <c r="AD188" s="36">
        <f t="shared" si="184"/>
        <v>0</v>
      </c>
      <c r="AE188" s="36">
        <f t="shared" si="185"/>
        <v>0</v>
      </c>
      <c r="AF188" s="36">
        <f t="shared" si="186"/>
        <v>0</v>
      </c>
      <c r="AG188" s="36">
        <f t="shared" si="187"/>
        <v>0</v>
      </c>
      <c r="AH188" s="36">
        <f t="shared" si="188"/>
        <v>0</v>
      </c>
      <c r="AI188" s="35" t="s">
        <v>5586</v>
      </c>
      <c r="AJ188" s="20">
        <f t="shared" si="189"/>
        <v>0</v>
      </c>
      <c r="AK188" s="20">
        <f t="shared" si="190"/>
        <v>0</v>
      </c>
      <c r="AL188" s="20">
        <f t="shared" si="191"/>
        <v>0</v>
      </c>
      <c r="AN188" s="36">
        <v>21</v>
      </c>
      <c r="AO188" s="36">
        <f>I188*0.22411320754717</f>
        <v>0</v>
      </c>
      <c r="AP188" s="36">
        <f>I188*(1-0.22411320754717)</f>
        <v>0</v>
      </c>
      <c r="AQ188" s="37" t="s">
        <v>7</v>
      </c>
      <c r="AV188" s="36">
        <f t="shared" si="192"/>
        <v>0</v>
      </c>
      <c r="AW188" s="36">
        <f t="shared" si="193"/>
        <v>0</v>
      </c>
      <c r="AX188" s="36">
        <f t="shared" si="194"/>
        <v>0</v>
      </c>
      <c r="AY188" s="39" t="s">
        <v>5602</v>
      </c>
      <c r="AZ188" s="39" t="s">
        <v>5656</v>
      </c>
      <c r="BA188" s="35" t="s">
        <v>5685</v>
      </c>
      <c r="BC188" s="36">
        <f t="shared" si="195"/>
        <v>0</v>
      </c>
      <c r="BD188" s="36">
        <f t="shared" si="196"/>
        <v>0</v>
      </c>
      <c r="BE188" s="36">
        <v>0</v>
      </c>
      <c r="BF188" s="36">
        <f>188</f>
        <v>188</v>
      </c>
      <c r="BH188" s="20">
        <f t="shared" si="197"/>
        <v>0</v>
      </c>
      <c r="BI188" s="20">
        <f t="shared" si="198"/>
        <v>0</v>
      </c>
      <c r="BJ188" s="20">
        <f t="shared" si="199"/>
        <v>0</v>
      </c>
      <c r="BK188" s="20" t="s">
        <v>5694</v>
      </c>
      <c r="BL188" s="36">
        <v>62</v>
      </c>
    </row>
    <row r="189" spans="1:64" x14ac:dyDescent="0.2">
      <c r="A189" s="4" t="s">
        <v>163</v>
      </c>
      <c r="B189" s="13" t="s">
        <v>2078</v>
      </c>
      <c r="C189" s="148" t="s">
        <v>3934</v>
      </c>
      <c r="D189" s="149"/>
      <c r="E189" s="149"/>
      <c r="F189" s="149"/>
      <c r="G189" s="13" t="s">
        <v>5546</v>
      </c>
      <c r="H189" s="83">
        <v>713.14</v>
      </c>
      <c r="I189" s="20">
        <v>0</v>
      </c>
      <c r="J189" s="20">
        <f t="shared" si="178"/>
        <v>0</v>
      </c>
      <c r="K189" s="20">
        <f t="shared" si="179"/>
        <v>0</v>
      </c>
      <c r="L189" s="20">
        <f t="shared" si="180"/>
        <v>0</v>
      </c>
      <c r="M189" s="31" t="s">
        <v>5576</v>
      </c>
      <c r="N189" s="6"/>
      <c r="Z189" s="36">
        <f t="shared" si="181"/>
        <v>0</v>
      </c>
      <c r="AB189" s="36">
        <f t="shared" si="182"/>
        <v>0</v>
      </c>
      <c r="AC189" s="36">
        <f t="shared" si="183"/>
        <v>0</v>
      </c>
      <c r="AD189" s="36">
        <f t="shared" si="184"/>
        <v>0</v>
      </c>
      <c r="AE189" s="36">
        <f t="shared" si="185"/>
        <v>0</v>
      </c>
      <c r="AF189" s="36">
        <f t="shared" si="186"/>
        <v>0</v>
      </c>
      <c r="AG189" s="36">
        <f t="shared" si="187"/>
        <v>0</v>
      </c>
      <c r="AH189" s="36">
        <f t="shared" si="188"/>
        <v>0</v>
      </c>
      <c r="AI189" s="35" t="s">
        <v>5586</v>
      </c>
      <c r="AJ189" s="20">
        <f t="shared" si="189"/>
        <v>0</v>
      </c>
      <c r="AK189" s="20">
        <f t="shared" si="190"/>
        <v>0</v>
      </c>
      <c r="AL189" s="20">
        <f t="shared" si="191"/>
        <v>0</v>
      </c>
      <c r="AN189" s="36">
        <v>21</v>
      </c>
      <c r="AO189" s="36">
        <f>I189*0.190155440414508</f>
        <v>0</v>
      </c>
      <c r="AP189" s="36">
        <f>I189*(1-0.190155440414508)</f>
        <v>0</v>
      </c>
      <c r="AQ189" s="37" t="s">
        <v>7</v>
      </c>
      <c r="AV189" s="36">
        <f t="shared" si="192"/>
        <v>0</v>
      </c>
      <c r="AW189" s="36">
        <f t="shared" si="193"/>
        <v>0</v>
      </c>
      <c r="AX189" s="36">
        <f t="shared" si="194"/>
        <v>0</v>
      </c>
      <c r="AY189" s="39" t="s">
        <v>5602</v>
      </c>
      <c r="AZ189" s="39" t="s">
        <v>5656</v>
      </c>
      <c r="BA189" s="35" t="s">
        <v>5685</v>
      </c>
      <c r="BC189" s="36">
        <f t="shared" si="195"/>
        <v>0</v>
      </c>
      <c r="BD189" s="36">
        <f t="shared" si="196"/>
        <v>0</v>
      </c>
      <c r="BE189" s="36">
        <v>0</v>
      </c>
      <c r="BF189" s="36">
        <f>189</f>
        <v>189</v>
      </c>
      <c r="BH189" s="20">
        <f t="shared" si="197"/>
        <v>0</v>
      </c>
      <c r="BI189" s="20">
        <f t="shared" si="198"/>
        <v>0</v>
      </c>
      <c r="BJ189" s="20">
        <f t="shared" si="199"/>
        <v>0</v>
      </c>
      <c r="BK189" s="20" t="s">
        <v>5694</v>
      </c>
      <c r="BL189" s="36">
        <v>62</v>
      </c>
    </row>
    <row r="190" spans="1:64" x14ac:dyDescent="0.2">
      <c r="A190" s="4" t="s">
        <v>164</v>
      </c>
      <c r="B190" s="13" t="s">
        <v>2079</v>
      </c>
      <c r="C190" s="148" t="s">
        <v>3935</v>
      </c>
      <c r="D190" s="149"/>
      <c r="E190" s="149"/>
      <c r="F190" s="149"/>
      <c r="G190" s="13" t="s">
        <v>5544</v>
      </c>
      <c r="H190" s="83">
        <v>364.9</v>
      </c>
      <c r="I190" s="20">
        <v>0</v>
      </c>
      <c r="J190" s="20">
        <f t="shared" si="178"/>
        <v>0</v>
      </c>
      <c r="K190" s="20">
        <f t="shared" si="179"/>
        <v>0</v>
      </c>
      <c r="L190" s="20">
        <f t="shared" si="180"/>
        <v>0</v>
      </c>
      <c r="M190" s="31" t="s">
        <v>5576</v>
      </c>
      <c r="N190" s="6"/>
      <c r="Z190" s="36">
        <f t="shared" si="181"/>
        <v>0</v>
      </c>
      <c r="AB190" s="36">
        <f t="shared" si="182"/>
        <v>0</v>
      </c>
      <c r="AC190" s="36">
        <f t="shared" si="183"/>
        <v>0</v>
      </c>
      <c r="AD190" s="36">
        <f t="shared" si="184"/>
        <v>0</v>
      </c>
      <c r="AE190" s="36">
        <f t="shared" si="185"/>
        <v>0</v>
      </c>
      <c r="AF190" s="36">
        <f t="shared" si="186"/>
        <v>0</v>
      </c>
      <c r="AG190" s="36">
        <f t="shared" si="187"/>
        <v>0</v>
      </c>
      <c r="AH190" s="36">
        <f t="shared" si="188"/>
        <v>0</v>
      </c>
      <c r="AI190" s="35" t="s">
        <v>5586</v>
      </c>
      <c r="AJ190" s="20">
        <f t="shared" si="189"/>
        <v>0</v>
      </c>
      <c r="AK190" s="20">
        <f t="shared" si="190"/>
        <v>0</v>
      </c>
      <c r="AL190" s="20">
        <f t="shared" si="191"/>
        <v>0</v>
      </c>
      <c r="AN190" s="36">
        <v>21</v>
      </c>
      <c r="AO190" s="36">
        <f>I190*0.481404958677686</f>
        <v>0</v>
      </c>
      <c r="AP190" s="36">
        <f>I190*(1-0.481404958677686)</f>
        <v>0</v>
      </c>
      <c r="AQ190" s="37" t="s">
        <v>7</v>
      </c>
      <c r="AV190" s="36">
        <f t="shared" si="192"/>
        <v>0</v>
      </c>
      <c r="AW190" s="36">
        <f t="shared" si="193"/>
        <v>0</v>
      </c>
      <c r="AX190" s="36">
        <f t="shared" si="194"/>
        <v>0</v>
      </c>
      <c r="AY190" s="39" t="s">
        <v>5602</v>
      </c>
      <c r="AZ190" s="39" t="s">
        <v>5656</v>
      </c>
      <c r="BA190" s="35" t="s">
        <v>5685</v>
      </c>
      <c r="BC190" s="36">
        <f t="shared" si="195"/>
        <v>0</v>
      </c>
      <c r="BD190" s="36">
        <f t="shared" si="196"/>
        <v>0</v>
      </c>
      <c r="BE190" s="36">
        <v>0</v>
      </c>
      <c r="BF190" s="36">
        <f>190</f>
        <v>190</v>
      </c>
      <c r="BH190" s="20">
        <f t="shared" si="197"/>
        <v>0</v>
      </c>
      <c r="BI190" s="20">
        <f t="shared" si="198"/>
        <v>0</v>
      </c>
      <c r="BJ190" s="20">
        <f t="shared" si="199"/>
        <v>0</v>
      </c>
      <c r="BK190" s="20" t="s">
        <v>5694</v>
      </c>
      <c r="BL190" s="36">
        <v>62</v>
      </c>
    </row>
    <row r="191" spans="1:64" x14ac:dyDescent="0.2">
      <c r="A191" s="4" t="s">
        <v>165</v>
      </c>
      <c r="B191" s="13" t="s">
        <v>2080</v>
      </c>
      <c r="C191" s="148" t="s">
        <v>3901</v>
      </c>
      <c r="D191" s="149"/>
      <c r="E191" s="149"/>
      <c r="F191" s="149"/>
      <c r="G191" s="13" t="s">
        <v>5546</v>
      </c>
      <c r="H191" s="83">
        <v>1131.7539999999999</v>
      </c>
      <c r="I191" s="20">
        <v>0</v>
      </c>
      <c r="J191" s="20">
        <f t="shared" si="178"/>
        <v>0</v>
      </c>
      <c r="K191" s="20">
        <f t="shared" si="179"/>
        <v>0</v>
      </c>
      <c r="L191" s="20">
        <f t="shared" si="180"/>
        <v>0</v>
      </c>
      <c r="M191" s="31" t="s">
        <v>5576</v>
      </c>
      <c r="N191" s="6"/>
      <c r="Z191" s="36">
        <f t="shared" si="181"/>
        <v>0</v>
      </c>
      <c r="AB191" s="36">
        <f t="shared" si="182"/>
        <v>0</v>
      </c>
      <c r="AC191" s="36">
        <f t="shared" si="183"/>
        <v>0</v>
      </c>
      <c r="AD191" s="36">
        <f t="shared" si="184"/>
        <v>0</v>
      </c>
      <c r="AE191" s="36">
        <f t="shared" si="185"/>
        <v>0</v>
      </c>
      <c r="AF191" s="36">
        <f t="shared" si="186"/>
        <v>0</v>
      </c>
      <c r="AG191" s="36">
        <f t="shared" si="187"/>
        <v>0</v>
      </c>
      <c r="AH191" s="36">
        <f t="shared" si="188"/>
        <v>0</v>
      </c>
      <c r="AI191" s="35" t="s">
        <v>5586</v>
      </c>
      <c r="AJ191" s="20">
        <f t="shared" si="189"/>
        <v>0</v>
      </c>
      <c r="AK191" s="20">
        <f t="shared" si="190"/>
        <v>0</v>
      </c>
      <c r="AL191" s="20">
        <f t="shared" si="191"/>
        <v>0</v>
      </c>
      <c r="AN191" s="36">
        <v>21</v>
      </c>
      <c r="AO191" s="36">
        <f>I191*0</f>
        <v>0</v>
      </c>
      <c r="AP191" s="36">
        <f>I191*(1-0)</f>
        <v>0</v>
      </c>
      <c r="AQ191" s="37" t="s">
        <v>7</v>
      </c>
      <c r="AV191" s="36">
        <f t="shared" si="192"/>
        <v>0</v>
      </c>
      <c r="AW191" s="36">
        <f t="shared" si="193"/>
        <v>0</v>
      </c>
      <c r="AX191" s="36">
        <f t="shared" si="194"/>
        <v>0</v>
      </c>
      <c r="AY191" s="39" t="s">
        <v>5602</v>
      </c>
      <c r="AZ191" s="39" t="s">
        <v>5656</v>
      </c>
      <c r="BA191" s="35" t="s">
        <v>5685</v>
      </c>
      <c r="BC191" s="36">
        <f t="shared" si="195"/>
        <v>0</v>
      </c>
      <c r="BD191" s="36">
        <f t="shared" si="196"/>
        <v>0</v>
      </c>
      <c r="BE191" s="36">
        <v>0</v>
      </c>
      <c r="BF191" s="36">
        <f>191</f>
        <v>191</v>
      </c>
      <c r="BH191" s="20">
        <f t="shared" si="197"/>
        <v>0</v>
      </c>
      <c r="BI191" s="20">
        <f t="shared" si="198"/>
        <v>0</v>
      </c>
      <c r="BJ191" s="20">
        <f t="shared" si="199"/>
        <v>0</v>
      </c>
      <c r="BK191" s="20" t="s">
        <v>5694</v>
      </c>
      <c r="BL191" s="36">
        <v>62</v>
      </c>
    </row>
    <row r="192" spans="1:64" x14ac:dyDescent="0.2">
      <c r="A192" s="4" t="s">
        <v>166</v>
      </c>
      <c r="B192" s="13" t="s">
        <v>2081</v>
      </c>
      <c r="C192" s="148" t="s">
        <v>3936</v>
      </c>
      <c r="D192" s="149"/>
      <c r="E192" s="149"/>
      <c r="F192" s="149"/>
      <c r="G192" s="13" t="s">
        <v>5546</v>
      </c>
      <c r="H192" s="83">
        <v>949.47799999999995</v>
      </c>
      <c r="I192" s="20">
        <v>0</v>
      </c>
      <c r="J192" s="20">
        <f t="shared" si="178"/>
        <v>0</v>
      </c>
      <c r="K192" s="20">
        <f t="shared" si="179"/>
        <v>0</v>
      </c>
      <c r="L192" s="20">
        <f t="shared" si="180"/>
        <v>0</v>
      </c>
      <c r="M192" s="31" t="s">
        <v>5576</v>
      </c>
      <c r="N192" s="6"/>
      <c r="Z192" s="36">
        <f t="shared" si="181"/>
        <v>0</v>
      </c>
      <c r="AB192" s="36">
        <f t="shared" si="182"/>
        <v>0</v>
      </c>
      <c r="AC192" s="36">
        <f t="shared" si="183"/>
        <v>0</v>
      </c>
      <c r="AD192" s="36">
        <f t="shared" si="184"/>
        <v>0</v>
      </c>
      <c r="AE192" s="36">
        <f t="shared" si="185"/>
        <v>0</v>
      </c>
      <c r="AF192" s="36">
        <f t="shared" si="186"/>
        <v>0</v>
      </c>
      <c r="AG192" s="36">
        <f t="shared" si="187"/>
        <v>0</v>
      </c>
      <c r="AH192" s="36">
        <f t="shared" si="188"/>
        <v>0</v>
      </c>
      <c r="AI192" s="35" t="s">
        <v>5586</v>
      </c>
      <c r="AJ192" s="20">
        <f t="shared" si="189"/>
        <v>0</v>
      </c>
      <c r="AK192" s="20">
        <f t="shared" si="190"/>
        <v>0</v>
      </c>
      <c r="AL192" s="20">
        <f t="shared" si="191"/>
        <v>0</v>
      </c>
      <c r="AN192" s="36">
        <v>21</v>
      </c>
      <c r="AO192" s="36">
        <f>I192*0.0666774026603186</f>
        <v>0</v>
      </c>
      <c r="AP192" s="36">
        <f>I192*(1-0.0666774026603186)</f>
        <v>0</v>
      </c>
      <c r="AQ192" s="37" t="s">
        <v>7</v>
      </c>
      <c r="AV192" s="36">
        <f t="shared" si="192"/>
        <v>0</v>
      </c>
      <c r="AW192" s="36">
        <f t="shared" si="193"/>
        <v>0</v>
      </c>
      <c r="AX192" s="36">
        <f t="shared" si="194"/>
        <v>0</v>
      </c>
      <c r="AY192" s="39" t="s">
        <v>5602</v>
      </c>
      <c r="AZ192" s="39" t="s">
        <v>5656</v>
      </c>
      <c r="BA192" s="35" t="s">
        <v>5685</v>
      </c>
      <c r="BC192" s="36">
        <f t="shared" si="195"/>
        <v>0</v>
      </c>
      <c r="BD192" s="36">
        <f t="shared" si="196"/>
        <v>0</v>
      </c>
      <c r="BE192" s="36">
        <v>0</v>
      </c>
      <c r="BF192" s="36">
        <f>192</f>
        <v>192</v>
      </c>
      <c r="BH192" s="20">
        <f t="shared" si="197"/>
        <v>0</v>
      </c>
      <c r="BI192" s="20">
        <f t="shared" si="198"/>
        <v>0</v>
      </c>
      <c r="BJ192" s="20">
        <f t="shared" si="199"/>
        <v>0</v>
      </c>
      <c r="BK192" s="20" t="s">
        <v>5694</v>
      </c>
      <c r="BL192" s="36">
        <v>62</v>
      </c>
    </row>
    <row r="193" spans="1:64" x14ac:dyDescent="0.2">
      <c r="A193" s="4" t="s">
        <v>167</v>
      </c>
      <c r="B193" s="13" t="s">
        <v>2082</v>
      </c>
      <c r="C193" s="148" t="s">
        <v>3937</v>
      </c>
      <c r="D193" s="149"/>
      <c r="E193" s="149"/>
      <c r="F193" s="149"/>
      <c r="G193" s="13" t="s">
        <v>5546</v>
      </c>
      <c r="H193" s="83">
        <v>474.73899999999998</v>
      </c>
      <c r="I193" s="20">
        <v>0</v>
      </c>
      <c r="J193" s="20">
        <f t="shared" si="178"/>
        <v>0</v>
      </c>
      <c r="K193" s="20">
        <f t="shared" si="179"/>
        <v>0</v>
      </c>
      <c r="L193" s="20">
        <f t="shared" si="180"/>
        <v>0</v>
      </c>
      <c r="M193" s="31" t="s">
        <v>5576</v>
      </c>
      <c r="N193" s="6"/>
      <c r="Z193" s="36">
        <f t="shared" si="181"/>
        <v>0</v>
      </c>
      <c r="AB193" s="36">
        <f t="shared" si="182"/>
        <v>0</v>
      </c>
      <c r="AC193" s="36">
        <f t="shared" si="183"/>
        <v>0</v>
      </c>
      <c r="AD193" s="36">
        <f t="shared" si="184"/>
        <v>0</v>
      </c>
      <c r="AE193" s="36">
        <f t="shared" si="185"/>
        <v>0</v>
      </c>
      <c r="AF193" s="36">
        <f t="shared" si="186"/>
        <v>0</v>
      </c>
      <c r="AG193" s="36">
        <f t="shared" si="187"/>
        <v>0</v>
      </c>
      <c r="AH193" s="36">
        <f t="shared" si="188"/>
        <v>0</v>
      </c>
      <c r="AI193" s="35" t="s">
        <v>5586</v>
      </c>
      <c r="AJ193" s="20">
        <f t="shared" si="189"/>
        <v>0</v>
      </c>
      <c r="AK193" s="20">
        <f t="shared" si="190"/>
        <v>0</v>
      </c>
      <c r="AL193" s="20">
        <f t="shared" si="191"/>
        <v>0</v>
      </c>
      <c r="AN193" s="36">
        <v>21</v>
      </c>
      <c r="AO193" s="36">
        <f>I193*0</f>
        <v>0</v>
      </c>
      <c r="AP193" s="36">
        <f>I193*(1-0)</f>
        <v>0</v>
      </c>
      <c r="AQ193" s="37" t="s">
        <v>7</v>
      </c>
      <c r="AV193" s="36">
        <f t="shared" si="192"/>
        <v>0</v>
      </c>
      <c r="AW193" s="36">
        <f t="shared" si="193"/>
        <v>0</v>
      </c>
      <c r="AX193" s="36">
        <f t="shared" si="194"/>
        <v>0</v>
      </c>
      <c r="AY193" s="39" t="s">
        <v>5602</v>
      </c>
      <c r="AZ193" s="39" t="s">
        <v>5656</v>
      </c>
      <c r="BA193" s="35" t="s">
        <v>5685</v>
      </c>
      <c r="BC193" s="36">
        <f t="shared" si="195"/>
        <v>0</v>
      </c>
      <c r="BD193" s="36">
        <f t="shared" si="196"/>
        <v>0</v>
      </c>
      <c r="BE193" s="36">
        <v>0</v>
      </c>
      <c r="BF193" s="36">
        <f>193</f>
        <v>193</v>
      </c>
      <c r="BH193" s="20">
        <f t="shared" si="197"/>
        <v>0</v>
      </c>
      <c r="BI193" s="20">
        <f t="shared" si="198"/>
        <v>0</v>
      </c>
      <c r="BJ193" s="20">
        <f t="shared" si="199"/>
        <v>0</v>
      </c>
      <c r="BK193" s="20" t="s">
        <v>5694</v>
      </c>
      <c r="BL193" s="36">
        <v>62</v>
      </c>
    </row>
    <row r="194" spans="1:64" x14ac:dyDescent="0.2">
      <c r="A194" s="4" t="s">
        <v>168</v>
      </c>
      <c r="B194" s="13" t="s">
        <v>2083</v>
      </c>
      <c r="C194" s="148" t="s">
        <v>3938</v>
      </c>
      <c r="D194" s="149"/>
      <c r="E194" s="149"/>
      <c r="F194" s="149"/>
      <c r="G194" s="13" t="s">
        <v>5546</v>
      </c>
      <c r="H194" s="83">
        <v>316.49299999999999</v>
      </c>
      <c r="I194" s="20">
        <v>0</v>
      </c>
      <c r="J194" s="20">
        <f t="shared" si="178"/>
        <v>0</v>
      </c>
      <c r="K194" s="20">
        <f t="shared" si="179"/>
        <v>0</v>
      </c>
      <c r="L194" s="20">
        <f t="shared" si="180"/>
        <v>0</v>
      </c>
      <c r="M194" s="31" t="s">
        <v>5576</v>
      </c>
      <c r="N194" s="6"/>
      <c r="Z194" s="36">
        <f t="shared" si="181"/>
        <v>0</v>
      </c>
      <c r="AB194" s="36">
        <f t="shared" si="182"/>
        <v>0</v>
      </c>
      <c r="AC194" s="36">
        <f t="shared" si="183"/>
        <v>0</v>
      </c>
      <c r="AD194" s="36">
        <f t="shared" si="184"/>
        <v>0</v>
      </c>
      <c r="AE194" s="36">
        <f t="shared" si="185"/>
        <v>0</v>
      </c>
      <c r="AF194" s="36">
        <f t="shared" si="186"/>
        <v>0</v>
      </c>
      <c r="AG194" s="36">
        <f t="shared" si="187"/>
        <v>0</v>
      </c>
      <c r="AH194" s="36">
        <f t="shared" si="188"/>
        <v>0</v>
      </c>
      <c r="AI194" s="35" t="s">
        <v>5586</v>
      </c>
      <c r="AJ194" s="20">
        <f t="shared" si="189"/>
        <v>0</v>
      </c>
      <c r="AK194" s="20">
        <f t="shared" si="190"/>
        <v>0</v>
      </c>
      <c r="AL194" s="20">
        <f t="shared" si="191"/>
        <v>0</v>
      </c>
      <c r="AN194" s="36">
        <v>21</v>
      </c>
      <c r="AO194" s="36">
        <f>I194*0.346206788684077</f>
        <v>0</v>
      </c>
      <c r="AP194" s="36">
        <f>I194*(1-0.346206788684077)</f>
        <v>0</v>
      </c>
      <c r="AQ194" s="37" t="s">
        <v>7</v>
      </c>
      <c r="AV194" s="36">
        <f t="shared" si="192"/>
        <v>0</v>
      </c>
      <c r="AW194" s="36">
        <f t="shared" si="193"/>
        <v>0</v>
      </c>
      <c r="AX194" s="36">
        <f t="shared" si="194"/>
        <v>0</v>
      </c>
      <c r="AY194" s="39" t="s">
        <v>5602</v>
      </c>
      <c r="AZ194" s="39" t="s">
        <v>5656</v>
      </c>
      <c r="BA194" s="35" t="s">
        <v>5685</v>
      </c>
      <c r="BC194" s="36">
        <f t="shared" si="195"/>
        <v>0</v>
      </c>
      <c r="BD194" s="36">
        <f t="shared" si="196"/>
        <v>0</v>
      </c>
      <c r="BE194" s="36">
        <v>0</v>
      </c>
      <c r="BF194" s="36">
        <f>194</f>
        <v>194</v>
      </c>
      <c r="BH194" s="20">
        <f t="shared" si="197"/>
        <v>0</v>
      </c>
      <c r="BI194" s="20">
        <f t="shared" si="198"/>
        <v>0</v>
      </c>
      <c r="BJ194" s="20">
        <f t="shared" si="199"/>
        <v>0</v>
      </c>
      <c r="BK194" s="20" t="s">
        <v>5694</v>
      </c>
      <c r="BL194" s="36">
        <v>62</v>
      </c>
    </row>
    <row r="195" spans="1:64" x14ac:dyDescent="0.2">
      <c r="A195" s="3"/>
      <c r="B195" s="12" t="s">
        <v>69</v>
      </c>
      <c r="C195" s="153" t="s">
        <v>3939</v>
      </c>
      <c r="D195" s="154"/>
      <c r="E195" s="154"/>
      <c r="F195" s="154"/>
      <c r="G195" s="18" t="s">
        <v>6</v>
      </c>
      <c r="H195" s="18" t="s">
        <v>6</v>
      </c>
      <c r="I195" s="18" t="s">
        <v>6</v>
      </c>
      <c r="J195" s="41">
        <f>SUM(J196:J212)</f>
        <v>0</v>
      </c>
      <c r="K195" s="41">
        <f>SUM(K196:K212)</f>
        <v>0</v>
      </c>
      <c r="L195" s="41">
        <f>SUM(L196:L212)</f>
        <v>0</v>
      </c>
      <c r="M195" s="30"/>
      <c r="N195" s="6"/>
      <c r="AI195" s="35" t="s">
        <v>5586</v>
      </c>
      <c r="AS195" s="41">
        <f>SUM(AJ196:AJ212)</f>
        <v>0</v>
      </c>
      <c r="AT195" s="41">
        <f>SUM(AK196:AK212)</f>
        <v>0</v>
      </c>
      <c r="AU195" s="41">
        <f>SUM(AL196:AL212)</f>
        <v>0</v>
      </c>
    </row>
    <row r="196" spans="1:64" x14ac:dyDescent="0.2">
      <c r="A196" s="4" t="s">
        <v>169</v>
      </c>
      <c r="B196" s="13" t="s">
        <v>2084</v>
      </c>
      <c r="C196" s="148" t="s">
        <v>3940</v>
      </c>
      <c r="D196" s="149"/>
      <c r="E196" s="149"/>
      <c r="F196" s="149"/>
      <c r="G196" s="13" t="s">
        <v>5545</v>
      </c>
      <c r="H196" s="83">
        <v>1</v>
      </c>
      <c r="I196" s="20">
        <v>0</v>
      </c>
      <c r="J196" s="20">
        <f t="shared" ref="J196:J212" si="200">H196*AO196</f>
        <v>0</v>
      </c>
      <c r="K196" s="20">
        <f t="shared" ref="K196:K212" si="201">H196*AP196</f>
        <v>0</v>
      </c>
      <c r="L196" s="20">
        <f t="shared" ref="L196:L212" si="202">H196*I196</f>
        <v>0</v>
      </c>
      <c r="M196" s="31" t="s">
        <v>5576</v>
      </c>
      <c r="N196" s="6"/>
      <c r="Z196" s="36">
        <f t="shared" ref="Z196:Z212" si="203">IF(AQ196="5",BJ196,0)</f>
        <v>0</v>
      </c>
      <c r="AB196" s="36">
        <f t="shared" ref="AB196:AB212" si="204">IF(AQ196="1",BH196,0)</f>
        <v>0</v>
      </c>
      <c r="AC196" s="36">
        <f t="shared" ref="AC196:AC212" si="205">IF(AQ196="1",BI196,0)</f>
        <v>0</v>
      </c>
      <c r="AD196" s="36">
        <f t="shared" ref="AD196:AD212" si="206">IF(AQ196="7",BH196,0)</f>
        <v>0</v>
      </c>
      <c r="AE196" s="36">
        <f t="shared" ref="AE196:AE212" si="207">IF(AQ196="7",BI196,0)</f>
        <v>0</v>
      </c>
      <c r="AF196" s="36">
        <f t="shared" ref="AF196:AF212" si="208">IF(AQ196="2",BH196,0)</f>
        <v>0</v>
      </c>
      <c r="AG196" s="36">
        <f t="shared" ref="AG196:AG212" si="209">IF(AQ196="2",BI196,0)</f>
        <v>0</v>
      </c>
      <c r="AH196" s="36">
        <f t="shared" ref="AH196:AH212" si="210">IF(AQ196="0",BJ196,0)</f>
        <v>0</v>
      </c>
      <c r="AI196" s="35" t="s">
        <v>5586</v>
      </c>
      <c r="AJ196" s="20">
        <f t="shared" ref="AJ196:AJ212" si="211">IF(AN196=0,L196,0)</f>
        <v>0</v>
      </c>
      <c r="AK196" s="20">
        <f t="shared" ref="AK196:AK212" si="212">IF(AN196=15,L196,0)</f>
        <v>0</v>
      </c>
      <c r="AL196" s="20">
        <f t="shared" ref="AL196:AL212" si="213">IF(AN196=21,L196,0)</f>
        <v>0</v>
      </c>
      <c r="AN196" s="36">
        <v>21</v>
      </c>
      <c r="AO196" s="36">
        <f>I196*0.50319375</f>
        <v>0</v>
      </c>
      <c r="AP196" s="36">
        <f>I196*(1-0.50319375)</f>
        <v>0</v>
      </c>
      <c r="AQ196" s="37" t="s">
        <v>7</v>
      </c>
      <c r="AV196" s="36">
        <f t="shared" ref="AV196:AV212" si="214">AW196+AX196</f>
        <v>0</v>
      </c>
      <c r="AW196" s="36">
        <f t="shared" ref="AW196:AW212" si="215">H196*AO196</f>
        <v>0</v>
      </c>
      <c r="AX196" s="36">
        <f t="shared" ref="AX196:AX212" si="216">H196*AP196</f>
        <v>0</v>
      </c>
      <c r="AY196" s="39" t="s">
        <v>5603</v>
      </c>
      <c r="AZ196" s="39" t="s">
        <v>5656</v>
      </c>
      <c r="BA196" s="35" t="s">
        <v>5685</v>
      </c>
      <c r="BC196" s="36">
        <f t="shared" ref="BC196:BC212" si="217">AW196+AX196</f>
        <v>0</v>
      </c>
      <c r="BD196" s="36">
        <f t="shared" ref="BD196:BD212" si="218">I196/(100-BE196)*100</f>
        <v>0</v>
      </c>
      <c r="BE196" s="36">
        <v>0</v>
      </c>
      <c r="BF196" s="36">
        <f>196</f>
        <v>196</v>
      </c>
      <c r="BH196" s="20">
        <f t="shared" ref="BH196:BH212" si="219">H196*AO196</f>
        <v>0</v>
      </c>
      <c r="BI196" s="20">
        <f t="shared" ref="BI196:BI212" si="220">H196*AP196</f>
        <v>0</v>
      </c>
      <c r="BJ196" s="20">
        <f t="shared" ref="BJ196:BJ212" si="221">H196*I196</f>
        <v>0</v>
      </c>
      <c r="BK196" s="20" t="s">
        <v>5694</v>
      </c>
      <c r="BL196" s="36">
        <v>63</v>
      </c>
    </row>
    <row r="197" spans="1:64" x14ac:dyDescent="0.2">
      <c r="A197" s="4" t="s">
        <v>170</v>
      </c>
      <c r="B197" s="13" t="s">
        <v>2085</v>
      </c>
      <c r="C197" s="148" t="s">
        <v>3941</v>
      </c>
      <c r="D197" s="149"/>
      <c r="E197" s="149"/>
      <c r="F197" s="149"/>
      <c r="G197" s="13" t="s">
        <v>5543</v>
      </c>
      <c r="H197" s="83">
        <v>44.082000000000001</v>
      </c>
      <c r="I197" s="20">
        <v>0</v>
      </c>
      <c r="J197" s="20">
        <f t="shared" si="200"/>
        <v>0</v>
      </c>
      <c r="K197" s="20">
        <f t="shared" si="201"/>
        <v>0</v>
      </c>
      <c r="L197" s="20">
        <f t="shared" si="202"/>
        <v>0</v>
      </c>
      <c r="M197" s="31" t="s">
        <v>5576</v>
      </c>
      <c r="N197" s="6"/>
      <c r="Z197" s="36">
        <f t="shared" si="203"/>
        <v>0</v>
      </c>
      <c r="AB197" s="36">
        <f t="shared" si="204"/>
        <v>0</v>
      </c>
      <c r="AC197" s="36">
        <f t="shared" si="205"/>
        <v>0</v>
      </c>
      <c r="AD197" s="36">
        <f t="shared" si="206"/>
        <v>0</v>
      </c>
      <c r="AE197" s="36">
        <f t="shared" si="207"/>
        <v>0</v>
      </c>
      <c r="AF197" s="36">
        <f t="shared" si="208"/>
        <v>0</v>
      </c>
      <c r="AG197" s="36">
        <f t="shared" si="209"/>
        <v>0</v>
      </c>
      <c r="AH197" s="36">
        <f t="shared" si="210"/>
        <v>0</v>
      </c>
      <c r="AI197" s="35" t="s">
        <v>5586</v>
      </c>
      <c r="AJ197" s="20">
        <f t="shared" si="211"/>
        <v>0</v>
      </c>
      <c r="AK197" s="20">
        <f t="shared" si="212"/>
        <v>0</v>
      </c>
      <c r="AL197" s="20">
        <f t="shared" si="213"/>
        <v>0</v>
      </c>
      <c r="AN197" s="36">
        <v>21</v>
      </c>
      <c r="AO197" s="36">
        <f>I197*0.567087517934003</f>
        <v>0</v>
      </c>
      <c r="AP197" s="36">
        <f>I197*(1-0.567087517934003)</f>
        <v>0</v>
      </c>
      <c r="AQ197" s="37" t="s">
        <v>7</v>
      </c>
      <c r="AV197" s="36">
        <f t="shared" si="214"/>
        <v>0</v>
      </c>
      <c r="AW197" s="36">
        <f t="shared" si="215"/>
        <v>0</v>
      </c>
      <c r="AX197" s="36">
        <f t="shared" si="216"/>
        <v>0</v>
      </c>
      <c r="AY197" s="39" t="s">
        <v>5603</v>
      </c>
      <c r="AZ197" s="39" t="s">
        <v>5656</v>
      </c>
      <c r="BA197" s="35" t="s">
        <v>5685</v>
      </c>
      <c r="BC197" s="36">
        <f t="shared" si="217"/>
        <v>0</v>
      </c>
      <c r="BD197" s="36">
        <f t="shared" si="218"/>
        <v>0</v>
      </c>
      <c r="BE197" s="36">
        <v>0</v>
      </c>
      <c r="BF197" s="36">
        <f>197</f>
        <v>197</v>
      </c>
      <c r="BH197" s="20">
        <f t="shared" si="219"/>
        <v>0</v>
      </c>
      <c r="BI197" s="20">
        <f t="shared" si="220"/>
        <v>0</v>
      </c>
      <c r="BJ197" s="20">
        <f t="shared" si="221"/>
        <v>0</v>
      </c>
      <c r="BK197" s="20" t="s">
        <v>5694</v>
      </c>
      <c r="BL197" s="36">
        <v>63</v>
      </c>
    </row>
    <row r="198" spans="1:64" x14ac:dyDescent="0.2">
      <c r="A198" s="4" t="s">
        <v>171</v>
      </c>
      <c r="B198" s="13" t="s">
        <v>2086</v>
      </c>
      <c r="C198" s="148" t="s">
        <v>3942</v>
      </c>
      <c r="D198" s="149"/>
      <c r="E198" s="149"/>
      <c r="F198" s="149"/>
      <c r="G198" s="13" t="s">
        <v>5543</v>
      </c>
      <c r="H198" s="83">
        <v>1.0669999999999999</v>
      </c>
      <c r="I198" s="20">
        <v>0</v>
      </c>
      <c r="J198" s="20">
        <f t="shared" si="200"/>
        <v>0</v>
      </c>
      <c r="K198" s="20">
        <f t="shared" si="201"/>
        <v>0</v>
      </c>
      <c r="L198" s="20">
        <f t="shared" si="202"/>
        <v>0</v>
      </c>
      <c r="M198" s="31" t="s">
        <v>5576</v>
      </c>
      <c r="N198" s="6"/>
      <c r="Z198" s="36">
        <f t="shared" si="203"/>
        <v>0</v>
      </c>
      <c r="AB198" s="36">
        <f t="shared" si="204"/>
        <v>0</v>
      </c>
      <c r="AC198" s="36">
        <f t="shared" si="205"/>
        <v>0</v>
      </c>
      <c r="AD198" s="36">
        <f t="shared" si="206"/>
        <v>0</v>
      </c>
      <c r="AE198" s="36">
        <f t="shared" si="207"/>
        <v>0</v>
      </c>
      <c r="AF198" s="36">
        <f t="shared" si="208"/>
        <v>0</v>
      </c>
      <c r="AG198" s="36">
        <f t="shared" si="209"/>
        <v>0</v>
      </c>
      <c r="AH198" s="36">
        <f t="shared" si="210"/>
        <v>0</v>
      </c>
      <c r="AI198" s="35" t="s">
        <v>5586</v>
      </c>
      <c r="AJ198" s="20">
        <f t="shared" si="211"/>
        <v>0</v>
      </c>
      <c r="AK198" s="20">
        <f t="shared" si="212"/>
        <v>0</v>
      </c>
      <c r="AL198" s="20">
        <f t="shared" si="213"/>
        <v>0</v>
      </c>
      <c r="AN198" s="36">
        <v>21</v>
      </c>
      <c r="AO198" s="36">
        <f>I198*0.643759841266012</f>
        <v>0</v>
      </c>
      <c r="AP198" s="36">
        <f>I198*(1-0.643759841266012)</f>
        <v>0</v>
      </c>
      <c r="AQ198" s="37" t="s">
        <v>7</v>
      </c>
      <c r="AV198" s="36">
        <f t="shared" si="214"/>
        <v>0</v>
      </c>
      <c r="AW198" s="36">
        <f t="shared" si="215"/>
        <v>0</v>
      </c>
      <c r="AX198" s="36">
        <f t="shared" si="216"/>
        <v>0</v>
      </c>
      <c r="AY198" s="39" t="s">
        <v>5603</v>
      </c>
      <c r="AZ198" s="39" t="s">
        <v>5656</v>
      </c>
      <c r="BA198" s="35" t="s">
        <v>5685</v>
      </c>
      <c r="BC198" s="36">
        <f t="shared" si="217"/>
        <v>0</v>
      </c>
      <c r="BD198" s="36">
        <f t="shared" si="218"/>
        <v>0</v>
      </c>
      <c r="BE198" s="36">
        <v>0</v>
      </c>
      <c r="BF198" s="36">
        <f>198</f>
        <v>198</v>
      </c>
      <c r="BH198" s="20">
        <f t="shared" si="219"/>
        <v>0</v>
      </c>
      <c r="BI198" s="20">
        <f t="shared" si="220"/>
        <v>0</v>
      </c>
      <c r="BJ198" s="20">
        <f t="shared" si="221"/>
        <v>0</v>
      </c>
      <c r="BK198" s="20" t="s">
        <v>5694</v>
      </c>
      <c r="BL198" s="36">
        <v>63</v>
      </c>
    </row>
    <row r="199" spans="1:64" x14ac:dyDescent="0.2">
      <c r="A199" s="4" t="s">
        <v>172</v>
      </c>
      <c r="B199" s="13" t="s">
        <v>2087</v>
      </c>
      <c r="C199" s="148" t="s">
        <v>3943</v>
      </c>
      <c r="D199" s="149"/>
      <c r="E199" s="149"/>
      <c r="F199" s="149"/>
      <c r="G199" s="13" t="s">
        <v>5543</v>
      </c>
      <c r="H199" s="83">
        <v>15.81</v>
      </c>
      <c r="I199" s="20">
        <v>0</v>
      </c>
      <c r="J199" s="20">
        <f t="shared" si="200"/>
        <v>0</v>
      </c>
      <c r="K199" s="20">
        <f t="shared" si="201"/>
        <v>0</v>
      </c>
      <c r="L199" s="20">
        <f t="shared" si="202"/>
        <v>0</v>
      </c>
      <c r="M199" s="31" t="s">
        <v>5576</v>
      </c>
      <c r="N199" s="6"/>
      <c r="Z199" s="36">
        <f t="shared" si="203"/>
        <v>0</v>
      </c>
      <c r="AB199" s="36">
        <f t="shared" si="204"/>
        <v>0</v>
      </c>
      <c r="AC199" s="36">
        <f t="shared" si="205"/>
        <v>0</v>
      </c>
      <c r="AD199" s="36">
        <f t="shared" si="206"/>
        <v>0</v>
      </c>
      <c r="AE199" s="36">
        <f t="shared" si="207"/>
        <v>0</v>
      </c>
      <c r="AF199" s="36">
        <f t="shared" si="208"/>
        <v>0</v>
      </c>
      <c r="AG199" s="36">
        <f t="shared" si="209"/>
        <v>0</v>
      </c>
      <c r="AH199" s="36">
        <f t="shared" si="210"/>
        <v>0</v>
      </c>
      <c r="AI199" s="35" t="s">
        <v>5586</v>
      </c>
      <c r="AJ199" s="20">
        <f t="shared" si="211"/>
        <v>0</v>
      </c>
      <c r="AK199" s="20">
        <f t="shared" si="212"/>
        <v>0</v>
      </c>
      <c r="AL199" s="20">
        <f t="shared" si="213"/>
        <v>0</v>
      </c>
      <c r="AN199" s="36">
        <v>21</v>
      </c>
      <c r="AO199" s="36">
        <f>I199*0.748325508607199</f>
        <v>0</v>
      </c>
      <c r="AP199" s="36">
        <f>I199*(1-0.748325508607199)</f>
        <v>0</v>
      </c>
      <c r="AQ199" s="37" t="s">
        <v>7</v>
      </c>
      <c r="AV199" s="36">
        <f t="shared" si="214"/>
        <v>0</v>
      </c>
      <c r="AW199" s="36">
        <f t="shared" si="215"/>
        <v>0</v>
      </c>
      <c r="AX199" s="36">
        <f t="shared" si="216"/>
        <v>0</v>
      </c>
      <c r="AY199" s="39" t="s">
        <v>5603</v>
      </c>
      <c r="AZ199" s="39" t="s">
        <v>5656</v>
      </c>
      <c r="BA199" s="35" t="s">
        <v>5685</v>
      </c>
      <c r="BC199" s="36">
        <f t="shared" si="217"/>
        <v>0</v>
      </c>
      <c r="BD199" s="36">
        <f t="shared" si="218"/>
        <v>0</v>
      </c>
      <c r="BE199" s="36">
        <v>0</v>
      </c>
      <c r="BF199" s="36">
        <f>199</f>
        <v>199</v>
      </c>
      <c r="BH199" s="20">
        <f t="shared" si="219"/>
        <v>0</v>
      </c>
      <c r="BI199" s="20">
        <f t="shared" si="220"/>
        <v>0</v>
      </c>
      <c r="BJ199" s="20">
        <f t="shared" si="221"/>
        <v>0</v>
      </c>
      <c r="BK199" s="20" t="s">
        <v>5694</v>
      </c>
      <c r="BL199" s="36">
        <v>63</v>
      </c>
    </row>
    <row r="200" spans="1:64" x14ac:dyDescent="0.2">
      <c r="A200" s="4" t="s">
        <v>173</v>
      </c>
      <c r="B200" s="13" t="s">
        <v>2088</v>
      </c>
      <c r="C200" s="148" t="s">
        <v>3944</v>
      </c>
      <c r="D200" s="149"/>
      <c r="E200" s="149"/>
      <c r="F200" s="149"/>
      <c r="G200" s="13" t="s">
        <v>5543</v>
      </c>
      <c r="H200" s="83">
        <v>10.14</v>
      </c>
      <c r="I200" s="20">
        <v>0</v>
      </c>
      <c r="J200" s="20">
        <f t="shared" si="200"/>
        <v>0</v>
      </c>
      <c r="K200" s="20">
        <f t="shared" si="201"/>
        <v>0</v>
      </c>
      <c r="L200" s="20">
        <f t="shared" si="202"/>
        <v>0</v>
      </c>
      <c r="M200" s="31" t="s">
        <v>5576</v>
      </c>
      <c r="N200" s="6"/>
      <c r="Z200" s="36">
        <f t="shared" si="203"/>
        <v>0</v>
      </c>
      <c r="AB200" s="36">
        <f t="shared" si="204"/>
        <v>0</v>
      </c>
      <c r="AC200" s="36">
        <f t="shared" si="205"/>
        <v>0</v>
      </c>
      <c r="AD200" s="36">
        <f t="shared" si="206"/>
        <v>0</v>
      </c>
      <c r="AE200" s="36">
        <f t="shared" si="207"/>
        <v>0</v>
      </c>
      <c r="AF200" s="36">
        <f t="shared" si="208"/>
        <v>0</v>
      </c>
      <c r="AG200" s="36">
        <f t="shared" si="209"/>
        <v>0</v>
      </c>
      <c r="AH200" s="36">
        <f t="shared" si="210"/>
        <v>0</v>
      </c>
      <c r="AI200" s="35" t="s">
        <v>5586</v>
      </c>
      <c r="AJ200" s="20">
        <f t="shared" si="211"/>
        <v>0</v>
      </c>
      <c r="AK200" s="20">
        <f t="shared" si="212"/>
        <v>0</v>
      </c>
      <c r="AL200" s="20">
        <f t="shared" si="213"/>
        <v>0</v>
      </c>
      <c r="AN200" s="36">
        <v>21</v>
      </c>
      <c r="AO200" s="36">
        <f>I200*0.756086092715232</f>
        <v>0</v>
      </c>
      <c r="AP200" s="36">
        <f>I200*(1-0.756086092715232)</f>
        <v>0</v>
      </c>
      <c r="AQ200" s="37" t="s">
        <v>7</v>
      </c>
      <c r="AV200" s="36">
        <f t="shared" si="214"/>
        <v>0</v>
      </c>
      <c r="AW200" s="36">
        <f t="shared" si="215"/>
        <v>0</v>
      </c>
      <c r="AX200" s="36">
        <f t="shared" si="216"/>
        <v>0</v>
      </c>
      <c r="AY200" s="39" t="s">
        <v>5603</v>
      </c>
      <c r="AZ200" s="39" t="s">
        <v>5656</v>
      </c>
      <c r="BA200" s="35" t="s">
        <v>5685</v>
      </c>
      <c r="BC200" s="36">
        <f t="shared" si="217"/>
        <v>0</v>
      </c>
      <c r="BD200" s="36">
        <f t="shared" si="218"/>
        <v>0</v>
      </c>
      <c r="BE200" s="36">
        <v>0</v>
      </c>
      <c r="BF200" s="36">
        <f>200</f>
        <v>200</v>
      </c>
      <c r="BH200" s="20">
        <f t="shared" si="219"/>
        <v>0</v>
      </c>
      <c r="BI200" s="20">
        <f t="shared" si="220"/>
        <v>0</v>
      </c>
      <c r="BJ200" s="20">
        <f t="shared" si="221"/>
        <v>0</v>
      </c>
      <c r="BK200" s="20" t="s">
        <v>5694</v>
      </c>
      <c r="BL200" s="36">
        <v>63</v>
      </c>
    </row>
    <row r="201" spans="1:64" x14ac:dyDescent="0.2">
      <c r="A201" s="4" t="s">
        <v>174</v>
      </c>
      <c r="B201" s="13" t="s">
        <v>2089</v>
      </c>
      <c r="C201" s="148" t="s">
        <v>3945</v>
      </c>
      <c r="D201" s="149"/>
      <c r="E201" s="149"/>
      <c r="F201" s="149"/>
      <c r="G201" s="13" t="s">
        <v>5546</v>
      </c>
      <c r="H201" s="83">
        <v>15.25</v>
      </c>
      <c r="I201" s="20">
        <v>0</v>
      </c>
      <c r="J201" s="20">
        <f t="shared" si="200"/>
        <v>0</v>
      </c>
      <c r="K201" s="20">
        <f t="shared" si="201"/>
        <v>0</v>
      </c>
      <c r="L201" s="20">
        <f t="shared" si="202"/>
        <v>0</v>
      </c>
      <c r="M201" s="31" t="s">
        <v>5576</v>
      </c>
      <c r="N201" s="6"/>
      <c r="Z201" s="36">
        <f t="shared" si="203"/>
        <v>0</v>
      </c>
      <c r="AB201" s="36">
        <f t="shared" si="204"/>
        <v>0</v>
      </c>
      <c r="AC201" s="36">
        <f t="shared" si="205"/>
        <v>0</v>
      </c>
      <c r="AD201" s="36">
        <f t="shared" si="206"/>
        <v>0</v>
      </c>
      <c r="AE201" s="36">
        <f t="shared" si="207"/>
        <v>0</v>
      </c>
      <c r="AF201" s="36">
        <f t="shared" si="208"/>
        <v>0</v>
      </c>
      <c r="AG201" s="36">
        <f t="shared" si="209"/>
        <v>0</v>
      </c>
      <c r="AH201" s="36">
        <f t="shared" si="210"/>
        <v>0</v>
      </c>
      <c r="AI201" s="35" t="s">
        <v>5586</v>
      </c>
      <c r="AJ201" s="20">
        <f t="shared" si="211"/>
        <v>0</v>
      </c>
      <c r="AK201" s="20">
        <f t="shared" si="212"/>
        <v>0</v>
      </c>
      <c r="AL201" s="20">
        <f t="shared" si="213"/>
        <v>0</v>
      </c>
      <c r="AN201" s="36">
        <v>21</v>
      </c>
      <c r="AO201" s="36">
        <f>I201*0.800949964213677</f>
        <v>0</v>
      </c>
      <c r="AP201" s="36">
        <f>I201*(1-0.800949964213677)</f>
        <v>0</v>
      </c>
      <c r="AQ201" s="37" t="s">
        <v>7</v>
      </c>
      <c r="AV201" s="36">
        <f t="shared" si="214"/>
        <v>0</v>
      </c>
      <c r="AW201" s="36">
        <f t="shared" si="215"/>
        <v>0</v>
      </c>
      <c r="AX201" s="36">
        <f t="shared" si="216"/>
        <v>0</v>
      </c>
      <c r="AY201" s="39" t="s">
        <v>5603</v>
      </c>
      <c r="AZ201" s="39" t="s">
        <v>5656</v>
      </c>
      <c r="BA201" s="35" t="s">
        <v>5685</v>
      </c>
      <c r="BC201" s="36">
        <f t="shared" si="217"/>
        <v>0</v>
      </c>
      <c r="BD201" s="36">
        <f t="shared" si="218"/>
        <v>0</v>
      </c>
      <c r="BE201" s="36">
        <v>0</v>
      </c>
      <c r="BF201" s="36">
        <f>201</f>
        <v>201</v>
      </c>
      <c r="BH201" s="20">
        <f t="shared" si="219"/>
        <v>0</v>
      </c>
      <c r="BI201" s="20">
        <f t="shared" si="220"/>
        <v>0</v>
      </c>
      <c r="BJ201" s="20">
        <f t="shared" si="221"/>
        <v>0</v>
      </c>
      <c r="BK201" s="20" t="s">
        <v>5694</v>
      </c>
      <c r="BL201" s="36">
        <v>63</v>
      </c>
    </row>
    <row r="202" spans="1:64" x14ac:dyDescent="0.2">
      <c r="A202" s="4" t="s">
        <v>175</v>
      </c>
      <c r="B202" s="13" t="s">
        <v>2090</v>
      </c>
      <c r="C202" s="148" t="s">
        <v>3946</v>
      </c>
      <c r="D202" s="149"/>
      <c r="E202" s="149"/>
      <c r="F202" s="149"/>
      <c r="G202" s="13" t="s">
        <v>5546</v>
      </c>
      <c r="H202" s="83">
        <v>15.25</v>
      </c>
      <c r="I202" s="20">
        <v>0</v>
      </c>
      <c r="J202" s="20">
        <f t="shared" si="200"/>
        <v>0</v>
      </c>
      <c r="K202" s="20">
        <f t="shared" si="201"/>
        <v>0</v>
      </c>
      <c r="L202" s="20">
        <f t="shared" si="202"/>
        <v>0</v>
      </c>
      <c r="M202" s="31" t="s">
        <v>5576</v>
      </c>
      <c r="N202" s="6"/>
      <c r="Z202" s="36">
        <f t="shared" si="203"/>
        <v>0</v>
      </c>
      <c r="AB202" s="36">
        <f t="shared" si="204"/>
        <v>0</v>
      </c>
      <c r="AC202" s="36">
        <f t="shared" si="205"/>
        <v>0</v>
      </c>
      <c r="AD202" s="36">
        <f t="shared" si="206"/>
        <v>0</v>
      </c>
      <c r="AE202" s="36">
        <f t="shared" si="207"/>
        <v>0</v>
      </c>
      <c r="AF202" s="36">
        <f t="shared" si="208"/>
        <v>0</v>
      </c>
      <c r="AG202" s="36">
        <f t="shared" si="209"/>
        <v>0</v>
      </c>
      <c r="AH202" s="36">
        <f t="shared" si="210"/>
        <v>0</v>
      </c>
      <c r="AI202" s="35" t="s">
        <v>5586</v>
      </c>
      <c r="AJ202" s="20">
        <f t="shared" si="211"/>
        <v>0</v>
      </c>
      <c r="AK202" s="20">
        <f t="shared" si="212"/>
        <v>0</v>
      </c>
      <c r="AL202" s="20">
        <f t="shared" si="213"/>
        <v>0</v>
      </c>
      <c r="AN202" s="36">
        <v>21</v>
      </c>
      <c r="AO202" s="36">
        <f>I202*0.345234642624467</f>
        <v>0</v>
      </c>
      <c r="AP202" s="36">
        <f>I202*(1-0.345234642624467)</f>
        <v>0</v>
      </c>
      <c r="AQ202" s="37" t="s">
        <v>7</v>
      </c>
      <c r="AV202" s="36">
        <f t="shared" si="214"/>
        <v>0</v>
      </c>
      <c r="AW202" s="36">
        <f t="shared" si="215"/>
        <v>0</v>
      </c>
      <c r="AX202" s="36">
        <f t="shared" si="216"/>
        <v>0</v>
      </c>
      <c r="AY202" s="39" t="s">
        <v>5603</v>
      </c>
      <c r="AZ202" s="39" t="s">
        <v>5656</v>
      </c>
      <c r="BA202" s="35" t="s">
        <v>5685</v>
      </c>
      <c r="BC202" s="36">
        <f t="shared" si="217"/>
        <v>0</v>
      </c>
      <c r="BD202" s="36">
        <f t="shared" si="218"/>
        <v>0</v>
      </c>
      <c r="BE202" s="36">
        <v>0</v>
      </c>
      <c r="BF202" s="36">
        <f>202</f>
        <v>202</v>
      </c>
      <c r="BH202" s="20">
        <f t="shared" si="219"/>
        <v>0</v>
      </c>
      <c r="BI202" s="20">
        <f t="shared" si="220"/>
        <v>0</v>
      </c>
      <c r="BJ202" s="20">
        <f t="shared" si="221"/>
        <v>0</v>
      </c>
      <c r="BK202" s="20" t="s">
        <v>5694</v>
      </c>
      <c r="BL202" s="36">
        <v>63</v>
      </c>
    </row>
    <row r="203" spans="1:64" x14ac:dyDescent="0.2">
      <c r="A203" s="4" t="s">
        <v>176</v>
      </c>
      <c r="B203" s="13" t="s">
        <v>2091</v>
      </c>
      <c r="C203" s="148" t="s">
        <v>3947</v>
      </c>
      <c r="D203" s="149"/>
      <c r="E203" s="149"/>
      <c r="F203" s="149"/>
      <c r="G203" s="13" t="s">
        <v>5543</v>
      </c>
      <c r="H203" s="83">
        <v>10.14</v>
      </c>
      <c r="I203" s="20">
        <v>0</v>
      </c>
      <c r="J203" s="20">
        <f t="shared" si="200"/>
        <v>0</v>
      </c>
      <c r="K203" s="20">
        <f t="shared" si="201"/>
        <v>0</v>
      </c>
      <c r="L203" s="20">
        <f t="shared" si="202"/>
        <v>0</v>
      </c>
      <c r="M203" s="31" t="s">
        <v>5576</v>
      </c>
      <c r="N203" s="6"/>
      <c r="Z203" s="36">
        <f t="shared" si="203"/>
        <v>0</v>
      </c>
      <c r="AB203" s="36">
        <f t="shared" si="204"/>
        <v>0</v>
      </c>
      <c r="AC203" s="36">
        <f t="shared" si="205"/>
        <v>0</v>
      </c>
      <c r="AD203" s="36">
        <f t="shared" si="206"/>
        <v>0</v>
      </c>
      <c r="AE203" s="36">
        <f t="shared" si="207"/>
        <v>0</v>
      </c>
      <c r="AF203" s="36">
        <f t="shared" si="208"/>
        <v>0</v>
      </c>
      <c r="AG203" s="36">
        <f t="shared" si="209"/>
        <v>0</v>
      </c>
      <c r="AH203" s="36">
        <f t="shared" si="210"/>
        <v>0</v>
      </c>
      <c r="AI203" s="35" t="s">
        <v>5586</v>
      </c>
      <c r="AJ203" s="20">
        <f t="shared" si="211"/>
        <v>0</v>
      </c>
      <c r="AK203" s="20">
        <f t="shared" si="212"/>
        <v>0</v>
      </c>
      <c r="AL203" s="20">
        <f t="shared" si="213"/>
        <v>0</v>
      </c>
      <c r="AN203" s="36">
        <v>21</v>
      </c>
      <c r="AO203" s="36">
        <f>I203*0</f>
        <v>0</v>
      </c>
      <c r="AP203" s="36">
        <f>I203*(1-0)</f>
        <v>0</v>
      </c>
      <c r="AQ203" s="37" t="s">
        <v>7</v>
      </c>
      <c r="AV203" s="36">
        <f t="shared" si="214"/>
        <v>0</v>
      </c>
      <c r="AW203" s="36">
        <f t="shared" si="215"/>
        <v>0</v>
      </c>
      <c r="AX203" s="36">
        <f t="shared" si="216"/>
        <v>0</v>
      </c>
      <c r="AY203" s="39" t="s">
        <v>5603</v>
      </c>
      <c r="AZ203" s="39" t="s">
        <v>5656</v>
      </c>
      <c r="BA203" s="35" t="s">
        <v>5685</v>
      </c>
      <c r="BC203" s="36">
        <f t="shared" si="217"/>
        <v>0</v>
      </c>
      <c r="BD203" s="36">
        <f t="shared" si="218"/>
        <v>0</v>
      </c>
      <c r="BE203" s="36">
        <v>0</v>
      </c>
      <c r="BF203" s="36">
        <f>203</f>
        <v>203</v>
      </c>
      <c r="BH203" s="20">
        <f t="shared" si="219"/>
        <v>0</v>
      </c>
      <c r="BI203" s="20">
        <f t="shared" si="220"/>
        <v>0</v>
      </c>
      <c r="BJ203" s="20">
        <f t="shared" si="221"/>
        <v>0</v>
      </c>
      <c r="BK203" s="20" t="s">
        <v>5694</v>
      </c>
      <c r="BL203" s="36">
        <v>63</v>
      </c>
    </row>
    <row r="204" spans="1:64" x14ac:dyDescent="0.2">
      <c r="A204" s="4" t="s">
        <v>177</v>
      </c>
      <c r="B204" s="13" t="s">
        <v>2092</v>
      </c>
      <c r="C204" s="148" t="s">
        <v>3948</v>
      </c>
      <c r="D204" s="149"/>
      <c r="E204" s="149"/>
      <c r="F204" s="149"/>
      <c r="G204" s="13" t="s">
        <v>5543</v>
      </c>
      <c r="H204" s="83">
        <v>1.0669999999999999</v>
      </c>
      <c r="I204" s="20">
        <v>0</v>
      </c>
      <c r="J204" s="20">
        <f t="shared" si="200"/>
        <v>0</v>
      </c>
      <c r="K204" s="20">
        <f t="shared" si="201"/>
        <v>0</v>
      </c>
      <c r="L204" s="20">
        <f t="shared" si="202"/>
        <v>0</v>
      </c>
      <c r="M204" s="31" t="s">
        <v>5576</v>
      </c>
      <c r="N204" s="6"/>
      <c r="Z204" s="36">
        <f t="shared" si="203"/>
        <v>0</v>
      </c>
      <c r="AB204" s="36">
        <f t="shared" si="204"/>
        <v>0</v>
      </c>
      <c r="AC204" s="36">
        <f t="shared" si="205"/>
        <v>0</v>
      </c>
      <c r="AD204" s="36">
        <f t="shared" si="206"/>
        <v>0</v>
      </c>
      <c r="AE204" s="36">
        <f t="shared" si="207"/>
        <v>0</v>
      </c>
      <c r="AF204" s="36">
        <f t="shared" si="208"/>
        <v>0</v>
      </c>
      <c r="AG204" s="36">
        <f t="shared" si="209"/>
        <v>0</v>
      </c>
      <c r="AH204" s="36">
        <f t="shared" si="210"/>
        <v>0</v>
      </c>
      <c r="AI204" s="35" t="s">
        <v>5586</v>
      </c>
      <c r="AJ204" s="20">
        <f t="shared" si="211"/>
        <v>0</v>
      </c>
      <c r="AK204" s="20">
        <f t="shared" si="212"/>
        <v>0</v>
      </c>
      <c r="AL204" s="20">
        <f t="shared" si="213"/>
        <v>0</v>
      </c>
      <c r="AN204" s="36">
        <v>21</v>
      </c>
      <c r="AO204" s="36">
        <f>I204*0.100862578281933</f>
        <v>0</v>
      </c>
      <c r="AP204" s="36">
        <f>I204*(1-0.100862578281933)</f>
        <v>0</v>
      </c>
      <c r="AQ204" s="37" t="s">
        <v>7</v>
      </c>
      <c r="AV204" s="36">
        <f t="shared" si="214"/>
        <v>0</v>
      </c>
      <c r="AW204" s="36">
        <f t="shared" si="215"/>
        <v>0</v>
      </c>
      <c r="AX204" s="36">
        <f t="shared" si="216"/>
        <v>0</v>
      </c>
      <c r="AY204" s="39" t="s">
        <v>5603</v>
      </c>
      <c r="AZ204" s="39" t="s">
        <v>5656</v>
      </c>
      <c r="BA204" s="35" t="s">
        <v>5685</v>
      </c>
      <c r="BC204" s="36">
        <f t="shared" si="217"/>
        <v>0</v>
      </c>
      <c r="BD204" s="36">
        <f t="shared" si="218"/>
        <v>0</v>
      </c>
      <c r="BE204" s="36">
        <v>0</v>
      </c>
      <c r="BF204" s="36">
        <f>204</f>
        <v>204</v>
      </c>
      <c r="BH204" s="20">
        <f t="shared" si="219"/>
        <v>0</v>
      </c>
      <c r="BI204" s="20">
        <f t="shared" si="220"/>
        <v>0</v>
      </c>
      <c r="BJ204" s="20">
        <f t="shared" si="221"/>
        <v>0</v>
      </c>
      <c r="BK204" s="20" t="s">
        <v>5694</v>
      </c>
      <c r="BL204" s="36">
        <v>63</v>
      </c>
    </row>
    <row r="205" spans="1:64" x14ac:dyDescent="0.2">
      <c r="A205" s="4" t="s">
        <v>178</v>
      </c>
      <c r="B205" s="13" t="s">
        <v>2093</v>
      </c>
      <c r="C205" s="148" t="s">
        <v>3949</v>
      </c>
      <c r="D205" s="149"/>
      <c r="E205" s="149"/>
      <c r="F205" s="149"/>
      <c r="G205" s="13" t="s">
        <v>5546</v>
      </c>
      <c r="H205" s="83">
        <v>1131.3499999999999</v>
      </c>
      <c r="I205" s="20">
        <v>0</v>
      </c>
      <c r="J205" s="20">
        <f t="shared" si="200"/>
        <v>0</v>
      </c>
      <c r="K205" s="20">
        <f t="shared" si="201"/>
        <v>0</v>
      </c>
      <c r="L205" s="20">
        <f t="shared" si="202"/>
        <v>0</v>
      </c>
      <c r="M205" s="31" t="s">
        <v>5576</v>
      </c>
      <c r="N205" s="6"/>
      <c r="Z205" s="36">
        <f t="shared" si="203"/>
        <v>0</v>
      </c>
      <c r="AB205" s="36">
        <f t="shared" si="204"/>
        <v>0</v>
      </c>
      <c r="AC205" s="36">
        <f t="shared" si="205"/>
        <v>0</v>
      </c>
      <c r="AD205" s="36">
        <f t="shared" si="206"/>
        <v>0</v>
      </c>
      <c r="AE205" s="36">
        <f t="shared" si="207"/>
        <v>0</v>
      </c>
      <c r="AF205" s="36">
        <f t="shared" si="208"/>
        <v>0</v>
      </c>
      <c r="AG205" s="36">
        <f t="shared" si="209"/>
        <v>0</v>
      </c>
      <c r="AH205" s="36">
        <f t="shared" si="210"/>
        <v>0</v>
      </c>
      <c r="AI205" s="35" t="s">
        <v>5586</v>
      </c>
      <c r="AJ205" s="20">
        <f t="shared" si="211"/>
        <v>0</v>
      </c>
      <c r="AK205" s="20">
        <f t="shared" si="212"/>
        <v>0</v>
      </c>
      <c r="AL205" s="20">
        <f t="shared" si="213"/>
        <v>0</v>
      </c>
      <c r="AN205" s="36">
        <v>21</v>
      </c>
      <c r="AO205" s="36">
        <f>I205*0.631971214984184</f>
        <v>0</v>
      </c>
      <c r="AP205" s="36">
        <f>I205*(1-0.631971214984184)</f>
        <v>0</v>
      </c>
      <c r="AQ205" s="37" t="s">
        <v>7</v>
      </c>
      <c r="AV205" s="36">
        <f t="shared" si="214"/>
        <v>0</v>
      </c>
      <c r="AW205" s="36">
        <f t="shared" si="215"/>
        <v>0</v>
      </c>
      <c r="AX205" s="36">
        <f t="shared" si="216"/>
        <v>0</v>
      </c>
      <c r="AY205" s="39" t="s">
        <v>5603</v>
      </c>
      <c r="AZ205" s="39" t="s">
        <v>5656</v>
      </c>
      <c r="BA205" s="35" t="s">
        <v>5685</v>
      </c>
      <c r="BC205" s="36">
        <f t="shared" si="217"/>
        <v>0</v>
      </c>
      <c r="BD205" s="36">
        <f t="shared" si="218"/>
        <v>0</v>
      </c>
      <c r="BE205" s="36">
        <v>0</v>
      </c>
      <c r="BF205" s="36">
        <f>205</f>
        <v>205</v>
      </c>
      <c r="BH205" s="20">
        <f t="shared" si="219"/>
        <v>0</v>
      </c>
      <c r="BI205" s="20">
        <f t="shared" si="220"/>
        <v>0</v>
      </c>
      <c r="BJ205" s="20">
        <f t="shared" si="221"/>
        <v>0</v>
      </c>
      <c r="BK205" s="20" t="s">
        <v>5694</v>
      </c>
      <c r="BL205" s="36">
        <v>63</v>
      </c>
    </row>
    <row r="206" spans="1:64" x14ac:dyDescent="0.2">
      <c r="A206" s="4" t="s">
        <v>179</v>
      </c>
      <c r="B206" s="13" t="s">
        <v>2094</v>
      </c>
      <c r="C206" s="148" t="s">
        <v>3950</v>
      </c>
      <c r="D206" s="149"/>
      <c r="E206" s="149"/>
      <c r="F206" s="149"/>
      <c r="G206" s="13" t="s">
        <v>5546</v>
      </c>
      <c r="H206" s="83">
        <v>157.94999999999999</v>
      </c>
      <c r="I206" s="20">
        <v>0</v>
      </c>
      <c r="J206" s="20">
        <f t="shared" si="200"/>
        <v>0</v>
      </c>
      <c r="K206" s="20">
        <f t="shared" si="201"/>
        <v>0</v>
      </c>
      <c r="L206" s="20">
        <f t="shared" si="202"/>
        <v>0</v>
      </c>
      <c r="M206" s="31" t="s">
        <v>5576</v>
      </c>
      <c r="N206" s="6"/>
      <c r="Z206" s="36">
        <f t="shared" si="203"/>
        <v>0</v>
      </c>
      <c r="AB206" s="36">
        <f t="shared" si="204"/>
        <v>0</v>
      </c>
      <c r="AC206" s="36">
        <f t="shared" si="205"/>
        <v>0</v>
      </c>
      <c r="AD206" s="36">
        <f t="shared" si="206"/>
        <v>0</v>
      </c>
      <c r="AE206" s="36">
        <f t="shared" si="207"/>
        <v>0</v>
      </c>
      <c r="AF206" s="36">
        <f t="shared" si="208"/>
        <v>0</v>
      </c>
      <c r="AG206" s="36">
        <f t="shared" si="209"/>
        <v>0</v>
      </c>
      <c r="AH206" s="36">
        <f t="shared" si="210"/>
        <v>0</v>
      </c>
      <c r="AI206" s="35" t="s">
        <v>5586</v>
      </c>
      <c r="AJ206" s="20">
        <f t="shared" si="211"/>
        <v>0</v>
      </c>
      <c r="AK206" s="20">
        <f t="shared" si="212"/>
        <v>0</v>
      </c>
      <c r="AL206" s="20">
        <f t="shared" si="213"/>
        <v>0</v>
      </c>
      <c r="AN206" s="36">
        <v>21</v>
      </c>
      <c r="AO206" s="36">
        <f>I206*0.58468487394958</f>
        <v>0</v>
      </c>
      <c r="AP206" s="36">
        <f>I206*(1-0.58468487394958)</f>
        <v>0</v>
      </c>
      <c r="AQ206" s="37" t="s">
        <v>7</v>
      </c>
      <c r="AV206" s="36">
        <f t="shared" si="214"/>
        <v>0</v>
      </c>
      <c r="AW206" s="36">
        <f t="shared" si="215"/>
        <v>0</v>
      </c>
      <c r="AX206" s="36">
        <f t="shared" si="216"/>
        <v>0</v>
      </c>
      <c r="AY206" s="39" t="s">
        <v>5603</v>
      </c>
      <c r="AZ206" s="39" t="s">
        <v>5656</v>
      </c>
      <c r="BA206" s="35" t="s">
        <v>5685</v>
      </c>
      <c r="BC206" s="36">
        <f t="shared" si="217"/>
        <v>0</v>
      </c>
      <c r="BD206" s="36">
        <f t="shared" si="218"/>
        <v>0</v>
      </c>
      <c r="BE206" s="36">
        <v>0</v>
      </c>
      <c r="BF206" s="36">
        <f>206</f>
        <v>206</v>
      </c>
      <c r="BH206" s="20">
        <f t="shared" si="219"/>
        <v>0</v>
      </c>
      <c r="BI206" s="20">
        <f t="shared" si="220"/>
        <v>0</v>
      </c>
      <c r="BJ206" s="20">
        <f t="shared" si="221"/>
        <v>0</v>
      </c>
      <c r="BK206" s="20" t="s">
        <v>5694</v>
      </c>
      <c r="BL206" s="36">
        <v>63</v>
      </c>
    </row>
    <row r="207" spans="1:64" x14ac:dyDescent="0.2">
      <c r="A207" s="4" t="s">
        <v>180</v>
      </c>
      <c r="B207" s="13" t="s">
        <v>2095</v>
      </c>
      <c r="C207" s="148" t="s">
        <v>3951</v>
      </c>
      <c r="D207" s="149"/>
      <c r="E207" s="149"/>
      <c r="F207" s="149"/>
      <c r="G207" s="13" t="s">
        <v>5546</v>
      </c>
      <c r="H207" s="83">
        <v>472.72</v>
      </c>
      <c r="I207" s="20">
        <v>0</v>
      </c>
      <c r="J207" s="20">
        <f t="shared" si="200"/>
        <v>0</v>
      </c>
      <c r="K207" s="20">
        <f t="shared" si="201"/>
        <v>0</v>
      </c>
      <c r="L207" s="20">
        <f t="shared" si="202"/>
        <v>0</v>
      </c>
      <c r="M207" s="31" t="s">
        <v>5576</v>
      </c>
      <c r="N207" s="6"/>
      <c r="Z207" s="36">
        <f t="shared" si="203"/>
        <v>0</v>
      </c>
      <c r="AB207" s="36">
        <f t="shared" si="204"/>
        <v>0</v>
      </c>
      <c r="AC207" s="36">
        <f t="shared" si="205"/>
        <v>0</v>
      </c>
      <c r="AD207" s="36">
        <f t="shared" si="206"/>
        <v>0</v>
      </c>
      <c r="AE207" s="36">
        <f t="shared" si="207"/>
        <v>0</v>
      </c>
      <c r="AF207" s="36">
        <f t="shared" si="208"/>
        <v>0</v>
      </c>
      <c r="AG207" s="36">
        <f t="shared" si="209"/>
        <v>0</v>
      </c>
      <c r="AH207" s="36">
        <f t="shared" si="210"/>
        <v>0</v>
      </c>
      <c r="AI207" s="35" t="s">
        <v>5586</v>
      </c>
      <c r="AJ207" s="20">
        <f t="shared" si="211"/>
        <v>0</v>
      </c>
      <c r="AK207" s="20">
        <f t="shared" si="212"/>
        <v>0</v>
      </c>
      <c r="AL207" s="20">
        <f t="shared" si="213"/>
        <v>0</v>
      </c>
      <c r="AN207" s="36">
        <v>21</v>
      </c>
      <c r="AO207" s="36">
        <f>I207*0.758549951169071</f>
        <v>0</v>
      </c>
      <c r="AP207" s="36">
        <f>I207*(1-0.758549951169071)</f>
        <v>0</v>
      </c>
      <c r="AQ207" s="37" t="s">
        <v>7</v>
      </c>
      <c r="AV207" s="36">
        <f t="shared" si="214"/>
        <v>0</v>
      </c>
      <c r="AW207" s="36">
        <f t="shared" si="215"/>
        <v>0</v>
      </c>
      <c r="AX207" s="36">
        <f t="shared" si="216"/>
        <v>0</v>
      </c>
      <c r="AY207" s="39" t="s">
        <v>5603</v>
      </c>
      <c r="AZ207" s="39" t="s">
        <v>5656</v>
      </c>
      <c r="BA207" s="35" t="s">
        <v>5685</v>
      </c>
      <c r="BC207" s="36">
        <f t="shared" si="217"/>
        <v>0</v>
      </c>
      <c r="BD207" s="36">
        <f t="shared" si="218"/>
        <v>0</v>
      </c>
      <c r="BE207" s="36">
        <v>0</v>
      </c>
      <c r="BF207" s="36">
        <f>207</f>
        <v>207</v>
      </c>
      <c r="BH207" s="20">
        <f t="shared" si="219"/>
        <v>0</v>
      </c>
      <c r="BI207" s="20">
        <f t="shared" si="220"/>
        <v>0</v>
      </c>
      <c r="BJ207" s="20">
        <f t="shared" si="221"/>
        <v>0</v>
      </c>
      <c r="BK207" s="20" t="s">
        <v>5694</v>
      </c>
      <c r="BL207" s="36">
        <v>63</v>
      </c>
    </row>
    <row r="208" spans="1:64" x14ac:dyDescent="0.2">
      <c r="A208" s="4" t="s">
        <v>181</v>
      </c>
      <c r="B208" s="13" t="s">
        <v>2096</v>
      </c>
      <c r="C208" s="148" t="s">
        <v>3952</v>
      </c>
      <c r="D208" s="149"/>
      <c r="E208" s="149"/>
      <c r="F208" s="149"/>
      <c r="G208" s="13" t="s">
        <v>5546</v>
      </c>
      <c r="H208" s="83">
        <v>460.43</v>
      </c>
      <c r="I208" s="20">
        <v>0</v>
      </c>
      <c r="J208" s="20">
        <f t="shared" si="200"/>
        <v>0</v>
      </c>
      <c r="K208" s="20">
        <f t="shared" si="201"/>
        <v>0</v>
      </c>
      <c r="L208" s="20">
        <f t="shared" si="202"/>
        <v>0</v>
      </c>
      <c r="M208" s="31" t="s">
        <v>5576</v>
      </c>
      <c r="N208" s="6"/>
      <c r="Z208" s="36">
        <f t="shared" si="203"/>
        <v>0</v>
      </c>
      <c r="AB208" s="36">
        <f t="shared" si="204"/>
        <v>0</v>
      </c>
      <c r="AC208" s="36">
        <f t="shared" si="205"/>
        <v>0</v>
      </c>
      <c r="AD208" s="36">
        <f t="shared" si="206"/>
        <v>0</v>
      </c>
      <c r="AE208" s="36">
        <f t="shared" si="207"/>
        <v>0</v>
      </c>
      <c r="AF208" s="36">
        <f t="shared" si="208"/>
        <v>0</v>
      </c>
      <c r="AG208" s="36">
        <f t="shared" si="209"/>
        <v>0</v>
      </c>
      <c r="AH208" s="36">
        <f t="shared" si="210"/>
        <v>0</v>
      </c>
      <c r="AI208" s="35" t="s">
        <v>5586</v>
      </c>
      <c r="AJ208" s="20">
        <f t="shared" si="211"/>
        <v>0</v>
      </c>
      <c r="AK208" s="20">
        <f t="shared" si="212"/>
        <v>0</v>
      </c>
      <c r="AL208" s="20">
        <f t="shared" si="213"/>
        <v>0</v>
      </c>
      <c r="AN208" s="36">
        <v>21</v>
      </c>
      <c r="AO208" s="36">
        <f>I208*0.770155210643016</f>
        <v>0</v>
      </c>
      <c r="AP208" s="36">
        <f>I208*(1-0.770155210643016)</f>
        <v>0</v>
      </c>
      <c r="AQ208" s="37" t="s">
        <v>7</v>
      </c>
      <c r="AV208" s="36">
        <f t="shared" si="214"/>
        <v>0</v>
      </c>
      <c r="AW208" s="36">
        <f t="shared" si="215"/>
        <v>0</v>
      </c>
      <c r="AX208" s="36">
        <f t="shared" si="216"/>
        <v>0</v>
      </c>
      <c r="AY208" s="39" t="s">
        <v>5603</v>
      </c>
      <c r="AZ208" s="39" t="s">
        <v>5656</v>
      </c>
      <c r="BA208" s="35" t="s">
        <v>5685</v>
      </c>
      <c r="BC208" s="36">
        <f t="shared" si="217"/>
        <v>0</v>
      </c>
      <c r="BD208" s="36">
        <f t="shared" si="218"/>
        <v>0</v>
      </c>
      <c r="BE208" s="36">
        <v>0</v>
      </c>
      <c r="BF208" s="36">
        <f>208</f>
        <v>208</v>
      </c>
      <c r="BH208" s="20">
        <f t="shared" si="219"/>
        <v>0</v>
      </c>
      <c r="BI208" s="20">
        <f t="shared" si="220"/>
        <v>0</v>
      </c>
      <c r="BJ208" s="20">
        <f t="shared" si="221"/>
        <v>0</v>
      </c>
      <c r="BK208" s="20" t="s">
        <v>5694</v>
      </c>
      <c r="BL208" s="36">
        <v>63</v>
      </c>
    </row>
    <row r="209" spans="1:64" x14ac:dyDescent="0.2">
      <c r="A209" s="4" t="s">
        <v>182</v>
      </c>
      <c r="B209" s="13" t="s">
        <v>2097</v>
      </c>
      <c r="C209" s="148" t="s">
        <v>3953</v>
      </c>
      <c r="D209" s="149"/>
      <c r="E209" s="149"/>
      <c r="F209" s="149"/>
      <c r="G209" s="13" t="s">
        <v>5546</v>
      </c>
      <c r="H209" s="83">
        <v>15.25</v>
      </c>
      <c r="I209" s="20">
        <v>0</v>
      </c>
      <c r="J209" s="20">
        <f t="shared" si="200"/>
        <v>0</v>
      </c>
      <c r="K209" s="20">
        <f t="shared" si="201"/>
        <v>0</v>
      </c>
      <c r="L209" s="20">
        <f t="shared" si="202"/>
        <v>0</v>
      </c>
      <c r="M209" s="31" t="s">
        <v>5576</v>
      </c>
      <c r="N209" s="6"/>
      <c r="Z209" s="36">
        <f t="shared" si="203"/>
        <v>0</v>
      </c>
      <c r="AB209" s="36">
        <f t="shared" si="204"/>
        <v>0</v>
      </c>
      <c r="AC209" s="36">
        <f t="shared" si="205"/>
        <v>0</v>
      </c>
      <c r="AD209" s="36">
        <f t="shared" si="206"/>
        <v>0</v>
      </c>
      <c r="AE209" s="36">
        <f t="shared" si="207"/>
        <v>0</v>
      </c>
      <c r="AF209" s="36">
        <f t="shared" si="208"/>
        <v>0</v>
      </c>
      <c r="AG209" s="36">
        <f t="shared" si="209"/>
        <v>0</v>
      </c>
      <c r="AH209" s="36">
        <f t="shared" si="210"/>
        <v>0</v>
      </c>
      <c r="AI209" s="35" t="s">
        <v>5586</v>
      </c>
      <c r="AJ209" s="20">
        <f t="shared" si="211"/>
        <v>0</v>
      </c>
      <c r="AK209" s="20">
        <f t="shared" si="212"/>
        <v>0</v>
      </c>
      <c r="AL209" s="20">
        <f t="shared" si="213"/>
        <v>0</v>
      </c>
      <c r="AN209" s="36">
        <v>21</v>
      </c>
      <c r="AO209" s="36">
        <f>I209*0.671284046692607</f>
        <v>0</v>
      </c>
      <c r="AP209" s="36">
        <f>I209*(1-0.671284046692607)</f>
        <v>0</v>
      </c>
      <c r="AQ209" s="37" t="s">
        <v>7</v>
      </c>
      <c r="AV209" s="36">
        <f t="shared" si="214"/>
        <v>0</v>
      </c>
      <c r="AW209" s="36">
        <f t="shared" si="215"/>
        <v>0</v>
      </c>
      <c r="AX209" s="36">
        <f t="shared" si="216"/>
        <v>0</v>
      </c>
      <c r="AY209" s="39" t="s">
        <v>5603</v>
      </c>
      <c r="AZ209" s="39" t="s">
        <v>5656</v>
      </c>
      <c r="BA209" s="35" t="s">
        <v>5685</v>
      </c>
      <c r="BC209" s="36">
        <f t="shared" si="217"/>
        <v>0</v>
      </c>
      <c r="BD209" s="36">
        <f t="shared" si="218"/>
        <v>0</v>
      </c>
      <c r="BE209" s="36">
        <v>0</v>
      </c>
      <c r="BF209" s="36">
        <f>209</f>
        <v>209</v>
      </c>
      <c r="BH209" s="20">
        <f t="shared" si="219"/>
        <v>0</v>
      </c>
      <c r="BI209" s="20">
        <f t="shared" si="220"/>
        <v>0</v>
      </c>
      <c r="BJ209" s="20">
        <f t="shared" si="221"/>
        <v>0</v>
      </c>
      <c r="BK209" s="20" t="s">
        <v>5694</v>
      </c>
      <c r="BL209" s="36">
        <v>63</v>
      </c>
    </row>
    <row r="210" spans="1:64" x14ac:dyDescent="0.2">
      <c r="A210" s="4" t="s">
        <v>183</v>
      </c>
      <c r="B210" s="13" t="s">
        <v>2098</v>
      </c>
      <c r="C210" s="148" t="s">
        <v>3954</v>
      </c>
      <c r="D210" s="149"/>
      <c r="E210" s="149"/>
      <c r="F210" s="149"/>
      <c r="G210" s="13" t="s">
        <v>5546</v>
      </c>
      <c r="H210" s="83">
        <v>138.44999999999999</v>
      </c>
      <c r="I210" s="20">
        <v>0</v>
      </c>
      <c r="J210" s="20">
        <f t="shared" si="200"/>
        <v>0</v>
      </c>
      <c r="K210" s="20">
        <f t="shared" si="201"/>
        <v>0</v>
      </c>
      <c r="L210" s="20">
        <f t="shared" si="202"/>
        <v>0</v>
      </c>
      <c r="M210" s="31" t="s">
        <v>5576</v>
      </c>
      <c r="N210" s="6"/>
      <c r="Z210" s="36">
        <f t="shared" si="203"/>
        <v>0</v>
      </c>
      <c r="AB210" s="36">
        <f t="shared" si="204"/>
        <v>0</v>
      </c>
      <c r="AC210" s="36">
        <f t="shared" si="205"/>
        <v>0</v>
      </c>
      <c r="AD210" s="36">
        <f t="shared" si="206"/>
        <v>0</v>
      </c>
      <c r="AE210" s="36">
        <f t="shared" si="207"/>
        <v>0</v>
      </c>
      <c r="AF210" s="36">
        <f t="shared" si="208"/>
        <v>0</v>
      </c>
      <c r="AG210" s="36">
        <f t="shared" si="209"/>
        <v>0</v>
      </c>
      <c r="AH210" s="36">
        <f t="shared" si="210"/>
        <v>0</v>
      </c>
      <c r="AI210" s="35" t="s">
        <v>5586</v>
      </c>
      <c r="AJ210" s="20">
        <f t="shared" si="211"/>
        <v>0</v>
      </c>
      <c r="AK210" s="20">
        <f t="shared" si="212"/>
        <v>0</v>
      </c>
      <c r="AL210" s="20">
        <f t="shared" si="213"/>
        <v>0</v>
      </c>
      <c r="AN210" s="36">
        <v>21</v>
      </c>
      <c r="AO210" s="36">
        <f>I210*0.709643864558743</f>
        <v>0</v>
      </c>
      <c r="AP210" s="36">
        <f>I210*(1-0.709643864558743)</f>
        <v>0</v>
      </c>
      <c r="AQ210" s="37" t="s">
        <v>7</v>
      </c>
      <c r="AV210" s="36">
        <f t="shared" si="214"/>
        <v>0</v>
      </c>
      <c r="AW210" s="36">
        <f t="shared" si="215"/>
        <v>0</v>
      </c>
      <c r="AX210" s="36">
        <f t="shared" si="216"/>
        <v>0</v>
      </c>
      <c r="AY210" s="39" t="s">
        <v>5603</v>
      </c>
      <c r="AZ210" s="39" t="s">
        <v>5656</v>
      </c>
      <c r="BA210" s="35" t="s">
        <v>5685</v>
      </c>
      <c r="BC210" s="36">
        <f t="shared" si="217"/>
        <v>0</v>
      </c>
      <c r="BD210" s="36">
        <f t="shared" si="218"/>
        <v>0</v>
      </c>
      <c r="BE210" s="36">
        <v>0</v>
      </c>
      <c r="BF210" s="36">
        <f>210</f>
        <v>210</v>
      </c>
      <c r="BH210" s="20">
        <f t="shared" si="219"/>
        <v>0</v>
      </c>
      <c r="BI210" s="20">
        <f t="shared" si="220"/>
        <v>0</v>
      </c>
      <c r="BJ210" s="20">
        <f t="shared" si="221"/>
        <v>0</v>
      </c>
      <c r="BK210" s="20" t="s">
        <v>5694</v>
      </c>
      <c r="BL210" s="36">
        <v>63</v>
      </c>
    </row>
    <row r="211" spans="1:64" x14ac:dyDescent="0.2">
      <c r="A211" s="5" t="s">
        <v>184</v>
      </c>
      <c r="B211" s="14" t="s">
        <v>2099</v>
      </c>
      <c r="C211" s="157" t="s">
        <v>3955</v>
      </c>
      <c r="D211" s="158"/>
      <c r="E211" s="158"/>
      <c r="F211" s="158"/>
      <c r="G211" s="14" t="s">
        <v>5545</v>
      </c>
      <c r="H211" s="85">
        <v>142.60400000000001</v>
      </c>
      <c r="I211" s="21">
        <v>0</v>
      </c>
      <c r="J211" s="21">
        <f t="shared" si="200"/>
        <v>0</v>
      </c>
      <c r="K211" s="21">
        <f t="shared" si="201"/>
        <v>0</v>
      </c>
      <c r="L211" s="21">
        <f t="shared" si="202"/>
        <v>0</v>
      </c>
      <c r="M211" s="32" t="s">
        <v>5576</v>
      </c>
      <c r="N211" s="6"/>
      <c r="Z211" s="36">
        <f t="shared" si="203"/>
        <v>0</v>
      </c>
      <c r="AB211" s="36">
        <f t="shared" si="204"/>
        <v>0</v>
      </c>
      <c r="AC211" s="36">
        <f t="shared" si="205"/>
        <v>0</v>
      </c>
      <c r="AD211" s="36">
        <f t="shared" si="206"/>
        <v>0</v>
      </c>
      <c r="AE211" s="36">
        <f t="shared" si="207"/>
        <v>0</v>
      </c>
      <c r="AF211" s="36">
        <f t="shared" si="208"/>
        <v>0</v>
      </c>
      <c r="AG211" s="36">
        <f t="shared" si="209"/>
        <v>0</v>
      </c>
      <c r="AH211" s="36">
        <f t="shared" si="210"/>
        <v>0</v>
      </c>
      <c r="AI211" s="35" t="s">
        <v>5586</v>
      </c>
      <c r="AJ211" s="21">
        <f t="shared" si="211"/>
        <v>0</v>
      </c>
      <c r="AK211" s="21">
        <f t="shared" si="212"/>
        <v>0</v>
      </c>
      <c r="AL211" s="21">
        <f t="shared" si="213"/>
        <v>0</v>
      </c>
      <c r="AN211" s="36">
        <v>21</v>
      </c>
      <c r="AO211" s="36">
        <f>I211*1</f>
        <v>0</v>
      </c>
      <c r="AP211" s="36">
        <f>I211*(1-1)</f>
        <v>0</v>
      </c>
      <c r="AQ211" s="38" t="s">
        <v>7</v>
      </c>
      <c r="AV211" s="36">
        <f t="shared" si="214"/>
        <v>0</v>
      </c>
      <c r="AW211" s="36">
        <f t="shared" si="215"/>
        <v>0</v>
      </c>
      <c r="AX211" s="36">
        <f t="shared" si="216"/>
        <v>0</v>
      </c>
      <c r="AY211" s="39" t="s">
        <v>5603</v>
      </c>
      <c r="AZ211" s="39" t="s">
        <v>5656</v>
      </c>
      <c r="BA211" s="35" t="s">
        <v>5685</v>
      </c>
      <c r="BC211" s="36">
        <f t="shared" si="217"/>
        <v>0</v>
      </c>
      <c r="BD211" s="36">
        <f t="shared" si="218"/>
        <v>0</v>
      </c>
      <c r="BE211" s="36">
        <v>0</v>
      </c>
      <c r="BF211" s="36">
        <f>211</f>
        <v>211</v>
      </c>
      <c r="BH211" s="21">
        <f t="shared" si="219"/>
        <v>0</v>
      </c>
      <c r="BI211" s="21">
        <f t="shared" si="220"/>
        <v>0</v>
      </c>
      <c r="BJ211" s="21">
        <f t="shared" si="221"/>
        <v>0</v>
      </c>
      <c r="BK211" s="21" t="s">
        <v>5695</v>
      </c>
      <c r="BL211" s="36">
        <v>63</v>
      </c>
    </row>
    <row r="212" spans="1:64" x14ac:dyDescent="0.2">
      <c r="A212" s="4" t="s">
        <v>185</v>
      </c>
      <c r="B212" s="13" t="s">
        <v>2100</v>
      </c>
      <c r="C212" s="148" t="s">
        <v>3956</v>
      </c>
      <c r="D212" s="149"/>
      <c r="E212" s="149"/>
      <c r="F212" s="149"/>
      <c r="G212" s="13" t="s">
        <v>5546</v>
      </c>
      <c r="H212" s="83">
        <v>214.41</v>
      </c>
      <c r="I212" s="20">
        <v>0</v>
      </c>
      <c r="J212" s="20">
        <f t="shared" si="200"/>
        <v>0</v>
      </c>
      <c r="K212" s="20">
        <f t="shared" si="201"/>
        <v>0</v>
      </c>
      <c r="L212" s="20">
        <f t="shared" si="202"/>
        <v>0</v>
      </c>
      <c r="M212" s="31" t="s">
        <v>5576</v>
      </c>
      <c r="N212" s="6"/>
      <c r="Z212" s="36">
        <f t="shared" si="203"/>
        <v>0</v>
      </c>
      <c r="AB212" s="36">
        <f t="shared" si="204"/>
        <v>0</v>
      </c>
      <c r="AC212" s="36">
        <f t="shared" si="205"/>
        <v>0</v>
      </c>
      <c r="AD212" s="36">
        <f t="shared" si="206"/>
        <v>0</v>
      </c>
      <c r="AE212" s="36">
        <f t="shared" si="207"/>
        <v>0</v>
      </c>
      <c r="AF212" s="36">
        <f t="shared" si="208"/>
        <v>0</v>
      </c>
      <c r="AG212" s="36">
        <f t="shared" si="209"/>
        <v>0</v>
      </c>
      <c r="AH212" s="36">
        <f t="shared" si="210"/>
        <v>0</v>
      </c>
      <c r="AI212" s="35" t="s">
        <v>5586</v>
      </c>
      <c r="AJ212" s="20">
        <f t="shared" si="211"/>
        <v>0</v>
      </c>
      <c r="AK212" s="20">
        <f t="shared" si="212"/>
        <v>0</v>
      </c>
      <c r="AL212" s="20">
        <f t="shared" si="213"/>
        <v>0</v>
      </c>
      <c r="AN212" s="36">
        <v>21</v>
      </c>
      <c r="AO212" s="36">
        <f>I212*0.769032159667622</f>
        <v>0</v>
      </c>
      <c r="AP212" s="36">
        <f>I212*(1-0.769032159667622)</f>
        <v>0</v>
      </c>
      <c r="AQ212" s="37" t="s">
        <v>7</v>
      </c>
      <c r="AV212" s="36">
        <f t="shared" si="214"/>
        <v>0</v>
      </c>
      <c r="AW212" s="36">
        <f t="shared" si="215"/>
        <v>0</v>
      </c>
      <c r="AX212" s="36">
        <f t="shared" si="216"/>
        <v>0</v>
      </c>
      <c r="AY212" s="39" t="s">
        <v>5603</v>
      </c>
      <c r="AZ212" s="39" t="s">
        <v>5656</v>
      </c>
      <c r="BA212" s="35" t="s">
        <v>5685</v>
      </c>
      <c r="BC212" s="36">
        <f t="shared" si="217"/>
        <v>0</v>
      </c>
      <c r="BD212" s="36">
        <f t="shared" si="218"/>
        <v>0</v>
      </c>
      <c r="BE212" s="36">
        <v>0</v>
      </c>
      <c r="BF212" s="36">
        <f>212</f>
        <v>212</v>
      </c>
      <c r="BH212" s="20">
        <f t="shared" si="219"/>
        <v>0</v>
      </c>
      <c r="BI212" s="20">
        <f t="shared" si="220"/>
        <v>0</v>
      </c>
      <c r="BJ212" s="20">
        <f t="shared" si="221"/>
        <v>0</v>
      </c>
      <c r="BK212" s="20" t="s">
        <v>5694</v>
      </c>
      <c r="BL212" s="36">
        <v>63</v>
      </c>
    </row>
    <row r="213" spans="1:64" x14ac:dyDescent="0.2">
      <c r="A213" s="3"/>
      <c r="B213" s="12" t="s">
        <v>70</v>
      </c>
      <c r="C213" s="153" t="s">
        <v>3957</v>
      </c>
      <c r="D213" s="154"/>
      <c r="E213" s="154"/>
      <c r="F213" s="154"/>
      <c r="G213" s="18" t="s">
        <v>6</v>
      </c>
      <c r="H213" s="18" t="s">
        <v>6</v>
      </c>
      <c r="I213" s="18" t="s">
        <v>6</v>
      </c>
      <c r="J213" s="41">
        <f>SUM(J214:J226)</f>
        <v>0</v>
      </c>
      <c r="K213" s="41">
        <f>SUM(K214:K226)</f>
        <v>0</v>
      </c>
      <c r="L213" s="41">
        <f>SUM(L214:L226)</f>
        <v>0</v>
      </c>
      <c r="M213" s="30"/>
      <c r="N213" s="6"/>
      <c r="AI213" s="35" t="s">
        <v>5586</v>
      </c>
      <c r="AS213" s="41">
        <f>SUM(AJ214:AJ226)</f>
        <v>0</v>
      </c>
      <c r="AT213" s="41">
        <f>SUM(AK214:AK226)</f>
        <v>0</v>
      </c>
      <c r="AU213" s="41">
        <f>SUM(AL214:AL226)</f>
        <v>0</v>
      </c>
    </row>
    <row r="214" spans="1:64" x14ac:dyDescent="0.2">
      <c r="A214" s="4" t="s">
        <v>186</v>
      </c>
      <c r="B214" s="13" t="s">
        <v>2101</v>
      </c>
      <c r="C214" s="148" t="s">
        <v>3958</v>
      </c>
      <c r="D214" s="149"/>
      <c r="E214" s="149"/>
      <c r="F214" s="149"/>
      <c r="G214" s="13" t="s">
        <v>5544</v>
      </c>
      <c r="H214" s="83">
        <v>2.31</v>
      </c>
      <c r="I214" s="20">
        <v>0</v>
      </c>
      <c r="J214" s="20">
        <f t="shared" ref="J214:J226" si="222">H214*AO214</f>
        <v>0</v>
      </c>
      <c r="K214" s="20">
        <f t="shared" ref="K214:K226" si="223">H214*AP214</f>
        <v>0</v>
      </c>
      <c r="L214" s="20">
        <f t="shared" ref="L214:L226" si="224">H214*I214</f>
        <v>0</v>
      </c>
      <c r="M214" s="31" t="s">
        <v>5576</v>
      </c>
      <c r="N214" s="6"/>
      <c r="Z214" s="36">
        <f t="shared" ref="Z214:Z226" si="225">IF(AQ214="5",BJ214,0)</f>
        <v>0</v>
      </c>
      <c r="AB214" s="36">
        <f t="shared" ref="AB214:AB226" si="226">IF(AQ214="1",BH214,0)</f>
        <v>0</v>
      </c>
      <c r="AC214" s="36">
        <f t="shared" ref="AC214:AC226" si="227">IF(AQ214="1",BI214,0)</f>
        <v>0</v>
      </c>
      <c r="AD214" s="36">
        <f t="shared" ref="AD214:AD226" si="228">IF(AQ214="7",BH214,0)</f>
        <v>0</v>
      </c>
      <c r="AE214" s="36">
        <f t="shared" ref="AE214:AE226" si="229">IF(AQ214="7",BI214,0)</f>
        <v>0</v>
      </c>
      <c r="AF214" s="36">
        <f t="shared" ref="AF214:AF226" si="230">IF(AQ214="2",BH214,0)</f>
        <v>0</v>
      </c>
      <c r="AG214" s="36">
        <f t="shared" ref="AG214:AG226" si="231">IF(AQ214="2",BI214,0)</f>
        <v>0</v>
      </c>
      <c r="AH214" s="36">
        <f t="shared" ref="AH214:AH226" si="232">IF(AQ214="0",BJ214,0)</f>
        <v>0</v>
      </c>
      <c r="AI214" s="35" t="s">
        <v>5586</v>
      </c>
      <c r="AJ214" s="20">
        <f t="shared" ref="AJ214:AJ226" si="233">IF(AN214=0,L214,0)</f>
        <v>0</v>
      </c>
      <c r="AK214" s="20">
        <f t="shared" ref="AK214:AK226" si="234">IF(AN214=15,L214,0)</f>
        <v>0</v>
      </c>
      <c r="AL214" s="20">
        <f t="shared" ref="AL214:AL226" si="235">IF(AN214=21,L214,0)</f>
        <v>0</v>
      </c>
      <c r="AN214" s="36">
        <v>21</v>
      </c>
      <c r="AO214" s="36">
        <f>I214*0.0541012487813936</f>
        <v>0</v>
      </c>
      <c r="AP214" s="36">
        <f>I214*(1-0.0541012487813936)</f>
        <v>0</v>
      </c>
      <c r="AQ214" s="37" t="s">
        <v>7</v>
      </c>
      <c r="AV214" s="36">
        <f t="shared" ref="AV214:AV226" si="236">AW214+AX214</f>
        <v>0</v>
      </c>
      <c r="AW214" s="36">
        <f t="shared" ref="AW214:AW226" si="237">H214*AO214</f>
        <v>0</v>
      </c>
      <c r="AX214" s="36">
        <f t="shared" ref="AX214:AX226" si="238">H214*AP214</f>
        <v>0</v>
      </c>
      <c r="AY214" s="39" t="s">
        <v>5604</v>
      </c>
      <c r="AZ214" s="39" t="s">
        <v>5656</v>
      </c>
      <c r="BA214" s="35" t="s">
        <v>5685</v>
      </c>
      <c r="BC214" s="36">
        <f t="shared" ref="BC214:BC226" si="239">AW214+AX214</f>
        <v>0</v>
      </c>
      <c r="BD214" s="36">
        <f t="shared" ref="BD214:BD226" si="240">I214/(100-BE214)*100</f>
        <v>0</v>
      </c>
      <c r="BE214" s="36">
        <v>0</v>
      </c>
      <c r="BF214" s="36">
        <f>214</f>
        <v>214</v>
      </c>
      <c r="BH214" s="20">
        <f t="shared" ref="BH214:BH226" si="241">H214*AO214</f>
        <v>0</v>
      </c>
      <c r="BI214" s="20">
        <f t="shared" ref="BI214:BI226" si="242">H214*AP214</f>
        <v>0</v>
      </c>
      <c r="BJ214" s="20">
        <f t="shared" ref="BJ214:BJ226" si="243">H214*I214</f>
        <v>0</v>
      </c>
      <c r="BK214" s="20" t="s">
        <v>5694</v>
      </c>
      <c r="BL214" s="36">
        <v>64</v>
      </c>
    </row>
    <row r="215" spans="1:64" x14ac:dyDescent="0.2">
      <c r="A215" s="5" t="s">
        <v>187</v>
      </c>
      <c r="B215" s="14" t="s">
        <v>2102</v>
      </c>
      <c r="C215" s="157" t="s">
        <v>3959</v>
      </c>
      <c r="D215" s="158"/>
      <c r="E215" s="158"/>
      <c r="F215" s="158"/>
      <c r="G215" s="14" t="s">
        <v>5544</v>
      </c>
      <c r="H215" s="85">
        <v>2.31</v>
      </c>
      <c r="I215" s="21">
        <v>0</v>
      </c>
      <c r="J215" s="21">
        <f t="shared" si="222"/>
        <v>0</v>
      </c>
      <c r="K215" s="21">
        <f t="shared" si="223"/>
        <v>0</v>
      </c>
      <c r="L215" s="21">
        <f t="shared" si="224"/>
        <v>0</v>
      </c>
      <c r="M215" s="32" t="s">
        <v>5576</v>
      </c>
      <c r="N215" s="6"/>
      <c r="Z215" s="36">
        <f t="shared" si="225"/>
        <v>0</v>
      </c>
      <c r="AB215" s="36">
        <f t="shared" si="226"/>
        <v>0</v>
      </c>
      <c r="AC215" s="36">
        <f t="shared" si="227"/>
        <v>0</v>
      </c>
      <c r="AD215" s="36">
        <f t="shared" si="228"/>
        <v>0</v>
      </c>
      <c r="AE215" s="36">
        <f t="shared" si="229"/>
        <v>0</v>
      </c>
      <c r="AF215" s="36">
        <f t="shared" si="230"/>
        <v>0</v>
      </c>
      <c r="AG215" s="36">
        <f t="shared" si="231"/>
        <v>0</v>
      </c>
      <c r="AH215" s="36">
        <f t="shared" si="232"/>
        <v>0</v>
      </c>
      <c r="AI215" s="35" t="s">
        <v>5586</v>
      </c>
      <c r="AJ215" s="21">
        <f t="shared" si="233"/>
        <v>0</v>
      </c>
      <c r="AK215" s="21">
        <f t="shared" si="234"/>
        <v>0</v>
      </c>
      <c r="AL215" s="21">
        <f t="shared" si="235"/>
        <v>0</v>
      </c>
      <c r="AN215" s="36">
        <v>21</v>
      </c>
      <c r="AO215" s="36">
        <f>I215*1</f>
        <v>0</v>
      </c>
      <c r="AP215" s="36">
        <f>I215*(1-1)</f>
        <v>0</v>
      </c>
      <c r="AQ215" s="38" t="s">
        <v>7</v>
      </c>
      <c r="AV215" s="36">
        <f t="shared" si="236"/>
        <v>0</v>
      </c>
      <c r="AW215" s="36">
        <f t="shared" si="237"/>
        <v>0</v>
      </c>
      <c r="AX215" s="36">
        <f t="shared" si="238"/>
        <v>0</v>
      </c>
      <c r="AY215" s="39" t="s">
        <v>5604</v>
      </c>
      <c r="AZ215" s="39" t="s">
        <v>5656</v>
      </c>
      <c r="BA215" s="35" t="s">
        <v>5685</v>
      </c>
      <c r="BC215" s="36">
        <f t="shared" si="239"/>
        <v>0</v>
      </c>
      <c r="BD215" s="36">
        <f t="shared" si="240"/>
        <v>0</v>
      </c>
      <c r="BE215" s="36">
        <v>0</v>
      </c>
      <c r="BF215" s="36">
        <f>215</f>
        <v>215</v>
      </c>
      <c r="BH215" s="21">
        <f t="shared" si="241"/>
        <v>0</v>
      </c>
      <c r="BI215" s="21">
        <f t="shared" si="242"/>
        <v>0</v>
      </c>
      <c r="BJ215" s="21">
        <f t="shared" si="243"/>
        <v>0</v>
      </c>
      <c r="BK215" s="21" t="s">
        <v>5695</v>
      </c>
      <c r="BL215" s="36">
        <v>64</v>
      </c>
    </row>
    <row r="216" spans="1:64" x14ac:dyDescent="0.2">
      <c r="A216" s="4" t="s">
        <v>188</v>
      </c>
      <c r="B216" s="13" t="s">
        <v>2103</v>
      </c>
      <c r="C216" s="148" t="s">
        <v>3960</v>
      </c>
      <c r="D216" s="149"/>
      <c r="E216" s="149"/>
      <c r="F216" s="149"/>
      <c r="G216" s="13" t="s">
        <v>5544</v>
      </c>
      <c r="H216" s="83">
        <v>93.135000000000005</v>
      </c>
      <c r="I216" s="20">
        <v>0</v>
      </c>
      <c r="J216" s="20">
        <f t="shared" si="222"/>
        <v>0</v>
      </c>
      <c r="K216" s="20">
        <f t="shared" si="223"/>
        <v>0</v>
      </c>
      <c r="L216" s="20">
        <f t="shared" si="224"/>
        <v>0</v>
      </c>
      <c r="M216" s="31" t="s">
        <v>5576</v>
      </c>
      <c r="N216" s="6"/>
      <c r="Z216" s="36">
        <f t="shared" si="225"/>
        <v>0</v>
      </c>
      <c r="AB216" s="36">
        <f t="shared" si="226"/>
        <v>0</v>
      </c>
      <c r="AC216" s="36">
        <f t="shared" si="227"/>
        <v>0</v>
      </c>
      <c r="AD216" s="36">
        <f t="shared" si="228"/>
        <v>0</v>
      </c>
      <c r="AE216" s="36">
        <f t="shared" si="229"/>
        <v>0</v>
      </c>
      <c r="AF216" s="36">
        <f t="shared" si="230"/>
        <v>0</v>
      </c>
      <c r="AG216" s="36">
        <f t="shared" si="231"/>
        <v>0</v>
      </c>
      <c r="AH216" s="36">
        <f t="shared" si="232"/>
        <v>0</v>
      </c>
      <c r="AI216" s="35" t="s">
        <v>5586</v>
      </c>
      <c r="AJ216" s="20">
        <f t="shared" si="233"/>
        <v>0</v>
      </c>
      <c r="AK216" s="20">
        <f t="shared" si="234"/>
        <v>0</v>
      </c>
      <c r="AL216" s="20">
        <f t="shared" si="235"/>
        <v>0</v>
      </c>
      <c r="AN216" s="36">
        <v>21</v>
      </c>
      <c r="AO216" s="36">
        <f>I216*0.0471967141031683</f>
        <v>0</v>
      </c>
      <c r="AP216" s="36">
        <f>I216*(1-0.0471967141031683)</f>
        <v>0</v>
      </c>
      <c r="AQ216" s="37" t="s">
        <v>7</v>
      </c>
      <c r="AV216" s="36">
        <f t="shared" si="236"/>
        <v>0</v>
      </c>
      <c r="AW216" s="36">
        <f t="shared" si="237"/>
        <v>0</v>
      </c>
      <c r="AX216" s="36">
        <f t="shared" si="238"/>
        <v>0</v>
      </c>
      <c r="AY216" s="39" t="s">
        <v>5604</v>
      </c>
      <c r="AZ216" s="39" t="s">
        <v>5656</v>
      </c>
      <c r="BA216" s="35" t="s">
        <v>5685</v>
      </c>
      <c r="BC216" s="36">
        <f t="shared" si="239"/>
        <v>0</v>
      </c>
      <c r="BD216" s="36">
        <f t="shared" si="240"/>
        <v>0</v>
      </c>
      <c r="BE216" s="36">
        <v>0</v>
      </c>
      <c r="BF216" s="36">
        <f>216</f>
        <v>216</v>
      </c>
      <c r="BH216" s="20">
        <f t="shared" si="241"/>
        <v>0</v>
      </c>
      <c r="BI216" s="20">
        <f t="shared" si="242"/>
        <v>0</v>
      </c>
      <c r="BJ216" s="20">
        <f t="shared" si="243"/>
        <v>0</v>
      </c>
      <c r="BK216" s="20" t="s">
        <v>5694</v>
      </c>
      <c r="BL216" s="36">
        <v>64</v>
      </c>
    </row>
    <row r="217" spans="1:64" x14ac:dyDescent="0.2">
      <c r="A217" s="5" t="s">
        <v>189</v>
      </c>
      <c r="B217" s="14" t="s">
        <v>2104</v>
      </c>
      <c r="C217" s="157" t="s">
        <v>3961</v>
      </c>
      <c r="D217" s="158"/>
      <c r="E217" s="158"/>
      <c r="F217" s="158"/>
      <c r="G217" s="14" t="s">
        <v>5544</v>
      </c>
      <c r="H217" s="85">
        <v>14.07</v>
      </c>
      <c r="I217" s="21">
        <v>0</v>
      </c>
      <c r="J217" s="21">
        <f t="shared" si="222"/>
        <v>0</v>
      </c>
      <c r="K217" s="21">
        <f t="shared" si="223"/>
        <v>0</v>
      </c>
      <c r="L217" s="21">
        <f t="shared" si="224"/>
        <v>0</v>
      </c>
      <c r="M217" s="32" t="s">
        <v>5576</v>
      </c>
      <c r="N217" s="6"/>
      <c r="Z217" s="36">
        <f t="shared" si="225"/>
        <v>0</v>
      </c>
      <c r="AB217" s="36">
        <f t="shared" si="226"/>
        <v>0</v>
      </c>
      <c r="AC217" s="36">
        <f t="shared" si="227"/>
        <v>0</v>
      </c>
      <c r="AD217" s="36">
        <f t="shared" si="228"/>
        <v>0</v>
      </c>
      <c r="AE217" s="36">
        <f t="shared" si="229"/>
        <v>0</v>
      </c>
      <c r="AF217" s="36">
        <f t="shared" si="230"/>
        <v>0</v>
      </c>
      <c r="AG217" s="36">
        <f t="shared" si="231"/>
        <v>0</v>
      </c>
      <c r="AH217" s="36">
        <f t="shared" si="232"/>
        <v>0</v>
      </c>
      <c r="AI217" s="35" t="s">
        <v>5586</v>
      </c>
      <c r="AJ217" s="21">
        <f t="shared" si="233"/>
        <v>0</v>
      </c>
      <c r="AK217" s="21">
        <f t="shared" si="234"/>
        <v>0</v>
      </c>
      <c r="AL217" s="21">
        <f t="shared" si="235"/>
        <v>0</v>
      </c>
      <c r="AN217" s="36">
        <v>21</v>
      </c>
      <c r="AO217" s="36">
        <f t="shared" ref="AO217:AO226" si="244">I217*1</f>
        <v>0</v>
      </c>
      <c r="AP217" s="36">
        <f t="shared" ref="AP217:AP226" si="245">I217*(1-1)</f>
        <v>0</v>
      </c>
      <c r="AQ217" s="38" t="s">
        <v>7</v>
      </c>
      <c r="AV217" s="36">
        <f t="shared" si="236"/>
        <v>0</v>
      </c>
      <c r="AW217" s="36">
        <f t="shared" si="237"/>
        <v>0</v>
      </c>
      <c r="AX217" s="36">
        <f t="shared" si="238"/>
        <v>0</v>
      </c>
      <c r="AY217" s="39" t="s">
        <v>5604</v>
      </c>
      <c r="AZ217" s="39" t="s">
        <v>5656</v>
      </c>
      <c r="BA217" s="35" t="s">
        <v>5685</v>
      </c>
      <c r="BC217" s="36">
        <f t="shared" si="239"/>
        <v>0</v>
      </c>
      <c r="BD217" s="36">
        <f t="shared" si="240"/>
        <v>0</v>
      </c>
      <c r="BE217" s="36">
        <v>0</v>
      </c>
      <c r="BF217" s="36">
        <f>217</f>
        <v>217</v>
      </c>
      <c r="BH217" s="21">
        <f t="shared" si="241"/>
        <v>0</v>
      </c>
      <c r="BI217" s="21">
        <f t="shared" si="242"/>
        <v>0</v>
      </c>
      <c r="BJ217" s="21">
        <f t="shared" si="243"/>
        <v>0</v>
      </c>
      <c r="BK217" s="21" t="s">
        <v>5695</v>
      </c>
      <c r="BL217" s="36">
        <v>64</v>
      </c>
    </row>
    <row r="218" spans="1:64" x14ac:dyDescent="0.2">
      <c r="A218" s="5" t="s">
        <v>190</v>
      </c>
      <c r="B218" s="14" t="s">
        <v>2105</v>
      </c>
      <c r="C218" s="157" t="s">
        <v>3962</v>
      </c>
      <c r="D218" s="158"/>
      <c r="E218" s="158"/>
      <c r="F218" s="158"/>
      <c r="G218" s="14" t="s">
        <v>5544</v>
      </c>
      <c r="H218" s="85">
        <v>3.15</v>
      </c>
      <c r="I218" s="21">
        <v>0</v>
      </c>
      <c r="J218" s="21">
        <f t="shared" si="222"/>
        <v>0</v>
      </c>
      <c r="K218" s="21">
        <f t="shared" si="223"/>
        <v>0</v>
      </c>
      <c r="L218" s="21">
        <f t="shared" si="224"/>
        <v>0</v>
      </c>
      <c r="M218" s="32" t="s">
        <v>5576</v>
      </c>
      <c r="N218" s="6"/>
      <c r="Z218" s="36">
        <f t="shared" si="225"/>
        <v>0</v>
      </c>
      <c r="AB218" s="36">
        <f t="shared" si="226"/>
        <v>0</v>
      </c>
      <c r="AC218" s="36">
        <f t="shared" si="227"/>
        <v>0</v>
      </c>
      <c r="AD218" s="36">
        <f t="shared" si="228"/>
        <v>0</v>
      </c>
      <c r="AE218" s="36">
        <f t="shared" si="229"/>
        <v>0</v>
      </c>
      <c r="AF218" s="36">
        <f t="shared" si="230"/>
        <v>0</v>
      </c>
      <c r="AG218" s="36">
        <f t="shared" si="231"/>
        <v>0</v>
      </c>
      <c r="AH218" s="36">
        <f t="shared" si="232"/>
        <v>0</v>
      </c>
      <c r="AI218" s="35" t="s">
        <v>5586</v>
      </c>
      <c r="AJ218" s="21">
        <f t="shared" si="233"/>
        <v>0</v>
      </c>
      <c r="AK218" s="21">
        <f t="shared" si="234"/>
        <v>0</v>
      </c>
      <c r="AL218" s="21">
        <f t="shared" si="235"/>
        <v>0</v>
      </c>
      <c r="AN218" s="36">
        <v>21</v>
      </c>
      <c r="AO218" s="36">
        <f t="shared" si="244"/>
        <v>0</v>
      </c>
      <c r="AP218" s="36">
        <f t="shared" si="245"/>
        <v>0</v>
      </c>
      <c r="AQ218" s="38" t="s">
        <v>7</v>
      </c>
      <c r="AV218" s="36">
        <f t="shared" si="236"/>
        <v>0</v>
      </c>
      <c r="AW218" s="36">
        <f t="shared" si="237"/>
        <v>0</v>
      </c>
      <c r="AX218" s="36">
        <f t="shared" si="238"/>
        <v>0</v>
      </c>
      <c r="AY218" s="39" t="s">
        <v>5604</v>
      </c>
      <c r="AZ218" s="39" t="s">
        <v>5656</v>
      </c>
      <c r="BA218" s="35" t="s">
        <v>5685</v>
      </c>
      <c r="BC218" s="36">
        <f t="shared" si="239"/>
        <v>0</v>
      </c>
      <c r="BD218" s="36">
        <f t="shared" si="240"/>
        <v>0</v>
      </c>
      <c r="BE218" s="36">
        <v>0</v>
      </c>
      <c r="BF218" s="36">
        <f>218</f>
        <v>218</v>
      </c>
      <c r="BH218" s="21">
        <f t="shared" si="241"/>
        <v>0</v>
      </c>
      <c r="BI218" s="21">
        <f t="shared" si="242"/>
        <v>0</v>
      </c>
      <c r="BJ218" s="21">
        <f t="shared" si="243"/>
        <v>0</v>
      </c>
      <c r="BK218" s="21" t="s">
        <v>5695</v>
      </c>
      <c r="BL218" s="36">
        <v>64</v>
      </c>
    </row>
    <row r="219" spans="1:64" x14ac:dyDescent="0.2">
      <c r="A219" s="5" t="s">
        <v>191</v>
      </c>
      <c r="B219" s="14" t="s">
        <v>2106</v>
      </c>
      <c r="C219" s="157" t="s">
        <v>3963</v>
      </c>
      <c r="D219" s="158"/>
      <c r="E219" s="158"/>
      <c r="F219" s="158"/>
      <c r="G219" s="14" t="s">
        <v>5544</v>
      </c>
      <c r="H219" s="85">
        <v>16.38</v>
      </c>
      <c r="I219" s="21">
        <v>0</v>
      </c>
      <c r="J219" s="21">
        <f t="shared" si="222"/>
        <v>0</v>
      </c>
      <c r="K219" s="21">
        <f t="shared" si="223"/>
        <v>0</v>
      </c>
      <c r="L219" s="21">
        <f t="shared" si="224"/>
        <v>0</v>
      </c>
      <c r="M219" s="32" t="s">
        <v>5576</v>
      </c>
      <c r="N219" s="6"/>
      <c r="Z219" s="36">
        <f t="shared" si="225"/>
        <v>0</v>
      </c>
      <c r="AB219" s="36">
        <f t="shared" si="226"/>
        <v>0</v>
      </c>
      <c r="AC219" s="36">
        <f t="shared" si="227"/>
        <v>0</v>
      </c>
      <c r="AD219" s="36">
        <f t="shared" si="228"/>
        <v>0</v>
      </c>
      <c r="AE219" s="36">
        <f t="shared" si="229"/>
        <v>0</v>
      </c>
      <c r="AF219" s="36">
        <f t="shared" si="230"/>
        <v>0</v>
      </c>
      <c r="AG219" s="36">
        <f t="shared" si="231"/>
        <v>0</v>
      </c>
      <c r="AH219" s="36">
        <f t="shared" si="232"/>
        <v>0</v>
      </c>
      <c r="AI219" s="35" t="s">
        <v>5586</v>
      </c>
      <c r="AJ219" s="21">
        <f t="shared" si="233"/>
        <v>0</v>
      </c>
      <c r="AK219" s="21">
        <f t="shared" si="234"/>
        <v>0</v>
      </c>
      <c r="AL219" s="21">
        <f t="shared" si="235"/>
        <v>0</v>
      </c>
      <c r="AN219" s="36">
        <v>21</v>
      </c>
      <c r="AO219" s="36">
        <f t="shared" si="244"/>
        <v>0</v>
      </c>
      <c r="AP219" s="36">
        <f t="shared" si="245"/>
        <v>0</v>
      </c>
      <c r="AQ219" s="38" t="s">
        <v>7</v>
      </c>
      <c r="AV219" s="36">
        <f t="shared" si="236"/>
        <v>0</v>
      </c>
      <c r="AW219" s="36">
        <f t="shared" si="237"/>
        <v>0</v>
      </c>
      <c r="AX219" s="36">
        <f t="shared" si="238"/>
        <v>0</v>
      </c>
      <c r="AY219" s="39" t="s">
        <v>5604</v>
      </c>
      <c r="AZ219" s="39" t="s">
        <v>5656</v>
      </c>
      <c r="BA219" s="35" t="s">
        <v>5685</v>
      </c>
      <c r="BC219" s="36">
        <f t="shared" si="239"/>
        <v>0</v>
      </c>
      <c r="BD219" s="36">
        <f t="shared" si="240"/>
        <v>0</v>
      </c>
      <c r="BE219" s="36">
        <v>0</v>
      </c>
      <c r="BF219" s="36">
        <f>219</f>
        <v>219</v>
      </c>
      <c r="BH219" s="21">
        <f t="shared" si="241"/>
        <v>0</v>
      </c>
      <c r="BI219" s="21">
        <f t="shared" si="242"/>
        <v>0</v>
      </c>
      <c r="BJ219" s="21">
        <f t="shared" si="243"/>
        <v>0</v>
      </c>
      <c r="BK219" s="21" t="s">
        <v>5695</v>
      </c>
      <c r="BL219" s="36">
        <v>64</v>
      </c>
    </row>
    <row r="220" spans="1:64" x14ac:dyDescent="0.2">
      <c r="A220" s="5" t="s">
        <v>192</v>
      </c>
      <c r="B220" s="14" t="s">
        <v>2107</v>
      </c>
      <c r="C220" s="157" t="s">
        <v>3964</v>
      </c>
      <c r="D220" s="158"/>
      <c r="E220" s="158"/>
      <c r="F220" s="158"/>
      <c r="G220" s="14" t="s">
        <v>5544</v>
      </c>
      <c r="H220" s="85">
        <v>12.914999999999999</v>
      </c>
      <c r="I220" s="21">
        <v>0</v>
      </c>
      <c r="J220" s="21">
        <f t="shared" si="222"/>
        <v>0</v>
      </c>
      <c r="K220" s="21">
        <f t="shared" si="223"/>
        <v>0</v>
      </c>
      <c r="L220" s="21">
        <f t="shared" si="224"/>
        <v>0</v>
      </c>
      <c r="M220" s="32" t="s">
        <v>5576</v>
      </c>
      <c r="N220" s="6"/>
      <c r="Z220" s="36">
        <f t="shared" si="225"/>
        <v>0</v>
      </c>
      <c r="AB220" s="36">
        <f t="shared" si="226"/>
        <v>0</v>
      </c>
      <c r="AC220" s="36">
        <f t="shared" si="227"/>
        <v>0</v>
      </c>
      <c r="AD220" s="36">
        <f t="shared" si="228"/>
        <v>0</v>
      </c>
      <c r="AE220" s="36">
        <f t="shared" si="229"/>
        <v>0</v>
      </c>
      <c r="AF220" s="36">
        <f t="shared" si="230"/>
        <v>0</v>
      </c>
      <c r="AG220" s="36">
        <f t="shared" si="231"/>
        <v>0</v>
      </c>
      <c r="AH220" s="36">
        <f t="shared" si="232"/>
        <v>0</v>
      </c>
      <c r="AI220" s="35" t="s">
        <v>5586</v>
      </c>
      <c r="AJ220" s="21">
        <f t="shared" si="233"/>
        <v>0</v>
      </c>
      <c r="AK220" s="21">
        <f t="shared" si="234"/>
        <v>0</v>
      </c>
      <c r="AL220" s="21">
        <f t="shared" si="235"/>
        <v>0</v>
      </c>
      <c r="AN220" s="36">
        <v>21</v>
      </c>
      <c r="AO220" s="36">
        <f t="shared" si="244"/>
        <v>0</v>
      </c>
      <c r="AP220" s="36">
        <f t="shared" si="245"/>
        <v>0</v>
      </c>
      <c r="AQ220" s="38" t="s">
        <v>7</v>
      </c>
      <c r="AV220" s="36">
        <f t="shared" si="236"/>
        <v>0</v>
      </c>
      <c r="AW220" s="36">
        <f t="shared" si="237"/>
        <v>0</v>
      </c>
      <c r="AX220" s="36">
        <f t="shared" si="238"/>
        <v>0</v>
      </c>
      <c r="AY220" s="39" t="s">
        <v>5604</v>
      </c>
      <c r="AZ220" s="39" t="s">
        <v>5656</v>
      </c>
      <c r="BA220" s="35" t="s">
        <v>5685</v>
      </c>
      <c r="BC220" s="36">
        <f t="shared" si="239"/>
        <v>0</v>
      </c>
      <c r="BD220" s="36">
        <f t="shared" si="240"/>
        <v>0</v>
      </c>
      <c r="BE220" s="36">
        <v>0</v>
      </c>
      <c r="BF220" s="36">
        <f>220</f>
        <v>220</v>
      </c>
      <c r="BH220" s="21">
        <f t="shared" si="241"/>
        <v>0</v>
      </c>
      <c r="BI220" s="21">
        <f t="shared" si="242"/>
        <v>0</v>
      </c>
      <c r="BJ220" s="21">
        <f t="shared" si="243"/>
        <v>0</v>
      </c>
      <c r="BK220" s="21" t="s">
        <v>5695</v>
      </c>
      <c r="BL220" s="36">
        <v>64</v>
      </c>
    </row>
    <row r="221" spans="1:64" x14ac:dyDescent="0.2">
      <c r="A221" s="5" t="s">
        <v>193</v>
      </c>
      <c r="B221" s="14" t="s">
        <v>2108</v>
      </c>
      <c r="C221" s="157" t="s">
        <v>3965</v>
      </c>
      <c r="D221" s="158"/>
      <c r="E221" s="158"/>
      <c r="F221" s="158"/>
      <c r="G221" s="14" t="s">
        <v>5544</v>
      </c>
      <c r="H221" s="85">
        <v>1.47</v>
      </c>
      <c r="I221" s="21">
        <v>0</v>
      </c>
      <c r="J221" s="21">
        <f t="shared" si="222"/>
        <v>0</v>
      </c>
      <c r="K221" s="21">
        <f t="shared" si="223"/>
        <v>0</v>
      </c>
      <c r="L221" s="21">
        <f t="shared" si="224"/>
        <v>0</v>
      </c>
      <c r="M221" s="32" t="s">
        <v>5576</v>
      </c>
      <c r="N221" s="6"/>
      <c r="Z221" s="36">
        <f t="shared" si="225"/>
        <v>0</v>
      </c>
      <c r="AB221" s="36">
        <f t="shared" si="226"/>
        <v>0</v>
      </c>
      <c r="AC221" s="36">
        <f t="shared" si="227"/>
        <v>0</v>
      </c>
      <c r="AD221" s="36">
        <f t="shared" si="228"/>
        <v>0</v>
      </c>
      <c r="AE221" s="36">
        <f t="shared" si="229"/>
        <v>0</v>
      </c>
      <c r="AF221" s="36">
        <f t="shared" si="230"/>
        <v>0</v>
      </c>
      <c r="AG221" s="36">
        <f t="shared" si="231"/>
        <v>0</v>
      </c>
      <c r="AH221" s="36">
        <f t="shared" si="232"/>
        <v>0</v>
      </c>
      <c r="AI221" s="35" t="s">
        <v>5586</v>
      </c>
      <c r="AJ221" s="21">
        <f t="shared" si="233"/>
        <v>0</v>
      </c>
      <c r="AK221" s="21">
        <f t="shared" si="234"/>
        <v>0</v>
      </c>
      <c r="AL221" s="21">
        <f t="shared" si="235"/>
        <v>0</v>
      </c>
      <c r="AN221" s="36">
        <v>21</v>
      </c>
      <c r="AO221" s="36">
        <f t="shared" si="244"/>
        <v>0</v>
      </c>
      <c r="AP221" s="36">
        <f t="shared" si="245"/>
        <v>0</v>
      </c>
      <c r="AQ221" s="38" t="s">
        <v>7</v>
      </c>
      <c r="AV221" s="36">
        <f t="shared" si="236"/>
        <v>0</v>
      </c>
      <c r="AW221" s="36">
        <f t="shared" si="237"/>
        <v>0</v>
      </c>
      <c r="AX221" s="36">
        <f t="shared" si="238"/>
        <v>0</v>
      </c>
      <c r="AY221" s="39" t="s">
        <v>5604</v>
      </c>
      <c r="AZ221" s="39" t="s">
        <v>5656</v>
      </c>
      <c r="BA221" s="35" t="s">
        <v>5685</v>
      </c>
      <c r="BC221" s="36">
        <f t="shared" si="239"/>
        <v>0</v>
      </c>
      <c r="BD221" s="36">
        <f t="shared" si="240"/>
        <v>0</v>
      </c>
      <c r="BE221" s="36">
        <v>0</v>
      </c>
      <c r="BF221" s="36">
        <f>221</f>
        <v>221</v>
      </c>
      <c r="BH221" s="21">
        <f t="shared" si="241"/>
        <v>0</v>
      </c>
      <c r="BI221" s="21">
        <f t="shared" si="242"/>
        <v>0</v>
      </c>
      <c r="BJ221" s="21">
        <f t="shared" si="243"/>
        <v>0</v>
      </c>
      <c r="BK221" s="21" t="s">
        <v>5695</v>
      </c>
      <c r="BL221" s="36">
        <v>64</v>
      </c>
    </row>
    <row r="222" spans="1:64" x14ac:dyDescent="0.2">
      <c r="A222" s="5" t="s">
        <v>194</v>
      </c>
      <c r="B222" s="14" t="s">
        <v>2109</v>
      </c>
      <c r="C222" s="157" t="s">
        <v>3966</v>
      </c>
      <c r="D222" s="158"/>
      <c r="E222" s="158"/>
      <c r="F222" s="158"/>
      <c r="G222" s="14" t="s">
        <v>5544</v>
      </c>
      <c r="H222" s="85">
        <v>5.04</v>
      </c>
      <c r="I222" s="21">
        <v>0</v>
      </c>
      <c r="J222" s="21">
        <f t="shared" si="222"/>
        <v>0</v>
      </c>
      <c r="K222" s="21">
        <f t="shared" si="223"/>
        <v>0</v>
      </c>
      <c r="L222" s="21">
        <f t="shared" si="224"/>
        <v>0</v>
      </c>
      <c r="M222" s="32" t="s">
        <v>5576</v>
      </c>
      <c r="N222" s="6"/>
      <c r="Z222" s="36">
        <f t="shared" si="225"/>
        <v>0</v>
      </c>
      <c r="AB222" s="36">
        <f t="shared" si="226"/>
        <v>0</v>
      </c>
      <c r="AC222" s="36">
        <f t="shared" si="227"/>
        <v>0</v>
      </c>
      <c r="AD222" s="36">
        <f t="shared" si="228"/>
        <v>0</v>
      </c>
      <c r="AE222" s="36">
        <f t="shared" si="229"/>
        <v>0</v>
      </c>
      <c r="AF222" s="36">
        <f t="shared" si="230"/>
        <v>0</v>
      </c>
      <c r="AG222" s="36">
        <f t="shared" si="231"/>
        <v>0</v>
      </c>
      <c r="AH222" s="36">
        <f t="shared" si="232"/>
        <v>0</v>
      </c>
      <c r="AI222" s="35" t="s">
        <v>5586</v>
      </c>
      <c r="AJ222" s="21">
        <f t="shared" si="233"/>
        <v>0</v>
      </c>
      <c r="AK222" s="21">
        <f t="shared" si="234"/>
        <v>0</v>
      </c>
      <c r="AL222" s="21">
        <f t="shared" si="235"/>
        <v>0</v>
      </c>
      <c r="AN222" s="36">
        <v>21</v>
      </c>
      <c r="AO222" s="36">
        <f t="shared" si="244"/>
        <v>0</v>
      </c>
      <c r="AP222" s="36">
        <f t="shared" si="245"/>
        <v>0</v>
      </c>
      <c r="AQ222" s="38" t="s">
        <v>7</v>
      </c>
      <c r="AV222" s="36">
        <f t="shared" si="236"/>
        <v>0</v>
      </c>
      <c r="AW222" s="36">
        <f t="shared" si="237"/>
        <v>0</v>
      </c>
      <c r="AX222" s="36">
        <f t="shared" si="238"/>
        <v>0</v>
      </c>
      <c r="AY222" s="39" t="s">
        <v>5604</v>
      </c>
      <c r="AZ222" s="39" t="s">
        <v>5656</v>
      </c>
      <c r="BA222" s="35" t="s">
        <v>5685</v>
      </c>
      <c r="BC222" s="36">
        <f t="shared" si="239"/>
        <v>0</v>
      </c>
      <c r="BD222" s="36">
        <f t="shared" si="240"/>
        <v>0</v>
      </c>
      <c r="BE222" s="36">
        <v>0</v>
      </c>
      <c r="BF222" s="36">
        <f>222</f>
        <v>222</v>
      </c>
      <c r="BH222" s="21">
        <f t="shared" si="241"/>
        <v>0</v>
      </c>
      <c r="BI222" s="21">
        <f t="shared" si="242"/>
        <v>0</v>
      </c>
      <c r="BJ222" s="21">
        <f t="shared" si="243"/>
        <v>0</v>
      </c>
      <c r="BK222" s="21" t="s">
        <v>5695</v>
      </c>
      <c r="BL222" s="36">
        <v>64</v>
      </c>
    </row>
    <row r="223" spans="1:64" x14ac:dyDescent="0.2">
      <c r="A223" s="5" t="s">
        <v>195</v>
      </c>
      <c r="B223" s="14" t="s">
        <v>2110</v>
      </c>
      <c r="C223" s="157" t="s">
        <v>3967</v>
      </c>
      <c r="D223" s="158"/>
      <c r="E223" s="158"/>
      <c r="F223" s="158"/>
      <c r="G223" s="14" t="s">
        <v>5544</v>
      </c>
      <c r="H223" s="85">
        <v>32.024999999999999</v>
      </c>
      <c r="I223" s="21">
        <v>0</v>
      </c>
      <c r="J223" s="21">
        <f t="shared" si="222"/>
        <v>0</v>
      </c>
      <c r="K223" s="21">
        <f t="shared" si="223"/>
        <v>0</v>
      </c>
      <c r="L223" s="21">
        <f t="shared" si="224"/>
        <v>0</v>
      </c>
      <c r="M223" s="32" t="s">
        <v>5576</v>
      </c>
      <c r="N223" s="6"/>
      <c r="Z223" s="36">
        <f t="shared" si="225"/>
        <v>0</v>
      </c>
      <c r="AB223" s="36">
        <f t="shared" si="226"/>
        <v>0</v>
      </c>
      <c r="AC223" s="36">
        <f t="shared" si="227"/>
        <v>0</v>
      </c>
      <c r="AD223" s="36">
        <f t="shared" si="228"/>
        <v>0</v>
      </c>
      <c r="AE223" s="36">
        <f t="shared" si="229"/>
        <v>0</v>
      </c>
      <c r="AF223" s="36">
        <f t="shared" si="230"/>
        <v>0</v>
      </c>
      <c r="AG223" s="36">
        <f t="shared" si="231"/>
        <v>0</v>
      </c>
      <c r="AH223" s="36">
        <f t="shared" si="232"/>
        <v>0</v>
      </c>
      <c r="AI223" s="35" t="s">
        <v>5586</v>
      </c>
      <c r="AJ223" s="21">
        <f t="shared" si="233"/>
        <v>0</v>
      </c>
      <c r="AK223" s="21">
        <f t="shared" si="234"/>
        <v>0</v>
      </c>
      <c r="AL223" s="21">
        <f t="shared" si="235"/>
        <v>0</v>
      </c>
      <c r="AN223" s="36">
        <v>21</v>
      </c>
      <c r="AO223" s="36">
        <f t="shared" si="244"/>
        <v>0</v>
      </c>
      <c r="AP223" s="36">
        <f t="shared" si="245"/>
        <v>0</v>
      </c>
      <c r="AQ223" s="38" t="s">
        <v>7</v>
      </c>
      <c r="AV223" s="36">
        <f t="shared" si="236"/>
        <v>0</v>
      </c>
      <c r="AW223" s="36">
        <f t="shared" si="237"/>
        <v>0</v>
      </c>
      <c r="AX223" s="36">
        <f t="shared" si="238"/>
        <v>0</v>
      </c>
      <c r="AY223" s="39" t="s">
        <v>5604</v>
      </c>
      <c r="AZ223" s="39" t="s">
        <v>5656</v>
      </c>
      <c r="BA223" s="35" t="s">
        <v>5685</v>
      </c>
      <c r="BC223" s="36">
        <f t="shared" si="239"/>
        <v>0</v>
      </c>
      <c r="BD223" s="36">
        <f t="shared" si="240"/>
        <v>0</v>
      </c>
      <c r="BE223" s="36">
        <v>0</v>
      </c>
      <c r="BF223" s="36">
        <f>223</f>
        <v>223</v>
      </c>
      <c r="BH223" s="21">
        <f t="shared" si="241"/>
        <v>0</v>
      </c>
      <c r="BI223" s="21">
        <f t="shared" si="242"/>
        <v>0</v>
      </c>
      <c r="BJ223" s="21">
        <f t="shared" si="243"/>
        <v>0</v>
      </c>
      <c r="BK223" s="21" t="s">
        <v>5695</v>
      </c>
      <c r="BL223" s="36">
        <v>64</v>
      </c>
    </row>
    <row r="224" spans="1:64" x14ac:dyDescent="0.2">
      <c r="A224" s="5" t="s">
        <v>196</v>
      </c>
      <c r="B224" s="14" t="s">
        <v>2111</v>
      </c>
      <c r="C224" s="157" t="s">
        <v>3968</v>
      </c>
      <c r="D224" s="158"/>
      <c r="E224" s="158"/>
      <c r="F224" s="158"/>
      <c r="G224" s="14" t="s">
        <v>5544</v>
      </c>
      <c r="H224" s="85">
        <v>2.31</v>
      </c>
      <c r="I224" s="21">
        <v>0</v>
      </c>
      <c r="J224" s="21">
        <f t="shared" si="222"/>
        <v>0</v>
      </c>
      <c r="K224" s="21">
        <f t="shared" si="223"/>
        <v>0</v>
      </c>
      <c r="L224" s="21">
        <f t="shared" si="224"/>
        <v>0</v>
      </c>
      <c r="M224" s="32" t="s">
        <v>5576</v>
      </c>
      <c r="N224" s="6"/>
      <c r="Z224" s="36">
        <f t="shared" si="225"/>
        <v>0</v>
      </c>
      <c r="AB224" s="36">
        <f t="shared" si="226"/>
        <v>0</v>
      </c>
      <c r="AC224" s="36">
        <f t="shared" si="227"/>
        <v>0</v>
      </c>
      <c r="AD224" s="36">
        <f t="shared" si="228"/>
        <v>0</v>
      </c>
      <c r="AE224" s="36">
        <f t="shared" si="229"/>
        <v>0</v>
      </c>
      <c r="AF224" s="36">
        <f t="shared" si="230"/>
        <v>0</v>
      </c>
      <c r="AG224" s="36">
        <f t="shared" si="231"/>
        <v>0</v>
      </c>
      <c r="AH224" s="36">
        <f t="shared" si="232"/>
        <v>0</v>
      </c>
      <c r="AI224" s="35" t="s">
        <v>5586</v>
      </c>
      <c r="AJ224" s="21">
        <f t="shared" si="233"/>
        <v>0</v>
      </c>
      <c r="AK224" s="21">
        <f t="shared" si="234"/>
        <v>0</v>
      </c>
      <c r="AL224" s="21">
        <f t="shared" si="235"/>
        <v>0</v>
      </c>
      <c r="AN224" s="36">
        <v>21</v>
      </c>
      <c r="AO224" s="36">
        <f t="shared" si="244"/>
        <v>0</v>
      </c>
      <c r="AP224" s="36">
        <f t="shared" si="245"/>
        <v>0</v>
      </c>
      <c r="AQ224" s="38" t="s">
        <v>7</v>
      </c>
      <c r="AV224" s="36">
        <f t="shared" si="236"/>
        <v>0</v>
      </c>
      <c r="AW224" s="36">
        <f t="shared" si="237"/>
        <v>0</v>
      </c>
      <c r="AX224" s="36">
        <f t="shared" si="238"/>
        <v>0</v>
      </c>
      <c r="AY224" s="39" t="s">
        <v>5604</v>
      </c>
      <c r="AZ224" s="39" t="s">
        <v>5656</v>
      </c>
      <c r="BA224" s="35" t="s">
        <v>5685</v>
      </c>
      <c r="BC224" s="36">
        <f t="shared" si="239"/>
        <v>0</v>
      </c>
      <c r="BD224" s="36">
        <f t="shared" si="240"/>
        <v>0</v>
      </c>
      <c r="BE224" s="36">
        <v>0</v>
      </c>
      <c r="BF224" s="36">
        <f>224</f>
        <v>224</v>
      </c>
      <c r="BH224" s="21">
        <f t="shared" si="241"/>
        <v>0</v>
      </c>
      <c r="BI224" s="21">
        <f t="shared" si="242"/>
        <v>0</v>
      </c>
      <c r="BJ224" s="21">
        <f t="shared" si="243"/>
        <v>0</v>
      </c>
      <c r="BK224" s="21" t="s">
        <v>5695</v>
      </c>
      <c r="BL224" s="36">
        <v>64</v>
      </c>
    </row>
    <row r="225" spans="1:64" x14ac:dyDescent="0.2">
      <c r="A225" s="5" t="s">
        <v>197</v>
      </c>
      <c r="B225" s="14" t="s">
        <v>2112</v>
      </c>
      <c r="C225" s="157" t="s">
        <v>3969</v>
      </c>
      <c r="D225" s="158"/>
      <c r="E225" s="158"/>
      <c r="F225" s="158"/>
      <c r="G225" s="14" t="s">
        <v>5544</v>
      </c>
      <c r="H225" s="85">
        <v>5.7750000000000004</v>
      </c>
      <c r="I225" s="21">
        <v>0</v>
      </c>
      <c r="J225" s="21">
        <f t="shared" si="222"/>
        <v>0</v>
      </c>
      <c r="K225" s="21">
        <f t="shared" si="223"/>
        <v>0</v>
      </c>
      <c r="L225" s="21">
        <f t="shared" si="224"/>
        <v>0</v>
      </c>
      <c r="M225" s="32" t="s">
        <v>5576</v>
      </c>
      <c r="N225" s="6"/>
      <c r="Z225" s="36">
        <f t="shared" si="225"/>
        <v>0</v>
      </c>
      <c r="AB225" s="36">
        <f t="shared" si="226"/>
        <v>0</v>
      </c>
      <c r="AC225" s="36">
        <f t="shared" si="227"/>
        <v>0</v>
      </c>
      <c r="AD225" s="36">
        <f t="shared" si="228"/>
        <v>0</v>
      </c>
      <c r="AE225" s="36">
        <f t="shared" si="229"/>
        <v>0</v>
      </c>
      <c r="AF225" s="36">
        <f t="shared" si="230"/>
        <v>0</v>
      </c>
      <c r="AG225" s="36">
        <f t="shared" si="231"/>
        <v>0</v>
      </c>
      <c r="AH225" s="36">
        <f t="shared" si="232"/>
        <v>0</v>
      </c>
      <c r="AI225" s="35" t="s">
        <v>5586</v>
      </c>
      <c r="AJ225" s="21">
        <f t="shared" si="233"/>
        <v>0</v>
      </c>
      <c r="AK225" s="21">
        <f t="shared" si="234"/>
        <v>0</v>
      </c>
      <c r="AL225" s="21">
        <f t="shared" si="235"/>
        <v>0</v>
      </c>
      <c r="AN225" s="36">
        <v>21</v>
      </c>
      <c r="AO225" s="36">
        <f t="shared" si="244"/>
        <v>0</v>
      </c>
      <c r="AP225" s="36">
        <f t="shared" si="245"/>
        <v>0</v>
      </c>
      <c r="AQ225" s="38" t="s">
        <v>7</v>
      </c>
      <c r="AV225" s="36">
        <f t="shared" si="236"/>
        <v>0</v>
      </c>
      <c r="AW225" s="36">
        <f t="shared" si="237"/>
        <v>0</v>
      </c>
      <c r="AX225" s="36">
        <f t="shared" si="238"/>
        <v>0</v>
      </c>
      <c r="AY225" s="39" t="s">
        <v>5604</v>
      </c>
      <c r="AZ225" s="39" t="s">
        <v>5656</v>
      </c>
      <c r="BA225" s="35" t="s">
        <v>5685</v>
      </c>
      <c r="BC225" s="36">
        <f t="shared" si="239"/>
        <v>0</v>
      </c>
      <c r="BD225" s="36">
        <f t="shared" si="240"/>
        <v>0</v>
      </c>
      <c r="BE225" s="36">
        <v>0</v>
      </c>
      <c r="BF225" s="36">
        <f>225</f>
        <v>225</v>
      </c>
      <c r="BH225" s="21">
        <f t="shared" si="241"/>
        <v>0</v>
      </c>
      <c r="BI225" s="21">
        <f t="shared" si="242"/>
        <v>0</v>
      </c>
      <c r="BJ225" s="21">
        <f t="shared" si="243"/>
        <v>0</v>
      </c>
      <c r="BK225" s="21" t="s">
        <v>5695</v>
      </c>
      <c r="BL225" s="36">
        <v>64</v>
      </c>
    </row>
    <row r="226" spans="1:64" x14ac:dyDescent="0.2">
      <c r="A226" s="5" t="s">
        <v>198</v>
      </c>
      <c r="B226" s="14" t="s">
        <v>2113</v>
      </c>
      <c r="C226" s="157" t="s">
        <v>3970</v>
      </c>
      <c r="D226" s="158"/>
      <c r="E226" s="158"/>
      <c r="F226" s="158"/>
      <c r="G226" s="14" t="s">
        <v>5545</v>
      </c>
      <c r="H226" s="85">
        <v>138</v>
      </c>
      <c r="I226" s="21">
        <v>0</v>
      </c>
      <c r="J226" s="21">
        <f t="shared" si="222"/>
        <v>0</v>
      </c>
      <c r="K226" s="21">
        <f t="shared" si="223"/>
        <v>0</v>
      </c>
      <c r="L226" s="21">
        <f t="shared" si="224"/>
        <v>0</v>
      </c>
      <c r="M226" s="32" t="s">
        <v>5576</v>
      </c>
      <c r="N226" s="6"/>
      <c r="Z226" s="36">
        <f t="shared" si="225"/>
        <v>0</v>
      </c>
      <c r="AB226" s="36">
        <f t="shared" si="226"/>
        <v>0</v>
      </c>
      <c r="AC226" s="36">
        <f t="shared" si="227"/>
        <v>0</v>
      </c>
      <c r="AD226" s="36">
        <f t="shared" si="228"/>
        <v>0</v>
      </c>
      <c r="AE226" s="36">
        <f t="shared" si="229"/>
        <v>0</v>
      </c>
      <c r="AF226" s="36">
        <f t="shared" si="230"/>
        <v>0</v>
      </c>
      <c r="AG226" s="36">
        <f t="shared" si="231"/>
        <v>0</v>
      </c>
      <c r="AH226" s="36">
        <f t="shared" si="232"/>
        <v>0</v>
      </c>
      <c r="AI226" s="35" t="s">
        <v>5586</v>
      </c>
      <c r="AJ226" s="21">
        <f t="shared" si="233"/>
        <v>0</v>
      </c>
      <c r="AK226" s="21">
        <f t="shared" si="234"/>
        <v>0</v>
      </c>
      <c r="AL226" s="21">
        <f t="shared" si="235"/>
        <v>0</v>
      </c>
      <c r="AN226" s="36">
        <v>21</v>
      </c>
      <c r="AO226" s="36">
        <f t="shared" si="244"/>
        <v>0</v>
      </c>
      <c r="AP226" s="36">
        <f t="shared" si="245"/>
        <v>0</v>
      </c>
      <c r="AQ226" s="38" t="s">
        <v>7</v>
      </c>
      <c r="AV226" s="36">
        <f t="shared" si="236"/>
        <v>0</v>
      </c>
      <c r="AW226" s="36">
        <f t="shared" si="237"/>
        <v>0</v>
      </c>
      <c r="AX226" s="36">
        <f t="shared" si="238"/>
        <v>0</v>
      </c>
      <c r="AY226" s="39" t="s">
        <v>5604</v>
      </c>
      <c r="AZ226" s="39" t="s">
        <v>5656</v>
      </c>
      <c r="BA226" s="35" t="s">
        <v>5685</v>
      </c>
      <c r="BC226" s="36">
        <f t="shared" si="239"/>
        <v>0</v>
      </c>
      <c r="BD226" s="36">
        <f t="shared" si="240"/>
        <v>0</v>
      </c>
      <c r="BE226" s="36">
        <v>0</v>
      </c>
      <c r="BF226" s="36">
        <f>226</f>
        <v>226</v>
      </c>
      <c r="BH226" s="21">
        <f t="shared" si="241"/>
        <v>0</v>
      </c>
      <c r="BI226" s="21">
        <f t="shared" si="242"/>
        <v>0</v>
      </c>
      <c r="BJ226" s="21">
        <f t="shared" si="243"/>
        <v>0</v>
      </c>
      <c r="BK226" s="21" t="s">
        <v>5695</v>
      </c>
      <c r="BL226" s="36">
        <v>64</v>
      </c>
    </row>
    <row r="227" spans="1:64" x14ac:dyDescent="0.2">
      <c r="A227" s="3"/>
      <c r="B227" s="12" t="s">
        <v>95</v>
      </c>
      <c r="C227" s="153" t="s">
        <v>3971</v>
      </c>
      <c r="D227" s="154"/>
      <c r="E227" s="154"/>
      <c r="F227" s="154"/>
      <c r="G227" s="18" t="s">
        <v>6</v>
      </c>
      <c r="H227" s="18" t="s">
        <v>6</v>
      </c>
      <c r="I227" s="18" t="s">
        <v>6</v>
      </c>
      <c r="J227" s="41">
        <f>SUM(J228:J231)</f>
        <v>0</v>
      </c>
      <c r="K227" s="41">
        <f>SUM(K228:K231)</f>
        <v>0</v>
      </c>
      <c r="L227" s="41">
        <f>SUM(L228:L231)</f>
        <v>0</v>
      </c>
      <c r="M227" s="30"/>
      <c r="N227" s="6"/>
      <c r="AI227" s="35" t="s">
        <v>5586</v>
      </c>
      <c r="AS227" s="41">
        <f>SUM(AJ228:AJ231)</f>
        <v>0</v>
      </c>
      <c r="AT227" s="41">
        <f>SUM(AK228:AK231)</f>
        <v>0</v>
      </c>
      <c r="AU227" s="41">
        <f>SUM(AL228:AL231)</f>
        <v>0</v>
      </c>
    </row>
    <row r="228" spans="1:64" x14ac:dyDescent="0.2">
      <c r="A228" s="4" t="s">
        <v>199</v>
      </c>
      <c r="B228" s="13" t="s">
        <v>2114</v>
      </c>
      <c r="C228" s="148" t="s">
        <v>3972</v>
      </c>
      <c r="D228" s="149"/>
      <c r="E228" s="149"/>
      <c r="F228" s="149"/>
      <c r="G228" s="13" t="s">
        <v>5545</v>
      </c>
      <c r="H228" s="83">
        <v>3</v>
      </c>
      <c r="I228" s="20">
        <v>0</v>
      </c>
      <c r="J228" s="20">
        <f>H228*AO228</f>
        <v>0</v>
      </c>
      <c r="K228" s="20">
        <f>H228*AP228</f>
        <v>0</v>
      </c>
      <c r="L228" s="20">
        <f>H228*I228</f>
        <v>0</v>
      </c>
      <c r="M228" s="31" t="s">
        <v>5576</v>
      </c>
      <c r="N228" s="6"/>
      <c r="Z228" s="36">
        <f>IF(AQ228="5",BJ228,0)</f>
        <v>0</v>
      </c>
      <c r="AB228" s="36">
        <f>IF(AQ228="1",BH228,0)</f>
        <v>0</v>
      </c>
      <c r="AC228" s="36">
        <f>IF(AQ228="1",BI228,0)</f>
        <v>0</v>
      </c>
      <c r="AD228" s="36">
        <f>IF(AQ228="7",BH228,0)</f>
        <v>0</v>
      </c>
      <c r="AE228" s="36">
        <f>IF(AQ228="7",BI228,0)</f>
        <v>0</v>
      </c>
      <c r="AF228" s="36">
        <f>IF(AQ228="2",BH228,0)</f>
        <v>0</v>
      </c>
      <c r="AG228" s="36">
        <f>IF(AQ228="2",BI228,0)</f>
        <v>0</v>
      </c>
      <c r="AH228" s="36">
        <f>IF(AQ228="0",BJ228,0)</f>
        <v>0</v>
      </c>
      <c r="AI228" s="35" t="s">
        <v>5586</v>
      </c>
      <c r="AJ228" s="20">
        <f>IF(AN228=0,L228,0)</f>
        <v>0</v>
      </c>
      <c r="AK228" s="20">
        <f>IF(AN228=15,L228,0)</f>
        <v>0</v>
      </c>
      <c r="AL228" s="20">
        <f>IF(AN228=21,L228,0)</f>
        <v>0</v>
      </c>
      <c r="AN228" s="36">
        <v>21</v>
      </c>
      <c r="AO228" s="36">
        <f>I228*0.829576367802598</f>
        <v>0</v>
      </c>
      <c r="AP228" s="36">
        <f>I228*(1-0.829576367802598)</f>
        <v>0</v>
      </c>
      <c r="AQ228" s="37" t="s">
        <v>7</v>
      </c>
      <c r="AV228" s="36">
        <f>AW228+AX228</f>
        <v>0</v>
      </c>
      <c r="AW228" s="36">
        <f>H228*AO228</f>
        <v>0</v>
      </c>
      <c r="AX228" s="36">
        <f>H228*AP228</f>
        <v>0</v>
      </c>
      <c r="AY228" s="39" t="s">
        <v>5605</v>
      </c>
      <c r="AZ228" s="39" t="s">
        <v>5657</v>
      </c>
      <c r="BA228" s="35" t="s">
        <v>5685</v>
      </c>
      <c r="BC228" s="36">
        <f>AW228+AX228</f>
        <v>0</v>
      </c>
      <c r="BD228" s="36">
        <f>I228/(100-BE228)*100</f>
        <v>0</v>
      </c>
      <c r="BE228" s="36">
        <v>0</v>
      </c>
      <c r="BF228" s="36">
        <f>228</f>
        <v>228</v>
      </c>
      <c r="BH228" s="20">
        <f>H228*AO228</f>
        <v>0</v>
      </c>
      <c r="BI228" s="20">
        <f>H228*AP228</f>
        <v>0</v>
      </c>
      <c r="BJ228" s="20">
        <f>H228*I228</f>
        <v>0</v>
      </c>
      <c r="BK228" s="20" t="s">
        <v>5694</v>
      </c>
      <c r="BL228" s="36">
        <v>89</v>
      </c>
    </row>
    <row r="229" spans="1:64" x14ac:dyDescent="0.2">
      <c r="A229" s="4" t="s">
        <v>200</v>
      </c>
      <c r="B229" s="13" t="s">
        <v>2115</v>
      </c>
      <c r="C229" s="148" t="s">
        <v>3973</v>
      </c>
      <c r="D229" s="149"/>
      <c r="E229" s="149"/>
      <c r="F229" s="149"/>
      <c r="G229" s="13" t="s">
        <v>5545</v>
      </c>
      <c r="H229" s="83">
        <v>1</v>
      </c>
      <c r="I229" s="20">
        <v>0</v>
      </c>
      <c r="J229" s="20">
        <f>H229*AO229</f>
        <v>0</v>
      </c>
      <c r="K229" s="20">
        <f>H229*AP229</f>
        <v>0</v>
      </c>
      <c r="L229" s="20">
        <f>H229*I229</f>
        <v>0</v>
      </c>
      <c r="M229" s="31" t="s">
        <v>5576</v>
      </c>
      <c r="N229" s="6"/>
      <c r="Z229" s="36">
        <f>IF(AQ229="5",BJ229,0)</f>
        <v>0</v>
      </c>
      <c r="AB229" s="36">
        <f>IF(AQ229="1",BH229,0)</f>
        <v>0</v>
      </c>
      <c r="AC229" s="36">
        <f>IF(AQ229="1",BI229,0)</f>
        <v>0</v>
      </c>
      <c r="AD229" s="36">
        <f>IF(AQ229="7",BH229,0)</f>
        <v>0</v>
      </c>
      <c r="AE229" s="36">
        <f>IF(AQ229="7",BI229,0)</f>
        <v>0</v>
      </c>
      <c r="AF229" s="36">
        <f>IF(AQ229="2",BH229,0)</f>
        <v>0</v>
      </c>
      <c r="AG229" s="36">
        <f>IF(AQ229="2",BI229,0)</f>
        <v>0</v>
      </c>
      <c r="AH229" s="36">
        <f>IF(AQ229="0",BJ229,0)</f>
        <v>0</v>
      </c>
      <c r="AI229" s="35" t="s">
        <v>5586</v>
      </c>
      <c r="AJ229" s="20">
        <f>IF(AN229=0,L229,0)</f>
        <v>0</v>
      </c>
      <c r="AK229" s="20">
        <f>IF(AN229=15,L229,0)</f>
        <v>0</v>
      </c>
      <c r="AL229" s="20">
        <f>IF(AN229=21,L229,0)</f>
        <v>0</v>
      </c>
      <c r="AN229" s="36">
        <v>21</v>
      </c>
      <c r="AO229" s="36">
        <f>I229*0.753458027224605</f>
        <v>0</v>
      </c>
      <c r="AP229" s="36">
        <f>I229*(1-0.753458027224605)</f>
        <v>0</v>
      </c>
      <c r="AQ229" s="37" t="s">
        <v>7</v>
      </c>
      <c r="AV229" s="36">
        <f>AW229+AX229</f>
        <v>0</v>
      </c>
      <c r="AW229" s="36">
        <f>H229*AO229</f>
        <v>0</v>
      </c>
      <c r="AX229" s="36">
        <f>H229*AP229</f>
        <v>0</v>
      </c>
      <c r="AY229" s="39" t="s">
        <v>5605</v>
      </c>
      <c r="AZ229" s="39" t="s">
        <v>5657</v>
      </c>
      <c r="BA229" s="35" t="s">
        <v>5685</v>
      </c>
      <c r="BC229" s="36">
        <f>AW229+AX229</f>
        <v>0</v>
      </c>
      <c r="BD229" s="36">
        <f>I229/(100-BE229)*100</f>
        <v>0</v>
      </c>
      <c r="BE229" s="36">
        <v>0</v>
      </c>
      <c r="BF229" s="36">
        <f>229</f>
        <v>229</v>
      </c>
      <c r="BH229" s="20">
        <f>H229*AO229</f>
        <v>0</v>
      </c>
      <c r="BI229" s="20">
        <f>H229*AP229</f>
        <v>0</v>
      </c>
      <c r="BJ229" s="20">
        <f>H229*I229</f>
        <v>0</v>
      </c>
      <c r="BK229" s="20" t="s">
        <v>5694</v>
      </c>
      <c r="BL229" s="36">
        <v>89</v>
      </c>
    </row>
    <row r="230" spans="1:64" x14ac:dyDescent="0.2">
      <c r="A230" s="4" t="s">
        <v>201</v>
      </c>
      <c r="B230" s="13" t="s">
        <v>2116</v>
      </c>
      <c r="C230" s="148" t="s">
        <v>3974</v>
      </c>
      <c r="D230" s="149"/>
      <c r="E230" s="149"/>
      <c r="F230" s="149"/>
      <c r="G230" s="13" t="s">
        <v>5545</v>
      </c>
      <c r="H230" s="83">
        <v>6</v>
      </c>
      <c r="I230" s="20">
        <v>0</v>
      </c>
      <c r="J230" s="20">
        <f>H230*AO230</f>
        <v>0</v>
      </c>
      <c r="K230" s="20">
        <f>H230*AP230</f>
        <v>0</v>
      </c>
      <c r="L230" s="20">
        <f>H230*I230</f>
        <v>0</v>
      </c>
      <c r="M230" s="31" t="s">
        <v>5576</v>
      </c>
      <c r="N230" s="6"/>
      <c r="Z230" s="36">
        <f>IF(AQ230="5",BJ230,0)</f>
        <v>0</v>
      </c>
      <c r="AB230" s="36">
        <f>IF(AQ230="1",BH230,0)</f>
        <v>0</v>
      </c>
      <c r="AC230" s="36">
        <f>IF(AQ230="1",BI230,0)</f>
        <v>0</v>
      </c>
      <c r="AD230" s="36">
        <f>IF(AQ230="7",BH230,0)</f>
        <v>0</v>
      </c>
      <c r="AE230" s="36">
        <f>IF(AQ230="7",BI230,0)</f>
        <v>0</v>
      </c>
      <c r="AF230" s="36">
        <f>IF(AQ230="2",BH230,0)</f>
        <v>0</v>
      </c>
      <c r="AG230" s="36">
        <f>IF(AQ230="2",BI230,0)</f>
        <v>0</v>
      </c>
      <c r="AH230" s="36">
        <f>IF(AQ230="0",BJ230,0)</f>
        <v>0</v>
      </c>
      <c r="AI230" s="35" t="s">
        <v>5586</v>
      </c>
      <c r="AJ230" s="20">
        <f>IF(AN230=0,L230,0)</f>
        <v>0</v>
      </c>
      <c r="AK230" s="20">
        <f>IF(AN230=15,L230,0)</f>
        <v>0</v>
      </c>
      <c r="AL230" s="20">
        <f>IF(AN230=21,L230,0)</f>
        <v>0</v>
      </c>
      <c r="AN230" s="36">
        <v>21</v>
      </c>
      <c r="AO230" s="36">
        <f>I230*0.829575815268681</f>
        <v>0</v>
      </c>
      <c r="AP230" s="36">
        <f>I230*(1-0.829575815268681)</f>
        <v>0</v>
      </c>
      <c r="AQ230" s="37" t="s">
        <v>7</v>
      </c>
      <c r="AV230" s="36">
        <f>AW230+AX230</f>
        <v>0</v>
      </c>
      <c r="AW230" s="36">
        <f>H230*AO230</f>
        <v>0</v>
      </c>
      <c r="AX230" s="36">
        <f>H230*AP230</f>
        <v>0</v>
      </c>
      <c r="AY230" s="39" t="s">
        <v>5605</v>
      </c>
      <c r="AZ230" s="39" t="s">
        <v>5657</v>
      </c>
      <c r="BA230" s="35" t="s">
        <v>5685</v>
      </c>
      <c r="BC230" s="36">
        <f>AW230+AX230</f>
        <v>0</v>
      </c>
      <c r="BD230" s="36">
        <f>I230/(100-BE230)*100</f>
        <v>0</v>
      </c>
      <c r="BE230" s="36">
        <v>0</v>
      </c>
      <c r="BF230" s="36">
        <f>230</f>
        <v>230</v>
      </c>
      <c r="BH230" s="20">
        <f>H230*AO230</f>
        <v>0</v>
      </c>
      <c r="BI230" s="20">
        <f>H230*AP230</f>
        <v>0</v>
      </c>
      <c r="BJ230" s="20">
        <f>H230*I230</f>
        <v>0</v>
      </c>
      <c r="BK230" s="20" t="s">
        <v>5694</v>
      </c>
      <c r="BL230" s="36">
        <v>89</v>
      </c>
    </row>
    <row r="231" spans="1:64" x14ac:dyDescent="0.2">
      <c r="A231" s="4" t="s">
        <v>202</v>
      </c>
      <c r="B231" s="13" t="s">
        <v>2117</v>
      </c>
      <c r="C231" s="148" t="s">
        <v>3975</v>
      </c>
      <c r="D231" s="149"/>
      <c r="E231" s="149"/>
      <c r="F231" s="149"/>
      <c r="G231" s="13" t="s">
        <v>5545</v>
      </c>
      <c r="H231" s="83">
        <v>3</v>
      </c>
      <c r="I231" s="20">
        <v>0</v>
      </c>
      <c r="J231" s="20">
        <f>H231*AO231</f>
        <v>0</v>
      </c>
      <c r="K231" s="20">
        <f>H231*AP231</f>
        <v>0</v>
      </c>
      <c r="L231" s="20">
        <f>H231*I231</f>
        <v>0</v>
      </c>
      <c r="M231" s="31" t="s">
        <v>5576</v>
      </c>
      <c r="N231" s="6"/>
      <c r="Z231" s="36">
        <f>IF(AQ231="5",BJ231,0)</f>
        <v>0</v>
      </c>
      <c r="AB231" s="36">
        <f>IF(AQ231="1",BH231,0)</f>
        <v>0</v>
      </c>
      <c r="AC231" s="36">
        <f>IF(AQ231="1",BI231,0)</f>
        <v>0</v>
      </c>
      <c r="AD231" s="36">
        <f>IF(AQ231="7",BH231,0)</f>
        <v>0</v>
      </c>
      <c r="AE231" s="36">
        <f>IF(AQ231="7",BI231,0)</f>
        <v>0</v>
      </c>
      <c r="AF231" s="36">
        <f>IF(AQ231="2",BH231,0)</f>
        <v>0</v>
      </c>
      <c r="AG231" s="36">
        <f>IF(AQ231="2",BI231,0)</f>
        <v>0</v>
      </c>
      <c r="AH231" s="36">
        <f>IF(AQ231="0",BJ231,0)</f>
        <v>0</v>
      </c>
      <c r="AI231" s="35" t="s">
        <v>5586</v>
      </c>
      <c r="AJ231" s="20">
        <f>IF(AN231=0,L231,0)</f>
        <v>0</v>
      </c>
      <c r="AK231" s="20">
        <f>IF(AN231=15,L231,0)</f>
        <v>0</v>
      </c>
      <c r="AL231" s="20">
        <f>IF(AN231=21,L231,0)</f>
        <v>0</v>
      </c>
      <c r="AN231" s="36">
        <v>21</v>
      </c>
      <c r="AO231" s="36">
        <f>I231*0.753457891012031</f>
        <v>0</v>
      </c>
      <c r="AP231" s="36">
        <f>I231*(1-0.753457891012031)</f>
        <v>0</v>
      </c>
      <c r="AQ231" s="37" t="s">
        <v>7</v>
      </c>
      <c r="AV231" s="36">
        <f>AW231+AX231</f>
        <v>0</v>
      </c>
      <c r="AW231" s="36">
        <f>H231*AO231</f>
        <v>0</v>
      </c>
      <c r="AX231" s="36">
        <f>H231*AP231</f>
        <v>0</v>
      </c>
      <c r="AY231" s="39" t="s">
        <v>5605</v>
      </c>
      <c r="AZ231" s="39" t="s">
        <v>5657</v>
      </c>
      <c r="BA231" s="35" t="s">
        <v>5685</v>
      </c>
      <c r="BC231" s="36">
        <f>AW231+AX231</f>
        <v>0</v>
      </c>
      <c r="BD231" s="36">
        <f>I231/(100-BE231)*100</f>
        <v>0</v>
      </c>
      <c r="BE231" s="36">
        <v>0</v>
      </c>
      <c r="BF231" s="36">
        <f>231</f>
        <v>231</v>
      </c>
      <c r="BH231" s="20">
        <f>H231*AO231</f>
        <v>0</v>
      </c>
      <c r="BI231" s="20">
        <f>H231*AP231</f>
        <v>0</v>
      </c>
      <c r="BJ231" s="20">
        <f>H231*I231</f>
        <v>0</v>
      </c>
      <c r="BK231" s="20" t="s">
        <v>5694</v>
      </c>
      <c r="BL231" s="36">
        <v>89</v>
      </c>
    </row>
    <row r="232" spans="1:64" x14ac:dyDescent="0.2">
      <c r="A232" s="3"/>
      <c r="B232" s="12" t="s">
        <v>96</v>
      </c>
      <c r="C232" s="153" t="s">
        <v>3976</v>
      </c>
      <c r="D232" s="154"/>
      <c r="E232" s="154"/>
      <c r="F232" s="154"/>
      <c r="G232" s="18" t="s">
        <v>6</v>
      </c>
      <c r="H232" s="18" t="s">
        <v>6</v>
      </c>
      <c r="I232" s="18" t="s">
        <v>6</v>
      </c>
      <c r="J232" s="41">
        <f>SUM(J233:J235)</f>
        <v>0</v>
      </c>
      <c r="K232" s="41">
        <f>SUM(K233:K235)</f>
        <v>0</v>
      </c>
      <c r="L232" s="41">
        <f>SUM(L233:L235)</f>
        <v>0</v>
      </c>
      <c r="M232" s="30"/>
      <c r="N232" s="6"/>
      <c r="AI232" s="35" t="s">
        <v>5586</v>
      </c>
      <c r="AS232" s="41">
        <f>SUM(AJ233:AJ235)</f>
        <v>0</v>
      </c>
      <c r="AT232" s="41">
        <f>SUM(AK233:AK235)</f>
        <v>0</v>
      </c>
      <c r="AU232" s="41">
        <f>SUM(AL233:AL235)</f>
        <v>0</v>
      </c>
    </row>
    <row r="233" spans="1:64" x14ac:dyDescent="0.2">
      <c r="A233" s="4" t="s">
        <v>203</v>
      </c>
      <c r="B233" s="13" t="s">
        <v>2118</v>
      </c>
      <c r="C233" s="148" t="s">
        <v>3977</v>
      </c>
      <c r="D233" s="149"/>
      <c r="E233" s="149"/>
      <c r="F233" s="149"/>
      <c r="G233" s="13" t="s">
        <v>5548</v>
      </c>
      <c r="H233" s="83">
        <v>100</v>
      </c>
      <c r="I233" s="20">
        <v>0</v>
      </c>
      <c r="J233" s="20">
        <f>H233*AO233</f>
        <v>0</v>
      </c>
      <c r="K233" s="20">
        <f>H233*AP233</f>
        <v>0</v>
      </c>
      <c r="L233" s="20">
        <f>H233*I233</f>
        <v>0</v>
      </c>
      <c r="M233" s="31" t="s">
        <v>5576</v>
      </c>
      <c r="N233" s="6"/>
      <c r="Z233" s="36">
        <f>IF(AQ233="5",BJ233,0)</f>
        <v>0</v>
      </c>
      <c r="AB233" s="36">
        <f>IF(AQ233="1",BH233,0)</f>
        <v>0</v>
      </c>
      <c r="AC233" s="36">
        <f>IF(AQ233="1",BI233,0)</f>
        <v>0</v>
      </c>
      <c r="AD233" s="36">
        <f>IF(AQ233="7",BH233,0)</f>
        <v>0</v>
      </c>
      <c r="AE233" s="36">
        <f>IF(AQ233="7",BI233,0)</f>
        <v>0</v>
      </c>
      <c r="AF233" s="36">
        <f>IF(AQ233="2",BH233,0)</f>
        <v>0</v>
      </c>
      <c r="AG233" s="36">
        <f>IF(AQ233="2",BI233,0)</f>
        <v>0</v>
      </c>
      <c r="AH233" s="36">
        <f>IF(AQ233="0",BJ233,0)</f>
        <v>0</v>
      </c>
      <c r="AI233" s="35" t="s">
        <v>5586</v>
      </c>
      <c r="AJ233" s="20">
        <f>IF(AN233=0,L233,0)</f>
        <v>0</v>
      </c>
      <c r="AK233" s="20">
        <f>IF(AN233=15,L233,0)</f>
        <v>0</v>
      </c>
      <c r="AL233" s="20">
        <f>IF(AN233=21,L233,0)</f>
        <v>0</v>
      </c>
      <c r="AN233" s="36">
        <v>21</v>
      </c>
      <c r="AO233" s="36">
        <f>I233*0</f>
        <v>0</v>
      </c>
      <c r="AP233" s="36">
        <f>I233*(1-0)</f>
        <v>0</v>
      </c>
      <c r="AQ233" s="37" t="s">
        <v>7</v>
      </c>
      <c r="AV233" s="36">
        <f>AW233+AX233</f>
        <v>0</v>
      </c>
      <c r="AW233" s="36">
        <f>H233*AO233</f>
        <v>0</v>
      </c>
      <c r="AX233" s="36">
        <f>H233*AP233</f>
        <v>0</v>
      </c>
      <c r="AY233" s="39" t="s">
        <v>5606</v>
      </c>
      <c r="AZ233" s="39" t="s">
        <v>5658</v>
      </c>
      <c r="BA233" s="35" t="s">
        <v>5685</v>
      </c>
      <c r="BC233" s="36">
        <f>AW233+AX233</f>
        <v>0</v>
      </c>
      <c r="BD233" s="36">
        <f>I233/(100-BE233)*100</f>
        <v>0</v>
      </c>
      <c r="BE233" s="36">
        <v>0</v>
      </c>
      <c r="BF233" s="36">
        <f>233</f>
        <v>233</v>
      </c>
      <c r="BH233" s="20">
        <f>H233*AO233</f>
        <v>0</v>
      </c>
      <c r="BI233" s="20">
        <f>H233*AP233</f>
        <v>0</v>
      </c>
      <c r="BJ233" s="20">
        <f>H233*I233</f>
        <v>0</v>
      </c>
      <c r="BK233" s="20" t="s">
        <v>5694</v>
      </c>
      <c r="BL233" s="36">
        <v>90</v>
      </c>
    </row>
    <row r="234" spans="1:64" x14ac:dyDescent="0.2">
      <c r="A234" s="4" t="s">
        <v>204</v>
      </c>
      <c r="B234" s="13" t="s">
        <v>2119</v>
      </c>
      <c r="C234" s="148" t="s">
        <v>3978</v>
      </c>
      <c r="D234" s="149"/>
      <c r="E234" s="149"/>
      <c r="F234" s="149"/>
      <c r="G234" s="13" t="s">
        <v>5548</v>
      </c>
      <c r="H234" s="83">
        <v>40</v>
      </c>
      <c r="I234" s="20">
        <v>0</v>
      </c>
      <c r="J234" s="20">
        <f>H234*AO234</f>
        <v>0</v>
      </c>
      <c r="K234" s="20">
        <f>H234*AP234</f>
        <v>0</v>
      </c>
      <c r="L234" s="20">
        <f>H234*I234</f>
        <v>0</v>
      </c>
      <c r="M234" s="31" t="s">
        <v>5576</v>
      </c>
      <c r="N234" s="6"/>
      <c r="Z234" s="36">
        <f>IF(AQ234="5",BJ234,0)</f>
        <v>0</v>
      </c>
      <c r="AB234" s="36">
        <f>IF(AQ234="1",BH234,0)</f>
        <v>0</v>
      </c>
      <c r="AC234" s="36">
        <f>IF(AQ234="1",BI234,0)</f>
        <v>0</v>
      </c>
      <c r="AD234" s="36">
        <f>IF(AQ234="7",BH234,0)</f>
        <v>0</v>
      </c>
      <c r="AE234" s="36">
        <f>IF(AQ234="7",BI234,0)</f>
        <v>0</v>
      </c>
      <c r="AF234" s="36">
        <f>IF(AQ234="2",BH234,0)</f>
        <v>0</v>
      </c>
      <c r="AG234" s="36">
        <f>IF(AQ234="2",BI234,0)</f>
        <v>0</v>
      </c>
      <c r="AH234" s="36">
        <f>IF(AQ234="0",BJ234,0)</f>
        <v>0</v>
      </c>
      <c r="AI234" s="35" t="s">
        <v>5586</v>
      </c>
      <c r="AJ234" s="20">
        <f>IF(AN234=0,L234,0)</f>
        <v>0</v>
      </c>
      <c r="AK234" s="20">
        <f>IF(AN234=15,L234,0)</f>
        <v>0</v>
      </c>
      <c r="AL234" s="20">
        <f>IF(AN234=21,L234,0)</f>
        <v>0</v>
      </c>
      <c r="AN234" s="36">
        <v>21</v>
      </c>
      <c r="AO234" s="36">
        <f>I234*0</f>
        <v>0</v>
      </c>
      <c r="AP234" s="36">
        <f>I234*(1-0)</f>
        <v>0</v>
      </c>
      <c r="AQ234" s="37" t="s">
        <v>7</v>
      </c>
      <c r="AV234" s="36">
        <f>AW234+AX234</f>
        <v>0</v>
      </c>
      <c r="AW234" s="36">
        <f>H234*AO234</f>
        <v>0</v>
      </c>
      <c r="AX234" s="36">
        <f>H234*AP234</f>
        <v>0</v>
      </c>
      <c r="AY234" s="39" t="s">
        <v>5606</v>
      </c>
      <c r="AZ234" s="39" t="s">
        <v>5658</v>
      </c>
      <c r="BA234" s="35" t="s">
        <v>5685</v>
      </c>
      <c r="BC234" s="36">
        <f>AW234+AX234</f>
        <v>0</v>
      </c>
      <c r="BD234" s="36">
        <f>I234/(100-BE234)*100</f>
        <v>0</v>
      </c>
      <c r="BE234" s="36">
        <v>0</v>
      </c>
      <c r="BF234" s="36">
        <f>234</f>
        <v>234</v>
      </c>
      <c r="BH234" s="20">
        <f>H234*AO234</f>
        <v>0</v>
      </c>
      <c r="BI234" s="20">
        <f>H234*AP234</f>
        <v>0</v>
      </c>
      <c r="BJ234" s="20">
        <f>H234*I234</f>
        <v>0</v>
      </c>
      <c r="BK234" s="20" t="s">
        <v>5694</v>
      </c>
      <c r="BL234" s="36">
        <v>90</v>
      </c>
    </row>
    <row r="235" spans="1:64" x14ac:dyDescent="0.2">
      <c r="A235" s="4" t="s">
        <v>205</v>
      </c>
      <c r="B235" s="13" t="s">
        <v>2120</v>
      </c>
      <c r="C235" s="148" t="s">
        <v>3979</v>
      </c>
      <c r="D235" s="149"/>
      <c r="E235" s="149"/>
      <c r="F235" s="149"/>
      <c r="G235" s="13" t="s">
        <v>5548</v>
      </c>
      <c r="H235" s="83">
        <v>80</v>
      </c>
      <c r="I235" s="20">
        <v>0</v>
      </c>
      <c r="J235" s="20">
        <f>H235*AO235</f>
        <v>0</v>
      </c>
      <c r="K235" s="20">
        <f>H235*AP235</f>
        <v>0</v>
      </c>
      <c r="L235" s="20">
        <f>H235*I235</f>
        <v>0</v>
      </c>
      <c r="M235" s="31" t="s">
        <v>5576</v>
      </c>
      <c r="N235" s="6"/>
      <c r="Z235" s="36">
        <f>IF(AQ235="5",BJ235,0)</f>
        <v>0</v>
      </c>
      <c r="AB235" s="36">
        <f>IF(AQ235="1",BH235,0)</f>
        <v>0</v>
      </c>
      <c r="AC235" s="36">
        <f>IF(AQ235="1",BI235,0)</f>
        <v>0</v>
      </c>
      <c r="AD235" s="36">
        <f>IF(AQ235="7",BH235,0)</f>
        <v>0</v>
      </c>
      <c r="AE235" s="36">
        <f>IF(AQ235="7",BI235,0)</f>
        <v>0</v>
      </c>
      <c r="AF235" s="36">
        <f>IF(AQ235="2",BH235,0)</f>
        <v>0</v>
      </c>
      <c r="AG235" s="36">
        <f>IF(AQ235="2",BI235,0)</f>
        <v>0</v>
      </c>
      <c r="AH235" s="36">
        <f>IF(AQ235="0",BJ235,0)</f>
        <v>0</v>
      </c>
      <c r="AI235" s="35" t="s">
        <v>5586</v>
      </c>
      <c r="AJ235" s="20">
        <f>IF(AN235=0,L235,0)</f>
        <v>0</v>
      </c>
      <c r="AK235" s="20">
        <f>IF(AN235=15,L235,0)</f>
        <v>0</v>
      </c>
      <c r="AL235" s="20">
        <f>IF(AN235=21,L235,0)</f>
        <v>0</v>
      </c>
      <c r="AN235" s="36">
        <v>21</v>
      </c>
      <c r="AO235" s="36">
        <f>I235*0</f>
        <v>0</v>
      </c>
      <c r="AP235" s="36">
        <f>I235*(1-0)</f>
        <v>0</v>
      </c>
      <c r="AQ235" s="37" t="s">
        <v>7</v>
      </c>
      <c r="AV235" s="36">
        <f>AW235+AX235</f>
        <v>0</v>
      </c>
      <c r="AW235" s="36">
        <f>H235*AO235</f>
        <v>0</v>
      </c>
      <c r="AX235" s="36">
        <f>H235*AP235</f>
        <v>0</v>
      </c>
      <c r="AY235" s="39" t="s">
        <v>5606</v>
      </c>
      <c r="AZ235" s="39" t="s">
        <v>5658</v>
      </c>
      <c r="BA235" s="35" t="s">
        <v>5685</v>
      </c>
      <c r="BC235" s="36">
        <f>AW235+AX235</f>
        <v>0</v>
      </c>
      <c r="BD235" s="36">
        <f>I235/(100-BE235)*100</f>
        <v>0</v>
      </c>
      <c r="BE235" s="36">
        <v>0</v>
      </c>
      <c r="BF235" s="36">
        <f>235</f>
        <v>235</v>
      </c>
      <c r="BH235" s="20">
        <f>H235*AO235</f>
        <v>0</v>
      </c>
      <c r="BI235" s="20">
        <f>H235*AP235</f>
        <v>0</v>
      </c>
      <c r="BJ235" s="20">
        <f>H235*I235</f>
        <v>0</v>
      </c>
      <c r="BK235" s="20" t="s">
        <v>5694</v>
      </c>
      <c r="BL235" s="36">
        <v>90</v>
      </c>
    </row>
    <row r="236" spans="1:64" x14ac:dyDescent="0.2">
      <c r="A236" s="3"/>
      <c r="B236" s="12" t="s">
        <v>100</v>
      </c>
      <c r="C236" s="153" t="s">
        <v>3980</v>
      </c>
      <c r="D236" s="154"/>
      <c r="E236" s="154"/>
      <c r="F236" s="154"/>
      <c r="G236" s="18" t="s">
        <v>6</v>
      </c>
      <c r="H236" s="18" t="s">
        <v>6</v>
      </c>
      <c r="I236" s="18" t="s">
        <v>6</v>
      </c>
      <c r="J236" s="41">
        <f>SUM(J237:J246)</f>
        <v>0</v>
      </c>
      <c r="K236" s="41">
        <f>SUM(K237:K246)</f>
        <v>0</v>
      </c>
      <c r="L236" s="41">
        <f>SUM(L237:L246)</f>
        <v>0</v>
      </c>
      <c r="M236" s="30"/>
      <c r="N236" s="6"/>
      <c r="AI236" s="35" t="s">
        <v>5586</v>
      </c>
      <c r="AS236" s="41">
        <f>SUM(AJ237:AJ246)</f>
        <v>0</v>
      </c>
      <c r="AT236" s="41">
        <f>SUM(AK237:AK246)</f>
        <v>0</v>
      </c>
      <c r="AU236" s="41">
        <f>SUM(AL237:AL246)</f>
        <v>0</v>
      </c>
    </row>
    <row r="237" spans="1:64" x14ac:dyDescent="0.2">
      <c r="A237" s="4" t="s">
        <v>206</v>
      </c>
      <c r="B237" s="13" t="s">
        <v>2121</v>
      </c>
      <c r="C237" s="148" t="s">
        <v>3981</v>
      </c>
      <c r="D237" s="149"/>
      <c r="E237" s="149"/>
      <c r="F237" s="149"/>
      <c r="G237" s="13" t="s">
        <v>5546</v>
      </c>
      <c r="H237" s="83">
        <v>1397.865</v>
      </c>
      <c r="I237" s="20">
        <v>0</v>
      </c>
      <c r="J237" s="20">
        <f t="shared" ref="J237:J246" si="246">H237*AO237</f>
        <v>0</v>
      </c>
      <c r="K237" s="20">
        <f t="shared" ref="K237:K246" si="247">H237*AP237</f>
        <v>0</v>
      </c>
      <c r="L237" s="20">
        <f t="shared" ref="L237:L246" si="248">H237*I237</f>
        <v>0</v>
      </c>
      <c r="M237" s="31" t="s">
        <v>5576</v>
      </c>
      <c r="N237" s="6"/>
      <c r="Z237" s="36">
        <f t="shared" ref="Z237:Z246" si="249">IF(AQ237="5",BJ237,0)</f>
        <v>0</v>
      </c>
      <c r="AB237" s="36">
        <f t="shared" ref="AB237:AB246" si="250">IF(AQ237="1",BH237,0)</f>
        <v>0</v>
      </c>
      <c r="AC237" s="36">
        <f t="shared" ref="AC237:AC246" si="251">IF(AQ237="1",BI237,0)</f>
        <v>0</v>
      </c>
      <c r="AD237" s="36">
        <f t="shared" ref="AD237:AD246" si="252">IF(AQ237="7",BH237,0)</f>
        <v>0</v>
      </c>
      <c r="AE237" s="36">
        <f t="shared" ref="AE237:AE246" si="253">IF(AQ237="7",BI237,0)</f>
        <v>0</v>
      </c>
      <c r="AF237" s="36">
        <f t="shared" ref="AF237:AF246" si="254">IF(AQ237="2",BH237,0)</f>
        <v>0</v>
      </c>
      <c r="AG237" s="36">
        <f t="shared" ref="AG237:AG246" si="255">IF(AQ237="2",BI237,0)</f>
        <v>0</v>
      </c>
      <c r="AH237" s="36">
        <f t="shared" ref="AH237:AH246" si="256">IF(AQ237="0",BJ237,0)</f>
        <v>0</v>
      </c>
      <c r="AI237" s="35" t="s">
        <v>5586</v>
      </c>
      <c r="AJ237" s="20">
        <f t="shared" ref="AJ237:AJ246" si="257">IF(AN237=0,L237,0)</f>
        <v>0</v>
      </c>
      <c r="AK237" s="20">
        <f t="shared" ref="AK237:AK246" si="258">IF(AN237=15,L237,0)</f>
        <v>0</v>
      </c>
      <c r="AL237" s="20">
        <f t="shared" ref="AL237:AL246" si="259">IF(AN237=21,L237,0)</f>
        <v>0</v>
      </c>
      <c r="AN237" s="36">
        <v>21</v>
      </c>
      <c r="AO237" s="36">
        <f>I237*0.000587371490885881</f>
        <v>0</v>
      </c>
      <c r="AP237" s="36">
        <f>I237*(1-0.000587371490885881)</f>
        <v>0</v>
      </c>
      <c r="AQ237" s="37" t="s">
        <v>7</v>
      </c>
      <c r="AV237" s="36">
        <f t="shared" ref="AV237:AV246" si="260">AW237+AX237</f>
        <v>0</v>
      </c>
      <c r="AW237" s="36">
        <f t="shared" ref="AW237:AW246" si="261">H237*AO237</f>
        <v>0</v>
      </c>
      <c r="AX237" s="36">
        <f t="shared" ref="AX237:AX246" si="262">H237*AP237</f>
        <v>0</v>
      </c>
      <c r="AY237" s="39" t="s">
        <v>5607</v>
      </c>
      <c r="AZ237" s="39" t="s">
        <v>5658</v>
      </c>
      <c r="BA237" s="35" t="s">
        <v>5685</v>
      </c>
      <c r="BC237" s="36">
        <f t="shared" ref="BC237:BC246" si="263">AW237+AX237</f>
        <v>0</v>
      </c>
      <c r="BD237" s="36">
        <f t="shared" ref="BD237:BD246" si="264">I237/(100-BE237)*100</f>
        <v>0</v>
      </c>
      <c r="BE237" s="36">
        <v>0</v>
      </c>
      <c r="BF237" s="36">
        <f>237</f>
        <v>237</v>
      </c>
      <c r="BH237" s="20">
        <f t="shared" ref="BH237:BH246" si="265">H237*AO237</f>
        <v>0</v>
      </c>
      <c r="BI237" s="20">
        <f t="shared" ref="BI237:BI246" si="266">H237*AP237</f>
        <v>0</v>
      </c>
      <c r="BJ237" s="20">
        <f t="shared" ref="BJ237:BJ246" si="267">H237*I237</f>
        <v>0</v>
      </c>
      <c r="BK237" s="20" t="s">
        <v>5694</v>
      </c>
      <c r="BL237" s="36">
        <v>94</v>
      </c>
    </row>
    <row r="238" spans="1:64" x14ac:dyDescent="0.2">
      <c r="A238" s="4" t="s">
        <v>207</v>
      </c>
      <c r="B238" s="13" t="s">
        <v>2122</v>
      </c>
      <c r="C238" s="148" t="s">
        <v>3982</v>
      </c>
      <c r="D238" s="149"/>
      <c r="E238" s="149"/>
      <c r="F238" s="149"/>
      <c r="G238" s="13" t="s">
        <v>5546</v>
      </c>
      <c r="H238" s="83">
        <v>4193.5950000000003</v>
      </c>
      <c r="I238" s="20">
        <v>0</v>
      </c>
      <c r="J238" s="20">
        <f t="shared" si="246"/>
        <v>0</v>
      </c>
      <c r="K238" s="20">
        <f t="shared" si="247"/>
        <v>0</v>
      </c>
      <c r="L238" s="20">
        <f t="shared" si="248"/>
        <v>0</v>
      </c>
      <c r="M238" s="31" t="s">
        <v>5576</v>
      </c>
      <c r="N238" s="6"/>
      <c r="Z238" s="36">
        <f t="shared" si="249"/>
        <v>0</v>
      </c>
      <c r="AB238" s="36">
        <f t="shared" si="250"/>
        <v>0</v>
      </c>
      <c r="AC238" s="36">
        <f t="shared" si="251"/>
        <v>0</v>
      </c>
      <c r="AD238" s="36">
        <f t="shared" si="252"/>
        <v>0</v>
      </c>
      <c r="AE238" s="36">
        <f t="shared" si="253"/>
        <v>0</v>
      </c>
      <c r="AF238" s="36">
        <f t="shared" si="254"/>
        <v>0</v>
      </c>
      <c r="AG238" s="36">
        <f t="shared" si="255"/>
        <v>0</v>
      </c>
      <c r="AH238" s="36">
        <f t="shared" si="256"/>
        <v>0</v>
      </c>
      <c r="AI238" s="35" t="s">
        <v>5586</v>
      </c>
      <c r="AJ238" s="20">
        <f t="shared" si="257"/>
        <v>0</v>
      </c>
      <c r="AK238" s="20">
        <f t="shared" si="258"/>
        <v>0</v>
      </c>
      <c r="AL238" s="20">
        <f t="shared" si="259"/>
        <v>0</v>
      </c>
      <c r="AN238" s="36">
        <v>21</v>
      </c>
      <c r="AO238" s="36">
        <f>I238*0.91248773355255</f>
        <v>0</v>
      </c>
      <c r="AP238" s="36">
        <f>I238*(1-0.91248773355255)</f>
        <v>0</v>
      </c>
      <c r="AQ238" s="37" t="s">
        <v>7</v>
      </c>
      <c r="AV238" s="36">
        <f t="shared" si="260"/>
        <v>0</v>
      </c>
      <c r="AW238" s="36">
        <f t="shared" si="261"/>
        <v>0</v>
      </c>
      <c r="AX238" s="36">
        <f t="shared" si="262"/>
        <v>0</v>
      </c>
      <c r="AY238" s="39" t="s">
        <v>5607</v>
      </c>
      <c r="AZ238" s="39" t="s">
        <v>5658</v>
      </c>
      <c r="BA238" s="35" t="s">
        <v>5685</v>
      </c>
      <c r="BC238" s="36">
        <f t="shared" si="263"/>
        <v>0</v>
      </c>
      <c r="BD238" s="36">
        <f t="shared" si="264"/>
        <v>0</v>
      </c>
      <c r="BE238" s="36">
        <v>0</v>
      </c>
      <c r="BF238" s="36">
        <f>238</f>
        <v>238</v>
      </c>
      <c r="BH238" s="20">
        <f t="shared" si="265"/>
        <v>0</v>
      </c>
      <c r="BI238" s="20">
        <f t="shared" si="266"/>
        <v>0</v>
      </c>
      <c r="BJ238" s="20">
        <f t="shared" si="267"/>
        <v>0</v>
      </c>
      <c r="BK238" s="20" t="s">
        <v>5694</v>
      </c>
      <c r="BL238" s="36">
        <v>94</v>
      </c>
    </row>
    <row r="239" spans="1:64" x14ac:dyDescent="0.2">
      <c r="A239" s="4" t="s">
        <v>208</v>
      </c>
      <c r="B239" s="13" t="s">
        <v>2123</v>
      </c>
      <c r="C239" s="148" t="s">
        <v>3983</v>
      </c>
      <c r="D239" s="149"/>
      <c r="E239" s="149"/>
      <c r="F239" s="149"/>
      <c r="G239" s="13" t="s">
        <v>5546</v>
      </c>
      <c r="H239" s="83">
        <v>1397.865</v>
      </c>
      <c r="I239" s="20">
        <v>0</v>
      </c>
      <c r="J239" s="20">
        <f t="shared" si="246"/>
        <v>0</v>
      </c>
      <c r="K239" s="20">
        <f t="shared" si="247"/>
        <v>0</v>
      </c>
      <c r="L239" s="20">
        <f t="shared" si="248"/>
        <v>0</v>
      </c>
      <c r="M239" s="31" t="s">
        <v>5576</v>
      </c>
      <c r="N239" s="6"/>
      <c r="Z239" s="36">
        <f t="shared" si="249"/>
        <v>0</v>
      </c>
      <c r="AB239" s="36">
        <f t="shared" si="250"/>
        <v>0</v>
      </c>
      <c r="AC239" s="36">
        <f t="shared" si="251"/>
        <v>0</v>
      </c>
      <c r="AD239" s="36">
        <f t="shared" si="252"/>
        <v>0</v>
      </c>
      <c r="AE239" s="36">
        <f t="shared" si="253"/>
        <v>0</v>
      </c>
      <c r="AF239" s="36">
        <f t="shared" si="254"/>
        <v>0</v>
      </c>
      <c r="AG239" s="36">
        <f t="shared" si="255"/>
        <v>0</v>
      </c>
      <c r="AH239" s="36">
        <f t="shared" si="256"/>
        <v>0</v>
      </c>
      <c r="AI239" s="35" t="s">
        <v>5586</v>
      </c>
      <c r="AJ239" s="20">
        <f t="shared" si="257"/>
        <v>0</v>
      </c>
      <c r="AK239" s="20">
        <f t="shared" si="258"/>
        <v>0</v>
      </c>
      <c r="AL239" s="20">
        <f t="shared" si="259"/>
        <v>0</v>
      </c>
      <c r="AN239" s="36">
        <v>21</v>
      </c>
      <c r="AO239" s="36">
        <f>I239*0</f>
        <v>0</v>
      </c>
      <c r="AP239" s="36">
        <f>I239*(1-0)</f>
        <v>0</v>
      </c>
      <c r="AQ239" s="37" t="s">
        <v>7</v>
      </c>
      <c r="AV239" s="36">
        <f t="shared" si="260"/>
        <v>0</v>
      </c>
      <c r="AW239" s="36">
        <f t="shared" si="261"/>
        <v>0</v>
      </c>
      <c r="AX239" s="36">
        <f t="shared" si="262"/>
        <v>0</v>
      </c>
      <c r="AY239" s="39" t="s">
        <v>5607</v>
      </c>
      <c r="AZ239" s="39" t="s">
        <v>5658</v>
      </c>
      <c r="BA239" s="35" t="s">
        <v>5685</v>
      </c>
      <c r="BC239" s="36">
        <f t="shared" si="263"/>
        <v>0</v>
      </c>
      <c r="BD239" s="36">
        <f t="shared" si="264"/>
        <v>0</v>
      </c>
      <c r="BE239" s="36">
        <v>0</v>
      </c>
      <c r="BF239" s="36">
        <f>239</f>
        <v>239</v>
      </c>
      <c r="BH239" s="20">
        <f t="shared" si="265"/>
        <v>0</v>
      </c>
      <c r="BI239" s="20">
        <f t="shared" si="266"/>
        <v>0</v>
      </c>
      <c r="BJ239" s="20">
        <f t="shared" si="267"/>
        <v>0</v>
      </c>
      <c r="BK239" s="20" t="s">
        <v>5694</v>
      </c>
      <c r="BL239" s="36">
        <v>94</v>
      </c>
    </row>
    <row r="240" spans="1:64" x14ac:dyDescent="0.2">
      <c r="A240" s="4" t="s">
        <v>209</v>
      </c>
      <c r="B240" s="13" t="s">
        <v>2124</v>
      </c>
      <c r="C240" s="148" t="s">
        <v>3984</v>
      </c>
      <c r="D240" s="149"/>
      <c r="E240" s="149"/>
      <c r="F240" s="149"/>
      <c r="G240" s="13" t="s">
        <v>5546</v>
      </c>
      <c r="H240" s="83">
        <v>1416.623</v>
      </c>
      <c r="I240" s="20">
        <v>0</v>
      </c>
      <c r="J240" s="20">
        <f t="shared" si="246"/>
        <v>0</v>
      </c>
      <c r="K240" s="20">
        <f t="shared" si="247"/>
        <v>0</v>
      </c>
      <c r="L240" s="20">
        <f t="shared" si="248"/>
        <v>0</v>
      </c>
      <c r="M240" s="31" t="s">
        <v>5576</v>
      </c>
      <c r="N240" s="6"/>
      <c r="Z240" s="36">
        <f t="shared" si="249"/>
        <v>0</v>
      </c>
      <c r="AB240" s="36">
        <f t="shared" si="250"/>
        <v>0</v>
      </c>
      <c r="AC240" s="36">
        <f t="shared" si="251"/>
        <v>0</v>
      </c>
      <c r="AD240" s="36">
        <f t="shared" si="252"/>
        <v>0</v>
      </c>
      <c r="AE240" s="36">
        <f t="shared" si="253"/>
        <v>0</v>
      </c>
      <c r="AF240" s="36">
        <f t="shared" si="254"/>
        <v>0</v>
      </c>
      <c r="AG240" s="36">
        <f t="shared" si="255"/>
        <v>0</v>
      </c>
      <c r="AH240" s="36">
        <f t="shared" si="256"/>
        <v>0</v>
      </c>
      <c r="AI240" s="35" t="s">
        <v>5586</v>
      </c>
      <c r="AJ240" s="20">
        <f t="shared" si="257"/>
        <v>0</v>
      </c>
      <c r="AK240" s="20">
        <f t="shared" si="258"/>
        <v>0</v>
      </c>
      <c r="AL240" s="20">
        <f t="shared" si="259"/>
        <v>0</v>
      </c>
      <c r="AN240" s="36">
        <v>21</v>
      </c>
      <c r="AO240" s="36">
        <f>I240*0.327179489153482</f>
        <v>0</v>
      </c>
      <c r="AP240" s="36">
        <f>I240*(1-0.327179489153482)</f>
        <v>0</v>
      </c>
      <c r="AQ240" s="37" t="s">
        <v>7</v>
      </c>
      <c r="AV240" s="36">
        <f t="shared" si="260"/>
        <v>0</v>
      </c>
      <c r="AW240" s="36">
        <f t="shared" si="261"/>
        <v>0</v>
      </c>
      <c r="AX240" s="36">
        <f t="shared" si="262"/>
        <v>0</v>
      </c>
      <c r="AY240" s="39" t="s">
        <v>5607</v>
      </c>
      <c r="AZ240" s="39" t="s">
        <v>5658</v>
      </c>
      <c r="BA240" s="35" t="s">
        <v>5685</v>
      </c>
      <c r="BC240" s="36">
        <f t="shared" si="263"/>
        <v>0</v>
      </c>
      <c r="BD240" s="36">
        <f t="shared" si="264"/>
        <v>0</v>
      </c>
      <c r="BE240" s="36">
        <v>0</v>
      </c>
      <c r="BF240" s="36">
        <f>240</f>
        <v>240</v>
      </c>
      <c r="BH240" s="20">
        <f t="shared" si="265"/>
        <v>0</v>
      </c>
      <c r="BI240" s="20">
        <f t="shared" si="266"/>
        <v>0</v>
      </c>
      <c r="BJ240" s="20">
        <f t="shared" si="267"/>
        <v>0</v>
      </c>
      <c r="BK240" s="20" t="s">
        <v>5694</v>
      </c>
      <c r="BL240" s="36">
        <v>94</v>
      </c>
    </row>
    <row r="241" spans="1:64" x14ac:dyDescent="0.2">
      <c r="A241" s="4" t="s">
        <v>210</v>
      </c>
      <c r="B241" s="13" t="s">
        <v>2125</v>
      </c>
      <c r="C241" s="148" t="s">
        <v>3985</v>
      </c>
      <c r="D241" s="149"/>
      <c r="E241" s="149"/>
      <c r="F241" s="149"/>
      <c r="G241" s="13" t="s">
        <v>5546</v>
      </c>
      <c r="H241" s="83">
        <v>664.26700000000005</v>
      </c>
      <c r="I241" s="20">
        <v>0</v>
      </c>
      <c r="J241" s="20">
        <f t="shared" si="246"/>
        <v>0</v>
      </c>
      <c r="K241" s="20">
        <f t="shared" si="247"/>
        <v>0</v>
      </c>
      <c r="L241" s="20">
        <f t="shared" si="248"/>
        <v>0</v>
      </c>
      <c r="M241" s="31" t="s">
        <v>5576</v>
      </c>
      <c r="N241" s="6"/>
      <c r="Z241" s="36">
        <f t="shared" si="249"/>
        <v>0</v>
      </c>
      <c r="AB241" s="36">
        <f t="shared" si="250"/>
        <v>0</v>
      </c>
      <c r="AC241" s="36">
        <f t="shared" si="251"/>
        <v>0</v>
      </c>
      <c r="AD241" s="36">
        <f t="shared" si="252"/>
        <v>0</v>
      </c>
      <c r="AE241" s="36">
        <f t="shared" si="253"/>
        <v>0</v>
      </c>
      <c r="AF241" s="36">
        <f t="shared" si="254"/>
        <v>0</v>
      </c>
      <c r="AG241" s="36">
        <f t="shared" si="255"/>
        <v>0</v>
      </c>
      <c r="AH241" s="36">
        <f t="shared" si="256"/>
        <v>0</v>
      </c>
      <c r="AI241" s="35" t="s">
        <v>5586</v>
      </c>
      <c r="AJ241" s="20">
        <f t="shared" si="257"/>
        <v>0</v>
      </c>
      <c r="AK241" s="20">
        <f t="shared" si="258"/>
        <v>0</v>
      </c>
      <c r="AL241" s="20">
        <f t="shared" si="259"/>
        <v>0</v>
      </c>
      <c r="AN241" s="36">
        <v>21</v>
      </c>
      <c r="AO241" s="36">
        <f>I241*0.348243027938567</f>
        <v>0</v>
      </c>
      <c r="AP241" s="36">
        <f>I241*(1-0.348243027938567)</f>
        <v>0</v>
      </c>
      <c r="AQ241" s="37" t="s">
        <v>7</v>
      </c>
      <c r="AV241" s="36">
        <f t="shared" si="260"/>
        <v>0</v>
      </c>
      <c r="AW241" s="36">
        <f t="shared" si="261"/>
        <v>0</v>
      </c>
      <c r="AX241" s="36">
        <f t="shared" si="262"/>
        <v>0</v>
      </c>
      <c r="AY241" s="39" t="s">
        <v>5607</v>
      </c>
      <c r="AZ241" s="39" t="s">
        <v>5658</v>
      </c>
      <c r="BA241" s="35" t="s">
        <v>5685</v>
      </c>
      <c r="BC241" s="36">
        <f t="shared" si="263"/>
        <v>0</v>
      </c>
      <c r="BD241" s="36">
        <f t="shared" si="264"/>
        <v>0</v>
      </c>
      <c r="BE241" s="36">
        <v>0</v>
      </c>
      <c r="BF241" s="36">
        <f>241</f>
        <v>241</v>
      </c>
      <c r="BH241" s="20">
        <f t="shared" si="265"/>
        <v>0</v>
      </c>
      <c r="BI241" s="20">
        <f t="shared" si="266"/>
        <v>0</v>
      </c>
      <c r="BJ241" s="20">
        <f t="shared" si="267"/>
        <v>0</v>
      </c>
      <c r="BK241" s="20" t="s">
        <v>5694</v>
      </c>
      <c r="BL241" s="36">
        <v>94</v>
      </c>
    </row>
    <row r="242" spans="1:64" x14ac:dyDescent="0.2">
      <c r="A242" s="4" t="s">
        <v>211</v>
      </c>
      <c r="B242" s="13" t="s">
        <v>2126</v>
      </c>
      <c r="C242" s="148" t="s">
        <v>3986</v>
      </c>
      <c r="D242" s="149"/>
      <c r="E242" s="149"/>
      <c r="F242" s="149"/>
      <c r="G242" s="13" t="s">
        <v>5546</v>
      </c>
      <c r="H242" s="83">
        <v>74.86</v>
      </c>
      <c r="I242" s="20">
        <v>0</v>
      </c>
      <c r="J242" s="20">
        <f t="shared" si="246"/>
        <v>0</v>
      </c>
      <c r="K242" s="20">
        <f t="shared" si="247"/>
        <v>0</v>
      </c>
      <c r="L242" s="20">
        <f t="shared" si="248"/>
        <v>0</v>
      </c>
      <c r="M242" s="31" t="s">
        <v>5576</v>
      </c>
      <c r="N242" s="6"/>
      <c r="Z242" s="36">
        <f t="shared" si="249"/>
        <v>0</v>
      </c>
      <c r="AB242" s="36">
        <f t="shared" si="250"/>
        <v>0</v>
      </c>
      <c r="AC242" s="36">
        <f t="shared" si="251"/>
        <v>0</v>
      </c>
      <c r="AD242" s="36">
        <f t="shared" si="252"/>
        <v>0</v>
      </c>
      <c r="AE242" s="36">
        <f t="shared" si="253"/>
        <v>0</v>
      </c>
      <c r="AF242" s="36">
        <f t="shared" si="254"/>
        <v>0</v>
      </c>
      <c r="AG242" s="36">
        <f t="shared" si="255"/>
        <v>0</v>
      </c>
      <c r="AH242" s="36">
        <f t="shared" si="256"/>
        <v>0</v>
      </c>
      <c r="AI242" s="35" t="s">
        <v>5586</v>
      </c>
      <c r="AJ242" s="20">
        <f t="shared" si="257"/>
        <v>0</v>
      </c>
      <c r="AK242" s="20">
        <f t="shared" si="258"/>
        <v>0</v>
      </c>
      <c r="AL242" s="20">
        <f t="shared" si="259"/>
        <v>0</v>
      </c>
      <c r="AN242" s="36">
        <v>21</v>
      </c>
      <c r="AO242" s="36">
        <f>I242*0.403407407407407</f>
        <v>0</v>
      </c>
      <c r="AP242" s="36">
        <f>I242*(1-0.403407407407407)</f>
        <v>0</v>
      </c>
      <c r="AQ242" s="37" t="s">
        <v>7</v>
      </c>
      <c r="AV242" s="36">
        <f t="shared" si="260"/>
        <v>0</v>
      </c>
      <c r="AW242" s="36">
        <f t="shared" si="261"/>
        <v>0</v>
      </c>
      <c r="AX242" s="36">
        <f t="shared" si="262"/>
        <v>0</v>
      </c>
      <c r="AY242" s="39" t="s">
        <v>5607</v>
      </c>
      <c r="AZ242" s="39" t="s">
        <v>5658</v>
      </c>
      <c r="BA242" s="35" t="s">
        <v>5685</v>
      </c>
      <c r="BC242" s="36">
        <f t="shared" si="263"/>
        <v>0</v>
      </c>
      <c r="BD242" s="36">
        <f t="shared" si="264"/>
        <v>0</v>
      </c>
      <c r="BE242" s="36">
        <v>0</v>
      </c>
      <c r="BF242" s="36">
        <f>242</f>
        <v>242</v>
      </c>
      <c r="BH242" s="20">
        <f t="shared" si="265"/>
        <v>0</v>
      </c>
      <c r="BI242" s="20">
        <f t="shared" si="266"/>
        <v>0</v>
      </c>
      <c r="BJ242" s="20">
        <f t="shared" si="267"/>
        <v>0</v>
      </c>
      <c r="BK242" s="20" t="s">
        <v>5694</v>
      </c>
      <c r="BL242" s="36">
        <v>94</v>
      </c>
    </row>
    <row r="243" spans="1:64" x14ac:dyDescent="0.2">
      <c r="A243" s="4" t="s">
        <v>212</v>
      </c>
      <c r="B243" s="13" t="s">
        <v>2127</v>
      </c>
      <c r="C243" s="148" t="s">
        <v>3987</v>
      </c>
      <c r="D243" s="149"/>
      <c r="E243" s="149"/>
      <c r="F243" s="149"/>
      <c r="G243" s="13" t="s">
        <v>5546</v>
      </c>
      <c r="H243" s="83">
        <v>1397.865</v>
      </c>
      <c r="I243" s="20">
        <v>0</v>
      </c>
      <c r="J243" s="20">
        <f t="shared" si="246"/>
        <v>0</v>
      </c>
      <c r="K243" s="20">
        <f t="shared" si="247"/>
        <v>0</v>
      </c>
      <c r="L243" s="20">
        <f t="shared" si="248"/>
        <v>0</v>
      </c>
      <c r="M243" s="31" t="s">
        <v>5576</v>
      </c>
      <c r="N243" s="6"/>
      <c r="Z243" s="36">
        <f t="shared" si="249"/>
        <v>0</v>
      </c>
      <c r="AB243" s="36">
        <f t="shared" si="250"/>
        <v>0</v>
      </c>
      <c r="AC243" s="36">
        <f t="shared" si="251"/>
        <v>0</v>
      </c>
      <c r="AD243" s="36">
        <f t="shared" si="252"/>
        <v>0</v>
      </c>
      <c r="AE243" s="36">
        <f t="shared" si="253"/>
        <v>0</v>
      </c>
      <c r="AF243" s="36">
        <f t="shared" si="254"/>
        <v>0</v>
      </c>
      <c r="AG243" s="36">
        <f t="shared" si="255"/>
        <v>0</v>
      </c>
      <c r="AH243" s="36">
        <f t="shared" si="256"/>
        <v>0</v>
      </c>
      <c r="AI243" s="35" t="s">
        <v>5586</v>
      </c>
      <c r="AJ243" s="20">
        <f t="shared" si="257"/>
        <v>0</v>
      </c>
      <c r="AK243" s="20">
        <f t="shared" si="258"/>
        <v>0</v>
      </c>
      <c r="AL243" s="20">
        <f t="shared" si="259"/>
        <v>0</v>
      </c>
      <c r="AN243" s="36">
        <v>21</v>
      </c>
      <c r="AO243" s="36">
        <f>I243*0</f>
        <v>0</v>
      </c>
      <c r="AP243" s="36">
        <f>I243*(1-0)</f>
        <v>0</v>
      </c>
      <c r="AQ243" s="37" t="s">
        <v>7</v>
      </c>
      <c r="AV243" s="36">
        <f t="shared" si="260"/>
        <v>0</v>
      </c>
      <c r="AW243" s="36">
        <f t="shared" si="261"/>
        <v>0</v>
      </c>
      <c r="AX243" s="36">
        <f t="shared" si="262"/>
        <v>0</v>
      </c>
      <c r="AY243" s="39" t="s">
        <v>5607</v>
      </c>
      <c r="AZ243" s="39" t="s">
        <v>5658</v>
      </c>
      <c r="BA243" s="35" t="s">
        <v>5685</v>
      </c>
      <c r="BC243" s="36">
        <f t="shared" si="263"/>
        <v>0</v>
      </c>
      <c r="BD243" s="36">
        <f t="shared" si="264"/>
        <v>0</v>
      </c>
      <c r="BE243" s="36">
        <v>0</v>
      </c>
      <c r="BF243" s="36">
        <f>243</f>
        <v>243</v>
      </c>
      <c r="BH243" s="20">
        <f t="shared" si="265"/>
        <v>0</v>
      </c>
      <c r="BI243" s="20">
        <f t="shared" si="266"/>
        <v>0</v>
      </c>
      <c r="BJ243" s="20">
        <f t="shared" si="267"/>
        <v>0</v>
      </c>
      <c r="BK243" s="20" t="s">
        <v>5694</v>
      </c>
      <c r="BL243" s="36">
        <v>94</v>
      </c>
    </row>
    <row r="244" spans="1:64" x14ac:dyDescent="0.2">
      <c r="A244" s="4" t="s">
        <v>213</v>
      </c>
      <c r="B244" s="13" t="s">
        <v>2128</v>
      </c>
      <c r="C244" s="148" t="s">
        <v>3988</v>
      </c>
      <c r="D244" s="149"/>
      <c r="E244" s="149"/>
      <c r="F244" s="149"/>
      <c r="G244" s="13" t="s">
        <v>5546</v>
      </c>
      <c r="H244" s="83">
        <v>4193.5950000000003</v>
      </c>
      <c r="I244" s="20">
        <v>0</v>
      </c>
      <c r="J244" s="20">
        <f t="shared" si="246"/>
        <v>0</v>
      </c>
      <c r="K244" s="20">
        <f t="shared" si="247"/>
        <v>0</v>
      </c>
      <c r="L244" s="20">
        <f t="shared" si="248"/>
        <v>0</v>
      </c>
      <c r="M244" s="31" t="s">
        <v>5576</v>
      </c>
      <c r="N244" s="6"/>
      <c r="Z244" s="36">
        <f t="shared" si="249"/>
        <v>0</v>
      </c>
      <c r="AB244" s="36">
        <f t="shared" si="250"/>
        <v>0</v>
      </c>
      <c r="AC244" s="36">
        <f t="shared" si="251"/>
        <v>0</v>
      </c>
      <c r="AD244" s="36">
        <f t="shared" si="252"/>
        <v>0</v>
      </c>
      <c r="AE244" s="36">
        <f t="shared" si="253"/>
        <v>0</v>
      </c>
      <c r="AF244" s="36">
        <f t="shared" si="254"/>
        <v>0</v>
      </c>
      <c r="AG244" s="36">
        <f t="shared" si="255"/>
        <v>0</v>
      </c>
      <c r="AH244" s="36">
        <f t="shared" si="256"/>
        <v>0</v>
      </c>
      <c r="AI244" s="35" t="s">
        <v>5586</v>
      </c>
      <c r="AJ244" s="20">
        <f t="shared" si="257"/>
        <v>0</v>
      </c>
      <c r="AK244" s="20">
        <f t="shared" si="258"/>
        <v>0</v>
      </c>
      <c r="AL244" s="20">
        <f t="shared" si="259"/>
        <v>0</v>
      </c>
      <c r="AN244" s="36">
        <v>21</v>
      </c>
      <c r="AO244" s="36">
        <f>I244*1.00000005183889</f>
        <v>0</v>
      </c>
      <c r="AP244" s="36">
        <f>I244*(1-1.00000005183889)</f>
        <v>0</v>
      </c>
      <c r="AQ244" s="37" t="s">
        <v>7</v>
      </c>
      <c r="AV244" s="36">
        <f t="shared" si="260"/>
        <v>0</v>
      </c>
      <c r="AW244" s="36">
        <f t="shared" si="261"/>
        <v>0</v>
      </c>
      <c r="AX244" s="36">
        <f t="shared" si="262"/>
        <v>0</v>
      </c>
      <c r="AY244" s="39" t="s">
        <v>5607</v>
      </c>
      <c r="AZ244" s="39" t="s">
        <v>5658</v>
      </c>
      <c r="BA244" s="35" t="s">
        <v>5685</v>
      </c>
      <c r="BC244" s="36">
        <f t="shared" si="263"/>
        <v>0</v>
      </c>
      <c r="BD244" s="36">
        <f t="shared" si="264"/>
        <v>0</v>
      </c>
      <c r="BE244" s="36">
        <v>0</v>
      </c>
      <c r="BF244" s="36">
        <f>244</f>
        <v>244</v>
      </c>
      <c r="BH244" s="20">
        <f t="shared" si="265"/>
        <v>0</v>
      </c>
      <c r="BI244" s="20">
        <f t="shared" si="266"/>
        <v>0</v>
      </c>
      <c r="BJ244" s="20">
        <f t="shared" si="267"/>
        <v>0</v>
      </c>
      <c r="BK244" s="20" t="s">
        <v>5694</v>
      </c>
      <c r="BL244" s="36">
        <v>94</v>
      </c>
    </row>
    <row r="245" spans="1:64" x14ac:dyDescent="0.2">
      <c r="A245" s="4" t="s">
        <v>214</v>
      </c>
      <c r="B245" s="13" t="s">
        <v>2129</v>
      </c>
      <c r="C245" s="148" t="s">
        <v>3989</v>
      </c>
      <c r="D245" s="149"/>
      <c r="E245" s="149"/>
      <c r="F245" s="149"/>
      <c r="G245" s="13" t="s">
        <v>5546</v>
      </c>
      <c r="H245" s="83">
        <v>1397.865</v>
      </c>
      <c r="I245" s="20">
        <v>0</v>
      </c>
      <c r="J245" s="20">
        <f t="shared" si="246"/>
        <v>0</v>
      </c>
      <c r="K245" s="20">
        <f t="shared" si="247"/>
        <v>0</v>
      </c>
      <c r="L245" s="20">
        <f t="shared" si="248"/>
        <v>0</v>
      </c>
      <c r="M245" s="31" t="s">
        <v>5576</v>
      </c>
      <c r="N245" s="6"/>
      <c r="Z245" s="36">
        <f t="shared" si="249"/>
        <v>0</v>
      </c>
      <c r="AB245" s="36">
        <f t="shared" si="250"/>
        <v>0</v>
      </c>
      <c r="AC245" s="36">
        <f t="shared" si="251"/>
        <v>0</v>
      </c>
      <c r="AD245" s="36">
        <f t="shared" si="252"/>
        <v>0</v>
      </c>
      <c r="AE245" s="36">
        <f t="shared" si="253"/>
        <v>0</v>
      </c>
      <c r="AF245" s="36">
        <f t="shared" si="254"/>
        <v>0</v>
      </c>
      <c r="AG245" s="36">
        <f t="shared" si="255"/>
        <v>0</v>
      </c>
      <c r="AH245" s="36">
        <f t="shared" si="256"/>
        <v>0</v>
      </c>
      <c r="AI245" s="35" t="s">
        <v>5586</v>
      </c>
      <c r="AJ245" s="20">
        <f t="shared" si="257"/>
        <v>0</v>
      </c>
      <c r="AK245" s="20">
        <f t="shared" si="258"/>
        <v>0</v>
      </c>
      <c r="AL245" s="20">
        <f t="shared" si="259"/>
        <v>0</v>
      </c>
      <c r="AN245" s="36">
        <v>21</v>
      </c>
      <c r="AO245" s="36">
        <f>I245*0</f>
        <v>0</v>
      </c>
      <c r="AP245" s="36">
        <f>I245*(1-0)</f>
        <v>0</v>
      </c>
      <c r="AQ245" s="37" t="s">
        <v>7</v>
      </c>
      <c r="AV245" s="36">
        <f t="shared" si="260"/>
        <v>0</v>
      </c>
      <c r="AW245" s="36">
        <f t="shared" si="261"/>
        <v>0</v>
      </c>
      <c r="AX245" s="36">
        <f t="shared" si="262"/>
        <v>0</v>
      </c>
      <c r="AY245" s="39" t="s">
        <v>5607</v>
      </c>
      <c r="AZ245" s="39" t="s">
        <v>5658</v>
      </c>
      <c r="BA245" s="35" t="s">
        <v>5685</v>
      </c>
      <c r="BC245" s="36">
        <f t="shared" si="263"/>
        <v>0</v>
      </c>
      <c r="BD245" s="36">
        <f t="shared" si="264"/>
        <v>0</v>
      </c>
      <c r="BE245" s="36">
        <v>0</v>
      </c>
      <c r="BF245" s="36">
        <f>245</f>
        <v>245</v>
      </c>
      <c r="BH245" s="20">
        <f t="shared" si="265"/>
        <v>0</v>
      </c>
      <c r="BI245" s="20">
        <f t="shared" si="266"/>
        <v>0</v>
      </c>
      <c r="BJ245" s="20">
        <f t="shared" si="267"/>
        <v>0</v>
      </c>
      <c r="BK245" s="20" t="s">
        <v>5694</v>
      </c>
      <c r="BL245" s="36">
        <v>94</v>
      </c>
    </row>
    <row r="246" spans="1:64" x14ac:dyDescent="0.2">
      <c r="A246" s="4" t="s">
        <v>215</v>
      </c>
      <c r="B246" s="13" t="s">
        <v>2130</v>
      </c>
      <c r="C246" s="148" t="s">
        <v>3990</v>
      </c>
      <c r="D246" s="149"/>
      <c r="E246" s="149"/>
      <c r="F246" s="149"/>
      <c r="G246" s="13" t="s">
        <v>5548</v>
      </c>
      <c r="H246" s="83">
        <v>60</v>
      </c>
      <c r="I246" s="20">
        <v>0</v>
      </c>
      <c r="J246" s="20">
        <f t="shared" si="246"/>
        <v>0</v>
      </c>
      <c r="K246" s="20">
        <f t="shared" si="247"/>
        <v>0</v>
      </c>
      <c r="L246" s="20">
        <f t="shared" si="248"/>
        <v>0</v>
      </c>
      <c r="M246" s="31" t="s">
        <v>5576</v>
      </c>
      <c r="N246" s="6"/>
      <c r="Z246" s="36">
        <f t="shared" si="249"/>
        <v>0</v>
      </c>
      <c r="AB246" s="36">
        <f t="shared" si="250"/>
        <v>0</v>
      </c>
      <c r="AC246" s="36">
        <f t="shared" si="251"/>
        <v>0</v>
      </c>
      <c r="AD246" s="36">
        <f t="shared" si="252"/>
        <v>0</v>
      </c>
      <c r="AE246" s="36">
        <f t="shared" si="253"/>
        <v>0</v>
      </c>
      <c r="AF246" s="36">
        <f t="shared" si="254"/>
        <v>0</v>
      </c>
      <c r="AG246" s="36">
        <f t="shared" si="255"/>
        <v>0</v>
      </c>
      <c r="AH246" s="36">
        <f t="shared" si="256"/>
        <v>0</v>
      </c>
      <c r="AI246" s="35" t="s">
        <v>5586</v>
      </c>
      <c r="AJ246" s="20">
        <f t="shared" si="257"/>
        <v>0</v>
      </c>
      <c r="AK246" s="20">
        <f t="shared" si="258"/>
        <v>0</v>
      </c>
      <c r="AL246" s="20">
        <f t="shared" si="259"/>
        <v>0</v>
      </c>
      <c r="AN246" s="36">
        <v>21</v>
      </c>
      <c r="AO246" s="36">
        <f>I246*0</f>
        <v>0</v>
      </c>
      <c r="AP246" s="36">
        <f>I246*(1-0)</f>
        <v>0</v>
      </c>
      <c r="AQ246" s="37" t="s">
        <v>7</v>
      </c>
      <c r="AV246" s="36">
        <f t="shared" si="260"/>
        <v>0</v>
      </c>
      <c r="AW246" s="36">
        <f t="shared" si="261"/>
        <v>0</v>
      </c>
      <c r="AX246" s="36">
        <f t="shared" si="262"/>
        <v>0</v>
      </c>
      <c r="AY246" s="39" t="s">
        <v>5607</v>
      </c>
      <c r="AZ246" s="39" t="s">
        <v>5658</v>
      </c>
      <c r="BA246" s="35" t="s">
        <v>5685</v>
      </c>
      <c r="BC246" s="36">
        <f t="shared" si="263"/>
        <v>0</v>
      </c>
      <c r="BD246" s="36">
        <f t="shared" si="264"/>
        <v>0</v>
      </c>
      <c r="BE246" s="36">
        <v>0</v>
      </c>
      <c r="BF246" s="36">
        <f>246</f>
        <v>246</v>
      </c>
      <c r="BH246" s="20">
        <f t="shared" si="265"/>
        <v>0</v>
      </c>
      <c r="BI246" s="20">
        <f t="shared" si="266"/>
        <v>0</v>
      </c>
      <c r="BJ246" s="20">
        <f t="shared" si="267"/>
        <v>0</v>
      </c>
      <c r="BK246" s="20" t="s">
        <v>5694</v>
      </c>
      <c r="BL246" s="36">
        <v>94</v>
      </c>
    </row>
    <row r="247" spans="1:64" x14ac:dyDescent="0.2">
      <c r="A247" s="3"/>
      <c r="B247" s="12" t="s">
        <v>101</v>
      </c>
      <c r="C247" s="153" t="s">
        <v>3991</v>
      </c>
      <c r="D247" s="154"/>
      <c r="E247" s="154"/>
      <c r="F247" s="154"/>
      <c r="G247" s="18" t="s">
        <v>6</v>
      </c>
      <c r="H247" s="18" t="s">
        <v>6</v>
      </c>
      <c r="I247" s="18" t="s">
        <v>6</v>
      </c>
      <c r="J247" s="41">
        <f>SUM(J248:J264)</f>
        <v>0</v>
      </c>
      <c r="K247" s="41">
        <f>SUM(K248:K264)</f>
        <v>0</v>
      </c>
      <c r="L247" s="41">
        <f>SUM(L248:L264)</f>
        <v>0</v>
      </c>
      <c r="M247" s="30"/>
      <c r="N247" s="6"/>
      <c r="AI247" s="35" t="s">
        <v>5586</v>
      </c>
      <c r="AS247" s="41">
        <f>SUM(AJ248:AJ264)</f>
        <v>0</v>
      </c>
      <c r="AT247" s="41">
        <f>SUM(AK248:AK264)</f>
        <v>0</v>
      </c>
      <c r="AU247" s="41">
        <f>SUM(AL248:AL264)</f>
        <v>0</v>
      </c>
    </row>
    <row r="248" spans="1:64" x14ac:dyDescent="0.2">
      <c r="A248" s="4" t="s">
        <v>216</v>
      </c>
      <c r="B248" s="13" t="s">
        <v>2131</v>
      </c>
      <c r="C248" s="148" t="s">
        <v>3992</v>
      </c>
      <c r="D248" s="149"/>
      <c r="E248" s="149"/>
      <c r="F248" s="149"/>
      <c r="G248" s="13" t="s">
        <v>5546</v>
      </c>
      <c r="H248" s="83">
        <v>2269.6</v>
      </c>
      <c r="I248" s="20">
        <v>0</v>
      </c>
      <c r="J248" s="20">
        <f t="shared" ref="J248:J264" si="268">H248*AO248</f>
        <v>0</v>
      </c>
      <c r="K248" s="20">
        <f t="shared" ref="K248:K264" si="269">H248*AP248</f>
        <v>0</v>
      </c>
      <c r="L248" s="20">
        <f t="shared" ref="L248:L264" si="270">H248*I248</f>
        <v>0</v>
      </c>
      <c r="M248" s="31" t="s">
        <v>5576</v>
      </c>
      <c r="N248" s="6"/>
      <c r="Z248" s="36">
        <f t="shared" ref="Z248:Z264" si="271">IF(AQ248="5",BJ248,0)</f>
        <v>0</v>
      </c>
      <c r="AB248" s="36">
        <f t="shared" ref="AB248:AB264" si="272">IF(AQ248="1",BH248,0)</f>
        <v>0</v>
      </c>
      <c r="AC248" s="36">
        <f t="shared" ref="AC248:AC264" si="273">IF(AQ248="1",BI248,0)</f>
        <v>0</v>
      </c>
      <c r="AD248" s="36">
        <f t="shared" ref="AD248:AD264" si="274">IF(AQ248="7",BH248,0)</f>
        <v>0</v>
      </c>
      <c r="AE248" s="36">
        <f t="shared" ref="AE248:AE264" si="275">IF(AQ248="7",BI248,0)</f>
        <v>0</v>
      </c>
      <c r="AF248" s="36">
        <f t="shared" ref="AF248:AF264" si="276">IF(AQ248="2",BH248,0)</f>
        <v>0</v>
      </c>
      <c r="AG248" s="36">
        <f t="shared" ref="AG248:AG264" si="277">IF(AQ248="2",BI248,0)</f>
        <v>0</v>
      </c>
      <c r="AH248" s="36">
        <f t="shared" ref="AH248:AH264" si="278">IF(AQ248="0",BJ248,0)</f>
        <v>0</v>
      </c>
      <c r="AI248" s="35" t="s">
        <v>5586</v>
      </c>
      <c r="AJ248" s="20">
        <f t="shared" ref="AJ248:AJ264" si="279">IF(AN248=0,L248,0)</f>
        <v>0</v>
      </c>
      <c r="AK248" s="20">
        <f t="shared" ref="AK248:AK264" si="280">IF(AN248=15,L248,0)</f>
        <v>0</v>
      </c>
      <c r="AL248" s="20">
        <f t="shared" ref="AL248:AL264" si="281">IF(AN248=21,L248,0)</f>
        <v>0</v>
      </c>
      <c r="AN248" s="36">
        <v>21</v>
      </c>
      <c r="AO248" s="36">
        <f>I248*0.012078431372549</f>
        <v>0</v>
      </c>
      <c r="AP248" s="36">
        <f>I248*(1-0.012078431372549)</f>
        <v>0</v>
      </c>
      <c r="AQ248" s="37" t="s">
        <v>7</v>
      </c>
      <c r="AV248" s="36">
        <f t="shared" ref="AV248:AV264" si="282">AW248+AX248</f>
        <v>0</v>
      </c>
      <c r="AW248" s="36">
        <f t="shared" ref="AW248:AW264" si="283">H248*AO248</f>
        <v>0</v>
      </c>
      <c r="AX248" s="36">
        <f t="shared" ref="AX248:AX264" si="284">H248*AP248</f>
        <v>0</v>
      </c>
      <c r="AY248" s="39" t="s">
        <v>5608</v>
      </c>
      <c r="AZ248" s="39" t="s">
        <v>5658</v>
      </c>
      <c r="BA248" s="35" t="s">
        <v>5685</v>
      </c>
      <c r="BC248" s="36">
        <f t="shared" ref="BC248:BC264" si="285">AW248+AX248</f>
        <v>0</v>
      </c>
      <c r="BD248" s="36">
        <f t="shared" ref="BD248:BD264" si="286">I248/(100-BE248)*100</f>
        <v>0</v>
      </c>
      <c r="BE248" s="36">
        <v>0</v>
      </c>
      <c r="BF248" s="36">
        <f>248</f>
        <v>248</v>
      </c>
      <c r="BH248" s="20">
        <f t="shared" ref="BH248:BH264" si="287">H248*AO248</f>
        <v>0</v>
      </c>
      <c r="BI248" s="20">
        <f t="shared" ref="BI248:BI264" si="288">H248*AP248</f>
        <v>0</v>
      </c>
      <c r="BJ248" s="20">
        <f t="shared" ref="BJ248:BJ264" si="289">H248*I248</f>
        <v>0</v>
      </c>
      <c r="BK248" s="20" t="s">
        <v>5694</v>
      </c>
      <c r="BL248" s="36">
        <v>95</v>
      </c>
    </row>
    <row r="249" spans="1:64" x14ac:dyDescent="0.2">
      <c r="A249" s="4" t="s">
        <v>217</v>
      </c>
      <c r="B249" s="13" t="s">
        <v>2132</v>
      </c>
      <c r="C249" s="148" t="s">
        <v>3993</v>
      </c>
      <c r="D249" s="149"/>
      <c r="E249" s="149"/>
      <c r="F249" s="149"/>
      <c r="G249" s="13" t="s">
        <v>5546</v>
      </c>
      <c r="H249" s="83">
        <v>473.07299999999998</v>
      </c>
      <c r="I249" s="20">
        <v>0</v>
      </c>
      <c r="J249" s="20">
        <f t="shared" si="268"/>
        <v>0</v>
      </c>
      <c r="K249" s="20">
        <f t="shared" si="269"/>
        <v>0</v>
      </c>
      <c r="L249" s="20">
        <f t="shared" si="270"/>
        <v>0</v>
      </c>
      <c r="M249" s="31" t="s">
        <v>5576</v>
      </c>
      <c r="N249" s="6"/>
      <c r="Z249" s="36">
        <f t="shared" si="271"/>
        <v>0</v>
      </c>
      <c r="AB249" s="36">
        <f t="shared" si="272"/>
        <v>0</v>
      </c>
      <c r="AC249" s="36">
        <f t="shared" si="273"/>
        <v>0</v>
      </c>
      <c r="AD249" s="36">
        <f t="shared" si="274"/>
        <v>0</v>
      </c>
      <c r="AE249" s="36">
        <f t="shared" si="275"/>
        <v>0</v>
      </c>
      <c r="AF249" s="36">
        <f t="shared" si="276"/>
        <v>0</v>
      </c>
      <c r="AG249" s="36">
        <f t="shared" si="277"/>
        <v>0</v>
      </c>
      <c r="AH249" s="36">
        <f t="shared" si="278"/>
        <v>0</v>
      </c>
      <c r="AI249" s="35" t="s">
        <v>5586</v>
      </c>
      <c r="AJ249" s="20">
        <f t="shared" si="279"/>
        <v>0</v>
      </c>
      <c r="AK249" s="20">
        <f t="shared" si="280"/>
        <v>0</v>
      </c>
      <c r="AL249" s="20">
        <f t="shared" si="281"/>
        <v>0</v>
      </c>
      <c r="AN249" s="36">
        <v>21</v>
      </c>
      <c r="AO249" s="36">
        <f>I249*0</f>
        <v>0</v>
      </c>
      <c r="AP249" s="36">
        <f>I249*(1-0)</f>
        <v>0</v>
      </c>
      <c r="AQ249" s="37" t="s">
        <v>7</v>
      </c>
      <c r="AV249" s="36">
        <f t="shared" si="282"/>
        <v>0</v>
      </c>
      <c r="AW249" s="36">
        <f t="shared" si="283"/>
        <v>0</v>
      </c>
      <c r="AX249" s="36">
        <f t="shared" si="284"/>
        <v>0</v>
      </c>
      <c r="AY249" s="39" t="s">
        <v>5608</v>
      </c>
      <c r="AZ249" s="39" t="s">
        <v>5658</v>
      </c>
      <c r="BA249" s="35" t="s">
        <v>5685</v>
      </c>
      <c r="BC249" s="36">
        <f t="shared" si="285"/>
        <v>0</v>
      </c>
      <c r="BD249" s="36">
        <f t="shared" si="286"/>
        <v>0</v>
      </c>
      <c r="BE249" s="36">
        <v>0</v>
      </c>
      <c r="BF249" s="36">
        <f>249</f>
        <v>249</v>
      </c>
      <c r="BH249" s="20">
        <f t="shared" si="287"/>
        <v>0</v>
      </c>
      <c r="BI249" s="20">
        <f t="shared" si="288"/>
        <v>0</v>
      </c>
      <c r="BJ249" s="20">
        <f t="shared" si="289"/>
        <v>0</v>
      </c>
      <c r="BK249" s="20" t="s">
        <v>5694</v>
      </c>
      <c r="BL249" s="36">
        <v>95</v>
      </c>
    </row>
    <row r="250" spans="1:64" x14ac:dyDescent="0.2">
      <c r="A250" s="4" t="s">
        <v>218</v>
      </c>
      <c r="B250" s="13" t="s">
        <v>2133</v>
      </c>
      <c r="C250" s="148" t="s">
        <v>3994</v>
      </c>
      <c r="D250" s="149"/>
      <c r="E250" s="149"/>
      <c r="F250" s="149"/>
      <c r="G250" s="13" t="s">
        <v>5545</v>
      </c>
      <c r="H250" s="83">
        <v>23</v>
      </c>
      <c r="I250" s="20">
        <v>0</v>
      </c>
      <c r="J250" s="20">
        <f t="shared" si="268"/>
        <v>0</v>
      </c>
      <c r="K250" s="20">
        <f t="shared" si="269"/>
        <v>0</v>
      </c>
      <c r="L250" s="20">
        <f t="shared" si="270"/>
        <v>0</v>
      </c>
      <c r="M250" s="31" t="s">
        <v>5576</v>
      </c>
      <c r="N250" s="6"/>
      <c r="Z250" s="36">
        <f t="shared" si="271"/>
        <v>0</v>
      </c>
      <c r="AB250" s="36">
        <f t="shared" si="272"/>
        <v>0</v>
      </c>
      <c r="AC250" s="36">
        <f t="shared" si="273"/>
        <v>0</v>
      </c>
      <c r="AD250" s="36">
        <f t="shared" si="274"/>
        <v>0</v>
      </c>
      <c r="AE250" s="36">
        <f t="shared" si="275"/>
        <v>0</v>
      </c>
      <c r="AF250" s="36">
        <f t="shared" si="276"/>
        <v>0</v>
      </c>
      <c r="AG250" s="36">
        <f t="shared" si="277"/>
        <v>0</v>
      </c>
      <c r="AH250" s="36">
        <f t="shared" si="278"/>
        <v>0</v>
      </c>
      <c r="AI250" s="35" t="s">
        <v>5586</v>
      </c>
      <c r="AJ250" s="20">
        <f t="shared" si="279"/>
        <v>0</v>
      </c>
      <c r="AK250" s="20">
        <f t="shared" si="280"/>
        <v>0</v>
      </c>
      <c r="AL250" s="20">
        <f t="shared" si="281"/>
        <v>0</v>
      </c>
      <c r="AN250" s="36">
        <v>21</v>
      </c>
      <c r="AO250" s="36">
        <f>I250*0.179935012185215</f>
        <v>0</v>
      </c>
      <c r="AP250" s="36">
        <f>I250*(1-0.179935012185215)</f>
        <v>0</v>
      </c>
      <c r="AQ250" s="37" t="s">
        <v>7</v>
      </c>
      <c r="AV250" s="36">
        <f t="shared" si="282"/>
        <v>0</v>
      </c>
      <c r="AW250" s="36">
        <f t="shared" si="283"/>
        <v>0</v>
      </c>
      <c r="AX250" s="36">
        <f t="shared" si="284"/>
        <v>0</v>
      </c>
      <c r="AY250" s="39" t="s">
        <v>5608</v>
      </c>
      <c r="AZ250" s="39" t="s">
        <v>5658</v>
      </c>
      <c r="BA250" s="35" t="s">
        <v>5685</v>
      </c>
      <c r="BC250" s="36">
        <f t="shared" si="285"/>
        <v>0</v>
      </c>
      <c r="BD250" s="36">
        <f t="shared" si="286"/>
        <v>0</v>
      </c>
      <c r="BE250" s="36">
        <v>0</v>
      </c>
      <c r="BF250" s="36">
        <f>250</f>
        <v>250</v>
      </c>
      <c r="BH250" s="20">
        <f t="shared" si="287"/>
        <v>0</v>
      </c>
      <c r="BI250" s="20">
        <f t="shared" si="288"/>
        <v>0</v>
      </c>
      <c r="BJ250" s="20">
        <f t="shared" si="289"/>
        <v>0</v>
      </c>
      <c r="BK250" s="20" t="s">
        <v>5694</v>
      </c>
      <c r="BL250" s="36">
        <v>95</v>
      </c>
    </row>
    <row r="251" spans="1:64" x14ac:dyDescent="0.2">
      <c r="A251" s="5" t="s">
        <v>219</v>
      </c>
      <c r="B251" s="14" t="s">
        <v>2134</v>
      </c>
      <c r="C251" s="157" t="s">
        <v>3995</v>
      </c>
      <c r="D251" s="158"/>
      <c r="E251" s="158"/>
      <c r="F251" s="158"/>
      <c r="G251" s="14" t="s">
        <v>5545</v>
      </c>
      <c r="H251" s="85">
        <v>20</v>
      </c>
      <c r="I251" s="21">
        <v>0</v>
      </c>
      <c r="J251" s="21">
        <f t="shared" si="268"/>
        <v>0</v>
      </c>
      <c r="K251" s="21">
        <f t="shared" si="269"/>
        <v>0</v>
      </c>
      <c r="L251" s="21">
        <f t="shared" si="270"/>
        <v>0</v>
      </c>
      <c r="M251" s="32" t="s">
        <v>5576</v>
      </c>
      <c r="N251" s="6"/>
      <c r="Z251" s="36">
        <f t="shared" si="271"/>
        <v>0</v>
      </c>
      <c r="AB251" s="36">
        <f t="shared" si="272"/>
        <v>0</v>
      </c>
      <c r="AC251" s="36">
        <f t="shared" si="273"/>
        <v>0</v>
      </c>
      <c r="AD251" s="36">
        <f t="shared" si="274"/>
        <v>0</v>
      </c>
      <c r="AE251" s="36">
        <f t="shared" si="275"/>
        <v>0</v>
      </c>
      <c r="AF251" s="36">
        <f t="shared" si="276"/>
        <v>0</v>
      </c>
      <c r="AG251" s="36">
        <f t="shared" si="277"/>
        <v>0</v>
      </c>
      <c r="AH251" s="36">
        <f t="shared" si="278"/>
        <v>0</v>
      </c>
      <c r="AI251" s="35" t="s">
        <v>5586</v>
      </c>
      <c r="AJ251" s="21">
        <f t="shared" si="279"/>
        <v>0</v>
      </c>
      <c r="AK251" s="21">
        <f t="shared" si="280"/>
        <v>0</v>
      </c>
      <c r="AL251" s="21">
        <f t="shared" si="281"/>
        <v>0</v>
      </c>
      <c r="AN251" s="36">
        <v>21</v>
      </c>
      <c r="AO251" s="36">
        <f>I251*1</f>
        <v>0</v>
      </c>
      <c r="AP251" s="36">
        <f>I251*(1-1)</f>
        <v>0</v>
      </c>
      <c r="AQ251" s="38" t="s">
        <v>7</v>
      </c>
      <c r="AV251" s="36">
        <f t="shared" si="282"/>
        <v>0</v>
      </c>
      <c r="AW251" s="36">
        <f t="shared" si="283"/>
        <v>0</v>
      </c>
      <c r="AX251" s="36">
        <f t="shared" si="284"/>
        <v>0</v>
      </c>
      <c r="AY251" s="39" t="s">
        <v>5608</v>
      </c>
      <c r="AZ251" s="39" t="s">
        <v>5658</v>
      </c>
      <c r="BA251" s="35" t="s">
        <v>5685</v>
      </c>
      <c r="BC251" s="36">
        <f t="shared" si="285"/>
        <v>0</v>
      </c>
      <c r="BD251" s="36">
        <f t="shared" si="286"/>
        <v>0</v>
      </c>
      <c r="BE251" s="36">
        <v>0</v>
      </c>
      <c r="BF251" s="36">
        <f>251</f>
        <v>251</v>
      </c>
      <c r="BH251" s="21">
        <f t="shared" si="287"/>
        <v>0</v>
      </c>
      <c r="BI251" s="21">
        <f t="shared" si="288"/>
        <v>0</v>
      </c>
      <c r="BJ251" s="21">
        <f t="shared" si="289"/>
        <v>0</v>
      </c>
      <c r="BK251" s="21" t="s">
        <v>5695</v>
      </c>
      <c r="BL251" s="36">
        <v>95</v>
      </c>
    </row>
    <row r="252" spans="1:64" x14ac:dyDescent="0.2">
      <c r="A252" s="5" t="s">
        <v>220</v>
      </c>
      <c r="B252" s="14" t="s">
        <v>2135</v>
      </c>
      <c r="C252" s="157" t="s">
        <v>3996</v>
      </c>
      <c r="D252" s="158"/>
      <c r="E252" s="158"/>
      <c r="F252" s="158"/>
      <c r="G252" s="14" t="s">
        <v>5545</v>
      </c>
      <c r="H252" s="85">
        <v>3</v>
      </c>
      <c r="I252" s="21">
        <v>0</v>
      </c>
      <c r="J252" s="21">
        <f t="shared" si="268"/>
        <v>0</v>
      </c>
      <c r="K252" s="21">
        <f t="shared" si="269"/>
        <v>0</v>
      </c>
      <c r="L252" s="21">
        <f t="shared" si="270"/>
        <v>0</v>
      </c>
      <c r="M252" s="32" t="s">
        <v>5576</v>
      </c>
      <c r="N252" s="6"/>
      <c r="Z252" s="36">
        <f t="shared" si="271"/>
        <v>0</v>
      </c>
      <c r="AB252" s="36">
        <f t="shared" si="272"/>
        <v>0</v>
      </c>
      <c r="AC252" s="36">
        <f t="shared" si="273"/>
        <v>0</v>
      </c>
      <c r="AD252" s="36">
        <f t="shared" si="274"/>
        <v>0</v>
      </c>
      <c r="AE252" s="36">
        <f t="shared" si="275"/>
        <v>0</v>
      </c>
      <c r="AF252" s="36">
        <f t="shared" si="276"/>
        <v>0</v>
      </c>
      <c r="AG252" s="36">
        <f t="shared" si="277"/>
        <v>0</v>
      </c>
      <c r="AH252" s="36">
        <f t="shared" si="278"/>
        <v>0</v>
      </c>
      <c r="AI252" s="35" t="s">
        <v>5586</v>
      </c>
      <c r="AJ252" s="21">
        <f t="shared" si="279"/>
        <v>0</v>
      </c>
      <c r="AK252" s="21">
        <f t="shared" si="280"/>
        <v>0</v>
      </c>
      <c r="AL252" s="21">
        <f t="shared" si="281"/>
        <v>0</v>
      </c>
      <c r="AN252" s="36">
        <v>21</v>
      </c>
      <c r="AO252" s="36">
        <f>I252*1</f>
        <v>0</v>
      </c>
      <c r="AP252" s="36">
        <f>I252*(1-1)</f>
        <v>0</v>
      </c>
      <c r="AQ252" s="38" t="s">
        <v>7</v>
      </c>
      <c r="AV252" s="36">
        <f t="shared" si="282"/>
        <v>0</v>
      </c>
      <c r="AW252" s="36">
        <f t="shared" si="283"/>
        <v>0</v>
      </c>
      <c r="AX252" s="36">
        <f t="shared" si="284"/>
        <v>0</v>
      </c>
      <c r="AY252" s="39" t="s">
        <v>5608</v>
      </c>
      <c r="AZ252" s="39" t="s">
        <v>5658</v>
      </c>
      <c r="BA252" s="35" t="s">
        <v>5685</v>
      </c>
      <c r="BC252" s="36">
        <f t="shared" si="285"/>
        <v>0</v>
      </c>
      <c r="BD252" s="36">
        <f t="shared" si="286"/>
        <v>0</v>
      </c>
      <c r="BE252" s="36">
        <v>0</v>
      </c>
      <c r="BF252" s="36">
        <f>252</f>
        <v>252</v>
      </c>
      <c r="BH252" s="21">
        <f t="shared" si="287"/>
        <v>0</v>
      </c>
      <c r="BI252" s="21">
        <f t="shared" si="288"/>
        <v>0</v>
      </c>
      <c r="BJ252" s="21">
        <f t="shared" si="289"/>
        <v>0</v>
      </c>
      <c r="BK252" s="21" t="s">
        <v>5695</v>
      </c>
      <c r="BL252" s="36">
        <v>95</v>
      </c>
    </row>
    <row r="253" spans="1:64" x14ac:dyDescent="0.2">
      <c r="A253" s="4" t="s">
        <v>221</v>
      </c>
      <c r="B253" s="13" t="s">
        <v>2136</v>
      </c>
      <c r="C253" s="148" t="s">
        <v>3997</v>
      </c>
      <c r="D253" s="149"/>
      <c r="E253" s="149"/>
      <c r="F253" s="149"/>
      <c r="G253" s="13" t="s">
        <v>5549</v>
      </c>
      <c r="H253" s="83">
        <v>100</v>
      </c>
      <c r="I253" s="20">
        <v>0</v>
      </c>
      <c r="J253" s="20">
        <f t="shared" si="268"/>
        <v>0</v>
      </c>
      <c r="K253" s="20">
        <f t="shared" si="269"/>
        <v>0</v>
      </c>
      <c r="L253" s="20">
        <f t="shared" si="270"/>
        <v>0</v>
      </c>
      <c r="M253" s="31" t="s">
        <v>5576</v>
      </c>
      <c r="N253" s="6"/>
      <c r="Z253" s="36">
        <f t="shared" si="271"/>
        <v>0</v>
      </c>
      <c r="AB253" s="36">
        <f t="shared" si="272"/>
        <v>0</v>
      </c>
      <c r="AC253" s="36">
        <f t="shared" si="273"/>
        <v>0</v>
      </c>
      <c r="AD253" s="36">
        <f t="shared" si="274"/>
        <v>0</v>
      </c>
      <c r="AE253" s="36">
        <f t="shared" si="275"/>
        <v>0</v>
      </c>
      <c r="AF253" s="36">
        <f t="shared" si="276"/>
        <v>0</v>
      </c>
      <c r="AG253" s="36">
        <f t="shared" si="277"/>
        <v>0</v>
      </c>
      <c r="AH253" s="36">
        <f t="shared" si="278"/>
        <v>0</v>
      </c>
      <c r="AI253" s="35" t="s">
        <v>5586</v>
      </c>
      <c r="AJ253" s="20">
        <f t="shared" si="279"/>
        <v>0</v>
      </c>
      <c r="AK253" s="20">
        <f t="shared" si="280"/>
        <v>0</v>
      </c>
      <c r="AL253" s="20">
        <f t="shared" si="281"/>
        <v>0</v>
      </c>
      <c r="AN253" s="36">
        <v>21</v>
      </c>
      <c r="AO253" s="36">
        <f>I253*0.179925</f>
        <v>0</v>
      </c>
      <c r="AP253" s="36">
        <f>I253*(1-0.179925)</f>
        <v>0</v>
      </c>
      <c r="AQ253" s="37" t="s">
        <v>7</v>
      </c>
      <c r="AV253" s="36">
        <f t="shared" si="282"/>
        <v>0</v>
      </c>
      <c r="AW253" s="36">
        <f t="shared" si="283"/>
        <v>0</v>
      </c>
      <c r="AX253" s="36">
        <f t="shared" si="284"/>
        <v>0</v>
      </c>
      <c r="AY253" s="39" t="s">
        <v>5608</v>
      </c>
      <c r="AZ253" s="39" t="s">
        <v>5658</v>
      </c>
      <c r="BA253" s="35" t="s">
        <v>5685</v>
      </c>
      <c r="BC253" s="36">
        <f t="shared" si="285"/>
        <v>0</v>
      </c>
      <c r="BD253" s="36">
        <f t="shared" si="286"/>
        <v>0</v>
      </c>
      <c r="BE253" s="36">
        <v>0</v>
      </c>
      <c r="BF253" s="36">
        <f>253</f>
        <v>253</v>
      </c>
      <c r="BH253" s="20">
        <f t="shared" si="287"/>
        <v>0</v>
      </c>
      <c r="BI253" s="20">
        <f t="shared" si="288"/>
        <v>0</v>
      </c>
      <c r="BJ253" s="20">
        <f t="shared" si="289"/>
        <v>0</v>
      </c>
      <c r="BK253" s="20" t="s">
        <v>5694</v>
      </c>
      <c r="BL253" s="36">
        <v>95</v>
      </c>
    </row>
    <row r="254" spans="1:64" x14ac:dyDescent="0.2">
      <c r="A254" s="4" t="s">
        <v>222</v>
      </c>
      <c r="B254" s="13" t="s">
        <v>2137</v>
      </c>
      <c r="C254" s="148" t="s">
        <v>3998</v>
      </c>
      <c r="D254" s="149"/>
      <c r="E254" s="149"/>
      <c r="F254" s="149"/>
      <c r="G254" s="13" t="s">
        <v>5549</v>
      </c>
      <c r="H254" s="83">
        <v>1</v>
      </c>
      <c r="I254" s="20">
        <v>0</v>
      </c>
      <c r="J254" s="20">
        <f t="shared" si="268"/>
        <v>0</v>
      </c>
      <c r="K254" s="20">
        <f t="shared" si="269"/>
        <v>0</v>
      </c>
      <c r="L254" s="20">
        <f t="shared" si="270"/>
        <v>0</v>
      </c>
      <c r="M254" s="31" t="s">
        <v>5576</v>
      </c>
      <c r="N254" s="6"/>
      <c r="Z254" s="36">
        <f t="shared" si="271"/>
        <v>0</v>
      </c>
      <c r="AB254" s="36">
        <f t="shared" si="272"/>
        <v>0</v>
      </c>
      <c r="AC254" s="36">
        <f t="shared" si="273"/>
        <v>0</v>
      </c>
      <c r="AD254" s="36">
        <f t="shared" si="274"/>
        <v>0</v>
      </c>
      <c r="AE254" s="36">
        <f t="shared" si="275"/>
        <v>0</v>
      </c>
      <c r="AF254" s="36">
        <f t="shared" si="276"/>
        <v>0</v>
      </c>
      <c r="AG254" s="36">
        <f t="shared" si="277"/>
        <v>0</v>
      </c>
      <c r="AH254" s="36">
        <f t="shared" si="278"/>
        <v>0</v>
      </c>
      <c r="AI254" s="35" t="s">
        <v>5586</v>
      </c>
      <c r="AJ254" s="20">
        <f t="shared" si="279"/>
        <v>0</v>
      </c>
      <c r="AK254" s="20">
        <f t="shared" si="280"/>
        <v>0</v>
      </c>
      <c r="AL254" s="20">
        <f t="shared" si="281"/>
        <v>0</v>
      </c>
      <c r="AN254" s="36">
        <v>21</v>
      </c>
      <c r="AO254" s="36">
        <f>I254*0.179924</f>
        <v>0</v>
      </c>
      <c r="AP254" s="36">
        <f>I254*(1-0.179924)</f>
        <v>0</v>
      </c>
      <c r="AQ254" s="37" t="s">
        <v>7</v>
      </c>
      <c r="AV254" s="36">
        <f t="shared" si="282"/>
        <v>0</v>
      </c>
      <c r="AW254" s="36">
        <f t="shared" si="283"/>
        <v>0</v>
      </c>
      <c r="AX254" s="36">
        <f t="shared" si="284"/>
        <v>0</v>
      </c>
      <c r="AY254" s="39" t="s">
        <v>5608</v>
      </c>
      <c r="AZ254" s="39" t="s">
        <v>5658</v>
      </c>
      <c r="BA254" s="35" t="s">
        <v>5685</v>
      </c>
      <c r="BC254" s="36">
        <f t="shared" si="285"/>
        <v>0</v>
      </c>
      <c r="BD254" s="36">
        <f t="shared" si="286"/>
        <v>0</v>
      </c>
      <c r="BE254" s="36">
        <v>0</v>
      </c>
      <c r="BF254" s="36">
        <f>254</f>
        <v>254</v>
      </c>
      <c r="BH254" s="20">
        <f t="shared" si="287"/>
        <v>0</v>
      </c>
      <c r="BI254" s="20">
        <f t="shared" si="288"/>
        <v>0</v>
      </c>
      <c r="BJ254" s="20">
        <f t="shared" si="289"/>
        <v>0</v>
      </c>
      <c r="BK254" s="20" t="s">
        <v>5694</v>
      </c>
      <c r="BL254" s="36">
        <v>95</v>
      </c>
    </row>
    <row r="255" spans="1:64" x14ac:dyDescent="0.2">
      <c r="A255" s="4" t="s">
        <v>223</v>
      </c>
      <c r="B255" s="13" t="s">
        <v>2138</v>
      </c>
      <c r="C255" s="148" t="s">
        <v>3999</v>
      </c>
      <c r="D255" s="149"/>
      <c r="E255" s="149"/>
      <c r="F255" s="149"/>
      <c r="G255" s="13" t="s">
        <v>5545</v>
      </c>
      <c r="H255" s="83">
        <v>28</v>
      </c>
      <c r="I255" s="20">
        <v>0</v>
      </c>
      <c r="J255" s="20">
        <f t="shared" si="268"/>
        <v>0</v>
      </c>
      <c r="K255" s="20">
        <f t="shared" si="269"/>
        <v>0</v>
      </c>
      <c r="L255" s="20">
        <f t="shared" si="270"/>
        <v>0</v>
      </c>
      <c r="M255" s="31" t="s">
        <v>5576</v>
      </c>
      <c r="N255" s="6"/>
      <c r="Z255" s="36">
        <f t="shared" si="271"/>
        <v>0</v>
      </c>
      <c r="AB255" s="36">
        <f t="shared" si="272"/>
        <v>0</v>
      </c>
      <c r="AC255" s="36">
        <f t="shared" si="273"/>
        <v>0</v>
      </c>
      <c r="AD255" s="36">
        <f t="shared" si="274"/>
        <v>0</v>
      </c>
      <c r="AE255" s="36">
        <f t="shared" si="275"/>
        <v>0</v>
      </c>
      <c r="AF255" s="36">
        <f t="shared" si="276"/>
        <v>0</v>
      </c>
      <c r="AG255" s="36">
        <f t="shared" si="277"/>
        <v>0</v>
      </c>
      <c r="AH255" s="36">
        <f t="shared" si="278"/>
        <v>0</v>
      </c>
      <c r="AI255" s="35" t="s">
        <v>5586</v>
      </c>
      <c r="AJ255" s="20">
        <f t="shared" si="279"/>
        <v>0</v>
      </c>
      <c r="AK255" s="20">
        <f t="shared" si="280"/>
        <v>0</v>
      </c>
      <c r="AL255" s="20">
        <f t="shared" si="281"/>
        <v>0</v>
      </c>
      <c r="AN255" s="36">
        <v>21</v>
      </c>
      <c r="AO255" s="36">
        <f>I255*0.226542056074766</f>
        <v>0</v>
      </c>
      <c r="AP255" s="36">
        <f>I255*(1-0.226542056074766)</f>
        <v>0</v>
      </c>
      <c r="AQ255" s="37" t="s">
        <v>7</v>
      </c>
      <c r="AV255" s="36">
        <f t="shared" si="282"/>
        <v>0</v>
      </c>
      <c r="AW255" s="36">
        <f t="shared" si="283"/>
        <v>0</v>
      </c>
      <c r="AX255" s="36">
        <f t="shared" si="284"/>
        <v>0</v>
      </c>
      <c r="AY255" s="39" t="s">
        <v>5608</v>
      </c>
      <c r="AZ255" s="39" t="s">
        <v>5658</v>
      </c>
      <c r="BA255" s="35" t="s">
        <v>5685</v>
      </c>
      <c r="BC255" s="36">
        <f t="shared" si="285"/>
        <v>0</v>
      </c>
      <c r="BD255" s="36">
        <f t="shared" si="286"/>
        <v>0</v>
      </c>
      <c r="BE255" s="36">
        <v>0</v>
      </c>
      <c r="BF255" s="36">
        <f>255</f>
        <v>255</v>
      </c>
      <c r="BH255" s="20">
        <f t="shared" si="287"/>
        <v>0</v>
      </c>
      <c r="BI255" s="20">
        <f t="shared" si="288"/>
        <v>0</v>
      </c>
      <c r="BJ255" s="20">
        <f t="shared" si="289"/>
        <v>0</v>
      </c>
      <c r="BK255" s="20" t="s">
        <v>5694</v>
      </c>
      <c r="BL255" s="36">
        <v>95</v>
      </c>
    </row>
    <row r="256" spans="1:64" x14ac:dyDescent="0.2">
      <c r="A256" s="4" t="s">
        <v>224</v>
      </c>
      <c r="B256" s="13" t="s">
        <v>2139</v>
      </c>
      <c r="C256" s="148" t="s">
        <v>4000</v>
      </c>
      <c r="D256" s="149"/>
      <c r="E256" s="149"/>
      <c r="F256" s="149"/>
      <c r="G256" s="13" t="s">
        <v>5545</v>
      </c>
      <c r="H256" s="83">
        <v>28</v>
      </c>
      <c r="I256" s="20">
        <v>0</v>
      </c>
      <c r="J256" s="20">
        <f t="shared" si="268"/>
        <v>0</v>
      </c>
      <c r="K256" s="20">
        <f t="shared" si="269"/>
        <v>0</v>
      </c>
      <c r="L256" s="20">
        <f t="shared" si="270"/>
        <v>0</v>
      </c>
      <c r="M256" s="31" t="s">
        <v>5576</v>
      </c>
      <c r="N256" s="6"/>
      <c r="Z256" s="36">
        <f t="shared" si="271"/>
        <v>0</v>
      </c>
      <c r="AB256" s="36">
        <f t="shared" si="272"/>
        <v>0</v>
      </c>
      <c r="AC256" s="36">
        <f t="shared" si="273"/>
        <v>0</v>
      </c>
      <c r="AD256" s="36">
        <f t="shared" si="274"/>
        <v>0</v>
      </c>
      <c r="AE256" s="36">
        <f t="shared" si="275"/>
        <v>0</v>
      </c>
      <c r="AF256" s="36">
        <f t="shared" si="276"/>
        <v>0</v>
      </c>
      <c r="AG256" s="36">
        <f t="shared" si="277"/>
        <v>0</v>
      </c>
      <c r="AH256" s="36">
        <f t="shared" si="278"/>
        <v>0</v>
      </c>
      <c r="AI256" s="35" t="s">
        <v>5586</v>
      </c>
      <c r="AJ256" s="20">
        <f t="shared" si="279"/>
        <v>0</v>
      </c>
      <c r="AK256" s="20">
        <f t="shared" si="280"/>
        <v>0</v>
      </c>
      <c r="AL256" s="20">
        <f t="shared" si="281"/>
        <v>0</v>
      </c>
      <c r="AN256" s="36">
        <v>21</v>
      </c>
      <c r="AO256" s="36">
        <f>I256*0.226533333333333</f>
        <v>0</v>
      </c>
      <c r="AP256" s="36">
        <f>I256*(1-0.226533333333333)</f>
        <v>0</v>
      </c>
      <c r="AQ256" s="37" t="s">
        <v>7</v>
      </c>
      <c r="AV256" s="36">
        <f t="shared" si="282"/>
        <v>0</v>
      </c>
      <c r="AW256" s="36">
        <f t="shared" si="283"/>
        <v>0</v>
      </c>
      <c r="AX256" s="36">
        <f t="shared" si="284"/>
        <v>0</v>
      </c>
      <c r="AY256" s="39" t="s">
        <v>5608</v>
      </c>
      <c r="AZ256" s="39" t="s">
        <v>5658</v>
      </c>
      <c r="BA256" s="35" t="s">
        <v>5685</v>
      </c>
      <c r="BC256" s="36">
        <f t="shared" si="285"/>
        <v>0</v>
      </c>
      <c r="BD256" s="36">
        <f t="shared" si="286"/>
        <v>0</v>
      </c>
      <c r="BE256" s="36">
        <v>0</v>
      </c>
      <c r="BF256" s="36">
        <f>256</f>
        <v>256</v>
      </c>
      <c r="BH256" s="20">
        <f t="shared" si="287"/>
        <v>0</v>
      </c>
      <c r="BI256" s="20">
        <f t="shared" si="288"/>
        <v>0</v>
      </c>
      <c r="BJ256" s="20">
        <f t="shared" si="289"/>
        <v>0</v>
      </c>
      <c r="BK256" s="20" t="s">
        <v>5694</v>
      </c>
      <c r="BL256" s="36">
        <v>95</v>
      </c>
    </row>
    <row r="257" spans="1:64" x14ac:dyDescent="0.2">
      <c r="A257" s="4" t="s">
        <v>225</v>
      </c>
      <c r="B257" s="13" t="s">
        <v>2140</v>
      </c>
      <c r="C257" s="148" t="s">
        <v>4001</v>
      </c>
      <c r="D257" s="149"/>
      <c r="E257" s="149"/>
      <c r="F257" s="149"/>
      <c r="G257" s="13" t="s">
        <v>5545</v>
      </c>
      <c r="H257" s="83">
        <v>20</v>
      </c>
      <c r="I257" s="20">
        <v>0</v>
      </c>
      <c r="J257" s="20">
        <f t="shared" si="268"/>
        <v>0</v>
      </c>
      <c r="K257" s="20">
        <f t="shared" si="269"/>
        <v>0</v>
      </c>
      <c r="L257" s="20">
        <f t="shared" si="270"/>
        <v>0</v>
      </c>
      <c r="M257" s="31" t="s">
        <v>5576</v>
      </c>
      <c r="N257" s="6"/>
      <c r="Z257" s="36">
        <f t="shared" si="271"/>
        <v>0</v>
      </c>
      <c r="AB257" s="36">
        <f t="shared" si="272"/>
        <v>0</v>
      </c>
      <c r="AC257" s="36">
        <f t="shared" si="273"/>
        <v>0</v>
      </c>
      <c r="AD257" s="36">
        <f t="shared" si="274"/>
        <v>0</v>
      </c>
      <c r="AE257" s="36">
        <f t="shared" si="275"/>
        <v>0</v>
      </c>
      <c r="AF257" s="36">
        <f t="shared" si="276"/>
        <v>0</v>
      </c>
      <c r="AG257" s="36">
        <f t="shared" si="277"/>
        <v>0</v>
      </c>
      <c r="AH257" s="36">
        <f t="shared" si="278"/>
        <v>0</v>
      </c>
      <c r="AI257" s="35" t="s">
        <v>5586</v>
      </c>
      <c r="AJ257" s="20">
        <f t="shared" si="279"/>
        <v>0</v>
      </c>
      <c r="AK257" s="20">
        <f t="shared" si="280"/>
        <v>0</v>
      </c>
      <c r="AL257" s="20">
        <f t="shared" si="281"/>
        <v>0</v>
      </c>
      <c r="AN257" s="36">
        <v>21</v>
      </c>
      <c r="AO257" s="36">
        <f>I257*0.226546875</f>
        <v>0</v>
      </c>
      <c r="AP257" s="36">
        <f>I257*(1-0.226546875)</f>
        <v>0</v>
      </c>
      <c r="AQ257" s="37" t="s">
        <v>7</v>
      </c>
      <c r="AV257" s="36">
        <f t="shared" si="282"/>
        <v>0</v>
      </c>
      <c r="AW257" s="36">
        <f t="shared" si="283"/>
        <v>0</v>
      </c>
      <c r="AX257" s="36">
        <f t="shared" si="284"/>
        <v>0</v>
      </c>
      <c r="AY257" s="39" t="s">
        <v>5608</v>
      </c>
      <c r="AZ257" s="39" t="s">
        <v>5658</v>
      </c>
      <c r="BA257" s="35" t="s">
        <v>5685</v>
      </c>
      <c r="BC257" s="36">
        <f t="shared" si="285"/>
        <v>0</v>
      </c>
      <c r="BD257" s="36">
        <f t="shared" si="286"/>
        <v>0</v>
      </c>
      <c r="BE257" s="36">
        <v>0</v>
      </c>
      <c r="BF257" s="36">
        <f>257</f>
        <v>257</v>
      </c>
      <c r="BH257" s="20">
        <f t="shared" si="287"/>
        <v>0</v>
      </c>
      <c r="BI257" s="20">
        <f t="shared" si="288"/>
        <v>0</v>
      </c>
      <c r="BJ257" s="20">
        <f t="shared" si="289"/>
        <v>0</v>
      </c>
      <c r="BK257" s="20" t="s">
        <v>5694</v>
      </c>
      <c r="BL257" s="36">
        <v>95</v>
      </c>
    </row>
    <row r="258" spans="1:64" x14ac:dyDescent="0.2">
      <c r="A258" s="4" t="s">
        <v>226</v>
      </c>
      <c r="B258" s="13" t="s">
        <v>2141</v>
      </c>
      <c r="C258" s="148" t="s">
        <v>4002</v>
      </c>
      <c r="D258" s="149"/>
      <c r="E258" s="149"/>
      <c r="F258" s="149"/>
      <c r="G258" s="13" t="s">
        <v>5545</v>
      </c>
      <c r="H258" s="83">
        <v>9</v>
      </c>
      <c r="I258" s="20">
        <v>0</v>
      </c>
      <c r="J258" s="20">
        <f t="shared" si="268"/>
        <v>0</v>
      </c>
      <c r="K258" s="20">
        <f t="shared" si="269"/>
        <v>0</v>
      </c>
      <c r="L258" s="20">
        <f t="shared" si="270"/>
        <v>0</v>
      </c>
      <c r="M258" s="31" t="s">
        <v>5576</v>
      </c>
      <c r="N258" s="6"/>
      <c r="Z258" s="36">
        <f t="shared" si="271"/>
        <v>0</v>
      </c>
      <c r="AB258" s="36">
        <f t="shared" si="272"/>
        <v>0</v>
      </c>
      <c r="AC258" s="36">
        <f t="shared" si="273"/>
        <v>0</v>
      </c>
      <c r="AD258" s="36">
        <f t="shared" si="274"/>
        <v>0</v>
      </c>
      <c r="AE258" s="36">
        <f t="shared" si="275"/>
        <v>0</v>
      </c>
      <c r="AF258" s="36">
        <f t="shared" si="276"/>
        <v>0</v>
      </c>
      <c r="AG258" s="36">
        <f t="shared" si="277"/>
        <v>0</v>
      </c>
      <c r="AH258" s="36">
        <f t="shared" si="278"/>
        <v>0</v>
      </c>
      <c r="AI258" s="35" t="s">
        <v>5586</v>
      </c>
      <c r="AJ258" s="20">
        <f t="shared" si="279"/>
        <v>0</v>
      </c>
      <c r="AK258" s="20">
        <f t="shared" si="280"/>
        <v>0</v>
      </c>
      <c r="AL258" s="20">
        <f t="shared" si="281"/>
        <v>0</v>
      </c>
      <c r="AN258" s="36">
        <v>21</v>
      </c>
      <c r="AO258" s="36">
        <f>I258*0.226548780487805</f>
        <v>0</v>
      </c>
      <c r="AP258" s="36">
        <f>I258*(1-0.226548780487805)</f>
        <v>0</v>
      </c>
      <c r="AQ258" s="37" t="s">
        <v>7</v>
      </c>
      <c r="AV258" s="36">
        <f t="shared" si="282"/>
        <v>0</v>
      </c>
      <c r="AW258" s="36">
        <f t="shared" si="283"/>
        <v>0</v>
      </c>
      <c r="AX258" s="36">
        <f t="shared" si="284"/>
        <v>0</v>
      </c>
      <c r="AY258" s="39" t="s">
        <v>5608</v>
      </c>
      <c r="AZ258" s="39" t="s">
        <v>5658</v>
      </c>
      <c r="BA258" s="35" t="s">
        <v>5685</v>
      </c>
      <c r="BC258" s="36">
        <f t="shared" si="285"/>
        <v>0</v>
      </c>
      <c r="BD258" s="36">
        <f t="shared" si="286"/>
        <v>0</v>
      </c>
      <c r="BE258" s="36">
        <v>0</v>
      </c>
      <c r="BF258" s="36">
        <f>258</f>
        <v>258</v>
      </c>
      <c r="BH258" s="20">
        <f t="shared" si="287"/>
        <v>0</v>
      </c>
      <c r="BI258" s="20">
        <f t="shared" si="288"/>
        <v>0</v>
      </c>
      <c r="BJ258" s="20">
        <f t="shared" si="289"/>
        <v>0</v>
      </c>
      <c r="BK258" s="20" t="s">
        <v>5694</v>
      </c>
      <c r="BL258" s="36">
        <v>95</v>
      </c>
    </row>
    <row r="259" spans="1:64" x14ac:dyDescent="0.2">
      <c r="A259" s="4" t="s">
        <v>227</v>
      </c>
      <c r="B259" s="13" t="s">
        <v>2142</v>
      </c>
      <c r="C259" s="148" t="s">
        <v>4003</v>
      </c>
      <c r="D259" s="149"/>
      <c r="E259" s="149"/>
      <c r="F259" s="149"/>
      <c r="G259" s="13" t="s">
        <v>5546</v>
      </c>
      <c r="H259" s="83">
        <v>130</v>
      </c>
      <c r="I259" s="20">
        <v>0</v>
      </c>
      <c r="J259" s="20">
        <f t="shared" si="268"/>
        <v>0</v>
      </c>
      <c r="K259" s="20">
        <f t="shared" si="269"/>
        <v>0</v>
      </c>
      <c r="L259" s="20">
        <f t="shared" si="270"/>
        <v>0</v>
      </c>
      <c r="M259" s="31" t="s">
        <v>5576</v>
      </c>
      <c r="N259" s="6"/>
      <c r="Z259" s="36">
        <f t="shared" si="271"/>
        <v>0</v>
      </c>
      <c r="AB259" s="36">
        <f t="shared" si="272"/>
        <v>0</v>
      </c>
      <c r="AC259" s="36">
        <f t="shared" si="273"/>
        <v>0</v>
      </c>
      <c r="AD259" s="36">
        <f t="shared" si="274"/>
        <v>0</v>
      </c>
      <c r="AE259" s="36">
        <f t="shared" si="275"/>
        <v>0</v>
      </c>
      <c r="AF259" s="36">
        <f t="shared" si="276"/>
        <v>0</v>
      </c>
      <c r="AG259" s="36">
        <f t="shared" si="277"/>
        <v>0</v>
      </c>
      <c r="AH259" s="36">
        <f t="shared" si="278"/>
        <v>0</v>
      </c>
      <c r="AI259" s="35" t="s">
        <v>5586</v>
      </c>
      <c r="AJ259" s="20">
        <f t="shared" si="279"/>
        <v>0</v>
      </c>
      <c r="AK259" s="20">
        <f t="shared" si="280"/>
        <v>0</v>
      </c>
      <c r="AL259" s="20">
        <f t="shared" si="281"/>
        <v>0</v>
      </c>
      <c r="AN259" s="36">
        <v>21</v>
      </c>
      <c r="AO259" s="36">
        <f>I259*0.226540540540541</f>
        <v>0</v>
      </c>
      <c r="AP259" s="36">
        <f>I259*(1-0.226540540540541)</f>
        <v>0</v>
      </c>
      <c r="AQ259" s="37" t="s">
        <v>7</v>
      </c>
      <c r="AV259" s="36">
        <f t="shared" si="282"/>
        <v>0</v>
      </c>
      <c r="AW259" s="36">
        <f t="shared" si="283"/>
        <v>0</v>
      </c>
      <c r="AX259" s="36">
        <f t="shared" si="284"/>
        <v>0</v>
      </c>
      <c r="AY259" s="39" t="s">
        <v>5608</v>
      </c>
      <c r="AZ259" s="39" t="s">
        <v>5658</v>
      </c>
      <c r="BA259" s="35" t="s">
        <v>5685</v>
      </c>
      <c r="BC259" s="36">
        <f t="shared" si="285"/>
        <v>0</v>
      </c>
      <c r="BD259" s="36">
        <f t="shared" si="286"/>
        <v>0</v>
      </c>
      <c r="BE259" s="36">
        <v>0</v>
      </c>
      <c r="BF259" s="36">
        <f>259</f>
        <v>259</v>
      </c>
      <c r="BH259" s="20">
        <f t="shared" si="287"/>
        <v>0</v>
      </c>
      <c r="BI259" s="20">
        <f t="shared" si="288"/>
        <v>0</v>
      </c>
      <c r="BJ259" s="20">
        <f t="shared" si="289"/>
        <v>0</v>
      </c>
      <c r="BK259" s="20" t="s">
        <v>5694</v>
      </c>
      <c r="BL259" s="36">
        <v>95</v>
      </c>
    </row>
    <row r="260" spans="1:64" x14ac:dyDescent="0.2">
      <c r="A260" s="4" t="s">
        <v>228</v>
      </c>
      <c r="B260" s="13" t="s">
        <v>2143</v>
      </c>
      <c r="C260" s="148" t="s">
        <v>4004</v>
      </c>
      <c r="D260" s="149"/>
      <c r="E260" s="149"/>
      <c r="F260" s="149"/>
      <c r="G260" s="13" t="s">
        <v>5545</v>
      </c>
      <c r="H260" s="83">
        <v>6</v>
      </c>
      <c r="I260" s="20">
        <v>0</v>
      </c>
      <c r="J260" s="20">
        <f t="shared" si="268"/>
        <v>0</v>
      </c>
      <c r="K260" s="20">
        <f t="shared" si="269"/>
        <v>0</v>
      </c>
      <c r="L260" s="20">
        <f t="shared" si="270"/>
        <v>0</v>
      </c>
      <c r="M260" s="31" t="s">
        <v>5576</v>
      </c>
      <c r="N260" s="6"/>
      <c r="Z260" s="36">
        <f t="shared" si="271"/>
        <v>0</v>
      </c>
      <c r="AB260" s="36">
        <f t="shared" si="272"/>
        <v>0</v>
      </c>
      <c r="AC260" s="36">
        <f t="shared" si="273"/>
        <v>0</v>
      </c>
      <c r="AD260" s="36">
        <f t="shared" si="274"/>
        <v>0</v>
      </c>
      <c r="AE260" s="36">
        <f t="shared" si="275"/>
        <v>0</v>
      </c>
      <c r="AF260" s="36">
        <f t="shared" si="276"/>
        <v>0</v>
      </c>
      <c r="AG260" s="36">
        <f t="shared" si="277"/>
        <v>0</v>
      </c>
      <c r="AH260" s="36">
        <f t="shared" si="278"/>
        <v>0</v>
      </c>
      <c r="AI260" s="35" t="s">
        <v>5586</v>
      </c>
      <c r="AJ260" s="20">
        <f t="shared" si="279"/>
        <v>0</v>
      </c>
      <c r="AK260" s="20">
        <f t="shared" si="280"/>
        <v>0</v>
      </c>
      <c r="AL260" s="20">
        <f t="shared" si="281"/>
        <v>0</v>
      </c>
      <c r="AN260" s="36">
        <v>21</v>
      </c>
      <c r="AO260" s="36">
        <f>I260*0.81</f>
        <v>0</v>
      </c>
      <c r="AP260" s="36">
        <f>I260*(1-0.81)</f>
        <v>0</v>
      </c>
      <c r="AQ260" s="37" t="s">
        <v>7</v>
      </c>
      <c r="AV260" s="36">
        <f t="shared" si="282"/>
        <v>0</v>
      </c>
      <c r="AW260" s="36">
        <f t="shared" si="283"/>
        <v>0</v>
      </c>
      <c r="AX260" s="36">
        <f t="shared" si="284"/>
        <v>0</v>
      </c>
      <c r="AY260" s="39" t="s">
        <v>5608</v>
      </c>
      <c r="AZ260" s="39" t="s">
        <v>5658</v>
      </c>
      <c r="BA260" s="35" t="s">
        <v>5685</v>
      </c>
      <c r="BC260" s="36">
        <f t="shared" si="285"/>
        <v>0</v>
      </c>
      <c r="BD260" s="36">
        <f t="shared" si="286"/>
        <v>0</v>
      </c>
      <c r="BE260" s="36">
        <v>0</v>
      </c>
      <c r="BF260" s="36">
        <f>260</f>
        <v>260</v>
      </c>
      <c r="BH260" s="20">
        <f t="shared" si="287"/>
        <v>0</v>
      </c>
      <c r="BI260" s="20">
        <f t="shared" si="288"/>
        <v>0</v>
      </c>
      <c r="BJ260" s="20">
        <f t="shared" si="289"/>
        <v>0</v>
      </c>
      <c r="BK260" s="20" t="s">
        <v>5694</v>
      </c>
      <c r="BL260" s="36">
        <v>95</v>
      </c>
    </row>
    <row r="261" spans="1:64" x14ac:dyDescent="0.2">
      <c r="A261" s="4" t="s">
        <v>229</v>
      </c>
      <c r="B261" s="13" t="s">
        <v>2144</v>
      </c>
      <c r="C261" s="148" t="s">
        <v>4005</v>
      </c>
      <c r="D261" s="149"/>
      <c r="E261" s="149"/>
      <c r="F261" s="149"/>
      <c r="G261" s="13" t="s">
        <v>5545</v>
      </c>
      <c r="H261" s="83">
        <v>20</v>
      </c>
      <c r="I261" s="20">
        <v>0</v>
      </c>
      <c r="J261" s="20">
        <f t="shared" si="268"/>
        <v>0</v>
      </c>
      <c r="K261" s="20">
        <f t="shared" si="269"/>
        <v>0</v>
      </c>
      <c r="L261" s="20">
        <f t="shared" si="270"/>
        <v>0</v>
      </c>
      <c r="M261" s="31" t="s">
        <v>5576</v>
      </c>
      <c r="N261" s="6"/>
      <c r="Z261" s="36">
        <f t="shared" si="271"/>
        <v>0</v>
      </c>
      <c r="AB261" s="36">
        <f t="shared" si="272"/>
        <v>0</v>
      </c>
      <c r="AC261" s="36">
        <f t="shared" si="273"/>
        <v>0</v>
      </c>
      <c r="AD261" s="36">
        <f t="shared" si="274"/>
        <v>0</v>
      </c>
      <c r="AE261" s="36">
        <f t="shared" si="275"/>
        <v>0</v>
      </c>
      <c r="AF261" s="36">
        <f t="shared" si="276"/>
        <v>0</v>
      </c>
      <c r="AG261" s="36">
        <f t="shared" si="277"/>
        <v>0</v>
      </c>
      <c r="AH261" s="36">
        <f t="shared" si="278"/>
        <v>0</v>
      </c>
      <c r="AI261" s="35" t="s">
        <v>5586</v>
      </c>
      <c r="AJ261" s="20">
        <f t="shared" si="279"/>
        <v>0</v>
      </c>
      <c r="AK261" s="20">
        <f t="shared" si="280"/>
        <v>0</v>
      </c>
      <c r="AL261" s="20">
        <f t="shared" si="281"/>
        <v>0</v>
      </c>
      <c r="AN261" s="36">
        <v>21</v>
      </c>
      <c r="AO261" s="36">
        <f>I261*0.246923076923077</f>
        <v>0</v>
      </c>
      <c r="AP261" s="36">
        <f>I261*(1-0.246923076923077)</f>
        <v>0</v>
      </c>
      <c r="AQ261" s="37" t="s">
        <v>7</v>
      </c>
      <c r="AV261" s="36">
        <f t="shared" si="282"/>
        <v>0</v>
      </c>
      <c r="AW261" s="36">
        <f t="shared" si="283"/>
        <v>0</v>
      </c>
      <c r="AX261" s="36">
        <f t="shared" si="284"/>
        <v>0</v>
      </c>
      <c r="AY261" s="39" t="s">
        <v>5608</v>
      </c>
      <c r="AZ261" s="39" t="s">
        <v>5658</v>
      </c>
      <c r="BA261" s="35" t="s">
        <v>5685</v>
      </c>
      <c r="BC261" s="36">
        <f t="shared" si="285"/>
        <v>0</v>
      </c>
      <c r="BD261" s="36">
        <f t="shared" si="286"/>
        <v>0</v>
      </c>
      <c r="BE261" s="36">
        <v>0</v>
      </c>
      <c r="BF261" s="36">
        <f>261</f>
        <v>261</v>
      </c>
      <c r="BH261" s="20">
        <f t="shared" si="287"/>
        <v>0</v>
      </c>
      <c r="BI261" s="20">
        <f t="shared" si="288"/>
        <v>0</v>
      </c>
      <c r="BJ261" s="20">
        <f t="shared" si="289"/>
        <v>0</v>
      </c>
      <c r="BK261" s="20" t="s">
        <v>5694</v>
      </c>
      <c r="BL261" s="36">
        <v>95</v>
      </c>
    </row>
    <row r="262" spans="1:64" x14ac:dyDescent="0.2">
      <c r="A262" s="4" t="s">
        <v>230</v>
      </c>
      <c r="B262" s="13" t="s">
        <v>2145</v>
      </c>
      <c r="C262" s="148" t="s">
        <v>4006</v>
      </c>
      <c r="D262" s="149"/>
      <c r="E262" s="149"/>
      <c r="F262" s="149"/>
      <c r="G262" s="13" t="s">
        <v>5545</v>
      </c>
      <c r="H262" s="83">
        <v>6</v>
      </c>
      <c r="I262" s="20">
        <v>0</v>
      </c>
      <c r="J262" s="20">
        <f t="shared" si="268"/>
        <v>0</v>
      </c>
      <c r="K262" s="20">
        <f t="shared" si="269"/>
        <v>0</v>
      </c>
      <c r="L262" s="20">
        <f t="shared" si="270"/>
        <v>0</v>
      </c>
      <c r="M262" s="31" t="s">
        <v>5576</v>
      </c>
      <c r="N262" s="6"/>
      <c r="Z262" s="36">
        <f t="shared" si="271"/>
        <v>0</v>
      </c>
      <c r="AB262" s="36">
        <f t="shared" si="272"/>
        <v>0</v>
      </c>
      <c r="AC262" s="36">
        <f t="shared" si="273"/>
        <v>0</v>
      </c>
      <c r="AD262" s="36">
        <f t="shared" si="274"/>
        <v>0</v>
      </c>
      <c r="AE262" s="36">
        <f t="shared" si="275"/>
        <v>0</v>
      </c>
      <c r="AF262" s="36">
        <f t="shared" si="276"/>
        <v>0</v>
      </c>
      <c r="AG262" s="36">
        <f t="shared" si="277"/>
        <v>0</v>
      </c>
      <c r="AH262" s="36">
        <f t="shared" si="278"/>
        <v>0</v>
      </c>
      <c r="AI262" s="35" t="s">
        <v>5586</v>
      </c>
      <c r="AJ262" s="20">
        <f t="shared" si="279"/>
        <v>0</v>
      </c>
      <c r="AK262" s="20">
        <f t="shared" si="280"/>
        <v>0</v>
      </c>
      <c r="AL262" s="20">
        <f t="shared" si="281"/>
        <v>0</v>
      </c>
      <c r="AN262" s="36">
        <v>21</v>
      </c>
      <c r="AO262" s="36">
        <f>I262*0.24692</f>
        <v>0</v>
      </c>
      <c r="AP262" s="36">
        <f>I262*(1-0.24692)</f>
        <v>0</v>
      </c>
      <c r="AQ262" s="37" t="s">
        <v>7</v>
      </c>
      <c r="AV262" s="36">
        <f t="shared" si="282"/>
        <v>0</v>
      </c>
      <c r="AW262" s="36">
        <f t="shared" si="283"/>
        <v>0</v>
      </c>
      <c r="AX262" s="36">
        <f t="shared" si="284"/>
        <v>0</v>
      </c>
      <c r="AY262" s="39" t="s">
        <v>5608</v>
      </c>
      <c r="AZ262" s="39" t="s">
        <v>5658</v>
      </c>
      <c r="BA262" s="35" t="s">
        <v>5685</v>
      </c>
      <c r="BC262" s="36">
        <f t="shared" si="285"/>
        <v>0</v>
      </c>
      <c r="BD262" s="36">
        <f t="shared" si="286"/>
        <v>0</v>
      </c>
      <c r="BE262" s="36">
        <v>0</v>
      </c>
      <c r="BF262" s="36">
        <f>262</f>
        <v>262</v>
      </c>
      <c r="BH262" s="20">
        <f t="shared" si="287"/>
        <v>0</v>
      </c>
      <c r="BI262" s="20">
        <f t="shared" si="288"/>
        <v>0</v>
      </c>
      <c r="BJ262" s="20">
        <f t="shared" si="289"/>
        <v>0</v>
      </c>
      <c r="BK262" s="20" t="s">
        <v>5694</v>
      </c>
      <c r="BL262" s="36">
        <v>95</v>
      </c>
    </row>
    <row r="263" spans="1:64" x14ac:dyDescent="0.2">
      <c r="A263" s="4" t="s">
        <v>231</v>
      </c>
      <c r="B263" s="13" t="s">
        <v>2146</v>
      </c>
      <c r="C263" s="148" t="s">
        <v>4007</v>
      </c>
      <c r="D263" s="149"/>
      <c r="E263" s="149"/>
      <c r="F263" s="149"/>
      <c r="G263" s="13" t="s">
        <v>5550</v>
      </c>
      <c r="H263" s="83">
        <v>16</v>
      </c>
      <c r="I263" s="20">
        <v>0</v>
      </c>
      <c r="J263" s="20">
        <f t="shared" si="268"/>
        <v>0</v>
      </c>
      <c r="K263" s="20">
        <f t="shared" si="269"/>
        <v>0</v>
      </c>
      <c r="L263" s="20">
        <f t="shared" si="270"/>
        <v>0</v>
      </c>
      <c r="M263" s="31" t="s">
        <v>5576</v>
      </c>
      <c r="N263" s="6"/>
      <c r="Z263" s="36">
        <f t="shared" si="271"/>
        <v>0</v>
      </c>
      <c r="AB263" s="36">
        <f t="shared" si="272"/>
        <v>0</v>
      </c>
      <c r="AC263" s="36">
        <f t="shared" si="273"/>
        <v>0</v>
      </c>
      <c r="AD263" s="36">
        <f t="shared" si="274"/>
        <v>0</v>
      </c>
      <c r="AE263" s="36">
        <f t="shared" si="275"/>
        <v>0</v>
      </c>
      <c r="AF263" s="36">
        <f t="shared" si="276"/>
        <v>0</v>
      </c>
      <c r="AG263" s="36">
        <f t="shared" si="277"/>
        <v>0</v>
      </c>
      <c r="AH263" s="36">
        <f t="shared" si="278"/>
        <v>0</v>
      </c>
      <c r="AI263" s="35" t="s">
        <v>5586</v>
      </c>
      <c r="AJ263" s="20">
        <f t="shared" si="279"/>
        <v>0</v>
      </c>
      <c r="AK263" s="20">
        <f t="shared" si="280"/>
        <v>0</v>
      </c>
      <c r="AL263" s="20">
        <f t="shared" si="281"/>
        <v>0</v>
      </c>
      <c r="AN263" s="36">
        <v>21</v>
      </c>
      <c r="AO263" s="36">
        <f>I263*0.246927536231884</f>
        <v>0</v>
      </c>
      <c r="AP263" s="36">
        <f>I263*(1-0.246927536231884)</f>
        <v>0</v>
      </c>
      <c r="AQ263" s="37" t="s">
        <v>7</v>
      </c>
      <c r="AV263" s="36">
        <f t="shared" si="282"/>
        <v>0</v>
      </c>
      <c r="AW263" s="36">
        <f t="shared" si="283"/>
        <v>0</v>
      </c>
      <c r="AX263" s="36">
        <f t="shared" si="284"/>
        <v>0</v>
      </c>
      <c r="AY263" s="39" t="s">
        <v>5608</v>
      </c>
      <c r="AZ263" s="39" t="s">
        <v>5658</v>
      </c>
      <c r="BA263" s="35" t="s">
        <v>5685</v>
      </c>
      <c r="BC263" s="36">
        <f t="shared" si="285"/>
        <v>0</v>
      </c>
      <c r="BD263" s="36">
        <f t="shared" si="286"/>
        <v>0</v>
      </c>
      <c r="BE263" s="36">
        <v>0</v>
      </c>
      <c r="BF263" s="36">
        <f>263</f>
        <v>263</v>
      </c>
      <c r="BH263" s="20">
        <f t="shared" si="287"/>
        <v>0</v>
      </c>
      <c r="BI263" s="20">
        <f t="shared" si="288"/>
        <v>0</v>
      </c>
      <c r="BJ263" s="20">
        <f t="shared" si="289"/>
        <v>0</v>
      </c>
      <c r="BK263" s="20" t="s">
        <v>5694</v>
      </c>
      <c r="BL263" s="36">
        <v>95</v>
      </c>
    </row>
    <row r="264" spans="1:64" x14ac:dyDescent="0.2">
      <c r="A264" s="4" t="s">
        <v>232</v>
      </c>
      <c r="B264" s="13" t="s">
        <v>2147</v>
      </c>
      <c r="C264" s="148" t="s">
        <v>4008</v>
      </c>
      <c r="D264" s="149"/>
      <c r="E264" s="149"/>
      <c r="F264" s="149"/>
      <c r="G264" s="13" t="s">
        <v>5545</v>
      </c>
      <c r="H264" s="83">
        <v>200</v>
      </c>
      <c r="I264" s="20">
        <v>0</v>
      </c>
      <c r="J264" s="20">
        <f t="shared" si="268"/>
        <v>0</v>
      </c>
      <c r="K264" s="20">
        <f t="shared" si="269"/>
        <v>0</v>
      </c>
      <c r="L264" s="20">
        <f t="shared" si="270"/>
        <v>0</v>
      </c>
      <c r="M264" s="31" t="s">
        <v>5576</v>
      </c>
      <c r="N264" s="6"/>
      <c r="Z264" s="36">
        <f t="shared" si="271"/>
        <v>0</v>
      </c>
      <c r="AB264" s="36">
        <f t="shared" si="272"/>
        <v>0</v>
      </c>
      <c r="AC264" s="36">
        <f t="shared" si="273"/>
        <v>0</v>
      </c>
      <c r="AD264" s="36">
        <f t="shared" si="274"/>
        <v>0</v>
      </c>
      <c r="AE264" s="36">
        <f t="shared" si="275"/>
        <v>0</v>
      </c>
      <c r="AF264" s="36">
        <f t="shared" si="276"/>
        <v>0</v>
      </c>
      <c r="AG264" s="36">
        <f t="shared" si="277"/>
        <v>0</v>
      </c>
      <c r="AH264" s="36">
        <f t="shared" si="278"/>
        <v>0</v>
      </c>
      <c r="AI264" s="35" t="s">
        <v>5586</v>
      </c>
      <c r="AJ264" s="20">
        <f t="shared" si="279"/>
        <v>0</v>
      </c>
      <c r="AK264" s="20">
        <f t="shared" si="280"/>
        <v>0</v>
      </c>
      <c r="AL264" s="20">
        <f t="shared" si="281"/>
        <v>0</v>
      </c>
      <c r="AN264" s="36">
        <v>21</v>
      </c>
      <c r="AO264" s="36">
        <f>I264*0.183007915567282</f>
        <v>0</v>
      </c>
      <c r="AP264" s="36">
        <f>I264*(1-0.183007915567282)</f>
        <v>0</v>
      </c>
      <c r="AQ264" s="37" t="s">
        <v>7</v>
      </c>
      <c r="AV264" s="36">
        <f t="shared" si="282"/>
        <v>0</v>
      </c>
      <c r="AW264" s="36">
        <f t="shared" si="283"/>
        <v>0</v>
      </c>
      <c r="AX264" s="36">
        <f t="shared" si="284"/>
        <v>0</v>
      </c>
      <c r="AY264" s="39" t="s">
        <v>5608</v>
      </c>
      <c r="AZ264" s="39" t="s">
        <v>5658</v>
      </c>
      <c r="BA264" s="35" t="s">
        <v>5685</v>
      </c>
      <c r="BC264" s="36">
        <f t="shared" si="285"/>
        <v>0</v>
      </c>
      <c r="BD264" s="36">
        <f t="shared" si="286"/>
        <v>0</v>
      </c>
      <c r="BE264" s="36">
        <v>0</v>
      </c>
      <c r="BF264" s="36">
        <f>264</f>
        <v>264</v>
      </c>
      <c r="BH264" s="20">
        <f t="shared" si="287"/>
        <v>0</v>
      </c>
      <c r="BI264" s="20">
        <f t="shared" si="288"/>
        <v>0</v>
      </c>
      <c r="BJ264" s="20">
        <f t="shared" si="289"/>
        <v>0</v>
      </c>
      <c r="BK264" s="20" t="s">
        <v>5694</v>
      </c>
      <c r="BL264" s="36">
        <v>95</v>
      </c>
    </row>
    <row r="265" spans="1:64" x14ac:dyDescent="0.2">
      <c r="A265" s="3"/>
      <c r="B265" s="12" t="s">
        <v>102</v>
      </c>
      <c r="C265" s="153" t="s">
        <v>4009</v>
      </c>
      <c r="D265" s="154"/>
      <c r="E265" s="154"/>
      <c r="F265" s="154"/>
      <c r="G265" s="18" t="s">
        <v>6</v>
      </c>
      <c r="H265" s="18" t="s">
        <v>6</v>
      </c>
      <c r="I265" s="18" t="s">
        <v>6</v>
      </c>
      <c r="J265" s="41">
        <f>SUM(J266:J316)</f>
        <v>0</v>
      </c>
      <c r="K265" s="41">
        <f>SUM(K266:K316)</f>
        <v>0</v>
      </c>
      <c r="L265" s="41">
        <f>SUM(L266:L316)</f>
        <v>0</v>
      </c>
      <c r="M265" s="30"/>
      <c r="N265" s="6"/>
      <c r="AI265" s="35" t="s">
        <v>5586</v>
      </c>
      <c r="AS265" s="41">
        <f>SUM(AJ266:AJ316)</f>
        <v>0</v>
      </c>
      <c r="AT265" s="41">
        <f>SUM(AK266:AK316)</f>
        <v>0</v>
      </c>
      <c r="AU265" s="41">
        <f>SUM(AL266:AL316)</f>
        <v>0</v>
      </c>
    </row>
    <row r="266" spans="1:64" x14ac:dyDescent="0.2">
      <c r="A266" s="4" t="s">
        <v>233</v>
      </c>
      <c r="B266" s="13" t="s">
        <v>2148</v>
      </c>
      <c r="C266" s="148" t="s">
        <v>4010</v>
      </c>
      <c r="D266" s="149"/>
      <c r="E266" s="149"/>
      <c r="F266" s="149"/>
      <c r="G266" s="13" t="s">
        <v>5543</v>
      </c>
      <c r="H266" s="83">
        <v>17.306000000000001</v>
      </c>
      <c r="I266" s="20">
        <v>0</v>
      </c>
      <c r="J266" s="20">
        <f t="shared" ref="J266:J297" si="290">H266*AO266</f>
        <v>0</v>
      </c>
      <c r="K266" s="20">
        <f t="shared" ref="K266:K297" si="291">H266*AP266</f>
        <v>0</v>
      </c>
      <c r="L266" s="20">
        <f t="shared" ref="L266:L297" si="292">H266*I266</f>
        <v>0</v>
      </c>
      <c r="M266" s="31" t="s">
        <v>5576</v>
      </c>
      <c r="N266" s="6"/>
      <c r="Z266" s="36">
        <f t="shared" ref="Z266:Z297" si="293">IF(AQ266="5",BJ266,0)</f>
        <v>0</v>
      </c>
      <c r="AB266" s="36">
        <f t="shared" ref="AB266:AB297" si="294">IF(AQ266="1",BH266,0)</f>
        <v>0</v>
      </c>
      <c r="AC266" s="36">
        <f t="shared" ref="AC266:AC297" si="295">IF(AQ266="1",BI266,0)</f>
        <v>0</v>
      </c>
      <c r="AD266" s="36">
        <f t="shared" ref="AD266:AD297" si="296">IF(AQ266="7",BH266,0)</f>
        <v>0</v>
      </c>
      <c r="AE266" s="36">
        <f t="shared" ref="AE266:AE297" si="297">IF(AQ266="7",BI266,0)</f>
        <v>0</v>
      </c>
      <c r="AF266" s="36">
        <f t="shared" ref="AF266:AF297" si="298">IF(AQ266="2",BH266,0)</f>
        <v>0</v>
      </c>
      <c r="AG266" s="36">
        <f t="shared" ref="AG266:AG297" si="299">IF(AQ266="2",BI266,0)</f>
        <v>0</v>
      </c>
      <c r="AH266" s="36">
        <f t="shared" ref="AH266:AH297" si="300">IF(AQ266="0",BJ266,0)</f>
        <v>0</v>
      </c>
      <c r="AI266" s="35" t="s">
        <v>5586</v>
      </c>
      <c r="AJ266" s="20">
        <f t="shared" ref="AJ266:AJ297" si="301">IF(AN266=0,L266,0)</f>
        <v>0</v>
      </c>
      <c r="AK266" s="20">
        <f t="shared" ref="AK266:AK297" si="302">IF(AN266=15,L266,0)</f>
        <v>0</v>
      </c>
      <c r="AL266" s="20">
        <f t="shared" ref="AL266:AL297" si="303">IF(AN266=21,L266,0)</f>
        <v>0</v>
      </c>
      <c r="AN266" s="36">
        <v>21</v>
      </c>
      <c r="AO266" s="36">
        <f>I266*0</f>
        <v>0</v>
      </c>
      <c r="AP266" s="36">
        <f>I266*(1-0)</f>
        <v>0</v>
      </c>
      <c r="AQ266" s="37" t="s">
        <v>7</v>
      </c>
      <c r="AV266" s="36">
        <f t="shared" ref="AV266:AV297" si="304">AW266+AX266</f>
        <v>0</v>
      </c>
      <c r="AW266" s="36">
        <f t="shared" ref="AW266:AW297" si="305">H266*AO266</f>
        <v>0</v>
      </c>
      <c r="AX266" s="36">
        <f t="shared" ref="AX266:AX297" si="306">H266*AP266</f>
        <v>0</v>
      </c>
      <c r="AY266" s="39" t="s">
        <v>5609</v>
      </c>
      <c r="AZ266" s="39" t="s">
        <v>5658</v>
      </c>
      <c r="BA266" s="35" t="s">
        <v>5685</v>
      </c>
      <c r="BC266" s="36">
        <f t="shared" ref="BC266:BC297" si="307">AW266+AX266</f>
        <v>0</v>
      </c>
      <c r="BD266" s="36">
        <f t="shared" ref="BD266:BD297" si="308">I266/(100-BE266)*100</f>
        <v>0</v>
      </c>
      <c r="BE266" s="36">
        <v>0</v>
      </c>
      <c r="BF266" s="36">
        <f>266</f>
        <v>266</v>
      </c>
      <c r="BH266" s="20">
        <f t="shared" ref="BH266:BH297" si="309">H266*AO266</f>
        <v>0</v>
      </c>
      <c r="BI266" s="20">
        <f t="shared" ref="BI266:BI297" si="310">H266*AP266</f>
        <v>0</v>
      </c>
      <c r="BJ266" s="20">
        <f t="shared" ref="BJ266:BJ297" si="311">H266*I266</f>
        <v>0</v>
      </c>
      <c r="BK266" s="20" t="s">
        <v>5694</v>
      </c>
      <c r="BL266" s="36">
        <v>96</v>
      </c>
    </row>
    <row r="267" spans="1:64" x14ac:dyDescent="0.2">
      <c r="A267" s="4" t="s">
        <v>234</v>
      </c>
      <c r="B267" s="13" t="s">
        <v>2149</v>
      </c>
      <c r="C267" s="148" t="s">
        <v>4011</v>
      </c>
      <c r="D267" s="149"/>
      <c r="E267" s="149"/>
      <c r="F267" s="149"/>
      <c r="G267" s="13" t="s">
        <v>5546</v>
      </c>
      <c r="H267" s="83">
        <v>185.44</v>
      </c>
      <c r="I267" s="20">
        <v>0</v>
      </c>
      <c r="J267" s="20">
        <f t="shared" si="290"/>
        <v>0</v>
      </c>
      <c r="K267" s="20">
        <f t="shared" si="291"/>
        <v>0</v>
      </c>
      <c r="L267" s="20">
        <f t="shared" si="292"/>
        <v>0</v>
      </c>
      <c r="M267" s="31" t="s">
        <v>5576</v>
      </c>
      <c r="N267" s="6"/>
      <c r="Z267" s="36">
        <f t="shared" si="293"/>
        <v>0</v>
      </c>
      <c r="AB267" s="36">
        <f t="shared" si="294"/>
        <v>0</v>
      </c>
      <c r="AC267" s="36">
        <f t="shared" si="295"/>
        <v>0</v>
      </c>
      <c r="AD267" s="36">
        <f t="shared" si="296"/>
        <v>0</v>
      </c>
      <c r="AE267" s="36">
        <f t="shared" si="297"/>
        <v>0</v>
      </c>
      <c r="AF267" s="36">
        <f t="shared" si="298"/>
        <v>0</v>
      </c>
      <c r="AG267" s="36">
        <f t="shared" si="299"/>
        <v>0</v>
      </c>
      <c r="AH267" s="36">
        <f t="shared" si="300"/>
        <v>0</v>
      </c>
      <c r="AI267" s="35" t="s">
        <v>5586</v>
      </c>
      <c r="AJ267" s="20">
        <f t="shared" si="301"/>
        <v>0</v>
      </c>
      <c r="AK267" s="20">
        <f t="shared" si="302"/>
        <v>0</v>
      </c>
      <c r="AL267" s="20">
        <f t="shared" si="303"/>
        <v>0</v>
      </c>
      <c r="AN267" s="36">
        <v>21</v>
      </c>
      <c r="AO267" s="36">
        <f>I267*0.135989564084856</f>
        <v>0</v>
      </c>
      <c r="AP267" s="36">
        <f>I267*(1-0.135989564084856)</f>
        <v>0</v>
      </c>
      <c r="AQ267" s="37" t="s">
        <v>7</v>
      </c>
      <c r="AV267" s="36">
        <f t="shared" si="304"/>
        <v>0</v>
      </c>
      <c r="AW267" s="36">
        <f t="shared" si="305"/>
        <v>0</v>
      </c>
      <c r="AX267" s="36">
        <f t="shared" si="306"/>
        <v>0</v>
      </c>
      <c r="AY267" s="39" t="s">
        <v>5609</v>
      </c>
      <c r="AZ267" s="39" t="s">
        <v>5658</v>
      </c>
      <c r="BA267" s="35" t="s">
        <v>5685</v>
      </c>
      <c r="BC267" s="36">
        <f t="shared" si="307"/>
        <v>0</v>
      </c>
      <c r="BD267" s="36">
        <f t="shared" si="308"/>
        <v>0</v>
      </c>
      <c r="BE267" s="36">
        <v>0</v>
      </c>
      <c r="BF267" s="36">
        <f>267</f>
        <v>267</v>
      </c>
      <c r="BH267" s="20">
        <f t="shared" si="309"/>
        <v>0</v>
      </c>
      <c r="BI267" s="20">
        <f t="shared" si="310"/>
        <v>0</v>
      </c>
      <c r="BJ267" s="20">
        <f t="shared" si="311"/>
        <v>0</v>
      </c>
      <c r="BK267" s="20" t="s">
        <v>5694</v>
      </c>
      <c r="BL267" s="36">
        <v>96</v>
      </c>
    </row>
    <row r="268" spans="1:64" x14ac:dyDescent="0.2">
      <c r="A268" s="4" t="s">
        <v>235</v>
      </c>
      <c r="B268" s="13" t="s">
        <v>2150</v>
      </c>
      <c r="C268" s="148" t="s">
        <v>4012</v>
      </c>
      <c r="D268" s="149"/>
      <c r="E268" s="149"/>
      <c r="F268" s="149"/>
      <c r="G268" s="13" t="s">
        <v>5546</v>
      </c>
      <c r="H268" s="83">
        <v>113.187</v>
      </c>
      <c r="I268" s="20">
        <v>0</v>
      </c>
      <c r="J268" s="20">
        <f t="shared" si="290"/>
        <v>0</v>
      </c>
      <c r="K268" s="20">
        <f t="shared" si="291"/>
        <v>0</v>
      </c>
      <c r="L268" s="20">
        <f t="shared" si="292"/>
        <v>0</v>
      </c>
      <c r="M268" s="31" t="s">
        <v>5576</v>
      </c>
      <c r="N268" s="6"/>
      <c r="Z268" s="36">
        <f t="shared" si="293"/>
        <v>0</v>
      </c>
      <c r="AB268" s="36">
        <f t="shared" si="294"/>
        <v>0</v>
      </c>
      <c r="AC268" s="36">
        <f t="shared" si="295"/>
        <v>0</v>
      </c>
      <c r="AD268" s="36">
        <f t="shared" si="296"/>
        <v>0</v>
      </c>
      <c r="AE268" s="36">
        <f t="shared" si="297"/>
        <v>0</v>
      </c>
      <c r="AF268" s="36">
        <f t="shared" si="298"/>
        <v>0</v>
      </c>
      <c r="AG268" s="36">
        <f t="shared" si="299"/>
        <v>0</v>
      </c>
      <c r="AH268" s="36">
        <f t="shared" si="300"/>
        <v>0</v>
      </c>
      <c r="AI268" s="35" t="s">
        <v>5586</v>
      </c>
      <c r="AJ268" s="20">
        <f t="shared" si="301"/>
        <v>0</v>
      </c>
      <c r="AK268" s="20">
        <f t="shared" si="302"/>
        <v>0</v>
      </c>
      <c r="AL268" s="20">
        <f t="shared" si="303"/>
        <v>0</v>
      </c>
      <c r="AN268" s="36">
        <v>21</v>
      </c>
      <c r="AO268" s="36">
        <f>I268*0.199099011940094</f>
        <v>0</v>
      </c>
      <c r="AP268" s="36">
        <f>I268*(1-0.199099011940094)</f>
        <v>0</v>
      </c>
      <c r="AQ268" s="37" t="s">
        <v>7</v>
      </c>
      <c r="AV268" s="36">
        <f t="shared" si="304"/>
        <v>0</v>
      </c>
      <c r="AW268" s="36">
        <f t="shared" si="305"/>
        <v>0</v>
      </c>
      <c r="AX268" s="36">
        <f t="shared" si="306"/>
        <v>0</v>
      </c>
      <c r="AY268" s="39" t="s">
        <v>5609</v>
      </c>
      <c r="AZ268" s="39" t="s">
        <v>5658</v>
      </c>
      <c r="BA268" s="35" t="s">
        <v>5685</v>
      </c>
      <c r="BC268" s="36">
        <f t="shared" si="307"/>
        <v>0</v>
      </c>
      <c r="BD268" s="36">
        <f t="shared" si="308"/>
        <v>0</v>
      </c>
      <c r="BE268" s="36">
        <v>0</v>
      </c>
      <c r="BF268" s="36">
        <f>268</f>
        <v>268</v>
      </c>
      <c r="BH268" s="20">
        <f t="shared" si="309"/>
        <v>0</v>
      </c>
      <c r="BI268" s="20">
        <f t="shared" si="310"/>
        <v>0</v>
      </c>
      <c r="BJ268" s="20">
        <f t="shared" si="311"/>
        <v>0</v>
      </c>
      <c r="BK268" s="20" t="s">
        <v>5694</v>
      </c>
      <c r="BL268" s="36">
        <v>96</v>
      </c>
    </row>
    <row r="269" spans="1:64" x14ac:dyDescent="0.2">
      <c r="A269" s="4" t="s">
        <v>236</v>
      </c>
      <c r="B269" s="13" t="s">
        <v>2151</v>
      </c>
      <c r="C269" s="148" t="s">
        <v>4013</v>
      </c>
      <c r="D269" s="149"/>
      <c r="E269" s="149"/>
      <c r="F269" s="149"/>
      <c r="G269" s="13" t="s">
        <v>5546</v>
      </c>
      <c r="H269" s="83">
        <v>7.1269999999999998</v>
      </c>
      <c r="I269" s="20">
        <v>0</v>
      </c>
      <c r="J269" s="20">
        <f t="shared" si="290"/>
        <v>0</v>
      </c>
      <c r="K269" s="20">
        <f t="shared" si="291"/>
        <v>0</v>
      </c>
      <c r="L269" s="20">
        <f t="shared" si="292"/>
        <v>0</v>
      </c>
      <c r="M269" s="31" t="s">
        <v>5576</v>
      </c>
      <c r="N269" s="6"/>
      <c r="Z269" s="36">
        <f t="shared" si="293"/>
        <v>0</v>
      </c>
      <c r="AB269" s="36">
        <f t="shared" si="294"/>
        <v>0</v>
      </c>
      <c r="AC269" s="36">
        <f t="shared" si="295"/>
        <v>0</v>
      </c>
      <c r="AD269" s="36">
        <f t="shared" si="296"/>
        <v>0</v>
      </c>
      <c r="AE269" s="36">
        <f t="shared" si="297"/>
        <v>0</v>
      </c>
      <c r="AF269" s="36">
        <f t="shared" si="298"/>
        <v>0</v>
      </c>
      <c r="AG269" s="36">
        <f t="shared" si="299"/>
        <v>0</v>
      </c>
      <c r="AH269" s="36">
        <f t="shared" si="300"/>
        <v>0</v>
      </c>
      <c r="AI269" s="35" t="s">
        <v>5586</v>
      </c>
      <c r="AJ269" s="20">
        <f t="shared" si="301"/>
        <v>0</v>
      </c>
      <c r="AK269" s="20">
        <f t="shared" si="302"/>
        <v>0</v>
      </c>
      <c r="AL269" s="20">
        <f t="shared" si="303"/>
        <v>0</v>
      </c>
      <c r="AN269" s="36">
        <v>21</v>
      </c>
      <c r="AO269" s="36">
        <f>I269*0.18846713931018</f>
        <v>0</v>
      </c>
      <c r="AP269" s="36">
        <f>I269*(1-0.18846713931018)</f>
        <v>0</v>
      </c>
      <c r="AQ269" s="37" t="s">
        <v>7</v>
      </c>
      <c r="AV269" s="36">
        <f t="shared" si="304"/>
        <v>0</v>
      </c>
      <c r="AW269" s="36">
        <f t="shared" si="305"/>
        <v>0</v>
      </c>
      <c r="AX269" s="36">
        <f t="shared" si="306"/>
        <v>0</v>
      </c>
      <c r="AY269" s="39" t="s">
        <v>5609</v>
      </c>
      <c r="AZ269" s="39" t="s">
        <v>5658</v>
      </c>
      <c r="BA269" s="35" t="s">
        <v>5685</v>
      </c>
      <c r="BC269" s="36">
        <f t="shared" si="307"/>
        <v>0</v>
      </c>
      <c r="BD269" s="36">
        <f t="shared" si="308"/>
        <v>0</v>
      </c>
      <c r="BE269" s="36">
        <v>0</v>
      </c>
      <c r="BF269" s="36">
        <f>269</f>
        <v>269</v>
      </c>
      <c r="BH269" s="20">
        <f t="shared" si="309"/>
        <v>0</v>
      </c>
      <c r="BI269" s="20">
        <f t="shared" si="310"/>
        <v>0</v>
      </c>
      <c r="BJ269" s="20">
        <f t="shared" si="311"/>
        <v>0</v>
      </c>
      <c r="BK269" s="20" t="s">
        <v>5694</v>
      </c>
      <c r="BL269" s="36">
        <v>96</v>
      </c>
    </row>
    <row r="270" spans="1:64" x14ac:dyDescent="0.2">
      <c r="A270" s="4" t="s">
        <v>237</v>
      </c>
      <c r="B270" s="13" t="s">
        <v>2152</v>
      </c>
      <c r="C270" s="148" t="s">
        <v>4014</v>
      </c>
      <c r="D270" s="149"/>
      <c r="E270" s="149"/>
      <c r="F270" s="149"/>
      <c r="G270" s="13" t="s">
        <v>5546</v>
      </c>
      <c r="H270" s="83">
        <v>34.228999999999999</v>
      </c>
      <c r="I270" s="20">
        <v>0</v>
      </c>
      <c r="J270" s="20">
        <f t="shared" si="290"/>
        <v>0</v>
      </c>
      <c r="K270" s="20">
        <f t="shared" si="291"/>
        <v>0</v>
      </c>
      <c r="L270" s="20">
        <f t="shared" si="292"/>
        <v>0</v>
      </c>
      <c r="M270" s="31" t="s">
        <v>5576</v>
      </c>
      <c r="N270" s="6"/>
      <c r="Z270" s="36">
        <f t="shared" si="293"/>
        <v>0</v>
      </c>
      <c r="AB270" s="36">
        <f t="shared" si="294"/>
        <v>0</v>
      </c>
      <c r="AC270" s="36">
        <f t="shared" si="295"/>
        <v>0</v>
      </c>
      <c r="AD270" s="36">
        <f t="shared" si="296"/>
        <v>0</v>
      </c>
      <c r="AE270" s="36">
        <f t="shared" si="297"/>
        <v>0</v>
      </c>
      <c r="AF270" s="36">
        <f t="shared" si="298"/>
        <v>0</v>
      </c>
      <c r="AG270" s="36">
        <f t="shared" si="299"/>
        <v>0</v>
      </c>
      <c r="AH270" s="36">
        <f t="shared" si="300"/>
        <v>0</v>
      </c>
      <c r="AI270" s="35" t="s">
        <v>5586</v>
      </c>
      <c r="AJ270" s="20">
        <f t="shared" si="301"/>
        <v>0</v>
      </c>
      <c r="AK270" s="20">
        <f t="shared" si="302"/>
        <v>0</v>
      </c>
      <c r="AL270" s="20">
        <f t="shared" si="303"/>
        <v>0</v>
      </c>
      <c r="AN270" s="36">
        <v>21</v>
      </c>
      <c r="AO270" s="36">
        <f>I270*0.170821328365371</f>
        <v>0</v>
      </c>
      <c r="AP270" s="36">
        <f>I270*(1-0.170821328365371)</f>
        <v>0</v>
      </c>
      <c r="AQ270" s="37" t="s">
        <v>7</v>
      </c>
      <c r="AV270" s="36">
        <f t="shared" si="304"/>
        <v>0</v>
      </c>
      <c r="AW270" s="36">
        <f t="shared" si="305"/>
        <v>0</v>
      </c>
      <c r="AX270" s="36">
        <f t="shared" si="306"/>
        <v>0</v>
      </c>
      <c r="AY270" s="39" t="s">
        <v>5609</v>
      </c>
      <c r="AZ270" s="39" t="s">
        <v>5658</v>
      </c>
      <c r="BA270" s="35" t="s">
        <v>5685</v>
      </c>
      <c r="BC270" s="36">
        <f t="shared" si="307"/>
        <v>0</v>
      </c>
      <c r="BD270" s="36">
        <f t="shared" si="308"/>
        <v>0</v>
      </c>
      <c r="BE270" s="36">
        <v>0</v>
      </c>
      <c r="BF270" s="36">
        <f>270</f>
        <v>270</v>
      </c>
      <c r="BH270" s="20">
        <f t="shared" si="309"/>
        <v>0</v>
      </c>
      <c r="BI270" s="20">
        <f t="shared" si="310"/>
        <v>0</v>
      </c>
      <c r="BJ270" s="20">
        <f t="shared" si="311"/>
        <v>0</v>
      </c>
      <c r="BK270" s="20" t="s">
        <v>5694</v>
      </c>
      <c r="BL270" s="36">
        <v>96</v>
      </c>
    </row>
    <row r="271" spans="1:64" x14ac:dyDescent="0.2">
      <c r="A271" s="4" t="s">
        <v>238</v>
      </c>
      <c r="B271" s="13" t="s">
        <v>2153</v>
      </c>
      <c r="C271" s="148" t="s">
        <v>4015</v>
      </c>
      <c r="D271" s="149"/>
      <c r="E271" s="149"/>
      <c r="F271" s="149"/>
      <c r="G271" s="13" t="s">
        <v>5546</v>
      </c>
      <c r="H271" s="83">
        <v>9.1</v>
      </c>
      <c r="I271" s="20">
        <v>0</v>
      </c>
      <c r="J271" s="20">
        <f t="shared" si="290"/>
        <v>0</v>
      </c>
      <c r="K271" s="20">
        <f t="shared" si="291"/>
        <v>0</v>
      </c>
      <c r="L271" s="20">
        <f t="shared" si="292"/>
        <v>0</v>
      </c>
      <c r="M271" s="31" t="s">
        <v>5576</v>
      </c>
      <c r="N271" s="6"/>
      <c r="Z271" s="36">
        <f t="shared" si="293"/>
        <v>0</v>
      </c>
      <c r="AB271" s="36">
        <f t="shared" si="294"/>
        <v>0</v>
      </c>
      <c r="AC271" s="36">
        <f t="shared" si="295"/>
        <v>0</v>
      </c>
      <c r="AD271" s="36">
        <f t="shared" si="296"/>
        <v>0</v>
      </c>
      <c r="AE271" s="36">
        <f t="shared" si="297"/>
        <v>0</v>
      </c>
      <c r="AF271" s="36">
        <f t="shared" si="298"/>
        <v>0</v>
      </c>
      <c r="AG271" s="36">
        <f t="shared" si="299"/>
        <v>0</v>
      </c>
      <c r="AH271" s="36">
        <f t="shared" si="300"/>
        <v>0</v>
      </c>
      <c r="AI271" s="35" t="s">
        <v>5586</v>
      </c>
      <c r="AJ271" s="20">
        <f t="shared" si="301"/>
        <v>0</v>
      </c>
      <c r="AK271" s="20">
        <f t="shared" si="302"/>
        <v>0</v>
      </c>
      <c r="AL271" s="20">
        <f t="shared" si="303"/>
        <v>0</v>
      </c>
      <c r="AN271" s="36">
        <v>21</v>
      </c>
      <c r="AO271" s="36">
        <f>I271*0.16</f>
        <v>0</v>
      </c>
      <c r="AP271" s="36">
        <f>I271*(1-0.16)</f>
        <v>0</v>
      </c>
      <c r="AQ271" s="37" t="s">
        <v>7</v>
      </c>
      <c r="AV271" s="36">
        <f t="shared" si="304"/>
        <v>0</v>
      </c>
      <c r="AW271" s="36">
        <f t="shared" si="305"/>
        <v>0</v>
      </c>
      <c r="AX271" s="36">
        <f t="shared" si="306"/>
        <v>0</v>
      </c>
      <c r="AY271" s="39" t="s">
        <v>5609</v>
      </c>
      <c r="AZ271" s="39" t="s">
        <v>5658</v>
      </c>
      <c r="BA271" s="35" t="s">
        <v>5685</v>
      </c>
      <c r="BC271" s="36">
        <f t="shared" si="307"/>
        <v>0</v>
      </c>
      <c r="BD271" s="36">
        <f t="shared" si="308"/>
        <v>0</v>
      </c>
      <c r="BE271" s="36">
        <v>0</v>
      </c>
      <c r="BF271" s="36">
        <f>271</f>
        <v>271</v>
      </c>
      <c r="BH271" s="20">
        <f t="shared" si="309"/>
        <v>0</v>
      </c>
      <c r="BI271" s="20">
        <f t="shared" si="310"/>
        <v>0</v>
      </c>
      <c r="BJ271" s="20">
        <f t="shared" si="311"/>
        <v>0</v>
      </c>
      <c r="BK271" s="20" t="s">
        <v>5694</v>
      </c>
      <c r="BL271" s="36">
        <v>96</v>
      </c>
    </row>
    <row r="272" spans="1:64" x14ac:dyDescent="0.2">
      <c r="A272" s="4" t="s">
        <v>239</v>
      </c>
      <c r="B272" s="13" t="s">
        <v>2153</v>
      </c>
      <c r="C272" s="148" t="s">
        <v>4016</v>
      </c>
      <c r="D272" s="149"/>
      <c r="E272" s="149"/>
      <c r="F272" s="149"/>
      <c r="G272" s="13" t="s">
        <v>5546</v>
      </c>
      <c r="H272" s="83">
        <v>22.312999999999999</v>
      </c>
      <c r="I272" s="20">
        <v>0</v>
      </c>
      <c r="J272" s="20">
        <f t="shared" si="290"/>
        <v>0</v>
      </c>
      <c r="K272" s="20">
        <f t="shared" si="291"/>
        <v>0</v>
      </c>
      <c r="L272" s="20">
        <f t="shared" si="292"/>
        <v>0</v>
      </c>
      <c r="M272" s="31" t="s">
        <v>5576</v>
      </c>
      <c r="N272" s="6"/>
      <c r="Z272" s="36">
        <f t="shared" si="293"/>
        <v>0</v>
      </c>
      <c r="AB272" s="36">
        <f t="shared" si="294"/>
        <v>0</v>
      </c>
      <c r="AC272" s="36">
        <f t="shared" si="295"/>
        <v>0</v>
      </c>
      <c r="AD272" s="36">
        <f t="shared" si="296"/>
        <v>0</v>
      </c>
      <c r="AE272" s="36">
        <f t="shared" si="297"/>
        <v>0</v>
      </c>
      <c r="AF272" s="36">
        <f t="shared" si="298"/>
        <v>0</v>
      </c>
      <c r="AG272" s="36">
        <f t="shared" si="299"/>
        <v>0</v>
      </c>
      <c r="AH272" s="36">
        <f t="shared" si="300"/>
        <v>0</v>
      </c>
      <c r="AI272" s="35" t="s">
        <v>5586</v>
      </c>
      <c r="AJ272" s="20">
        <f t="shared" si="301"/>
        <v>0</v>
      </c>
      <c r="AK272" s="20">
        <f t="shared" si="302"/>
        <v>0</v>
      </c>
      <c r="AL272" s="20">
        <f t="shared" si="303"/>
        <v>0</v>
      </c>
      <c r="AN272" s="36">
        <v>21</v>
      </c>
      <c r="AO272" s="36">
        <f>I272*0.159999772873835</f>
        <v>0</v>
      </c>
      <c r="AP272" s="36">
        <f>I272*(1-0.159999772873835)</f>
        <v>0</v>
      </c>
      <c r="AQ272" s="37" t="s">
        <v>7</v>
      </c>
      <c r="AV272" s="36">
        <f t="shared" si="304"/>
        <v>0</v>
      </c>
      <c r="AW272" s="36">
        <f t="shared" si="305"/>
        <v>0</v>
      </c>
      <c r="AX272" s="36">
        <f t="shared" si="306"/>
        <v>0</v>
      </c>
      <c r="AY272" s="39" t="s">
        <v>5609</v>
      </c>
      <c r="AZ272" s="39" t="s">
        <v>5658</v>
      </c>
      <c r="BA272" s="35" t="s">
        <v>5685</v>
      </c>
      <c r="BC272" s="36">
        <f t="shared" si="307"/>
        <v>0</v>
      </c>
      <c r="BD272" s="36">
        <f t="shared" si="308"/>
        <v>0</v>
      </c>
      <c r="BE272" s="36">
        <v>0</v>
      </c>
      <c r="BF272" s="36">
        <f>272</f>
        <v>272</v>
      </c>
      <c r="BH272" s="20">
        <f t="shared" si="309"/>
        <v>0</v>
      </c>
      <c r="BI272" s="20">
        <f t="shared" si="310"/>
        <v>0</v>
      </c>
      <c r="BJ272" s="20">
        <f t="shared" si="311"/>
        <v>0</v>
      </c>
      <c r="BK272" s="20" t="s">
        <v>5694</v>
      </c>
      <c r="BL272" s="36">
        <v>96</v>
      </c>
    </row>
    <row r="273" spans="1:64" x14ac:dyDescent="0.2">
      <c r="A273" s="4" t="s">
        <v>240</v>
      </c>
      <c r="B273" s="13" t="s">
        <v>2154</v>
      </c>
      <c r="C273" s="148" t="s">
        <v>4017</v>
      </c>
      <c r="D273" s="149"/>
      <c r="E273" s="149"/>
      <c r="F273" s="149"/>
      <c r="G273" s="13" t="s">
        <v>5543</v>
      </c>
      <c r="H273" s="83">
        <v>48.073</v>
      </c>
      <c r="I273" s="20">
        <v>0</v>
      </c>
      <c r="J273" s="20">
        <f t="shared" si="290"/>
        <v>0</v>
      </c>
      <c r="K273" s="20">
        <f t="shared" si="291"/>
        <v>0</v>
      </c>
      <c r="L273" s="20">
        <f t="shared" si="292"/>
        <v>0</v>
      </c>
      <c r="M273" s="31" t="s">
        <v>5576</v>
      </c>
      <c r="N273" s="6"/>
      <c r="Z273" s="36">
        <f t="shared" si="293"/>
        <v>0</v>
      </c>
      <c r="AB273" s="36">
        <f t="shared" si="294"/>
        <v>0</v>
      </c>
      <c r="AC273" s="36">
        <f t="shared" si="295"/>
        <v>0</v>
      </c>
      <c r="AD273" s="36">
        <f t="shared" si="296"/>
        <v>0</v>
      </c>
      <c r="AE273" s="36">
        <f t="shared" si="297"/>
        <v>0</v>
      </c>
      <c r="AF273" s="36">
        <f t="shared" si="298"/>
        <v>0</v>
      </c>
      <c r="AG273" s="36">
        <f t="shared" si="299"/>
        <v>0</v>
      </c>
      <c r="AH273" s="36">
        <f t="shared" si="300"/>
        <v>0</v>
      </c>
      <c r="AI273" s="35" t="s">
        <v>5586</v>
      </c>
      <c r="AJ273" s="20">
        <f t="shared" si="301"/>
        <v>0</v>
      </c>
      <c r="AK273" s="20">
        <f t="shared" si="302"/>
        <v>0</v>
      </c>
      <c r="AL273" s="20">
        <f t="shared" si="303"/>
        <v>0</v>
      </c>
      <c r="AN273" s="36">
        <v>21</v>
      </c>
      <c r="AO273" s="36">
        <f>I273*0.0395687684060492</f>
        <v>0</v>
      </c>
      <c r="AP273" s="36">
        <f>I273*(1-0.0395687684060492)</f>
        <v>0</v>
      </c>
      <c r="AQ273" s="37" t="s">
        <v>7</v>
      </c>
      <c r="AV273" s="36">
        <f t="shared" si="304"/>
        <v>0</v>
      </c>
      <c r="AW273" s="36">
        <f t="shared" si="305"/>
        <v>0</v>
      </c>
      <c r="AX273" s="36">
        <f t="shared" si="306"/>
        <v>0</v>
      </c>
      <c r="AY273" s="39" t="s">
        <v>5609</v>
      </c>
      <c r="AZ273" s="39" t="s">
        <v>5658</v>
      </c>
      <c r="BA273" s="35" t="s">
        <v>5685</v>
      </c>
      <c r="BC273" s="36">
        <f t="shared" si="307"/>
        <v>0</v>
      </c>
      <c r="BD273" s="36">
        <f t="shared" si="308"/>
        <v>0</v>
      </c>
      <c r="BE273" s="36">
        <v>0</v>
      </c>
      <c r="BF273" s="36">
        <f>273</f>
        <v>273</v>
      </c>
      <c r="BH273" s="20">
        <f t="shared" si="309"/>
        <v>0</v>
      </c>
      <c r="BI273" s="20">
        <f t="shared" si="310"/>
        <v>0</v>
      </c>
      <c r="BJ273" s="20">
        <f t="shared" si="311"/>
        <v>0</v>
      </c>
      <c r="BK273" s="20" t="s">
        <v>5694</v>
      </c>
      <c r="BL273" s="36">
        <v>96</v>
      </c>
    </row>
    <row r="274" spans="1:64" x14ac:dyDescent="0.2">
      <c r="A274" s="4" t="s">
        <v>241</v>
      </c>
      <c r="B274" s="13" t="s">
        <v>2155</v>
      </c>
      <c r="C274" s="148" t="s">
        <v>4018</v>
      </c>
      <c r="D274" s="149"/>
      <c r="E274" s="149"/>
      <c r="F274" s="149"/>
      <c r="G274" s="13" t="s">
        <v>5543</v>
      </c>
      <c r="H274" s="83">
        <v>0.76600000000000001</v>
      </c>
      <c r="I274" s="20">
        <v>0</v>
      </c>
      <c r="J274" s="20">
        <f t="shared" si="290"/>
        <v>0</v>
      </c>
      <c r="K274" s="20">
        <f t="shared" si="291"/>
        <v>0</v>
      </c>
      <c r="L274" s="20">
        <f t="shared" si="292"/>
        <v>0</v>
      </c>
      <c r="M274" s="31" t="s">
        <v>5576</v>
      </c>
      <c r="N274" s="6"/>
      <c r="Z274" s="36">
        <f t="shared" si="293"/>
        <v>0</v>
      </c>
      <c r="AB274" s="36">
        <f t="shared" si="294"/>
        <v>0</v>
      </c>
      <c r="AC274" s="36">
        <f t="shared" si="295"/>
        <v>0</v>
      </c>
      <c r="AD274" s="36">
        <f t="shared" si="296"/>
        <v>0</v>
      </c>
      <c r="AE274" s="36">
        <f t="shared" si="297"/>
        <v>0</v>
      </c>
      <c r="AF274" s="36">
        <f t="shared" si="298"/>
        <v>0</v>
      </c>
      <c r="AG274" s="36">
        <f t="shared" si="299"/>
        <v>0</v>
      </c>
      <c r="AH274" s="36">
        <f t="shared" si="300"/>
        <v>0</v>
      </c>
      <c r="AI274" s="35" t="s">
        <v>5586</v>
      </c>
      <c r="AJ274" s="20">
        <f t="shared" si="301"/>
        <v>0</v>
      </c>
      <c r="AK274" s="20">
        <f t="shared" si="302"/>
        <v>0</v>
      </c>
      <c r="AL274" s="20">
        <f t="shared" si="303"/>
        <v>0</v>
      </c>
      <c r="AN274" s="36">
        <v>21</v>
      </c>
      <c r="AO274" s="36">
        <f>I274*0.183891884850853</f>
        <v>0</v>
      </c>
      <c r="AP274" s="36">
        <f>I274*(1-0.183891884850853)</f>
        <v>0</v>
      </c>
      <c r="AQ274" s="37" t="s">
        <v>7</v>
      </c>
      <c r="AV274" s="36">
        <f t="shared" si="304"/>
        <v>0</v>
      </c>
      <c r="AW274" s="36">
        <f t="shared" si="305"/>
        <v>0</v>
      </c>
      <c r="AX274" s="36">
        <f t="shared" si="306"/>
        <v>0</v>
      </c>
      <c r="AY274" s="39" t="s">
        <v>5609</v>
      </c>
      <c r="AZ274" s="39" t="s">
        <v>5658</v>
      </c>
      <c r="BA274" s="35" t="s">
        <v>5685</v>
      </c>
      <c r="BC274" s="36">
        <f t="shared" si="307"/>
        <v>0</v>
      </c>
      <c r="BD274" s="36">
        <f t="shared" si="308"/>
        <v>0</v>
      </c>
      <c r="BE274" s="36">
        <v>0</v>
      </c>
      <c r="BF274" s="36">
        <f>274</f>
        <v>274</v>
      </c>
      <c r="BH274" s="20">
        <f t="shared" si="309"/>
        <v>0</v>
      </c>
      <c r="BI274" s="20">
        <f t="shared" si="310"/>
        <v>0</v>
      </c>
      <c r="BJ274" s="20">
        <f t="shared" si="311"/>
        <v>0</v>
      </c>
      <c r="BK274" s="20" t="s">
        <v>5694</v>
      </c>
      <c r="BL274" s="36">
        <v>96</v>
      </c>
    </row>
    <row r="275" spans="1:64" x14ac:dyDescent="0.2">
      <c r="A275" s="4" t="s">
        <v>242</v>
      </c>
      <c r="B275" s="13" t="s">
        <v>2156</v>
      </c>
      <c r="C275" s="148" t="s">
        <v>4019</v>
      </c>
      <c r="D275" s="149"/>
      <c r="E275" s="149"/>
      <c r="F275" s="149"/>
      <c r="G275" s="13" t="s">
        <v>5543</v>
      </c>
      <c r="H275" s="83">
        <v>2.1789999999999998</v>
      </c>
      <c r="I275" s="20">
        <v>0</v>
      </c>
      <c r="J275" s="20">
        <f t="shared" si="290"/>
        <v>0</v>
      </c>
      <c r="K275" s="20">
        <f t="shared" si="291"/>
        <v>0</v>
      </c>
      <c r="L275" s="20">
        <f t="shared" si="292"/>
        <v>0</v>
      </c>
      <c r="M275" s="31" t="s">
        <v>5576</v>
      </c>
      <c r="N275" s="6"/>
      <c r="Z275" s="36">
        <f t="shared" si="293"/>
        <v>0</v>
      </c>
      <c r="AB275" s="36">
        <f t="shared" si="294"/>
        <v>0</v>
      </c>
      <c r="AC275" s="36">
        <f t="shared" si="295"/>
        <v>0</v>
      </c>
      <c r="AD275" s="36">
        <f t="shared" si="296"/>
        <v>0</v>
      </c>
      <c r="AE275" s="36">
        <f t="shared" si="297"/>
        <v>0</v>
      </c>
      <c r="AF275" s="36">
        <f t="shared" si="298"/>
        <v>0</v>
      </c>
      <c r="AG275" s="36">
        <f t="shared" si="299"/>
        <v>0</v>
      </c>
      <c r="AH275" s="36">
        <f t="shared" si="300"/>
        <v>0</v>
      </c>
      <c r="AI275" s="35" t="s">
        <v>5586</v>
      </c>
      <c r="AJ275" s="20">
        <f t="shared" si="301"/>
        <v>0</v>
      </c>
      <c r="AK275" s="20">
        <f t="shared" si="302"/>
        <v>0</v>
      </c>
      <c r="AL275" s="20">
        <f t="shared" si="303"/>
        <v>0</v>
      </c>
      <c r="AN275" s="36">
        <v>21</v>
      </c>
      <c r="AO275" s="36">
        <f>I275*0.0523392857142857</f>
        <v>0</v>
      </c>
      <c r="AP275" s="36">
        <f>I275*(1-0.0523392857142857)</f>
        <v>0</v>
      </c>
      <c r="AQ275" s="37" t="s">
        <v>7</v>
      </c>
      <c r="AV275" s="36">
        <f t="shared" si="304"/>
        <v>0</v>
      </c>
      <c r="AW275" s="36">
        <f t="shared" si="305"/>
        <v>0</v>
      </c>
      <c r="AX275" s="36">
        <f t="shared" si="306"/>
        <v>0</v>
      </c>
      <c r="AY275" s="39" t="s">
        <v>5609</v>
      </c>
      <c r="AZ275" s="39" t="s">
        <v>5658</v>
      </c>
      <c r="BA275" s="35" t="s">
        <v>5685</v>
      </c>
      <c r="BC275" s="36">
        <f t="shared" si="307"/>
        <v>0</v>
      </c>
      <c r="BD275" s="36">
        <f t="shared" si="308"/>
        <v>0</v>
      </c>
      <c r="BE275" s="36">
        <v>0</v>
      </c>
      <c r="BF275" s="36">
        <f>275</f>
        <v>275</v>
      </c>
      <c r="BH275" s="20">
        <f t="shared" si="309"/>
        <v>0</v>
      </c>
      <c r="BI275" s="20">
        <f t="shared" si="310"/>
        <v>0</v>
      </c>
      <c r="BJ275" s="20">
        <f t="shared" si="311"/>
        <v>0</v>
      </c>
      <c r="BK275" s="20" t="s">
        <v>5694</v>
      </c>
      <c r="BL275" s="36">
        <v>96</v>
      </c>
    </row>
    <row r="276" spans="1:64" x14ac:dyDescent="0.2">
      <c r="A276" s="4" t="s">
        <v>243</v>
      </c>
      <c r="B276" s="13" t="s">
        <v>2157</v>
      </c>
      <c r="C276" s="148" t="s">
        <v>4020</v>
      </c>
      <c r="D276" s="149"/>
      <c r="E276" s="149"/>
      <c r="F276" s="149"/>
      <c r="G276" s="13" t="s">
        <v>5543</v>
      </c>
      <c r="H276" s="83">
        <v>14.467000000000001</v>
      </c>
      <c r="I276" s="20">
        <v>0</v>
      </c>
      <c r="J276" s="20">
        <f t="shared" si="290"/>
        <v>0</v>
      </c>
      <c r="K276" s="20">
        <f t="shared" si="291"/>
        <v>0</v>
      </c>
      <c r="L276" s="20">
        <f t="shared" si="292"/>
        <v>0</v>
      </c>
      <c r="M276" s="31" t="s">
        <v>5576</v>
      </c>
      <c r="N276" s="6"/>
      <c r="Z276" s="36">
        <f t="shared" si="293"/>
        <v>0</v>
      </c>
      <c r="AB276" s="36">
        <f t="shared" si="294"/>
        <v>0</v>
      </c>
      <c r="AC276" s="36">
        <f t="shared" si="295"/>
        <v>0</v>
      </c>
      <c r="AD276" s="36">
        <f t="shared" si="296"/>
        <v>0</v>
      </c>
      <c r="AE276" s="36">
        <f t="shared" si="297"/>
        <v>0</v>
      </c>
      <c r="AF276" s="36">
        <f t="shared" si="298"/>
        <v>0</v>
      </c>
      <c r="AG276" s="36">
        <f t="shared" si="299"/>
        <v>0</v>
      </c>
      <c r="AH276" s="36">
        <f t="shared" si="300"/>
        <v>0</v>
      </c>
      <c r="AI276" s="35" t="s">
        <v>5586</v>
      </c>
      <c r="AJ276" s="20">
        <f t="shared" si="301"/>
        <v>0</v>
      </c>
      <c r="AK276" s="20">
        <f t="shared" si="302"/>
        <v>0</v>
      </c>
      <c r="AL276" s="20">
        <f t="shared" si="303"/>
        <v>0</v>
      </c>
      <c r="AN276" s="36">
        <v>21</v>
      </c>
      <c r="AO276" s="36">
        <f>I276*0</f>
        <v>0</v>
      </c>
      <c r="AP276" s="36">
        <f>I276*(1-0)</f>
        <v>0</v>
      </c>
      <c r="AQ276" s="37" t="s">
        <v>7</v>
      </c>
      <c r="AV276" s="36">
        <f t="shared" si="304"/>
        <v>0</v>
      </c>
      <c r="AW276" s="36">
        <f t="shared" si="305"/>
        <v>0</v>
      </c>
      <c r="AX276" s="36">
        <f t="shared" si="306"/>
        <v>0</v>
      </c>
      <c r="AY276" s="39" t="s">
        <v>5609</v>
      </c>
      <c r="AZ276" s="39" t="s">
        <v>5658</v>
      </c>
      <c r="BA276" s="35" t="s">
        <v>5685</v>
      </c>
      <c r="BC276" s="36">
        <f t="shared" si="307"/>
        <v>0</v>
      </c>
      <c r="BD276" s="36">
        <f t="shared" si="308"/>
        <v>0</v>
      </c>
      <c r="BE276" s="36">
        <v>0</v>
      </c>
      <c r="BF276" s="36">
        <f>276</f>
        <v>276</v>
      </c>
      <c r="BH276" s="20">
        <f t="shared" si="309"/>
        <v>0</v>
      </c>
      <c r="BI276" s="20">
        <f t="shared" si="310"/>
        <v>0</v>
      </c>
      <c r="BJ276" s="20">
        <f t="shared" si="311"/>
        <v>0</v>
      </c>
      <c r="BK276" s="20" t="s">
        <v>5694</v>
      </c>
      <c r="BL276" s="36">
        <v>96</v>
      </c>
    </row>
    <row r="277" spans="1:64" x14ac:dyDescent="0.2">
      <c r="A277" s="4" t="s">
        <v>244</v>
      </c>
      <c r="B277" s="13" t="s">
        <v>2158</v>
      </c>
      <c r="C277" s="148" t="s">
        <v>4021</v>
      </c>
      <c r="D277" s="149"/>
      <c r="E277" s="149"/>
      <c r="F277" s="149"/>
      <c r="G277" s="13" t="s">
        <v>5546</v>
      </c>
      <c r="H277" s="83">
        <v>230.81</v>
      </c>
      <c r="I277" s="20">
        <v>0</v>
      </c>
      <c r="J277" s="20">
        <f t="shared" si="290"/>
        <v>0</v>
      </c>
      <c r="K277" s="20">
        <f t="shared" si="291"/>
        <v>0</v>
      </c>
      <c r="L277" s="20">
        <f t="shared" si="292"/>
        <v>0</v>
      </c>
      <c r="M277" s="31" t="s">
        <v>5576</v>
      </c>
      <c r="N277" s="6"/>
      <c r="Z277" s="36">
        <f t="shared" si="293"/>
        <v>0</v>
      </c>
      <c r="AB277" s="36">
        <f t="shared" si="294"/>
        <v>0</v>
      </c>
      <c r="AC277" s="36">
        <f t="shared" si="295"/>
        <v>0</v>
      </c>
      <c r="AD277" s="36">
        <f t="shared" si="296"/>
        <v>0</v>
      </c>
      <c r="AE277" s="36">
        <f t="shared" si="297"/>
        <v>0</v>
      </c>
      <c r="AF277" s="36">
        <f t="shared" si="298"/>
        <v>0</v>
      </c>
      <c r="AG277" s="36">
        <f t="shared" si="299"/>
        <v>0</v>
      </c>
      <c r="AH277" s="36">
        <f t="shared" si="300"/>
        <v>0</v>
      </c>
      <c r="AI277" s="35" t="s">
        <v>5586</v>
      </c>
      <c r="AJ277" s="20">
        <f t="shared" si="301"/>
        <v>0</v>
      </c>
      <c r="AK277" s="20">
        <f t="shared" si="302"/>
        <v>0</v>
      </c>
      <c r="AL277" s="20">
        <f t="shared" si="303"/>
        <v>0</v>
      </c>
      <c r="AN277" s="36">
        <v>21</v>
      </c>
      <c r="AO277" s="36">
        <f>I277*0.0587290884800079</f>
        <v>0</v>
      </c>
      <c r="AP277" s="36">
        <f>I277*(1-0.0587290884800079)</f>
        <v>0</v>
      </c>
      <c r="AQ277" s="37" t="s">
        <v>7</v>
      </c>
      <c r="AV277" s="36">
        <f t="shared" si="304"/>
        <v>0</v>
      </c>
      <c r="AW277" s="36">
        <f t="shared" si="305"/>
        <v>0</v>
      </c>
      <c r="AX277" s="36">
        <f t="shared" si="306"/>
        <v>0</v>
      </c>
      <c r="AY277" s="39" t="s">
        <v>5609</v>
      </c>
      <c r="AZ277" s="39" t="s">
        <v>5658</v>
      </c>
      <c r="BA277" s="35" t="s">
        <v>5685</v>
      </c>
      <c r="BC277" s="36">
        <f t="shared" si="307"/>
        <v>0</v>
      </c>
      <c r="BD277" s="36">
        <f t="shared" si="308"/>
        <v>0</v>
      </c>
      <c r="BE277" s="36">
        <v>0</v>
      </c>
      <c r="BF277" s="36">
        <f>277</f>
        <v>277</v>
      </c>
      <c r="BH277" s="20">
        <f t="shared" si="309"/>
        <v>0</v>
      </c>
      <c r="BI277" s="20">
        <f t="shared" si="310"/>
        <v>0</v>
      </c>
      <c r="BJ277" s="20">
        <f t="shared" si="311"/>
        <v>0</v>
      </c>
      <c r="BK277" s="20" t="s">
        <v>5694</v>
      </c>
      <c r="BL277" s="36">
        <v>96</v>
      </c>
    </row>
    <row r="278" spans="1:64" x14ac:dyDescent="0.2">
      <c r="A278" s="4" t="s">
        <v>245</v>
      </c>
      <c r="B278" s="13" t="s">
        <v>2159</v>
      </c>
      <c r="C278" s="148" t="s">
        <v>4022</v>
      </c>
      <c r="D278" s="149"/>
      <c r="E278" s="149"/>
      <c r="F278" s="149"/>
      <c r="G278" s="13" t="s">
        <v>5546</v>
      </c>
      <c r="H278" s="83">
        <v>318.77</v>
      </c>
      <c r="I278" s="20">
        <v>0</v>
      </c>
      <c r="J278" s="20">
        <f t="shared" si="290"/>
        <v>0</v>
      </c>
      <c r="K278" s="20">
        <f t="shared" si="291"/>
        <v>0</v>
      </c>
      <c r="L278" s="20">
        <f t="shared" si="292"/>
        <v>0</v>
      </c>
      <c r="M278" s="31" t="s">
        <v>5576</v>
      </c>
      <c r="N278" s="6"/>
      <c r="Z278" s="36">
        <f t="shared" si="293"/>
        <v>0</v>
      </c>
      <c r="AB278" s="36">
        <f t="shared" si="294"/>
        <v>0</v>
      </c>
      <c r="AC278" s="36">
        <f t="shared" si="295"/>
        <v>0</v>
      </c>
      <c r="AD278" s="36">
        <f t="shared" si="296"/>
        <v>0</v>
      </c>
      <c r="AE278" s="36">
        <f t="shared" si="297"/>
        <v>0</v>
      </c>
      <c r="AF278" s="36">
        <f t="shared" si="298"/>
        <v>0</v>
      </c>
      <c r="AG278" s="36">
        <f t="shared" si="299"/>
        <v>0</v>
      </c>
      <c r="AH278" s="36">
        <f t="shared" si="300"/>
        <v>0</v>
      </c>
      <c r="AI278" s="35" t="s">
        <v>5586</v>
      </c>
      <c r="AJ278" s="20">
        <f t="shared" si="301"/>
        <v>0</v>
      </c>
      <c r="AK278" s="20">
        <f t="shared" si="302"/>
        <v>0</v>
      </c>
      <c r="AL278" s="20">
        <f t="shared" si="303"/>
        <v>0</v>
      </c>
      <c r="AN278" s="36">
        <v>21</v>
      </c>
      <c r="AO278" s="36">
        <f>I278*0.091745033565209</f>
        <v>0</v>
      </c>
      <c r="AP278" s="36">
        <f>I278*(1-0.091745033565209)</f>
        <v>0</v>
      </c>
      <c r="AQ278" s="37" t="s">
        <v>7</v>
      </c>
      <c r="AV278" s="36">
        <f t="shared" si="304"/>
        <v>0</v>
      </c>
      <c r="AW278" s="36">
        <f t="shared" si="305"/>
        <v>0</v>
      </c>
      <c r="AX278" s="36">
        <f t="shared" si="306"/>
        <v>0</v>
      </c>
      <c r="AY278" s="39" t="s">
        <v>5609</v>
      </c>
      <c r="AZ278" s="39" t="s">
        <v>5658</v>
      </c>
      <c r="BA278" s="35" t="s">
        <v>5685</v>
      </c>
      <c r="BC278" s="36">
        <f t="shared" si="307"/>
        <v>0</v>
      </c>
      <c r="BD278" s="36">
        <f t="shared" si="308"/>
        <v>0</v>
      </c>
      <c r="BE278" s="36">
        <v>0</v>
      </c>
      <c r="BF278" s="36">
        <f>278</f>
        <v>278</v>
      </c>
      <c r="BH278" s="20">
        <f t="shared" si="309"/>
        <v>0</v>
      </c>
      <c r="BI278" s="20">
        <f t="shared" si="310"/>
        <v>0</v>
      </c>
      <c r="BJ278" s="20">
        <f t="shared" si="311"/>
        <v>0</v>
      </c>
      <c r="BK278" s="20" t="s">
        <v>5694</v>
      </c>
      <c r="BL278" s="36">
        <v>96</v>
      </c>
    </row>
    <row r="279" spans="1:64" x14ac:dyDescent="0.2">
      <c r="A279" s="4" t="s">
        <v>246</v>
      </c>
      <c r="B279" s="13" t="s">
        <v>2160</v>
      </c>
      <c r="C279" s="148" t="s">
        <v>4023</v>
      </c>
      <c r="D279" s="149"/>
      <c r="E279" s="149"/>
      <c r="F279" s="149"/>
      <c r="G279" s="13" t="s">
        <v>5543</v>
      </c>
      <c r="H279" s="83">
        <v>8.4320000000000004</v>
      </c>
      <c r="I279" s="20">
        <v>0</v>
      </c>
      <c r="J279" s="20">
        <f t="shared" si="290"/>
        <v>0</v>
      </c>
      <c r="K279" s="20">
        <f t="shared" si="291"/>
        <v>0</v>
      </c>
      <c r="L279" s="20">
        <f t="shared" si="292"/>
        <v>0</v>
      </c>
      <c r="M279" s="31" t="s">
        <v>5576</v>
      </c>
      <c r="N279" s="6"/>
      <c r="Z279" s="36">
        <f t="shared" si="293"/>
        <v>0</v>
      </c>
      <c r="AB279" s="36">
        <f t="shared" si="294"/>
        <v>0</v>
      </c>
      <c r="AC279" s="36">
        <f t="shared" si="295"/>
        <v>0</v>
      </c>
      <c r="AD279" s="36">
        <f t="shared" si="296"/>
        <v>0</v>
      </c>
      <c r="AE279" s="36">
        <f t="shared" si="297"/>
        <v>0</v>
      </c>
      <c r="AF279" s="36">
        <f t="shared" si="298"/>
        <v>0</v>
      </c>
      <c r="AG279" s="36">
        <f t="shared" si="299"/>
        <v>0</v>
      </c>
      <c r="AH279" s="36">
        <f t="shared" si="300"/>
        <v>0</v>
      </c>
      <c r="AI279" s="35" t="s">
        <v>5586</v>
      </c>
      <c r="AJ279" s="20">
        <f t="shared" si="301"/>
        <v>0</v>
      </c>
      <c r="AK279" s="20">
        <f t="shared" si="302"/>
        <v>0</v>
      </c>
      <c r="AL279" s="20">
        <f t="shared" si="303"/>
        <v>0</v>
      </c>
      <c r="AN279" s="36">
        <v>21</v>
      </c>
      <c r="AO279" s="36">
        <f>I279*0.0461749347258486</f>
        <v>0</v>
      </c>
      <c r="AP279" s="36">
        <f>I279*(1-0.0461749347258486)</f>
        <v>0</v>
      </c>
      <c r="AQ279" s="37" t="s">
        <v>7</v>
      </c>
      <c r="AV279" s="36">
        <f t="shared" si="304"/>
        <v>0</v>
      </c>
      <c r="AW279" s="36">
        <f t="shared" si="305"/>
        <v>0</v>
      </c>
      <c r="AX279" s="36">
        <f t="shared" si="306"/>
        <v>0</v>
      </c>
      <c r="AY279" s="39" t="s">
        <v>5609</v>
      </c>
      <c r="AZ279" s="39" t="s">
        <v>5658</v>
      </c>
      <c r="BA279" s="35" t="s">
        <v>5685</v>
      </c>
      <c r="BC279" s="36">
        <f t="shared" si="307"/>
        <v>0</v>
      </c>
      <c r="BD279" s="36">
        <f t="shared" si="308"/>
        <v>0</v>
      </c>
      <c r="BE279" s="36">
        <v>0</v>
      </c>
      <c r="BF279" s="36">
        <f>279</f>
        <v>279</v>
      </c>
      <c r="BH279" s="20">
        <f t="shared" si="309"/>
        <v>0</v>
      </c>
      <c r="BI279" s="20">
        <f t="shared" si="310"/>
        <v>0</v>
      </c>
      <c r="BJ279" s="20">
        <f t="shared" si="311"/>
        <v>0</v>
      </c>
      <c r="BK279" s="20" t="s">
        <v>5694</v>
      </c>
      <c r="BL279" s="36">
        <v>96</v>
      </c>
    </row>
    <row r="280" spans="1:64" x14ac:dyDescent="0.2">
      <c r="A280" s="4" t="s">
        <v>247</v>
      </c>
      <c r="B280" s="13" t="s">
        <v>2160</v>
      </c>
      <c r="C280" s="148" t="s">
        <v>4024</v>
      </c>
      <c r="D280" s="149"/>
      <c r="E280" s="149"/>
      <c r="F280" s="149"/>
      <c r="G280" s="13" t="s">
        <v>5543</v>
      </c>
      <c r="H280" s="83">
        <v>21.192</v>
      </c>
      <c r="I280" s="20">
        <v>0</v>
      </c>
      <c r="J280" s="20">
        <f t="shared" si="290"/>
        <v>0</v>
      </c>
      <c r="K280" s="20">
        <f t="shared" si="291"/>
        <v>0</v>
      </c>
      <c r="L280" s="20">
        <f t="shared" si="292"/>
        <v>0</v>
      </c>
      <c r="M280" s="31" t="s">
        <v>5576</v>
      </c>
      <c r="N280" s="6"/>
      <c r="Z280" s="36">
        <f t="shared" si="293"/>
        <v>0</v>
      </c>
      <c r="AB280" s="36">
        <f t="shared" si="294"/>
        <v>0</v>
      </c>
      <c r="AC280" s="36">
        <f t="shared" si="295"/>
        <v>0</v>
      </c>
      <c r="AD280" s="36">
        <f t="shared" si="296"/>
        <v>0</v>
      </c>
      <c r="AE280" s="36">
        <f t="shared" si="297"/>
        <v>0</v>
      </c>
      <c r="AF280" s="36">
        <f t="shared" si="298"/>
        <v>0</v>
      </c>
      <c r="AG280" s="36">
        <f t="shared" si="299"/>
        <v>0</v>
      </c>
      <c r="AH280" s="36">
        <f t="shared" si="300"/>
        <v>0</v>
      </c>
      <c r="AI280" s="35" t="s">
        <v>5586</v>
      </c>
      <c r="AJ280" s="20">
        <f t="shared" si="301"/>
        <v>0</v>
      </c>
      <c r="AK280" s="20">
        <f t="shared" si="302"/>
        <v>0</v>
      </c>
      <c r="AL280" s="20">
        <f t="shared" si="303"/>
        <v>0</v>
      </c>
      <c r="AN280" s="36">
        <v>21</v>
      </c>
      <c r="AO280" s="36">
        <f>I280*0.0461749347258486</f>
        <v>0</v>
      </c>
      <c r="AP280" s="36">
        <f>I280*(1-0.0461749347258486)</f>
        <v>0</v>
      </c>
      <c r="AQ280" s="37" t="s">
        <v>7</v>
      </c>
      <c r="AV280" s="36">
        <f t="shared" si="304"/>
        <v>0</v>
      </c>
      <c r="AW280" s="36">
        <f t="shared" si="305"/>
        <v>0</v>
      </c>
      <c r="AX280" s="36">
        <f t="shared" si="306"/>
        <v>0</v>
      </c>
      <c r="AY280" s="39" t="s">
        <v>5609</v>
      </c>
      <c r="AZ280" s="39" t="s">
        <v>5658</v>
      </c>
      <c r="BA280" s="35" t="s">
        <v>5685</v>
      </c>
      <c r="BC280" s="36">
        <f t="shared" si="307"/>
        <v>0</v>
      </c>
      <c r="BD280" s="36">
        <f t="shared" si="308"/>
        <v>0</v>
      </c>
      <c r="BE280" s="36">
        <v>0</v>
      </c>
      <c r="BF280" s="36">
        <f>280</f>
        <v>280</v>
      </c>
      <c r="BH280" s="20">
        <f t="shared" si="309"/>
        <v>0</v>
      </c>
      <c r="BI280" s="20">
        <f t="shared" si="310"/>
        <v>0</v>
      </c>
      <c r="BJ280" s="20">
        <f t="shared" si="311"/>
        <v>0</v>
      </c>
      <c r="BK280" s="20" t="s">
        <v>5694</v>
      </c>
      <c r="BL280" s="36">
        <v>96</v>
      </c>
    </row>
    <row r="281" spans="1:64" x14ac:dyDescent="0.2">
      <c r="A281" s="4" t="s">
        <v>248</v>
      </c>
      <c r="B281" s="13" t="s">
        <v>2161</v>
      </c>
      <c r="C281" s="148" t="s">
        <v>4025</v>
      </c>
      <c r="D281" s="149"/>
      <c r="E281" s="149"/>
      <c r="F281" s="149"/>
      <c r="G281" s="13" t="s">
        <v>5543</v>
      </c>
      <c r="H281" s="83">
        <v>8.5589999999999993</v>
      </c>
      <c r="I281" s="20">
        <v>0</v>
      </c>
      <c r="J281" s="20">
        <f t="shared" si="290"/>
        <v>0</v>
      </c>
      <c r="K281" s="20">
        <f t="shared" si="291"/>
        <v>0</v>
      </c>
      <c r="L281" s="20">
        <f t="shared" si="292"/>
        <v>0</v>
      </c>
      <c r="M281" s="31" t="s">
        <v>5576</v>
      </c>
      <c r="N281" s="6"/>
      <c r="Z281" s="36">
        <f t="shared" si="293"/>
        <v>0</v>
      </c>
      <c r="AB281" s="36">
        <f t="shared" si="294"/>
        <v>0</v>
      </c>
      <c r="AC281" s="36">
        <f t="shared" si="295"/>
        <v>0</v>
      </c>
      <c r="AD281" s="36">
        <f t="shared" si="296"/>
        <v>0</v>
      </c>
      <c r="AE281" s="36">
        <f t="shared" si="297"/>
        <v>0</v>
      </c>
      <c r="AF281" s="36">
        <f t="shared" si="298"/>
        <v>0</v>
      </c>
      <c r="AG281" s="36">
        <f t="shared" si="299"/>
        <v>0</v>
      </c>
      <c r="AH281" s="36">
        <f t="shared" si="300"/>
        <v>0</v>
      </c>
      <c r="AI281" s="35" t="s">
        <v>5586</v>
      </c>
      <c r="AJ281" s="20">
        <f t="shared" si="301"/>
        <v>0</v>
      </c>
      <c r="AK281" s="20">
        <f t="shared" si="302"/>
        <v>0</v>
      </c>
      <c r="AL281" s="20">
        <f t="shared" si="303"/>
        <v>0</v>
      </c>
      <c r="AN281" s="36">
        <v>21</v>
      </c>
      <c r="AO281" s="36">
        <f t="shared" ref="AO281:AO295" si="312">I281*0</f>
        <v>0</v>
      </c>
      <c r="AP281" s="36">
        <f t="shared" ref="AP281:AP295" si="313">I281*(1-0)</f>
        <v>0</v>
      </c>
      <c r="AQ281" s="37" t="s">
        <v>7</v>
      </c>
      <c r="AV281" s="36">
        <f t="shared" si="304"/>
        <v>0</v>
      </c>
      <c r="AW281" s="36">
        <f t="shared" si="305"/>
        <v>0</v>
      </c>
      <c r="AX281" s="36">
        <f t="shared" si="306"/>
        <v>0</v>
      </c>
      <c r="AY281" s="39" t="s">
        <v>5609</v>
      </c>
      <c r="AZ281" s="39" t="s">
        <v>5658</v>
      </c>
      <c r="BA281" s="35" t="s">
        <v>5685</v>
      </c>
      <c r="BC281" s="36">
        <f t="shared" si="307"/>
        <v>0</v>
      </c>
      <c r="BD281" s="36">
        <f t="shared" si="308"/>
        <v>0</v>
      </c>
      <c r="BE281" s="36">
        <v>0</v>
      </c>
      <c r="BF281" s="36">
        <f>281</f>
        <v>281</v>
      </c>
      <c r="BH281" s="20">
        <f t="shared" si="309"/>
        <v>0</v>
      </c>
      <c r="BI281" s="20">
        <f t="shared" si="310"/>
        <v>0</v>
      </c>
      <c r="BJ281" s="20">
        <f t="shared" si="311"/>
        <v>0</v>
      </c>
      <c r="BK281" s="20" t="s">
        <v>5694</v>
      </c>
      <c r="BL281" s="36">
        <v>96</v>
      </c>
    </row>
    <row r="282" spans="1:64" x14ac:dyDescent="0.2">
      <c r="A282" s="4" t="s">
        <v>249</v>
      </c>
      <c r="B282" s="13" t="s">
        <v>2161</v>
      </c>
      <c r="C282" s="148" t="s">
        <v>4026</v>
      </c>
      <c r="D282" s="149"/>
      <c r="E282" s="149"/>
      <c r="F282" s="149"/>
      <c r="G282" s="13" t="s">
        <v>5543</v>
      </c>
      <c r="H282" s="83">
        <v>10.154</v>
      </c>
      <c r="I282" s="20">
        <v>0</v>
      </c>
      <c r="J282" s="20">
        <f t="shared" si="290"/>
        <v>0</v>
      </c>
      <c r="K282" s="20">
        <f t="shared" si="291"/>
        <v>0</v>
      </c>
      <c r="L282" s="20">
        <f t="shared" si="292"/>
        <v>0</v>
      </c>
      <c r="M282" s="31" t="s">
        <v>5576</v>
      </c>
      <c r="N282" s="6"/>
      <c r="Z282" s="36">
        <f t="shared" si="293"/>
        <v>0</v>
      </c>
      <c r="AB282" s="36">
        <f t="shared" si="294"/>
        <v>0</v>
      </c>
      <c r="AC282" s="36">
        <f t="shared" si="295"/>
        <v>0</v>
      </c>
      <c r="AD282" s="36">
        <f t="shared" si="296"/>
        <v>0</v>
      </c>
      <c r="AE282" s="36">
        <f t="shared" si="297"/>
        <v>0</v>
      </c>
      <c r="AF282" s="36">
        <f t="shared" si="298"/>
        <v>0</v>
      </c>
      <c r="AG282" s="36">
        <f t="shared" si="299"/>
        <v>0</v>
      </c>
      <c r="AH282" s="36">
        <f t="shared" si="300"/>
        <v>0</v>
      </c>
      <c r="AI282" s="35" t="s">
        <v>5586</v>
      </c>
      <c r="AJ282" s="20">
        <f t="shared" si="301"/>
        <v>0</v>
      </c>
      <c r="AK282" s="20">
        <f t="shared" si="302"/>
        <v>0</v>
      </c>
      <c r="AL282" s="20">
        <f t="shared" si="303"/>
        <v>0</v>
      </c>
      <c r="AN282" s="36">
        <v>21</v>
      </c>
      <c r="AO282" s="36">
        <f t="shared" si="312"/>
        <v>0</v>
      </c>
      <c r="AP282" s="36">
        <f t="shared" si="313"/>
        <v>0</v>
      </c>
      <c r="AQ282" s="37" t="s">
        <v>7</v>
      </c>
      <c r="AV282" s="36">
        <f t="shared" si="304"/>
        <v>0</v>
      </c>
      <c r="AW282" s="36">
        <f t="shared" si="305"/>
        <v>0</v>
      </c>
      <c r="AX282" s="36">
        <f t="shared" si="306"/>
        <v>0</v>
      </c>
      <c r="AY282" s="39" t="s">
        <v>5609</v>
      </c>
      <c r="AZ282" s="39" t="s">
        <v>5658</v>
      </c>
      <c r="BA282" s="35" t="s">
        <v>5685</v>
      </c>
      <c r="BC282" s="36">
        <f t="shared" si="307"/>
        <v>0</v>
      </c>
      <c r="BD282" s="36">
        <f t="shared" si="308"/>
        <v>0</v>
      </c>
      <c r="BE282" s="36">
        <v>0</v>
      </c>
      <c r="BF282" s="36">
        <f>282</f>
        <v>282</v>
      </c>
      <c r="BH282" s="20">
        <f t="shared" si="309"/>
        <v>0</v>
      </c>
      <c r="BI282" s="20">
        <f t="shared" si="310"/>
        <v>0</v>
      </c>
      <c r="BJ282" s="20">
        <f t="shared" si="311"/>
        <v>0</v>
      </c>
      <c r="BK282" s="20" t="s">
        <v>5694</v>
      </c>
      <c r="BL282" s="36">
        <v>96</v>
      </c>
    </row>
    <row r="283" spans="1:64" x14ac:dyDescent="0.2">
      <c r="A283" s="4" t="s">
        <v>250</v>
      </c>
      <c r="B283" s="13" t="s">
        <v>2162</v>
      </c>
      <c r="C283" s="148" t="s">
        <v>4027</v>
      </c>
      <c r="D283" s="149"/>
      <c r="E283" s="149"/>
      <c r="F283" s="149"/>
      <c r="G283" s="13" t="s">
        <v>5543</v>
      </c>
      <c r="H283" s="83">
        <v>93.263000000000005</v>
      </c>
      <c r="I283" s="20">
        <v>0</v>
      </c>
      <c r="J283" s="20">
        <f t="shared" si="290"/>
        <v>0</v>
      </c>
      <c r="K283" s="20">
        <f t="shared" si="291"/>
        <v>0</v>
      </c>
      <c r="L283" s="20">
        <f t="shared" si="292"/>
        <v>0</v>
      </c>
      <c r="M283" s="31" t="s">
        <v>5576</v>
      </c>
      <c r="N283" s="6"/>
      <c r="Z283" s="36">
        <f t="shared" si="293"/>
        <v>0</v>
      </c>
      <c r="AB283" s="36">
        <f t="shared" si="294"/>
        <v>0</v>
      </c>
      <c r="AC283" s="36">
        <f t="shared" si="295"/>
        <v>0</v>
      </c>
      <c r="AD283" s="36">
        <f t="shared" si="296"/>
        <v>0</v>
      </c>
      <c r="AE283" s="36">
        <f t="shared" si="297"/>
        <v>0</v>
      </c>
      <c r="AF283" s="36">
        <f t="shared" si="298"/>
        <v>0</v>
      </c>
      <c r="AG283" s="36">
        <f t="shared" si="299"/>
        <v>0</v>
      </c>
      <c r="AH283" s="36">
        <f t="shared" si="300"/>
        <v>0</v>
      </c>
      <c r="AI283" s="35" t="s">
        <v>5586</v>
      </c>
      <c r="AJ283" s="20">
        <f t="shared" si="301"/>
        <v>0</v>
      </c>
      <c r="AK283" s="20">
        <f t="shared" si="302"/>
        <v>0</v>
      </c>
      <c r="AL283" s="20">
        <f t="shared" si="303"/>
        <v>0</v>
      </c>
      <c r="AN283" s="36">
        <v>21</v>
      </c>
      <c r="AO283" s="36">
        <f t="shared" si="312"/>
        <v>0</v>
      </c>
      <c r="AP283" s="36">
        <f t="shared" si="313"/>
        <v>0</v>
      </c>
      <c r="AQ283" s="37" t="s">
        <v>7</v>
      </c>
      <c r="AV283" s="36">
        <f t="shared" si="304"/>
        <v>0</v>
      </c>
      <c r="AW283" s="36">
        <f t="shared" si="305"/>
        <v>0</v>
      </c>
      <c r="AX283" s="36">
        <f t="shared" si="306"/>
        <v>0</v>
      </c>
      <c r="AY283" s="39" t="s">
        <v>5609</v>
      </c>
      <c r="AZ283" s="39" t="s">
        <v>5658</v>
      </c>
      <c r="BA283" s="35" t="s">
        <v>5685</v>
      </c>
      <c r="BC283" s="36">
        <f t="shared" si="307"/>
        <v>0</v>
      </c>
      <c r="BD283" s="36">
        <f t="shared" si="308"/>
        <v>0</v>
      </c>
      <c r="BE283" s="36">
        <v>0</v>
      </c>
      <c r="BF283" s="36">
        <f>283</f>
        <v>283</v>
      </c>
      <c r="BH283" s="20">
        <f t="shared" si="309"/>
        <v>0</v>
      </c>
      <c r="BI283" s="20">
        <f t="shared" si="310"/>
        <v>0</v>
      </c>
      <c r="BJ283" s="20">
        <f t="shared" si="311"/>
        <v>0</v>
      </c>
      <c r="BK283" s="20" t="s">
        <v>5694</v>
      </c>
      <c r="BL283" s="36">
        <v>96</v>
      </c>
    </row>
    <row r="284" spans="1:64" x14ac:dyDescent="0.2">
      <c r="A284" s="4" t="s">
        <v>251</v>
      </c>
      <c r="B284" s="13" t="s">
        <v>2163</v>
      </c>
      <c r="C284" s="148" t="s">
        <v>4028</v>
      </c>
      <c r="D284" s="149"/>
      <c r="E284" s="149"/>
      <c r="F284" s="149"/>
      <c r="G284" s="13" t="s">
        <v>5543</v>
      </c>
      <c r="H284" s="83">
        <v>0.35099999999999998</v>
      </c>
      <c r="I284" s="20">
        <v>0</v>
      </c>
      <c r="J284" s="20">
        <f t="shared" si="290"/>
        <v>0</v>
      </c>
      <c r="K284" s="20">
        <f t="shared" si="291"/>
        <v>0</v>
      </c>
      <c r="L284" s="20">
        <f t="shared" si="292"/>
        <v>0</v>
      </c>
      <c r="M284" s="31" t="s">
        <v>5576</v>
      </c>
      <c r="N284" s="6"/>
      <c r="Z284" s="36">
        <f t="shared" si="293"/>
        <v>0</v>
      </c>
      <c r="AB284" s="36">
        <f t="shared" si="294"/>
        <v>0</v>
      </c>
      <c r="AC284" s="36">
        <f t="shared" si="295"/>
        <v>0</v>
      </c>
      <c r="AD284" s="36">
        <f t="shared" si="296"/>
        <v>0</v>
      </c>
      <c r="AE284" s="36">
        <f t="shared" si="297"/>
        <v>0</v>
      </c>
      <c r="AF284" s="36">
        <f t="shared" si="298"/>
        <v>0</v>
      </c>
      <c r="AG284" s="36">
        <f t="shared" si="299"/>
        <v>0</v>
      </c>
      <c r="AH284" s="36">
        <f t="shared" si="300"/>
        <v>0</v>
      </c>
      <c r="AI284" s="35" t="s">
        <v>5586</v>
      </c>
      <c r="AJ284" s="20">
        <f t="shared" si="301"/>
        <v>0</v>
      </c>
      <c r="AK284" s="20">
        <f t="shared" si="302"/>
        <v>0</v>
      </c>
      <c r="AL284" s="20">
        <f t="shared" si="303"/>
        <v>0</v>
      </c>
      <c r="AN284" s="36">
        <v>21</v>
      </c>
      <c r="AO284" s="36">
        <f t="shared" si="312"/>
        <v>0</v>
      </c>
      <c r="AP284" s="36">
        <f t="shared" si="313"/>
        <v>0</v>
      </c>
      <c r="AQ284" s="37" t="s">
        <v>7</v>
      </c>
      <c r="AV284" s="36">
        <f t="shared" si="304"/>
        <v>0</v>
      </c>
      <c r="AW284" s="36">
        <f t="shared" si="305"/>
        <v>0</v>
      </c>
      <c r="AX284" s="36">
        <f t="shared" si="306"/>
        <v>0</v>
      </c>
      <c r="AY284" s="39" t="s">
        <v>5609</v>
      </c>
      <c r="AZ284" s="39" t="s">
        <v>5658</v>
      </c>
      <c r="BA284" s="35" t="s">
        <v>5685</v>
      </c>
      <c r="BC284" s="36">
        <f t="shared" si="307"/>
        <v>0</v>
      </c>
      <c r="BD284" s="36">
        <f t="shared" si="308"/>
        <v>0</v>
      </c>
      <c r="BE284" s="36">
        <v>0</v>
      </c>
      <c r="BF284" s="36">
        <f>284</f>
        <v>284</v>
      </c>
      <c r="BH284" s="20">
        <f t="shared" si="309"/>
        <v>0</v>
      </c>
      <c r="BI284" s="20">
        <f t="shared" si="310"/>
        <v>0</v>
      </c>
      <c r="BJ284" s="20">
        <f t="shared" si="311"/>
        <v>0</v>
      </c>
      <c r="BK284" s="20" t="s">
        <v>5694</v>
      </c>
      <c r="BL284" s="36">
        <v>96</v>
      </c>
    </row>
    <row r="285" spans="1:64" x14ac:dyDescent="0.2">
      <c r="A285" s="4" t="s">
        <v>252</v>
      </c>
      <c r="B285" s="13" t="s">
        <v>2164</v>
      </c>
      <c r="C285" s="148" t="s">
        <v>4029</v>
      </c>
      <c r="D285" s="149"/>
      <c r="E285" s="149"/>
      <c r="F285" s="149"/>
      <c r="G285" s="13" t="s">
        <v>5546</v>
      </c>
      <c r="H285" s="83">
        <v>227.46</v>
      </c>
      <c r="I285" s="20">
        <v>0</v>
      </c>
      <c r="J285" s="20">
        <f t="shared" si="290"/>
        <v>0</v>
      </c>
      <c r="K285" s="20">
        <f t="shared" si="291"/>
        <v>0</v>
      </c>
      <c r="L285" s="20">
        <f t="shared" si="292"/>
        <v>0</v>
      </c>
      <c r="M285" s="31" t="s">
        <v>5576</v>
      </c>
      <c r="N285" s="6"/>
      <c r="Z285" s="36">
        <f t="shared" si="293"/>
        <v>0</v>
      </c>
      <c r="AB285" s="36">
        <f t="shared" si="294"/>
        <v>0</v>
      </c>
      <c r="AC285" s="36">
        <f t="shared" si="295"/>
        <v>0</v>
      </c>
      <c r="AD285" s="36">
        <f t="shared" si="296"/>
        <v>0</v>
      </c>
      <c r="AE285" s="36">
        <f t="shared" si="297"/>
        <v>0</v>
      </c>
      <c r="AF285" s="36">
        <f t="shared" si="298"/>
        <v>0</v>
      </c>
      <c r="AG285" s="36">
        <f t="shared" si="299"/>
        <v>0</v>
      </c>
      <c r="AH285" s="36">
        <f t="shared" si="300"/>
        <v>0</v>
      </c>
      <c r="AI285" s="35" t="s">
        <v>5586</v>
      </c>
      <c r="AJ285" s="20">
        <f t="shared" si="301"/>
        <v>0</v>
      </c>
      <c r="AK285" s="20">
        <f t="shared" si="302"/>
        <v>0</v>
      </c>
      <c r="AL285" s="20">
        <f t="shared" si="303"/>
        <v>0</v>
      </c>
      <c r="AN285" s="36">
        <v>21</v>
      </c>
      <c r="AO285" s="36">
        <f t="shared" si="312"/>
        <v>0</v>
      </c>
      <c r="AP285" s="36">
        <f t="shared" si="313"/>
        <v>0</v>
      </c>
      <c r="AQ285" s="37" t="s">
        <v>7</v>
      </c>
      <c r="AV285" s="36">
        <f t="shared" si="304"/>
        <v>0</v>
      </c>
      <c r="AW285" s="36">
        <f t="shared" si="305"/>
        <v>0</v>
      </c>
      <c r="AX285" s="36">
        <f t="shared" si="306"/>
        <v>0</v>
      </c>
      <c r="AY285" s="39" t="s">
        <v>5609</v>
      </c>
      <c r="AZ285" s="39" t="s">
        <v>5658</v>
      </c>
      <c r="BA285" s="35" t="s">
        <v>5685</v>
      </c>
      <c r="BC285" s="36">
        <f t="shared" si="307"/>
        <v>0</v>
      </c>
      <c r="BD285" s="36">
        <f t="shared" si="308"/>
        <v>0</v>
      </c>
      <c r="BE285" s="36">
        <v>0</v>
      </c>
      <c r="BF285" s="36">
        <f>285</f>
        <v>285</v>
      </c>
      <c r="BH285" s="20">
        <f t="shared" si="309"/>
        <v>0</v>
      </c>
      <c r="BI285" s="20">
        <f t="shared" si="310"/>
        <v>0</v>
      </c>
      <c r="BJ285" s="20">
        <f t="shared" si="311"/>
        <v>0</v>
      </c>
      <c r="BK285" s="20" t="s">
        <v>5694</v>
      </c>
      <c r="BL285" s="36">
        <v>96</v>
      </c>
    </row>
    <row r="286" spans="1:64" x14ac:dyDescent="0.2">
      <c r="A286" s="4" t="s">
        <v>253</v>
      </c>
      <c r="B286" s="13" t="s">
        <v>2165</v>
      </c>
      <c r="C286" s="148" t="s">
        <v>4030</v>
      </c>
      <c r="D286" s="149"/>
      <c r="E286" s="149"/>
      <c r="F286" s="149"/>
      <c r="G286" s="13" t="s">
        <v>5546</v>
      </c>
      <c r="H286" s="83">
        <v>117.68</v>
      </c>
      <c r="I286" s="20">
        <v>0</v>
      </c>
      <c r="J286" s="20">
        <f t="shared" si="290"/>
        <v>0</v>
      </c>
      <c r="K286" s="20">
        <f t="shared" si="291"/>
        <v>0</v>
      </c>
      <c r="L286" s="20">
        <f t="shared" si="292"/>
        <v>0</v>
      </c>
      <c r="M286" s="31" t="s">
        <v>5576</v>
      </c>
      <c r="N286" s="6"/>
      <c r="Z286" s="36">
        <f t="shared" si="293"/>
        <v>0</v>
      </c>
      <c r="AB286" s="36">
        <f t="shared" si="294"/>
        <v>0</v>
      </c>
      <c r="AC286" s="36">
        <f t="shared" si="295"/>
        <v>0</v>
      </c>
      <c r="AD286" s="36">
        <f t="shared" si="296"/>
        <v>0</v>
      </c>
      <c r="AE286" s="36">
        <f t="shared" si="297"/>
        <v>0</v>
      </c>
      <c r="AF286" s="36">
        <f t="shared" si="298"/>
        <v>0</v>
      </c>
      <c r="AG286" s="36">
        <f t="shared" si="299"/>
        <v>0</v>
      </c>
      <c r="AH286" s="36">
        <f t="shared" si="300"/>
        <v>0</v>
      </c>
      <c r="AI286" s="35" t="s">
        <v>5586</v>
      </c>
      <c r="AJ286" s="20">
        <f t="shared" si="301"/>
        <v>0</v>
      </c>
      <c r="AK286" s="20">
        <f t="shared" si="302"/>
        <v>0</v>
      </c>
      <c r="AL286" s="20">
        <f t="shared" si="303"/>
        <v>0</v>
      </c>
      <c r="AN286" s="36">
        <v>21</v>
      </c>
      <c r="AO286" s="36">
        <f t="shared" si="312"/>
        <v>0</v>
      </c>
      <c r="AP286" s="36">
        <f t="shared" si="313"/>
        <v>0</v>
      </c>
      <c r="AQ286" s="37" t="s">
        <v>7</v>
      </c>
      <c r="AV286" s="36">
        <f t="shared" si="304"/>
        <v>0</v>
      </c>
      <c r="AW286" s="36">
        <f t="shared" si="305"/>
        <v>0</v>
      </c>
      <c r="AX286" s="36">
        <f t="shared" si="306"/>
        <v>0</v>
      </c>
      <c r="AY286" s="39" t="s">
        <v>5609</v>
      </c>
      <c r="AZ286" s="39" t="s">
        <v>5658</v>
      </c>
      <c r="BA286" s="35" t="s">
        <v>5685</v>
      </c>
      <c r="BC286" s="36">
        <f t="shared" si="307"/>
        <v>0</v>
      </c>
      <c r="BD286" s="36">
        <f t="shared" si="308"/>
        <v>0</v>
      </c>
      <c r="BE286" s="36">
        <v>0</v>
      </c>
      <c r="BF286" s="36">
        <f>286</f>
        <v>286</v>
      </c>
      <c r="BH286" s="20">
        <f t="shared" si="309"/>
        <v>0</v>
      </c>
      <c r="BI286" s="20">
        <f t="shared" si="310"/>
        <v>0</v>
      </c>
      <c r="BJ286" s="20">
        <f t="shared" si="311"/>
        <v>0</v>
      </c>
      <c r="BK286" s="20" t="s">
        <v>5694</v>
      </c>
      <c r="BL286" s="36">
        <v>96</v>
      </c>
    </row>
    <row r="287" spans="1:64" x14ac:dyDescent="0.2">
      <c r="A287" s="4" t="s">
        <v>254</v>
      </c>
      <c r="B287" s="13" t="s">
        <v>2166</v>
      </c>
      <c r="C287" s="148" t="s">
        <v>4031</v>
      </c>
      <c r="D287" s="149"/>
      <c r="E287" s="149"/>
      <c r="F287" s="149"/>
      <c r="G287" s="13" t="s">
        <v>5543</v>
      </c>
      <c r="H287" s="83">
        <v>8.4320000000000004</v>
      </c>
      <c r="I287" s="20">
        <v>0</v>
      </c>
      <c r="J287" s="20">
        <f t="shared" si="290"/>
        <v>0</v>
      </c>
      <c r="K287" s="20">
        <f t="shared" si="291"/>
        <v>0</v>
      </c>
      <c r="L287" s="20">
        <f t="shared" si="292"/>
        <v>0</v>
      </c>
      <c r="M287" s="31" t="s">
        <v>5576</v>
      </c>
      <c r="N287" s="6"/>
      <c r="Z287" s="36">
        <f t="shared" si="293"/>
        <v>0</v>
      </c>
      <c r="AB287" s="36">
        <f t="shared" si="294"/>
        <v>0</v>
      </c>
      <c r="AC287" s="36">
        <f t="shared" si="295"/>
        <v>0</v>
      </c>
      <c r="AD287" s="36">
        <f t="shared" si="296"/>
        <v>0</v>
      </c>
      <c r="AE287" s="36">
        <f t="shared" si="297"/>
        <v>0</v>
      </c>
      <c r="AF287" s="36">
        <f t="shared" si="298"/>
        <v>0</v>
      </c>
      <c r="AG287" s="36">
        <f t="shared" si="299"/>
        <v>0</v>
      </c>
      <c r="AH287" s="36">
        <f t="shared" si="300"/>
        <v>0</v>
      </c>
      <c r="AI287" s="35" t="s">
        <v>5586</v>
      </c>
      <c r="AJ287" s="20">
        <f t="shared" si="301"/>
        <v>0</v>
      </c>
      <c r="AK287" s="20">
        <f t="shared" si="302"/>
        <v>0</v>
      </c>
      <c r="AL287" s="20">
        <f t="shared" si="303"/>
        <v>0</v>
      </c>
      <c r="AN287" s="36">
        <v>21</v>
      </c>
      <c r="AO287" s="36">
        <f t="shared" si="312"/>
        <v>0</v>
      </c>
      <c r="AP287" s="36">
        <f t="shared" si="313"/>
        <v>0</v>
      </c>
      <c r="AQ287" s="37" t="s">
        <v>7</v>
      </c>
      <c r="AV287" s="36">
        <f t="shared" si="304"/>
        <v>0</v>
      </c>
      <c r="AW287" s="36">
        <f t="shared" si="305"/>
        <v>0</v>
      </c>
      <c r="AX287" s="36">
        <f t="shared" si="306"/>
        <v>0</v>
      </c>
      <c r="AY287" s="39" t="s">
        <v>5609</v>
      </c>
      <c r="AZ287" s="39" t="s">
        <v>5658</v>
      </c>
      <c r="BA287" s="35" t="s">
        <v>5685</v>
      </c>
      <c r="BC287" s="36">
        <f t="shared" si="307"/>
        <v>0</v>
      </c>
      <c r="BD287" s="36">
        <f t="shared" si="308"/>
        <v>0</v>
      </c>
      <c r="BE287" s="36">
        <v>0</v>
      </c>
      <c r="BF287" s="36">
        <f>287</f>
        <v>287</v>
      </c>
      <c r="BH287" s="20">
        <f t="shared" si="309"/>
        <v>0</v>
      </c>
      <c r="BI287" s="20">
        <f t="shared" si="310"/>
        <v>0</v>
      </c>
      <c r="BJ287" s="20">
        <f t="shared" si="311"/>
        <v>0</v>
      </c>
      <c r="BK287" s="20" t="s">
        <v>5694</v>
      </c>
      <c r="BL287" s="36">
        <v>96</v>
      </c>
    </row>
    <row r="288" spans="1:64" x14ac:dyDescent="0.2">
      <c r="A288" s="4" t="s">
        <v>255</v>
      </c>
      <c r="B288" s="13" t="s">
        <v>2167</v>
      </c>
      <c r="C288" s="148" t="s">
        <v>4032</v>
      </c>
      <c r="D288" s="149"/>
      <c r="E288" s="149"/>
      <c r="F288" s="149"/>
      <c r="G288" s="13" t="s">
        <v>5543</v>
      </c>
      <c r="H288" s="83">
        <v>43.688000000000002</v>
      </c>
      <c r="I288" s="20">
        <v>0</v>
      </c>
      <c r="J288" s="20">
        <f t="shared" si="290"/>
        <v>0</v>
      </c>
      <c r="K288" s="20">
        <f t="shared" si="291"/>
        <v>0</v>
      </c>
      <c r="L288" s="20">
        <f t="shared" si="292"/>
        <v>0</v>
      </c>
      <c r="M288" s="31" t="s">
        <v>5576</v>
      </c>
      <c r="N288" s="6"/>
      <c r="Z288" s="36">
        <f t="shared" si="293"/>
        <v>0</v>
      </c>
      <c r="AB288" s="36">
        <f t="shared" si="294"/>
        <v>0</v>
      </c>
      <c r="AC288" s="36">
        <f t="shared" si="295"/>
        <v>0</v>
      </c>
      <c r="AD288" s="36">
        <f t="shared" si="296"/>
        <v>0</v>
      </c>
      <c r="AE288" s="36">
        <f t="shared" si="297"/>
        <v>0</v>
      </c>
      <c r="AF288" s="36">
        <f t="shared" si="298"/>
        <v>0</v>
      </c>
      <c r="AG288" s="36">
        <f t="shared" si="299"/>
        <v>0</v>
      </c>
      <c r="AH288" s="36">
        <f t="shared" si="300"/>
        <v>0</v>
      </c>
      <c r="AI288" s="35" t="s">
        <v>5586</v>
      </c>
      <c r="AJ288" s="20">
        <f t="shared" si="301"/>
        <v>0</v>
      </c>
      <c r="AK288" s="20">
        <f t="shared" si="302"/>
        <v>0</v>
      </c>
      <c r="AL288" s="20">
        <f t="shared" si="303"/>
        <v>0</v>
      </c>
      <c r="AN288" s="36">
        <v>21</v>
      </c>
      <c r="AO288" s="36">
        <f t="shared" si="312"/>
        <v>0</v>
      </c>
      <c r="AP288" s="36">
        <f t="shared" si="313"/>
        <v>0</v>
      </c>
      <c r="AQ288" s="37" t="s">
        <v>7</v>
      </c>
      <c r="AV288" s="36">
        <f t="shared" si="304"/>
        <v>0</v>
      </c>
      <c r="AW288" s="36">
        <f t="shared" si="305"/>
        <v>0</v>
      </c>
      <c r="AX288" s="36">
        <f t="shared" si="306"/>
        <v>0</v>
      </c>
      <c r="AY288" s="39" t="s">
        <v>5609</v>
      </c>
      <c r="AZ288" s="39" t="s">
        <v>5658</v>
      </c>
      <c r="BA288" s="35" t="s">
        <v>5685</v>
      </c>
      <c r="BC288" s="36">
        <f t="shared" si="307"/>
        <v>0</v>
      </c>
      <c r="BD288" s="36">
        <f t="shared" si="308"/>
        <v>0</v>
      </c>
      <c r="BE288" s="36">
        <v>0</v>
      </c>
      <c r="BF288" s="36">
        <f>288</f>
        <v>288</v>
      </c>
      <c r="BH288" s="20">
        <f t="shared" si="309"/>
        <v>0</v>
      </c>
      <c r="BI288" s="20">
        <f t="shared" si="310"/>
        <v>0</v>
      </c>
      <c r="BJ288" s="20">
        <f t="shared" si="311"/>
        <v>0</v>
      </c>
      <c r="BK288" s="20" t="s">
        <v>5694</v>
      </c>
      <c r="BL288" s="36">
        <v>96</v>
      </c>
    </row>
    <row r="289" spans="1:64" x14ac:dyDescent="0.2">
      <c r="A289" s="4" t="s">
        <v>256</v>
      </c>
      <c r="B289" s="13" t="s">
        <v>2168</v>
      </c>
      <c r="C289" s="148" t="s">
        <v>4033</v>
      </c>
      <c r="D289" s="149"/>
      <c r="E289" s="149"/>
      <c r="F289" s="149"/>
      <c r="G289" s="13" t="s">
        <v>5543</v>
      </c>
      <c r="H289" s="83">
        <v>38.567999999999998</v>
      </c>
      <c r="I289" s="20">
        <v>0</v>
      </c>
      <c r="J289" s="20">
        <f t="shared" si="290"/>
        <v>0</v>
      </c>
      <c r="K289" s="20">
        <f t="shared" si="291"/>
        <v>0</v>
      </c>
      <c r="L289" s="20">
        <f t="shared" si="292"/>
        <v>0</v>
      </c>
      <c r="M289" s="31" t="s">
        <v>5576</v>
      </c>
      <c r="N289" s="6"/>
      <c r="Z289" s="36">
        <f t="shared" si="293"/>
        <v>0</v>
      </c>
      <c r="AB289" s="36">
        <f t="shared" si="294"/>
        <v>0</v>
      </c>
      <c r="AC289" s="36">
        <f t="shared" si="295"/>
        <v>0</v>
      </c>
      <c r="AD289" s="36">
        <f t="shared" si="296"/>
        <v>0</v>
      </c>
      <c r="AE289" s="36">
        <f t="shared" si="297"/>
        <v>0</v>
      </c>
      <c r="AF289" s="36">
        <f t="shared" si="298"/>
        <v>0</v>
      </c>
      <c r="AG289" s="36">
        <f t="shared" si="299"/>
        <v>0</v>
      </c>
      <c r="AH289" s="36">
        <f t="shared" si="300"/>
        <v>0</v>
      </c>
      <c r="AI289" s="35" t="s">
        <v>5586</v>
      </c>
      <c r="AJ289" s="20">
        <f t="shared" si="301"/>
        <v>0</v>
      </c>
      <c r="AK289" s="20">
        <f t="shared" si="302"/>
        <v>0</v>
      </c>
      <c r="AL289" s="20">
        <f t="shared" si="303"/>
        <v>0</v>
      </c>
      <c r="AN289" s="36">
        <v>21</v>
      </c>
      <c r="AO289" s="36">
        <f t="shared" si="312"/>
        <v>0</v>
      </c>
      <c r="AP289" s="36">
        <f t="shared" si="313"/>
        <v>0</v>
      </c>
      <c r="AQ289" s="37" t="s">
        <v>7</v>
      </c>
      <c r="AV289" s="36">
        <f t="shared" si="304"/>
        <v>0</v>
      </c>
      <c r="AW289" s="36">
        <f t="shared" si="305"/>
        <v>0</v>
      </c>
      <c r="AX289" s="36">
        <f t="shared" si="306"/>
        <v>0</v>
      </c>
      <c r="AY289" s="39" t="s">
        <v>5609</v>
      </c>
      <c r="AZ289" s="39" t="s">
        <v>5658</v>
      </c>
      <c r="BA289" s="35" t="s">
        <v>5685</v>
      </c>
      <c r="BC289" s="36">
        <f t="shared" si="307"/>
        <v>0</v>
      </c>
      <c r="BD289" s="36">
        <f t="shared" si="308"/>
        <v>0</v>
      </c>
      <c r="BE289" s="36">
        <v>0</v>
      </c>
      <c r="BF289" s="36">
        <f>289</f>
        <v>289</v>
      </c>
      <c r="BH289" s="20">
        <f t="shared" si="309"/>
        <v>0</v>
      </c>
      <c r="BI289" s="20">
        <f t="shared" si="310"/>
        <v>0</v>
      </c>
      <c r="BJ289" s="20">
        <f t="shared" si="311"/>
        <v>0</v>
      </c>
      <c r="BK289" s="20" t="s">
        <v>5694</v>
      </c>
      <c r="BL289" s="36">
        <v>96</v>
      </c>
    </row>
    <row r="290" spans="1:64" x14ac:dyDescent="0.2">
      <c r="A290" s="4" t="s">
        <v>257</v>
      </c>
      <c r="B290" s="13" t="s">
        <v>2169</v>
      </c>
      <c r="C290" s="148" t="s">
        <v>4034</v>
      </c>
      <c r="D290" s="149"/>
      <c r="E290" s="149"/>
      <c r="F290" s="149"/>
      <c r="G290" s="13" t="s">
        <v>5544</v>
      </c>
      <c r="H290" s="83">
        <v>91.75</v>
      </c>
      <c r="I290" s="20">
        <v>0</v>
      </c>
      <c r="J290" s="20">
        <f t="shared" si="290"/>
        <v>0</v>
      </c>
      <c r="K290" s="20">
        <f t="shared" si="291"/>
        <v>0</v>
      </c>
      <c r="L290" s="20">
        <f t="shared" si="292"/>
        <v>0</v>
      </c>
      <c r="M290" s="31" t="s">
        <v>5576</v>
      </c>
      <c r="N290" s="6"/>
      <c r="Z290" s="36">
        <f t="shared" si="293"/>
        <v>0</v>
      </c>
      <c r="AB290" s="36">
        <f t="shared" si="294"/>
        <v>0</v>
      </c>
      <c r="AC290" s="36">
        <f t="shared" si="295"/>
        <v>0</v>
      </c>
      <c r="AD290" s="36">
        <f t="shared" si="296"/>
        <v>0</v>
      </c>
      <c r="AE290" s="36">
        <f t="shared" si="297"/>
        <v>0</v>
      </c>
      <c r="AF290" s="36">
        <f t="shared" si="298"/>
        <v>0</v>
      </c>
      <c r="AG290" s="36">
        <f t="shared" si="299"/>
        <v>0</v>
      </c>
      <c r="AH290" s="36">
        <f t="shared" si="300"/>
        <v>0</v>
      </c>
      <c r="AI290" s="35" t="s">
        <v>5586</v>
      </c>
      <c r="AJ290" s="20">
        <f t="shared" si="301"/>
        <v>0</v>
      </c>
      <c r="AK290" s="20">
        <f t="shared" si="302"/>
        <v>0</v>
      </c>
      <c r="AL290" s="20">
        <f t="shared" si="303"/>
        <v>0</v>
      </c>
      <c r="AN290" s="36">
        <v>21</v>
      </c>
      <c r="AO290" s="36">
        <f t="shared" si="312"/>
        <v>0</v>
      </c>
      <c r="AP290" s="36">
        <f t="shared" si="313"/>
        <v>0</v>
      </c>
      <c r="AQ290" s="37" t="s">
        <v>7</v>
      </c>
      <c r="AV290" s="36">
        <f t="shared" si="304"/>
        <v>0</v>
      </c>
      <c r="AW290" s="36">
        <f t="shared" si="305"/>
        <v>0</v>
      </c>
      <c r="AX290" s="36">
        <f t="shared" si="306"/>
        <v>0</v>
      </c>
      <c r="AY290" s="39" t="s">
        <v>5609</v>
      </c>
      <c r="AZ290" s="39" t="s">
        <v>5658</v>
      </c>
      <c r="BA290" s="35" t="s">
        <v>5685</v>
      </c>
      <c r="BC290" s="36">
        <f t="shared" si="307"/>
        <v>0</v>
      </c>
      <c r="BD290" s="36">
        <f t="shared" si="308"/>
        <v>0</v>
      </c>
      <c r="BE290" s="36">
        <v>0</v>
      </c>
      <c r="BF290" s="36">
        <f>290</f>
        <v>290</v>
      </c>
      <c r="BH290" s="20">
        <f t="shared" si="309"/>
        <v>0</v>
      </c>
      <c r="BI290" s="20">
        <f t="shared" si="310"/>
        <v>0</v>
      </c>
      <c r="BJ290" s="20">
        <f t="shared" si="311"/>
        <v>0</v>
      </c>
      <c r="BK290" s="20" t="s">
        <v>5694</v>
      </c>
      <c r="BL290" s="36">
        <v>96</v>
      </c>
    </row>
    <row r="291" spans="1:64" x14ac:dyDescent="0.2">
      <c r="A291" s="4" t="s">
        <v>258</v>
      </c>
      <c r="B291" s="13" t="s">
        <v>2170</v>
      </c>
      <c r="C291" s="148" t="s">
        <v>4035</v>
      </c>
      <c r="D291" s="149"/>
      <c r="E291" s="149"/>
      <c r="F291" s="149"/>
      <c r="G291" s="13" t="s">
        <v>5546</v>
      </c>
      <c r="H291" s="83">
        <v>227.46</v>
      </c>
      <c r="I291" s="20">
        <v>0</v>
      </c>
      <c r="J291" s="20">
        <f t="shared" si="290"/>
        <v>0</v>
      </c>
      <c r="K291" s="20">
        <f t="shared" si="291"/>
        <v>0</v>
      </c>
      <c r="L291" s="20">
        <f t="shared" si="292"/>
        <v>0</v>
      </c>
      <c r="M291" s="31" t="s">
        <v>5576</v>
      </c>
      <c r="N291" s="6"/>
      <c r="Z291" s="36">
        <f t="shared" si="293"/>
        <v>0</v>
      </c>
      <c r="AB291" s="36">
        <f t="shared" si="294"/>
        <v>0</v>
      </c>
      <c r="AC291" s="36">
        <f t="shared" si="295"/>
        <v>0</v>
      </c>
      <c r="AD291" s="36">
        <f t="shared" si="296"/>
        <v>0</v>
      </c>
      <c r="AE291" s="36">
        <f t="shared" si="297"/>
        <v>0</v>
      </c>
      <c r="AF291" s="36">
        <f t="shared" si="298"/>
        <v>0</v>
      </c>
      <c r="AG291" s="36">
        <f t="shared" si="299"/>
        <v>0</v>
      </c>
      <c r="AH291" s="36">
        <f t="shared" si="300"/>
        <v>0</v>
      </c>
      <c r="AI291" s="35" t="s">
        <v>5586</v>
      </c>
      <c r="AJ291" s="20">
        <f t="shared" si="301"/>
        <v>0</v>
      </c>
      <c r="AK291" s="20">
        <f t="shared" si="302"/>
        <v>0</v>
      </c>
      <c r="AL291" s="20">
        <f t="shared" si="303"/>
        <v>0</v>
      </c>
      <c r="AN291" s="36">
        <v>21</v>
      </c>
      <c r="AO291" s="36">
        <f t="shared" si="312"/>
        <v>0</v>
      </c>
      <c r="AP291" s="36">
        <f t="shared" si="313"/>
        <v>0</v>
      </c>
      <c r="AQ291" s="37" t="s">
        <v>7</v>
      </c>
      <c r="AV291" s="36">
        <f t="shared" si="304"/>
        <v>0</v>
      </c>
      <c r="AW291" s="36">
        <f t="shared" si="305"/>
        <v>0</v>
      </c>
      <c r="AX291" s="36">
        <f t="shared" si="306"/>
        <v>0</v>
      </c>
      <c r="AY291" s="39" t="s">
        <v>5609</v>
      </c>
      <c r="AZ291" s="39" t="s">
        <v>5658</v>
      </c>
      <c r="BA291" s="35" t="s">
        <v>5685</v>
      </c>
      <c r="BC291" s="36">
        <f t="shared" si="307"/>
        <v>0</v>
      </c>
      <c r="BD291" s="36">
        <f t="shared" si="308"/>
        <v>0</v>
      </c>
      <c r="BE291" s="36">
        <v>0</v>
      </c>
      <c r="BF291" s="36">
        <f>291</f>
        <v>291</v>
      </c>
      <c r="BH291" s="20">
        <f t="shared" si="309"/>
        <v>0</v>
      </c>
      <c r="BI291" s="20">
        <f t="shared" si="310"/>
        <v>0</v>
      </c>
      <c r="BJ291" s="20">
        <f t="shared" si="311"/>
        <v>0</v>
      </c>
      <c r="BK291" s="20" t="s">
        <v>5694</v>
      </c>
      <c r="BL291" s="36">
        <v>96</v>
      </c>
    </row>
    <row r="292" spans="1:64" x14ac:dyDescent="0.2">
      <c r="A292" s="4" t="s">
        <v>259</v>
      </c>
      <c r="B292" s="13" t="s">
        <v>2171</v>
      </c>
      <c r="C292" s="148" t="s">
        <v>4036</v>
      </c>
      <c r="D292" s="149"/>
      <c r="E292" s="149"/>
      <c r="F292" s="149"/>
      <c r="G292" s="13" t="s">
        <v>5543</v>
      </c>
      <c r="H292" s="83">
        <v>33.399000000000001</v>
      </c>
      <c r="I292" s="20">
        <v>0</v>
      </c>
      <c r="J292" s="20">
        <f t="shared" si="290"/>
        <v>0</v>
      </c>
      <c r="K292" s="20">
        <f t="shared" si="291"/>
        <v>0</v>
      </c>
      <c r="L292" s="20">
        <f t="shared" si="292"/>
        <v>0</v>
      </c>
      <c r="M292" s="31" t="s">
        <v>5576</v>
      </c>
      <c r="N292" s="6"/>
      <c r="Z292" s="36">
        <f t="shared" si="293"/>
        <v>0</v>
      </c>
      <c r="AB292" s="36">
        <f t="shared" si="294"/>
        <v>0</v>
      </c>
      <c r="AC292" s="36">
        <f t="shared" si="295"/>
        <v>0</v>
      </c>
      <c r="AD292" s="36">
        <f t="shared" si="296"/>
        <v>0</v>
      </c>
      <c r="AE292" s="36">
        <f t="shared" si="297"/>
        <v>0</v>
      </c>
      <c r="AF292" s="36">
        <f t="shared" si="298"/>
        <v>0</v>
      </c>
      <c r="AG292" s="36">
        <f t="shared" si="299"/>
        <v>0</v>
      </c>
      <c r="AH292" s="36">
        <f t="shared" si="300"/>
        <v>0</v>
      </c>
      <c r="AI292" s="35" t="s">
        <v>5586</v>
      </c>
      <c r="AJ292" s="20">
        <f t="shared" si="301"/>
        <v>0</v>
      </c>
      <c r="AK292" s="20">
        <f t="shared" si="302"/>
        <v>0</v>
      </c>
      <c r="AL292" s="20">
        <f t="shared" si="303"/>
        <v>0</v>
      </c>
      <c r="AN292" s="36">
        <v>21</v>
      </c>
      <c r="AO292" s="36">
        <f t="shared" si="312"/>
        <v>0</v>
      </c>
      <c r="AP292" s="36">
        <f t="shared" si="313"/>
        <v>0</v>
      </c>
      <c r="AQ292" s="37" t="s">
        <v>7</v>
      </c>
      <c r="AV292" s="36">
        <f t="shared" si="304"/>
        <v>0</v>
      </c>
      <c r="AW292" s="36">
        <f t="shared" si="305"/>
        <v>0</v>
      </c>
      <c r="AX292" s="36">
        <f t="shared" si="306"/>
        <v>0</v>
      </c>
      <c r="AY292" s="39" t="s">
        <v>5609</v>
      </c>
      <c r="AZ292" s="39" t="s">
        <v>5658</v>
      </c>
      <c r="BA292" s="35" t="s">
        <v>5685</v>
      </c>
      <c r="BC292" s="36">
        <f t="shared" si="307"/>
        <v>0</v>
      </c>
      <c r="BD292" s="36">
        <f t="shared" si="308"/>
        <v>0</v>
      </c>
      <c r="BE292" s="36">
        <v>0</v>
      </c>
      <c r="BF292" s="36">
        <f>292</f>
        <v>292</v>
      </c>
      <c r="BH292" s="20">
        <f t="shared" si="309"/>
        <v>0</v>
      </c>
      <c r="BI292" s="20">
        <f t="shared" si="310"/>
        <v>0</v>
      </c>
      <c r="BJ292" s="20">
        <f t="shared" si="311"/>
        <v>0</v>
      </c>
      <c r="BK292" s="20" t="s">
        <v>5694</v>
      </c>
      <c r="BL292" s="36">
        <v>96</v>
      </c>
    </row>
    <row r="293" spans="1:64" x14ac:dyDescent="0.2">
      <c r="A293" s="4" t="s">
        <v>260</v>
      </c>
      <c r="B293" s="13" t="s">
        <v>2172</v>
      </c>
      <c r="C293" s="148" t="s">
        <v>4037</v>
      </c>
      <c r="D293" s="149"/>
      <c r="E293" s="149"/>
      <c r="F293" s="149"/>
      <c r="G293" s="13" t="s">
        <v>5543</v>
      </c>
      <c r="H293" s="83">
        <v>51.488999999999997</v>
      </c>
      <c r="I293" s="20">
        <v>0</v>
      </c>
      <c r="J293" s="20">
        <f t="shared" si="290"/>
        <v>0</v>
      </c>
      <c r="K293" s="20">
        <f t="shared" si="291"/>
        <v>0</v>
      </c>
      <c r="L293" s="20">
        <f t="shared" si="292"/>
        <v>0</v>
      </c>
      <c r="M293" s="31" t="s">
        <v>5576</v>
      </c>
      <c r="N293" s="6"/>
      <c r="Z293" s="36">
        <f t="shared" si="293"/>
        <v>0</v>
      </c>
      <c r="AB293" s="36">
        <f t="shared" si="294"/>
        <v>0</v>
      </c>
      <c r="AC293" s="36">
        <f t="shared" si="295"/>
        <v>0</v>
      </c>
      <c r="AD293" s="36">
        <f t="shared" si="296"/>
        <v>0</v>
      </c>
      <c r="AE293" s="36">
        <f t="shared" si="297"/>
        <v>0</v>
      </c>
      <c r="AF293" s="36">
        <f t="shared" si="298"/>
        <v>0</v>
      </c>
      <c r="AG293" s="36">
        <f t="shared" si="299"/>
        <v>0</v>
      </c>
      <c r="AH293" s="36">
        <f t="shared" si="300"/>
        <v>0</v>
      </c>
      <c r="AI293" s="35" t="s">
        <v>5586</v>
      </c>
      <c r="AJ293" s="20">
        <f t="shared" si="301"/>
        <v>0</v>
      </c>
      <c r="AK293" s="20">
        <f t="shared" si="302"/>
        <v>0</v>
      </c>
      <c r="AL293" s="20">
        <f t="shared" si="303"/>
        <v>0</v>
      </c>
      <c r="AN293" s="36">
        <v>21</v>
      </c>
      <c r="AO293" s="36">
        <f t="shared" si="312"/>
        <v>0</v>
      </c>
      <c r="AP293" s="36">
        <f t="shared" si="313"/>
        <v>0</v>
      </c>
      <c r="AQ293" s="37" t="s">
        <v>7</v>
      </c>
      <c r="AV293" s="36">
        <f t="shared" si="304"/>
        <v>0</v>
      </c>
      <c r="AW293" s="36">
        <f t="shared" si="305"/>
        <v>0</v>
      </c>
      <c r="AX293" s="36">
        <f t="shared" si="306"/>
        <v>0</v>
      </c>
      <c r="AY293" s="39" t="s">
        <v>5609</v>
      </c>
      <c r="AZ293" s="39" t="s">
        <v>5658</v>
      </c>
      <c r="BA293" s="35" t="s">
        <v>5685</v>
      </c>
      <c r="BC293" s="36">
        <f t="shared" si="307"/>
        <v>0</v>
      </c>
      <c r="BD293" s="36">
        <f t="shared" si="308"/>
        <v>0</v>
      </c>
      <c r="BE293" s="36">
        <v>0</v>
      </c>
      <c r="BF293" s="36">
        <f>293</f>
        <v>293</v>
      </c>
      <c r="BH293" s="20">
        <f t="shared" si="309"/>
        <v>0</v>
      </c>
      <c r="BI293" s="20">
        <f t="shared" si="310"/>
        <v>0</v>
      </c>
      <c r="BJ293" s="20">
        <f t="shared" si="311"/>
        <v>0</v>
      </c>
      <c r="BK293" s="20" t="s">
        <v>5694</v>
      </c>
      <c r="BL293" s="36">
        <v>96</v>
      </c>
    </row>
    <row r="294" spans="1:64" x14ac:dyDescent="0.2">
      <c r="A294" s="4" t="s">
        <v>261</v>
      </c>
      <c r="B294" s="13" t="s">
        <v>2173</v>
      </c>
      <c r="C294" s="148" t="s">
        <v>4038</v>
      </c>
      <c r="D294" s="149"/>
      <c r="E294" s="149"/>
      <c r="F294" s="149"/>
      <c r="G294" s="13" t="s">
        <v>5551</v>
      </c>
      <c r="H294" s="83">
        <v>9.4510000000000005</v>
      </c>
      <c r="I294" s="20">
        <v>0</v>
      </c>
      <c r="J294" s="20">
        <f t="shared" si="290"/>
        <v>0</v>
      </c>
      <c r="K294" s="20">
        <f t="shared" si="291"/>
        <v>0</v>
      </c>
      <c r="L294" s="20">
        <f t="shared" si="292"/>
        <v>0</v>
      </c>
      <c r="M294" s="31" t="s">
        <v>5576</v>
      </c>
      <c r="N294" s="6"/>
      <c r="Z294" s="36">
        <f t="shared" si="293"/>
        <v>0</v>
      </c>
      <c r="AB294" s="36">
        <f t="shared" si="294"/>
        <v>0</v>
      </c>
      <c r="AC294" s="36">
        <f t="shared" si="295"/>
        <v>0</v>
      </c>
      <c r="AD294" s="36">
        <f t="shared" si="296"/>
        <v>0</v>
      </c>
      <c r="AE294" s="36">
        <f t="shared" si="297"/>
        <v>0</v>
      </c>
      <c r="AF294" s="36">
        <f t="shared" si="298"/>
        <v>0</v>
      </c>
      <c r="AG294" s="36">
        <f t="shared" si="299"/>
        <v>0</v>
      </c>
      <c r="AH294" s="36">
        <f t="shared" si="300"/>
        <v>0</v>
      </c>
      <c r="AI294" s="35" t="s">
        <v>5586</v>
      </c>
      <c r="AJ294" s="20">
        <f t="shared" si="301"/>
        <v>0</v>
      </c>
      <c r="AK294" s="20">
        <f t="shared" si="302"/>
        <v>0</v>
      </c>
      <c r="AL294" s="20">
        <f t="shared" si="303"/>
        <v>0</v>
      </c>
      <c r="AN294" s="36">
        <v>21</v>
      </c>
      <c r="AO294" s="36">
        <f t="shared" si="312"/>
        <v>0</v>
      </c>
      <c r="AP294" s="36">
        <f t="shared" si="313"/>
        <v>0</v>
      </c>
      <c r="AQ294" s="37" t="s">
        <v>7</v>
      </c>
      <c r="AV294" s="36">
        <f t="shared" si="304"/>
        <v>0</v>
      </c>
      <c r="AW294" s="36">
        <f t="shared" si="305"/>
        <v>0</v>
      </c>
      <c r="AX294" s="36">
        <f t="shared" si="306"/>
        <v>0</v>
      </c>
      <c r="AY294" s="39" t="s">
        <v>5609</v>
      </c>
      <c r="AZ294" s="39" t="s">
        <v>5658</v>
      </c>
      <c r="BA294" s="35" t="s">
        <v>5685</v>
      </c>
      <c r="BC294" s="36">
        <f t="shared" si="307"/>
        <v>0</v>
      </c>
      <c r="BD294" s="36">
        <f t="shared" si="308"/>
        <v>0</v>
      </c>
      <c r="BE294" s="36">
        <v>0</v>
      </c>
      <c r="BF294" s="36">
        <f>294</f>
        <v>294</v>
      </c>
      <c r="BH294" s="20">
        <f t="shared" si="309"/>
        <v>0</v>
      </c>
      <c r="BI294" s="20">
        <f t="shared" si="310"/>
        <v>0</v>
      </c>
      <c r="BJ294" s="20">
        <f t="shared" si="311"/>
        <v>0</v>
      </c>
      <c r="BK294" s="20" t="s">
        <v>5694</v>
      </c>
      <c r="BL294" s="36">
        <v>96</v>
      </c>
    </row>
    <row r="295" spans="1:64" x14ac:dyDescent="0.2">
      <c r="A295" s="4" t="s">
        <v>262</v>
      </c>
      <c r="B295" s="13" t="s">
        <v>2174</v>
      </c>
      <c r="C295" s="148" t="s">
        <v>4039</v>
      </c>
      <c r="D295" s="149"/>
      <c r="E295" s="149"/>
      <c r="F295" s="149"/>
      <c r="G295" s="13" t="s">
        <v>5546</v>
      </c>
      <c r="H295" s="83">
        <v>51.28</v>
      </c>
      <c r="I295" s="20">
        <v>0</v>
      </c>
      <c r="J295" s="20">
        <f t="shared" si="290"/>
        <v>0</v>
      </c>
      <c r="K295" s="20">
        <f t="shared" si="291"/>
        <v>0</v>
      </c>
      <c r="L295" s="20">
        <f t="shared" si="292"/>
        <v>0</v>
      </c>
      <c r="M295" s="31" t="s">
        <v>5576</v>
      </c>
      <c r="N295" s="6"/>
      <c r="Z295" s="36">
        <f t="shared" si="293"/>
        <v>0</v>
      </c>
      <c r="AB295" s="36">
        <f t="shared" si="294"/>
        <v>0</v>
      </c>
      <c r="AC295" s="36">
        <f t="shared" si="295"/>
        <v>0</v>
      </c>
      <c r="AD295" s="36">
        <f t="shared" si="296"/>
        <v>0</v>
      </c>
      <c r="AE295" s="36">
        <f t="shared" si="297"/>
        <v>0</v>
      </c>
      <c r="AF295" s="36">
        <f t="shared" si="298"/>
        <v>0</v>
      </c>
      <c r="AG295" s="36">
        <f t="shared" si="299"/>
        <v>0</v>
      </c>
      <c r="AH295" s="36">
        <f t="shared" si="300"/>
        <v>0</v>
      </c>
      <c r="AI295" s="35" t="s">
        <v>5586</v>
      </c>
      <c r="AJ295" s="20">
        <f t="shared" si="301"/>
        <v>0</v>
      </c>
      <c r="AK295" s="20">
        <f t="shared" si="302"/>
        <v>0</v>
      </c>
      <c r="AL295" s="20">
        <f t="shared" si="303"/>
        <v>0</v>
      </c>
      <c r="AN295" s="36">
        <v>21</v>
      </c>
      <c r="AO295" s="36">
        <f t="shared" si="312"/>
        <v>0</v>
      </c>
      <c r="AP295" s="36">
        <f t="shared" si="313"/>
        <v>0</v>
      </c>
      <c r="AQ295" s="37" t="s">
        <v>7</v>
      </c>
      <c r="AV295" s="36">
        <f t="shared" si="304"/>
        <v>0</v>
      </c>
      <c r="AW295" s="36">
        <f t="shared" si="305"/>
        <v>0</v>
      </c>
      <c r="AX295" s="36">
        <f t="shared" si="306"/>
        <v>0</v>
      </c>
      <c r="AY295" s="39" t="s">
        <v>5609</v>
      </c>
      <c r="AZ295" s="39" t="s">
        <v>5658</v>
      </c>
      <c r="BA295" s="35" t="s">
        <v>5685</v>
      </c>
      <c r="BC295" s="36">
        <f t="shared" si="307"/>
        <v>0</v>
      </c>
      <c r="BD295" s="36">
        <f t="shared" si="308"/>
        <v>0</v>
      </c>
      <c r="BE295" s="36">
        <v>0</v>
      </c>
      <c r="BF295" s="36">
        <f>295</f>
        <v>295</v>
      </c>
      <c r="BH295" s="20">
        <f t="shared" si="309"/>
        <v>0</v>
      </c>
      <c r="BI295" s="20">
        <f t="shared" si="310"/>
        <v>0</v>
      </c>
      <c r="BJ295" s="20">
        <f t="shared" si="311"/>
        <v>0</v>
      </c>
      <c r="BK295" s="20" t="s">
        <v>5694</v>
      </c>
      <c r="BL295" s="36">
        <v>96</v>
      </c>
    </row>
    <row r="296" spans="1:64" x14ac:dyDescent="0.2">
      <c r="A296" s="4" t="s">
        <v>263</v>
      </c>
      <c r="B296" s="13" t="s">
        <v>2175</v>
      </c>
      <c r="C296" s="148" t="s">
        <v>4040</v>
      </c>
      <c r="D296" s="149"/>
      <c r="E296" s="149"/>
      <c r="F296" s="149"/>
      <c r="G296" s="13" t="s">
        <v>5546</v>
      </c>
      <c r="H296" s="83">
        <v>170</v>
      </c>
      <c r="I296" s="20">
        <v>0</v>
      </c>
      <c r="J296" s="20">
        <f t="shared" si="290"/>
        <v>0</v>
      </c>
      <c r="K296" s="20">
        <f t="shared" si="291"/>
        <v>0</v>
      </c>
      <c r="L296" s="20">
        <f t="shared" si="292"/>
        <v>0</v>
      </c>
      <c r="M296" s="31" t="s">
        <v>5576</v>
      </c>
      <c r="N296" s="6"/>
      <c r="Z296" s="36">
        <f t="shared" si="293"/>
        <v>0</v>
      </c>
      <c r="AB296" s="36">
        <f t="shared" si="294"/>
        <v>0</v>
      </c>
      <c r="AC296" s="36">
        <f t="shared" si="295"/>
        <v>0</v>
      </c>
      <c r="AD296" s="36">
        <f t="shared" si="296"/>
        <v>0</v>
      </c>
      <c r="AE296" s="36">
        <f t="shared" si="297"/>
        <v>0</v>
      </c>
      <c r="AF296" s="36">
        <f t="shared" si="298"/>
        <v>0</v>
      </c>
      <c r="AG296" s="36">
        <f t="shared" si="299"/>
        <v>0</v>
      </c>
      <c r="AH296" s="36">
        <f t="shared" si="300"/>
        <v>0</v>
      </c>
      <c r="AI296" s="35" t="s">
        <v>5586</v>
      </c>
      <c r="AJ296" s="20">
        <f t="shared" si="301"/>
        <v>0</v>
      </c>
      <c r="AK296" s="20">
        <f t="shared" si="302"/>
        <v>0</v>
      </c>
      <c r="AL296" s="20">
        <f t="shared" si="303"/>
        <v>0</v>
      </c>
      <c r="AN296" s="36">
        <v>21</v>
      </c>
      <c r="AO296" s="36">
        <f>I296*0.114948979591837</f>
        <v>0</v>
      </c>
      <c r="AP296" s="36">
        <f>I296*(1-0.114948979591837)</f>
        <v>0</v>
      </c>
      <c r="AQ296" s="37" t="s">
        <v>7</v>
      </c>
      <c r="AV296" s="36">
        <f t="shared" si="304"/>
        <v>0</v>
      </c>
      <c r="AW296" s="36">
        <f t="shared" si="305"/>
        <v>0</v>
      </c>
      <c r="AX296" s="36">
        <f t="shared" si="306"/>
        <v>0</v>
      </c>
      <c r="AY296" s="39" t="s">
        <v>5609</v>
      </c>
      <c r="AZ296" s="39" t="s">
        <v>5658</v>
      </c>
      <c r="BA296" s="35" t="s">
        <v>5685</v>
      </c>
      <c r="BC296" s="36">
        <f t="shared" si="307"/>
        <v>0</v>
      </c>
      <c r="BD296" s="36">
        <f t="shared" si="308"/>
        <v>0</v>
      </c>
      <c r="BE296" s="36">
        <v>0</v>
      </c>
      <c r="BF296" s="36">
        <f>296</f>
        <v>296</v>
      </c>
      <c r="BH296" s="20">
        <f t="shared" si="309"/>
        <v>0</v>
      </c>
      <c r="BI296" s="20">
        <f t="shared" si="310"/>
        <v>0</v>
      </c>
      <c r="BJ296" s="20">
        <f t="shared" si="311"/>
        <v>0</v>
      </c>
      <c r="BK296" s="20" t="s">
        <v>5694</v>
      </c>
      <c r="BL296" s="36">
        <v>96</v>
      </c>
    </row>
    <row r="297" spans="1:64" x14ac:dyDescent="0.2">
      <c r="A297" s="4" t="s">
        <v>264</v>
      </c>
      <c r="B297" s="13" t="s">
        <v>2176</v>
      </c>
      <c r="C297" s="148" t="s">
        <v>4041</v>
      </c>
      <c r="D297" s="149"/>
      <c r="E297" s="149"/>
      <c r="F297" s="149"/>
      <c r="G297" s="13" t="s">
        <v>5545</v>
      </c>
      <c r="H297" s="83">
        <v>64</v>
      </c>
      <c r="I297" s="20">
        <v>0</v>
      </c>
      <c r="J297" s="20">
        <f t="shared" si="290"/>
        <v>0</v>
      </c>
      <c r="K297" s="20">
        <f t="shared" si="291"/>
        <v>0</v>
      </c>
      <c r="L297" s="20">
        <f t="shared" si="292"/>
        <v>0</v>
      </c>
      <c r="M297" s="31" t="s">
        <v>5576</v>
      </c>
      <c r="N297" s="6"/>
      <c r="Z297" s="36">
        <f t="shared" si="293"/>
        <v>0</v>
      </c>
      <c r="AB297" s="36">
        <f t="shared" si="294"/>
        <v>0</v>
      </c>
      <c r="AC297" s="36">
        <f t="shared" si="295"/>
        <v>0</v>
      </c>
      <c r="AD297" s="36">
        <f t="shared" si="296"/>
        <v>0</v>
      </c>
      <c r="AE297" s="36">
        <f t="shared" si="297"/>
        <v>0</v>
      </c>
      <c r="AF297" s="36">
        <f t="shared" si="298"/>
        <v>0</v>
      </c>
      <c r="AG297" s="36">
        <f t="shared" si="299"/>
        <v>0</v>
      </c>
      <c r="AH297" s="36">
        <f t="shared" si="300"/>
        <v>0</v>
      </c>
      <c r="AI297" s="35" t="s">
        <v>5586</v>
      </c>
      <c r="AJ297" s="20">
        <f t="shared" si="301"/>
        <v>0</v>
      </c>
      <c r="AK297" s="20">
        <f t="shared" si="302"/>
        <v>0</v>
      </c>
      <c r="AL297" s="20">
        <f t="shared" si="303"/>
        <v>0</v>
      </c>
      <c r="AN297" s="36">
        <v>21</v>
      </c>
      <c r="AO297" s="36">
        <f>I297*0</f>
        <v>0</v>
      </c>
      <c r="AP297" s="36">
        <f>I297*(1-0)</f>
        <v>0</v>
      </c>
      <c r="AQ297" s="37" t="s">
        <v>7</v>
      </c>
      <c r="AV297" s="36">
        <f t="shared" si="304"/>
        <v>0</v>
      </c>
      <c r="AW297" s="36">
        <f t="shared" si="305"/>
        <v>0</v>
      </c>
      <c r="AX297" s="36">
        <f t="shared" si="306"/>
        <v>0</v>
      </c>
      <c r="AY297" s="39" t="s">
        <v>5609</v>
      </c>
      <c r="AZ297" s="39" t="s">
        <v>5658</v>
      </c>
      <c r="BA297" s="35" t="s">
        <v>5685</v>
      </c>
      <c r="BC297" s="36">
        <f t="shared" si="307"/>
        <v>0</v>
      </c>
      <c r="BD297" s="36">
        <f t="shared" si="308"/>
        <v>0</v>
      </c>
      <c r="BE297" s="36">
        <v>0</v>
      </c>
      <c r="BF297" s="36">
        <f>297</f>
        <v>297</v>
      </c>
      <c r="BH297" s="20">
        <f t="shared" si="309"/>
        <v>0</v>
      </c>
      <c r="BI297" s="20">
        <f t="shared" si="310"/>
        <v>0</v>
      </c>
      <c r="BJ297" s="20">
        <f t="shared" si="311"/>
        <v>0</v>
      </c>
      <c r="BK297" s="20" t="s">
        <v>5694</v>
      </c>
      <c r="BL297" s="36">
        <v>96</v>
      </c>
    </row>
    <row r="298" spans="1:64" x14ac:dyDescent="0.2">
      <c r="A298" s="4" t="s">
        <v>265</v>
      </c>
      <c r="B298" s="13" t="s">
        <v>2177</v>
      </c>
      <c r="C298" s="148" t="s">
        <v>4042</v>
      </c>
      <c r="D298" s="149"/>
      <c r="E298" s="149"/>
      <c r="F298" s="149"/>
      <c r="G298" s="13" t="s">
        <v>5545</v>
      </c>
      <c r="H298" s="83">
        <v>46</v>
      </c>
      <c r="I298" s="20">
        <v>0</v>
      </c>
      <c r="J298" s="20">
        <f t="shared" ref="J298:J316" si="314">H298*AO298</f>
        <v>0</v>
      </c>
      <c r="K298" s="20">
        <f t="shared" ref="K298:K316" si="315">H298*AP298</f>
        <v>0</v>
      </c>
      <c r="L298" s="20">
        <f t="shared" ref="L298:L316" si="316">H298*I298</f>
        <v>0</v>
      </c>
      <c r="M298" s="31" t="s">
        <v>5576</v>
      </c>
      <c r="N298" s="6"/>
      <c r="Z298" s="36">
        <f t="shared" ref="Z298:Z316" si="317">IF(AQ298="5",BJ298,0)</f>
        <v>0</v>
      </c>
      <c r="AB298" s="36">
        <f t="shared" ref="AB298:AB316" si="318">IF(AQ298="1",BH298,0)</f>
        <v>0</v>
      </c>
      <c r="AC298" s="36">
        <f t="shared" ref="AC298:AC316" si="319">IF(AQ298="1",BI298,0)</f>
        <v>0</v>
      </c>
      <c r="AD298" s="36">
        <f t="shared" ref="AD298:AD316" si="320">IF(AQ298="7",BH298,0)</f>
        <v>0</v>
      </c>
      <c r="AE298" s="36">
        <f t="shared" ref="AE298:AE316" si="321">IF(AQ298="7",BI298,0)</f>
        <v>0</v>
      </c>
      <c r="AF298" s="36">
        <f t="shared" ref="AF298:AF316" si="322">IF(AQ298="2",BH298,0)</f>
        <v>0</v>
      </c>
      <c r="AG298" s="36">
        <f t="shared" ref="AG298:AG316" si="323">IF(AQ298="2",BI298,0)</f>
        <v>0</v>
      </c>
      <c r="AH298" s="36">
        <f t="shared" ref="AH298:AH316" si="324">IF(AQ298="0",BJ298,0)</f>
        <v>0</v>
      </c>
      <c r="AI298" s="35" t="s">
        <v>5586</v>
      </c>
      <c r="AJ298" s="20">
        <f t="shared" ref="AJ298:AJ316" si="325">IF(AN298=0,L298,0)</f>
        <v>0</v>
      </c>
      <c r="AK298" s="20">
        <f t="shared" ref="AK298:AK316" si="326">IF(AN298=15,L298,0)</f>
        <v>0</v>
      </c>
      <c r="AL298" s="20">
        <f t="shared" ref="AL298:AL316" si="327">IF(AN298=21,L298,0)</f>
        <v>0</v>
      </c>
      <c r="AN298" s="36">
        <v>21</v>
      </c>
      <c r="AO298" s="36">
        <f>I298*0</f>
        <v>0</v>
      </c>
      <c r="AP298" s="36">
        <f>I298*(1-0)</f>
        <v>0</v>
      </c>
      <c r="AQ298" s="37" t="s">
        <v>7</v>
      </c>
      <c r="AV298" s="36">
        <f t="shared" ref="AV298:AV316" si="328">AW298+AX298</f>
        <v>0</v>
      </c>
      <c r="AW298" s="36">
        <f t="shared" ref="AW298:AW316" si="329">H298*AO298</f>
        <v>0</v>
      </c>
      <c r="AX298" s="36">
        <f t="shared" ref="AX298:AX316" si="330">H298*AP298</f>
        <v>0</v>
      </c>
      <c r="AY298" s="39" t="s">
        <v>5609</v>
      </c>
      <c r="AZ298" s="39" t="s">
        <v>5658</v>
      </c>
      <c r="BA298" s="35" t="s">
        <v>5685</v>
      </c>
      <c r="BC298" s="36">
        <f t="shared" ref="BC298:BC316" si="331">AW298+AX298</f>
        <v>0</v>
      </c>
      <c r="BD298" s="36">
        <f t="shared" ref="BD298:BD316" si="332">I298/(100-BE298)*100</f>
        <v>0</v>
      </c>
      <c r="BE298" s="36">
        <v>0</v>
      </c>
      <c r="BF298" s="36">
        <f>298</f>
        <v>298</v>
      </c>
      <c r="BH298" s="20">
        <f t="shared" ref="BH298:BH316" si="333">H298*AO298</f>
        <v>0</v>
      </c>
      <c r="BI298" s="20">
        <f t="shared" ref="BI298:BI316" si="334">H298*AP298</f>
        <v>0</v>
      </c>
      <c r="BJ298" s="20">
        <f t="shared" ref="BJ298:BJ316" si="335">H298*I298</f>
        <v>0</v>
      </c>
      <c r="BK298" s="20" t="s">
        <v>5694</v>
      </c>
      <c r="BL298" s="36">
        <v>96</v>
      </c>
    </row>
    <row r="299" spans="1:64" x14ac:dyDescent="0.2">
      <c r="A299" s="4" t="s">
        <v>266</v>
      </c>
      <c r="B299" s="13" t="s">
        <v>2178</v>
      </c>
      <c r="C299" s="148" t="s">
        <v>4043</v>
      </c>
      <c r="D299" s="149"/>
      <c r="E299" s="149"/>
      <c r="F299" s="149"/>
      <c r="G299" s="13" t="s">
        <v>5545</v>
      </c>
      <c r="H299" s="83">
        <v>16</v>
      </c>
      <c r="I299" s="20">
        <v>0</v>
      </c>
      <c r="J299" s="20">
        <f t="shared" si="314"/>
        <v>0</v>
      </c>
      <c r="K299" s="20">
        <f t="shared" si="315"/>
        <v>0</v>
      </c>
      <c r="L299" s="20">
        <f t="shared" si="316"/>
        <v>0</v>
      </c>
      <c r="M299" s="31" t="s">
        <v>5576</v>
      </c>
      <c r="N299" s="6"/>
      <c r="Z299" s="36">
        <f t="shared" si="317"/>
        <v>0</v>
      </c>
      <c r="AB299" s="36">
        <f t="shared" si="318"/>
        <v>0</v>
      </c>
      <c r="AC299" s="36">
        <f t="shared" si="319"/>
        <v>0</v>
      </c>
      <c r="AD299" s="36">
        <f t="shared" si="320"/>
        <v>0</v>
      </c>
      <c r="AE299" s="36">
        <f t="shared" si="321"/>
        <v>0</v>
      </c>
      <c r="AF299" s="36">
        <f t="shared" si="322"/>
        <v>0</v>
      </c>
      <c r="AG299" s="36">
        <f t="shared" si="323"/>
        <v>0</v>
      </c>
      <c r="AH299" s="36">
        <f t="shared" si="324"/>
        <v>0</v>
      </c>
      <c r="AI299" s="35" t="s">
        <v>5586</v>
      </c>
      <c r="AJ299" s="20">
        <f t="shared" si="325"/>
        <v>0</v>
      </c>
      <c r="AK299" s="20">
        <f t="shared" si="326"/>
        <v>0</v>
      </c>
      <c r="AL299" s="20">
        <f t="shared" si="327"/>
        <v>0</v>
      </c>
      <c r="AN299" s="36">
        <v>21</v>
      </c>
      <c r="AO299" s="36">
        <f>I299*0</f>
        <v>0</v>
      </c>
      <c r="AP299" s="36">
        <f>I299*(1-0)</f>
        <v>0</v>
      </c>
      <c r="AQ299" s="37" t="s">
        <v>7</v>
      </c>
      <c r="AV299" s="36">
        <f t="shared" si="328"/>
        <v>0</v>
      </c>
      <c r="AW299" s="36">
        <f t="shared" si="329"/>
        <v>0</v>
      </c>
      <c r="AX299" s="36">
        <f t="shared" si="330"/>
        <v>0</v>
      </c>
      <c r="AY299" s="39" t="s">
        <v>5609</v>
      </c>
      <c r="AZ299" s="39" t="s">
        <v>5658</v>
      </c>
      <c r="BA299" s="35" t="s">
        <v>5685</v>
      </c>
      <c r="BC299" s="36">
        <f t="shared" si="331"/>
        <v>0</v>
      </c>
      <c r="BD299" s="36">
        <f t="shared" si="332"/>
        <v>0</v>
      </c>
      <c r="BE299" s="36">
        <v>0</v>
      </c>
      <c r="BF299" s="36">
        <f>299</f>
        <v>299</v>
      </c>
      <c r="BH299" s="20">
        <f t="shared" si="333"/>
        <v>0</v>
      </c>
      <c r="BI299" s="20">
        <f t="shared" si="334"/>
        <v>0</v>
      </c>
      <c r="BJ299" s="20">
        <f t="shared" si="335"/>
        <v>0</v>
      </c>
      <c r="BK299" s="20" t="s">
        <v>5694</v>
      </c>
      <c r="BL299" s="36">
        <v>96</v>
      </c>
    </row>
    <row r="300" spans="1:64" x14ac:dyDescent="0.2">
      <c r="A300" s="4" t="s">
        <v>267</v>
      </c>
      <c r="B300" s="13" t="s">
        <v>2179</v>
      </c>
      <c r="C300" s="148" t="s">
        <v>4044</v>
      </c>
      <c r="D300" s="149"/>
      <c r="E300" s="149"/>
      <c r="F300" s="149"/>
      <c r="G300" s="13" t="s">
        <v>5546</v>
      </c>
      <c r="H300" s="83">
        <v>42.12</v>
      </c>
      <c r="I300" s="20">
        <v>0</v>
      </c>
      <c r="J300" s="20">
        <f t="shared" si="314"/>
        <v>0</v>
      </c>
      <c r="K300" s="20">
        <f t="shared" si="315"/>
        <v>0</v>
      </c>
      <c r="L300" s="20">
        <f t="shared" si="316"/>
        <v>0</v>
      </c>
      <c r="M300" s="31" t="s">
        <v>5576</v>
      </c>
      <c r="N300" s="6"/>
      <c r="Z300" s="36">
        <f t="shared" si="317"/>
        <v>0</v>
      </c>
      <c r="AB300" s="36">
        <f t="shared" si="318"/>
        <v>0</v>
      </c>
      <c r="AC300" s="36">
        <f t="shared" si="319"/>
        <v>0</v>
      </c>
      <c r="AD300" s="36">
        <f t="shared" si="320"/>
        <v>0</v>
      </c>
      <c r="AE300" s="36">
        <f t="shared" si="321"/>
        <v>0</v>
      </c>
      <c r="AF300" s="36">
        <f t="shared" si="322"/>
        <v>0</v>
      </c>
      <c r="AG300" s="36">
        <f t="shared" si="323"/>
        <v>0</v>
      </c>
      <c r="AH300" s="36">
        <f t="shared" si="324"/>
        <v>0</v>
      </c>
      <c r="AI300" s="35" t="s">
        <v>5586</v>
      </c>
      <c r="AJ300" s="20">
        <f t="shared" si="325"/>
        <v>0</v>
      </c>
      <c r="AK300" s="20">
        <f t="shared" si="326"/>
        <v>0</v>
      </c>
      <c r="AL300" s="20">
        <f t="shared" si="327"/>
        <v>0</v>
      </c>
      <c r="AN300" s="36">
        <v>21</v>
      </c>
      <c r="AO300" s="36">
        <f>I300*0</f>
        <v>0</v>
      </c>
      <c r="AP300" s="36">
        <f>I300*(1-0)</f>
        <v>0</v>
      </c>
      <c r="AQ300" s="37" t="s">
        <v>7</v>
      </c>
      <c r="AV300" s="36">
        <f t="shared" si="328"/>
        <v>0</v>
      </c>
      <c r="AW300" s="36">
        <f t="shared" si="329"/>
        <v>0</v>
      </c>
      <c r="AX300" s="36">
        <f t="shared" si="330"/>
        <v>0</v>
      </c>
      <c r="AY300" s="39" t="s">
        <v>5609</v>
      </c>
      <c r="AZ300" s="39" t="s">
        <v>5658</v>
      </c>
      <c r="BA300" s="35" t="s">
        <v>5685</v>
      </c>
      <c r="BC300" s="36">
        <f t="shared" si="331"/>
        <v>0</v>
      </c>
      <c r="BD300" s="36">
        <f t="shared" si="332"/>
        <v>0</v>
      </c>
      <c r="BE300" s="36">
        <v>0</v>
      </c>
      <c r="BF300" s="36">
        <f>300</f>
        <v>300</v>
      </c>
      <c r="BH300" s="20">
        <f t="shared" si="333"/>
        <v>0</v>
      </c>
      <c r="BI300" s="20">
        <f t="shared" si="334"/>
        <v>0</v>
      </c>
      <c r="BJ300" s="20">
        <f t="shared" si="335"/>
        <v>0</v>
      </c>
      <c r="BK300" s="20" t="s">
        <v>5694</v>
      </c>
      <c r="BL300" s="36">
        <v>96</v>
      </c>
    </row>
    <row r="301" spans="1:64" x14ac:dyDescent="0.2">
      <c r="A301" s="4" t="s">
        <v>268</v>
      </c>
      <c r="B301" s="13" t="s">
        <v>2180</v>
      </c>
      <c r="C301" s="148" t="s">
        <v>4045</v>
      </c>
      <c r="D301" s="149"/>
      <c r="E301" s="149"/>
      <c r="F301" s="149"/>
      <c r="G301" s="13" t="s">
        <v>5546</v>
      </c>
      <c r="H301" s="83">
        <v>14.26</v>
      </c>
      <c r="I301" s="20">
        <v>0</v>
      </c>
      <c r="J301" s="20">
        <f t="shared" si="314"/>
        <v>0</v>
      </c>
      <c r="K301" s="20">
        <f t="shared" si="315"/>
        <v>0</v>
      </c>
      <c r="L301" s="20">
        <f t="shared" si="316"/>
        <v>0</v>
      </c>
      <c r="M301" s="31" t="s">
        <v>5576</v>
      </c>
      <c r="N301" s="6"/>
      <c r="Z301" s="36">
        <f t="shared" si="317"/>
        <v>0</v>
      </c>
      <c r="AB301" s="36">
        <f t="shared" si="318"/>
        <v>0</v>
      </c>
      <c r="AC301" s="36">
        <f t="shared" si="319"/>
        <v>0</v>
      </c>
      <c r="AD301" s="36">
        <f t="shared" si="320"/>
        <v>0</v>
      </c>
      <c r="AE301" s="36">
        <f t="shared" si="321"/>
        <v>0</v>
      </c>
      <c r="AF301" s="36">
        <f t="shared" si="322"/>
        <v>0</v>
      </c>
      <c r="AG301" s="36">
        <f t="shared" si="323"/>
        <v>0</v>
      </c>
      <c r="AH301" s="36">
        <f t="shared" si="324"/>
        <v>0</v>
      </c>
      <c r="AI301" s="35" t="s">
        <v>5586</v>
      </c>
      <c r="AJ301" s="20">
        <f t="shared" si="325"/>
        <v>0</v>
      </c>
      <c r="AK301" s="20">
        <f t="shared" si="326"/>
        <v>0</v>
      </c>
      <c r="AL301" s="20">
        <f t="shared" si="327"/>
        <v>0</v>
      </c>
      <c r="AN301" s="36">
        <v>21</v>
      </c>
      <c r="AO301" s="36">
        <f>I301*0.0462337662337662</f>
        <v>0</v>
      </c>
      <c r="AP301" s="36">
        <f>I301*(1-0.0462337662337662)</f>
        <v>0</v>
      </c>
      <c r="AQ301" s="37" t="s">
        <v>7</v>
      </c>
      <c r="AV301" s="36">
        <f t="shared" si="328"/>
        <v>0</v>
      </c>
      <c r="AW301" s="36">
        <f t="shared" si="329"/>
        <v>0</v>
      </c>
      <c r="AX301" s="36">
        <f t="shared" si="330"/>
        <v>0</v>
      </c>
      <c r="AY301" s="39" t="s">
        <v>5609</v>
      </c>
      <c r="AZ301" s="39" t="s">
        <v>5658</v>
      </c>
      <c r="BA301" s="35" t="s">
        <v>5685</v>
      </c>
      <c r="BC301" s="36">
        <f t="shared" si="331"/>
        <v>0</v>
      </c>
      <c r="BD301" s="36">
        <f t="shared" si="332"/>
        <v>0</v>
      </c>
      <c r="BE301" s="36">
        <v>0</v>
      </c>
      <c r="BF301" s="36">
        <f>301</f>
        <v>301</v>
      </c>
      <c r="BH301" s="20">
        <f t="shared" si="333"/>
        <v>0</v>
      </c>
      <c r="BI301" s="20">
        <f t="shared" si="334"/>
        <v>0</v>
      </c>
      <c r="BJ301" s="20">
        <f t="shared" si="335"/>
        <v>0</v>
      </c>
      <c r="BK301" s="20" t="s">
        <v>5694</v>
      </c>
      <c r="BL301" s="36">
        <v>96</v>
      </c>
    </row>
    <row r="302" spans="1:64" x14ac:dyDescent="0.2">
      <c r="A302" s="4" t="s">
        <v>269</v>
      </c>
      <c r="B302" s="13" t="s">
        <v>2181</v>
      </c>
      <c r="C302" s="148" t="s">
        <v>4046</v>
      </c>
      <c r="D302" s="149"/>
      <c r="E302" s="149"/>
      <c r="F302" s="149"/>
      <c r="G302" s="13" t="s">
        <v>5545</v>
      </c>
      <c r="H302" s="83">
        <v>62</v>
      </c>
      <c r="I302" s="20">
        <v>0</v>
      </c>
      <c r="J302" s="20">
        <f t="shared" si="314"/>
        <v>0</v>
      </c>
      <c r="K302" s="20">
        <f t="shared" si="315"/>
        <v>0</v>
      </c>
      <c r="L302" s="20">
        <f t="shared" si="316"/>
        <v>0</v>
      </c>
      <c r="M302" s="31" t="s">
        <v>5576</v>
      </c>
      <c r="N302" s="6"/>
      <c r="Z302" s="36">
        <f t="shared" si="317"/>
        <v>0</v>
      </c>
      <c r="AB302" s="36">
        <f t="shared" si="318"/>
        <v>0</v>
      </c>
      <c r="AC302" s="36">
        <f t="shared" si="319"/>
        <v>0</v>
      </c>
      <c r="AD302" s="36">
        <f t="shared" si="320"/>
        <v>0</v>
      </c>
      <c r="AE302" s="36">
        <f t="shared" si="321"/>
        <v>0</v>
      </c>
      <c r="AF302" s="36">
        <f t="shared" si="322"/>
        <v>0</v>
      </c>
      <c r="AG302" s="36">
        <f t="shared" si="323"/>
        <v>0</v>
      </c>
      <c r="AH302" s="36">
        <f t="shared" si="324"/>
        <v>0</v>
      </c>
      <c r="AI302" s="35" t="s">
        <v>5586</v>
      </c>
      <c r="AJ302" s="20">
        <f t="shared" si="325"/>
        <v>0</v>
      </c>
      <c r="AK302" s="20">
        <f t="shared" si="326"/>
        <v>0</v>
      </c>
      <c r="AL302" s="20">
        <f t="shared" si="327"/>
        <v>0</v>
      </c>
      <c r="AN302" s="36">
        <v>21</v>
      </c>
      <c r="AO302" s="36">
        <f>I302*0</f>
        <v>0</v>
      </c>
      <c r="AP302" s="36">
        <f>I302*(1-0)</f>
        <v>0</v>
      </c>
      <c r="AQ302" s="37" t="s">
        <v>7</v>
      </c>
      <c r="AV302" s="36">
        <f t="shared" si="328"/>
        <v>0</v>
      </c>
      <c r="AW302" s="36">
        <f t="shared" si="329"/>
        <v>0</v>
      </c>
      <c r="AX302" s="36">
        <f t="shared" si="330"/>
        <v>0</v>
      </c>
      <c r="AY302" s="39" t="s">
        <v>5609</v>
      </c>
      <c r="AZ302" s="39" t="s">
        <v>5658</v>
      </c>
      <c r="BA302" s="35" t="s">
        <v>5685</v>
      </c>
      <c r="BC302" s="36">
        <f t="shared" si="331"/>
        <v>0</v>
      </c>
      <c r="BD302" s="36">
        <f t="shared" si="332"/>
        <v>0</v>
      </c>
      <c r="BE302" s="36">
        <v>0</v>
      </c>
      <c r="BF302" s="36">
        <f>302</f>
        <v>302</v>
      </c>
      <c r="BH302" s="20">
        <f t="shared" si="333"/>
        <v>0</v>
      </c>
      <c r="BI302" s="20">
        <f t="shared" si="334"/>
        <v>0</v>
      </c>
      <c r="BJ302" s="20">
        <f t="shared" si="335"/>
        <v>0</v>
      </c>
      <c r="BK302" s="20" t="s">
        <v>5694</v>
      </c>
      <c r="BL302" s="36">
        <v>96</v>
      </c>
    </row>
    <row r="303" spans="1:64" x14ac:dyDescent="0.2">
      <c r="A303" s="4" t="s">
        <v>270</v>
      </c>
      <c r="B303" s="13" t="s">
        <v>2182</v>
      </c>
      <c r="C303" s="148" t="s">
        <v>4047</v>
      </c>
      <c r="D303" s="149"/>
      <c r="E303" s="149"/>
      <c r="F303" s="149"/>
      <c r="G303" s="13" t="s">
        <v>5545</v>
      </c>
      <c r="H303" s="83">
        <v>59</v>
      </c>
      <c r="I303" s="20">
        <v>0</v>
      </c>
      <c r="J303" s="20">
        <f t="shared" si="314"/>
        <v>0</v>
      </c>
      <c r="K303" s="20">
        <f t="shared" si="315"/>
        <v>0</v>
      </c>
      <c r="L303" s="20">
        <f t="shared" si="316"/>
        <v>0</v>
      </c>
      <c r="M303" s="31" t="s">
        <v>5576</v>
      </c>
      <c r="N303" s="6"/>
      <c r="Z303" s="36">
        <f t="shared" si="317"/>
        <v>0</v>
      </c>
      <c r="AB303" s="36">
        <f t="shared" si="318"/>
        <v>0</v>
      </c>
      <c r="AC303" s="36">
        <f t="shared" si="319"/>
        <v>0</v>
      </c>
      <c r="AD303" s="36">
        <f t="shared" si="320"/>
        <v>0</v>
      </c>
      <c r="AE303" s="36">
        <f t="shared" si="321"/>
        <v>0</v>
      </c>
      <c r="AF303" s="36">
        <f t="shared" si="322"/>
        <v>0</v>
      </c>
      <c r="AG303" s="36">
        <f t="shared" si="323"/>
        <v>0</v>
      </c>
      <c r="AH303" s="36">
        <f t="shared" si="324"/>
        <v>0</v>
      </c>
      <c r="AI303" s="35" t="s">
        <v>5586</v>
      </c>
      <c r="AJ303" s="20">
        <f t="shared" si="325"/>
        <v>0</v>
      </c>
      <c r="AK303" s="20">
        <f t="shared" si="326"/>
        <v>0</v>
      </c>
      <c r="AL303" s="20">
        <f t="shared" si="327"/>
        <v>0</v>
      </c>
      <c r="AN303" s="36">
        <v>21</v>
      </c>
      <c r="AO303" s="36">
        <f>I303*0</f>
        <v>0</v>
      </c>
      <c r="AP303" s="36">
        <f>I303*(1-0)</f>
        <v>0</v>
      </c>
      <c r="AQ303" s="37" t="s">
        <v>7</v>
      </c>
      <c r="AV303" s="36">
        <f t="shared" si="328"/>
        <v>0</v>
      </c>
      <c r="AW303" s="36">
        <f t="shared" si="329"/>
        <v>0</v>
      </c>
      <c r="AX303" s="36">
        <f t="shared" si="330"/>
        <v>0</v>
      </c>
      <c r="AY303" s="39" t="s">
        <v>5609</v>
      </c>
      <c r="AZ303" s="39" t="s">
        <v>5658</v>
      </c>
      <c r="BA303" s="35" t="s">
        <v>5685</v>
      </c>
      <c r="BC303" s="36">
        <f t="shared" si="331"/>
        <v>0</v>
      </c>
      <c r="BD303" s="36">
        <f t="shared" si="332"/>
        <v>0</v>
      </c>
      <c r="BE303" s="36">
        <v>0</v>
      </c>
      <c r="BF303" s="36">
        <f>303</f>
        <v>303</v>
      </c>
      <c r="BH303" s="20">
        <f t="shared" si="333"/>
        <v>0</v>
      </c>
      <c r="BI303" s="20">
        <f t="shared" si="334"/>
        <v>0</v>
      </c>
      <c r="BJ303" s="20">
        <f t="shared" si="335"/>
        <v>0</v>
      </c>
      <c r="BK303" s="20" t="s">
        <v>5694</v>
      </c>
      <c r="BL303" s="36">
        <v>96</v>
      </c>
    </row>
    <row r="304" spans="1:64" x14ac:dyDescent="0.2">
      <c r="A304" s="4" t="s">
        <v>271</v>
      </c>
      <c r="B304" s="13" t="s">
        <v>2183</v>
      </c>
      <c r="C304" s="148" t="s">
        <v>4048</v>
      </c>
      <c r="D304" s="149"/>
      <c r="E304" s="149"/>
      <c r="F304" s="149"/>
      <c r="G304" s="13" t="s">
        <v>5545</v>
      </c>
      <c r="H304" s="83">
        <v>17</v>
      </c>
      <c r="I304" s="20">
        <v>0</v>
      </c>
      <c r="J304" s="20">
        <f t="shared" si="314"/>
        <v>0</v>
      </c>
      <c r="K304" s="20">
        <f t="shared" si="315"/>
        <v>0</v>
      </c>
      <c r="L304" s="20">
        <f t="shared" si="316"/>
        <v>0</v>
      </c>
      <c r="M304" s="31" t="s">
        <v>5576</v>
      </c>
      <c r="N304" s="6"/>
      <c r="Z304" s="36">
        <f t="shared" si="317"/>
        <v>0</v>
      </c>
      <c r="AB304" s="36">
        <f t="shared" si="318"/>
        <v>0</v>
      </c>
      <c r="AC304" s="36">
        <f t="shared" si="319"/>
        <v>0</v>
      </c>
      <c r="AD304" s="36">
        <f t="shared" si="320"/>
        <v>0</v>
      </c>
      <c r="AE304" s="36">
        <f t="shared" si="321"/>
        <v>0</v>
      </c>
      <c r="AF304" s="36">
        <f t="shared" si="322"/>
        <v>0</v>
      </c>
      <c r="AG304" s="36">
        <f t="shared" si="323"/>
        <v>0</v>
      </c>
      <c r="AH304" s="36">
        <f t="shared" si="324"/>
        <v>0</v>
      </c>
      <c r="AI304" s="35" t="s">
        <v>5586</v>
      </c>
      <c r="AJ304" s="20">
        <f t="shared" si="325"/>
        <v>0</v>
      </c>
      <c r="AK304" s="20">
        <f t="shared" si="326"/>
        <v>0</v>
      </c>
      <c r="AL304" s="20">
        <f t="shared" si="327"/>
        <v>0</v>
      </c>
      <c r="AN304" s="36">
        <v>21</v>
      </c>
      <c r="AO304" s="36">
        <f>I304*0</f>
        <v>0</v>
      </c>
      <c r="AP304" s="36">
        <f>I304*(1-0)</f>
        <v>0</v>
      </c>
      <c r="AQ304" s="37" t="s">
        <v>7</v>
      </c>
      <c r="AV304" s="36">
        <f t="shared" si="328"/>
        <v>0</v>
      </c>
      <c r="AW304" s="36">
        <f t="shared" si="329"/>
        <v>0</v>
      </c>
      <c r="AX304" s="36">
        <f t="shared" si="330"/>
        <v>0</v>
      </c>
      <c r="AY304" s="39" t="s">
        <v>5609</v>
      </c>
      <c r="AZ304" s="39" t="s">
        <v>5658</v>
      </c>
      <c r="BA304" s="35" t="s">
        <v>5685</v>
      </c>
      <c r="BC304" s="36">
        <f t="shared" si="331"/>
        <v>0</v>
      </c>
      <c r="BD304" s="36">
        <f t="shared" si="332"/>
        <v>0</v>
      </c>
      <c r="BE304" s="36">
        <v>0</v>
      </c>
      <c r="BF304" s="36">
        <f>304</f>
        <v>304</v>
      </c>
      <c r="BH304" s="20">
        <f t="shared" si="333"/>
        <v>0</v>
      </c>
      <c r="BI304" s="20">
        <f t="shared" si="334"/>
        <v>0</v>
      </c>
      <c r="BJ304" s="20">
        <f t="shared" si="335"/>
        <v>0</v>
      </c>
      <c r="BK304" s="20" t="s">
        <v>5694</v>
      </c>
      <c r="BL304" s="36">
        <v>96</v>
      </c>
    </row>
    <row r="305" spans="1:64" x14ac:dyDescent="0.2">
      <c r="A305" s="4" t="s">
        <v>272</v>
      </c>
      <c r="B305" s="13" t="s">
        <v>2183</v>
      </c>
      <c r="C305" s="148" t="s">
        <v>4049</v>
      </c>
      <c r="D305" s="149"/>
      <c r="E305" s="149"/>
      <c r="F305" s="149"/>
      <c r="G305" s="13" t="s">
        <v>5545</v>
      </c>
      <c r="H305" s="83">
        <v>63</v>
      </c>
      <c r="I305" s="20">
        <v>0</v>
      </c>
      <c r="J305" s="20">
        <f t="shared" si="314"/>
        <v>0</v>
      </c>
      <c r="K305" s="20">
        <f t="shared" si="315"/>
        <v>0</v>
      </c>
      <c r="L305" s="20">
        <f t="shared" si="316"/>
        <v>0</v>
      </c>
      <c r="M305" s="31" t="s">
        <v>5576</v>
      </c>
      <c r="N305" s="6"/>
      <c r="Z305" s="36">
        <f t="shared" si="317"/>
        <v>0</v>
      </c>
      <c r="AB305" s="36">
        <f t="shared" si="318"/>
        <v>0</v>
      </c>
      <c r="AC305" s="36">
        <f t="shared" si="319"/>
        <v>0</v>
      </c>
      <c r="AD305" s="36">
        <f t="shared" si="320"/>
        <v>0</v>
      </c>
      <c r="AE305" s="36">
        <f t="shared" si="321"/>
        <v>0</v>
      </c>
      <c r="AF305" s="36">
        <f t="shared" si="322"/>
        <v>0</v>
      </c>
      <c r="AG305" s="36">
        <f t="shared" si="323"/>
        <v>0</v>
      </c>
      <c r="AH305" s="36">
        <f t="shared" si="324"/>
        <v>0</v>
      </c>
      <c r="AI305" s="35" t="s">
        <v>5586</v>
      </c>
      <c r="AJ305" s="20">
        <f t="shared" si="325"/>
        <v>0</v>
      </c>
      <c r="AK305" s="20">
        <f t="shared" si="326"/>
        <v>0</v>
      </c>
      <c r="AL305" s="20">
        <f t="shared" si="327"/>
        <v>0</v>
      </c>
      <c r="AN305" s="36">
        <v>21</v>
      </c>
      <c r="AO305" s="36">
        <f>I305*0</f>
        <v>0</v>
      </c>
      <c r="AP305" s="36">
        <f>I305*(1-0)</f>
        <v>0</v>
      </c>
      <c r="AQ305" s="37" t="s">
        <v>7</v>
      </c>
      <c r="AV305" s="36">
        <f t="shared" si="328"/>
        <v>0</v>
      </c>
      <c r="AW305" s="36">
        <f t="shared" si="329"/>
        <v>0</v>
      </c>
      <c r="AX305" s="36">
        <f t="shared" si="330"/>
        <v>0</v>
      </c>
      <c r="AY305" s="39" t="s">
        <v>5609</v>
      </c>
      <c r="AZ305" s="39" t="s">
        <v>5658</v>
      </c>
      <c r="BA305" s="35" t="s">
        <v>5685</v>
      </c>
      <c r="BC305" s="36">
        <f t="shared" si="331"/>
        <v>0</v>
      </c>
      <c r="BD305" s="36">
        <f t="shared" si="332"/>
        <v>0</v>
      </c>
      <c r="BE305" s="36">
        <v>0</v>
      </c>
      <c r="BF305" s="36">
        <f>305</f>
        <v>305</v>
      </c>
      <c r="BH305" s="20">
        <f t="shared" si="333"/>
        <v>0</v>
      </c>
      <c r="BI305" s="20">
        <f t="shared" si="334"/>
        <v>0</v>
      </c>
      <c r="BJ305" s="20">
        <f t="shared" si="335"/>
        <v>0</v>
      </c>
      <c r="BK305" s="20" t="s">
        <v>5694</v>
      </c>
      <c r="BL305" s="36">
        <v>96</v>
      </c>
    </row>
    <row r="306" spans="1:64" x14ac:dyDescent="0.2">
      <c r="A306" s="4" t="s">
        <v>273</v>
      </c>
      <c r="B306" s="13" t="s">
        <v>2184</v>
      </c>
      <c r="C306" s="148" t="s">
        <v>4050</v>
      </c>
      <c r="D306" s="149"/>
      <c r="E306" s="149"/>
      <c r="F306" s="149"/>
      <c r="G306" s="13" t="s">
        <v>5545</v>
      </c>
      <c r="H306" s="83">
        <v>24</v>
      </c>
      <c r="I306" s="20">
        <v>0</v>
      </c>
      <c r="J306" s="20">
        <f t="shared" si="314"/>
        <v>0</v>
      </c>
      <c r="K306" s="20">
        <f t="shared" si="315"/>
        <v>0</v>
      </c>
      <c r="L306" s="20">
        <f t="shared" si="316"/>
        <v>0</v>
      </c>
      <c r="M306" s="31" t="s">
        <v>5576</v>
      </c>
      <c r="N306" s="6"/>
      <c r="Z306" s="36">
        <f t="shared" si="317"/>
        <v>0</v>
      </c>
      <c r="AB306" s="36">
        <f t="shared" si="318"/>
        <v>0</v>
      </c>
      <c r="AC306" s="36">
        <f t="shared" si="319"/>
        <v>0</v>
      </c>
      <c r="AD306" s="36">
        <f t="shared" si="320"/>
        <v>0</v>
      </c>
      <c r="AE306" s="36">
        <f t="shared" si="321"/>
        <v>0</v>
      </c>
      <c r="AF306" s="36">
        <f t="shared" si="322"/>
        <v>0</v>
      </c>
      <c r="AG306" s="36">
        <f t="shared" si="323"/>
        <v>0</v>
      </c>
      <c r="AH306" s="36">
        <f t="shared" si="324"/>
        <v>0</v>
      </c>
      <c r="AI306" s="35" t="s">
        <v>5586</v>
      </c>
      <c r="AJ306" s="20">
        <f t="shared" si="325"/>
        <v>0</v>
      </c>
      <c r="AK306" s="20">
        <f t="shared" si="326"/>
        <v>0</v>
      </c>
      <c r="AL306" s="20">
        <f t="shared" si="327"/>
        <v>0</v>
      </c>
      <c r="AN306" s="36">
        <v>21</v>
      </c>
      <c r="AO306" s="36">
        <f>I306*0</f>
        <v>0</v>
      </c>
      <c r="AP306" s="36">
        <f>I306*(1-0)</f>
        <v>0</v>
      </c>
      <c r="AQ306" s="37" t="s">
        <v>7</v>
      </c>
      <c r="AV306" s="36">
        <f t="shared" si="328"/>
        <v>0</v>
      </c>
      <c r="AW306" s="36">
        <f t="shared" si="329"/>
        <v>0</v>
      </c>
      <c r="AX306" s="36">
        <f t="shared" si="330"/>
        <v>0</v>
      </c>
      <c r="AY306" s="39" t="s">
        <v>5609</v>
      </c>
      <c r="AZ306" s="39" t="s">
        <v>5658</v>
      </c>
      <c r="BA306" s="35" t="s">
        <v>5685</v>
      </c>
      <c r="BC306" s="36">
        <f t="shared" si="331"/>
        <v>0</v>
      </c>
      <c r="BD306" s="36">
        <f t="shared" si="332"/>
        <v>0</v>
      </c>
      <c r="BE306" s="36">
        <v>0</v>
      </c>
      <c r="BF306" s="36">
        <f>306</f>
        <v>306</v>
      </c>
      <c r="BH306" s="20">
        <f t="shared" si="333"/>
        <v>0</v>
      </c>
      <c r="BI306" s="20">
        <f t="shared" si="334"/>
        <v>0</v>
      </c>
      <c r="BJ306" s="20">
        <f t="shared" si="335"/>
        <v>0</v>
      </c>
      <c r="BK306" s="20" t="s">
        <v>5694</v>
      </c>
      <c r="BL306" s="36">
        <v>96</v>
      </c>
    </row>
    <row r="307" spans="1:64" x14ac:dyDescent="0.2">
      <c r="A307" s="4" t="s">
        <v>274</v>
      </c>
      <c r="B307" s="13" t="s">
        <v>2185</v>
      </c>
      <c r="C307" s="148" t="s">
        <v>4051</v>
      </c>
      <c r="D307" s="149"/>
      <c r="E307" s="149"/>
      <c r="F307" s="149"/>
      <c r="G307" s="13" t="s">
        <v>5546</v>
      </c>
      <c r="H307" s="83">
        <v>11.57</v>
      </c>
      <c r="I307" s="20">
        <v>0</v>
      </c>
      <c r="J307" s="20">
        <f t="shared" si="314"/>
        <v>0</v>
      </c>
      <c r="K307" s="20">
        <f t="shared" si="315"/>
        <v>0</v>
      </c>
      <c r="L307" s="20">
        <f t="shared" si="316"/>
        <v>0</v>
      </c>
      <c r="M307" s="31" t="s">
        <v>5576</v>
      </c>
      <c r="N307" s="6"/>
      <c r="Z307" s="36">
        <f t="shared" si="317"/>
        <v>0</v>
      </c>
      <c r="AB307" s="36">
        <f t="shared" si="318"/>
        <v>0</v>
      </c>
      <c r="AC307" s="36">
        <f t="shared" si="319"/>
        <v>0</v>
      </c>
      <c r="AD307" s="36">
        <f t="shared" si="320"/>
        <v>0</v>
      </c>
      <c r="AE307" s="36">
        <f t="shared" si="321"/>
        <v>0</v>
      </c>
      <c r="AF307" s="36">
        <f t="shared" si="322"/>
        <v>0</v>
      </c>
      <c r="AG307" s="36">
        <f t="shared" si="323"/>
        <v>0</v>
      </c>
      <c r="AH307" s="36">
        <f t="shared" si="324"/>
        <v>0</v>
      </c>
      <c r="AI307" s="35" t="s">
        <v>5586</v>
      </c>
      <c r="AJ307" s="20">
        <f t="shared" si="325"/>
        <v>0</v>
      </c>
      <c r="AK307" s="20">
        <f t="shared" si="326"/>
        <v>0</v>
      </c>
      <c r="AL307" s="20">
        <f t="shared" si="327"/>
        <v>0</v>
      </c>
      <c r="AN307" s="36">
        <v>21</v>
      </c>
      <c r="AO307" s="36">
        <f>I307*0.130089285714286</f>
        <v>0</v>
      </c>
      <c r="AP307" s="36">
        <f>I307*(1-0.130089285714286)</f>
        <v>0</v>
      </c>
      <c r="AQ307" s="37" t="s">
        <v>7</v>
      </c>
      <c r="AV307" s="36">
        <f t="shared" si="328"/>
        <v>0</v>
      </c>
      <c r="AW307" s="36">
        <f t="shared" si="329"/>
        <v>0</v>
      </c>
      <c r="AX307" s="36">
        <f t="shared" si="330"/>
        <v>0</v>
      </c>
      <c r="AY307" s="39" t="s">
        <v>5609</v>
      </c>
      <c r="AZ307" s="39" t="s">
        <v>5658</v>
      </c>
      <c r="BA307" s="35" t="s">
        <v>5685</v>
      </c>
      <c r="BC307" s="36">
        <f t="shared" si="331"/>
        <v>0</v>
      </c>
      <c r="BD307" s="36">
        <f t="shared" si="332"/>
        <v>0</v>
      </c>
      <c r="BE307" s="36">
        <v>0</v>
      </c>
      <c r="BF307" s="36">
        <f>307</f>
        <v>307</v>
      </c>
      <c r="BH307" s="20">
        <f t="shared" si="333"/>
        <v>0</v>
      </c>
      <c r="BI307" s="20">
        <f t="shared" si="334"/>
        <v>0</v>
      </c>
      <c r="BJ307" s="20">
        <f t="shared" si="335"/>
        <v>0</v>
      </c>
      <c r="BK307" s="20" t="s">
        <v>5694</v>
      </c>
      <c r="BL307" s="36">
        <v>96</v>
      </c>
    </row>
    <row r="308" spans="1:64" x14ac:dyDescent="0.2">
      <c r="A308" s="4" t="s">
        <v>275</v>
      </c>
      <c r="B308" s="13" t="s">
        <v>2186</v>
      </c>
      <c r="C308" s="148" t="s">
        <v>4052</v>
      </c>
      <c r="D308" s="149"/>
      <c r="E308" s="149"/>
      <c r="F308" s="149"/>
      <c r="G308" s="13" t="s">
        <v>5546</v>
      </c>
      <c r="H308" s="83">
        <v>22.62</v>
      </c>
      <c r="I308" s="20">
        <v>0</v>
      </c>
      <c r="J308" s="20">
        <f t="shared" si="314"/>
        <v>0</v>
      </c>
      <c r="K308" s="20">
        <f t="shared" si="315"/>
        <v>0</v>
      </c>
      <c r="L308" s="20">
        <f t="shared" si="316"/>
        <v>0</v>
      </c>
      <c r="M308" s="31" t="s">
        <v>5576</v>
      </c>
      <c r="N308" s="6"/>
      <c r="Z308" s="36">
        <f t="shared" si="317"/>
        <v>0</v>
      </c>
      <c r="AB308" s="36">
        <f t="shared" si="318"/>
        <v>0</v>
      </c>
      <c r="AC308" s="36">
        <f t="shared" si="319"/>
        <v>0</v>
      </c>
      <c r="AD308" s="36">
        <f t="shared" si="320"/>
        <v>0</v>
      </c>
      <c r="AE308" s="36">
        <f t="shared" si="321"/>
        <v>0</v>
      </c>
      <c r="AF308" s="36">
        <f t="shared" si="322"/>
        <v>0</v>
      </c>
      <c r="AG308" s="36">
        <f t="shared" si="323"/>
        <v>0</v>
      </c>
      <c r="AH308" s="36">
        <f t="shared" si="324"/>
        <v>0</v>
      </c>
      <c r="AI308" s="35" t="s">
        <v>5586</v>
      </c>
      <c r="AJ308" s="20">
        <f t="shared" si="325"/>
        <v>0</v>
      </c>
      <c r="AK308" s="20">
        <f t="shared" si="326"/>
        <v>0</v>
      </c>
      <c r="AL308" s="20">
        <f t="shared" si="327"/>
        <v>0</v>
      </c>
      <c r="AN308" s="36">
        <v>21</v>
      </c>
      <c r="AO308" s="36">
        <f>I308*0.0968306010928962</f>
        <v>0</v>
      </c>
      <c r="AP308" s="36">
        <f>I308*(1-0.0968306010928962)</f>
        <v>0</v>
      </c>
      <c r="AQ308" s="37" t="s">
        <v>7</v>
      </c>
      <c r="AV308" s="36">
        <f t="shared" si="328"/>
        <v>0</v>
      </c>
      <c r="AW308" s="36">
        <f t="shared" si="329"/>
        <v>0</v>
      </c>
      <c r="AX308" s="36">
        <f t="shared" si="330"/>
        <v>0</v>
      </c>
      <c r="AY308" s="39" t="s">
        <v>5609</v>
      </c>
      <c r="AZ308" s="39" t="s">
        <v>5658</v>
      </c>
      <c r="BA308" s="35" t="s">
        <v>5685</v>
      </c>
      <c r="BC308" s="36">
        <f t="shared" si="331"/>
        <v>0</v>
      </c>
      <c r="BD308" s="36">
        <f t="shared" si="332"/>
        <v>0</v>
      </c>
      <c r="BE308" s="36">
        <v>0</v>
      </c>
      <c r="BF308" s="36">
        <f>308</f>
        <v>308</v>
      </c>
      <c r="BH308" s="20">
        <f t="shared" si="333"/>
        <v>0</v>
      </c>
      <c r="BI308" s="20">
        <f t="shared" si="334"/>
        <v>0</v>
      </c>
      <c r="BJ308" s="20">
        <f t="shared" si="335"/>
        <v>0</v>
      </c>
      <c r="BK308" s="20" t="s">
        <v>5694</v>
      </c>
      <c r="BL308" s="36">
        <v>96</v>
      </c>
    </row>
    <row r="309" spans="1:64" x14ac:dyDescent="0.2">
      <c r="A309" s="4" t="s">
        <v>276</v>
      </c>
      <c r="B309" s="13" t="s">
        <v>2187</v>
      </c>
      <c r="C309" s="148" t="s">
        <v>4053</v>
      </c>
      <c r="D309" s="149"/>
      <c r="E309" s="149"/>
      <c r="F309" s="149"/>
      <c r="G309" s="13" t="s">
        <v>5546</v>
      </c>
      <c r="H309" s="83">
        <v>106.34399999999999</v>
      </c>
      <c r="I309" s="20">
        <v>0</v>
      </c>
      <c r="J309" s="20">
        <f t="shared" si="314"/>
        <v>0</v>
      </c>
      <c r="K309" s="20">
        <f t="shared" si="315"/>
        <v>0</v>
      </c>
      <c r="L309" s="20">
        <f t="shared" si="316"/>
        <v>0</v>
      </c>
      <c r="M309" s="31" t="s">
        <v>5576</v>
      </c>
      <c r="N309" s="6"/>
      <c r="Z309" s="36">
        <f t="shared" si="317"/>
        <v>0</v>
      </c>
      <c r="AB309" s="36">
        <f t="shared" si="318"/>
        <v>0</v>
      </c>
      <c r="AC309" s="36">
        <f t="shared" si="319"/>
        <v>0</v>
      </c>
      <c r="AD309" s="36">
        <f t="shared" si="320"/>
        <v>0</v>
      </c>
      <c r="AE309" s="36">
        <f t="shared" si="321"/>
        <v>0</v>
      </c>
      <c r="AF309" s="36">
        <f t="shared" si="322"/>
        <v>0</v>
      </c>
      <c r="AG309" s="36">
        <f t="shared" si="323"/>
        <v>0</v>
      </c>
      <c r="AH309" s="36">
        <f t="shared" si="324"/>
        <v>0</v>
      </c>
      <c r="AI309" s="35" t="s">
        <v>5586</v>
      </c>
      <c r="AJ309" s="20">
        <f t="shared" si="325"/>
        <v>0</v>
      </c>
      <c r="AK309" s="20">
        <f t="shared" si="326"/>
        <v>0</v>
      </c>
      <c r="AL309" s="20">
        <f t="shared" si="327"/>
        <v>0</v>
      </c>
      <c r="AN309" s="36">
        <v>21</v>
      </c>
      <c r="AO309" s="36">
        <f>I309*0.114525273329346</f>
        <v>0</v>
      </c>
      <c r="AP309" s="36">
        <f>I309*(1-0.114525273329346)</f>
        <v>0</v>
      </c>
      <c r="AQ309" s="37" t="s">
        <v>7</v>
      </c>
      <c r="AV309" s="36">
        <f t="shared" si="328"/>
        <v>0</v>
      </c>
      <c r="AW309" s="36">
        <f t="shared" si="329"/>
        <v>0</v>
      </c>
      <c r="AX309" s="36">
        <f t="shared" si="330"/>
        <v>0</v>
      </c>
      <c r="AY309" s="39" t="s">
        <v>5609</v>
      </c>
      <c r="AZ309" s="39" t="s">
        <v>5658</v>
      </c>
      <c r="BA309" s="35" t="s">
        <v>5685</v>
      </c>
      <c r="BC309" s="36">
        <f t="shared" si="331"/>
        <v>0</v>
      </c>
      <c r="BD309" s="36">
        <f t="shared" si="332"/>
        <v>0</v>
      </c>
      <c r="BE309" s="36">
        <v>0</v>
      </c>
      <c r="BF309" s="36">
        <f>309</f>
        <v>309</v>
      </c>
      <c r="BH309" s="20">
        <f t="shared" si="333"/>
        <v>0</v>
      </c>
      <c r="BI309" s="20">
        <f t="shared" si="334"/>
        <v>0</v>
      </c>
      <c r="BJ309" s="20">
        <f t="shared" si="335"/>
        <v>0</v>
      </c>
      <c r="BK309" s="20" t="s">
        <v>5694</v>
      </c>
      <c r="BL309" s="36">
        <v>96</v>
      </c>
    </row>
    <row r="310" spans="1:64" x14ac:dyDescent="0.2">
      <c r="A310" s="4" t="s">
        <v>277</v>
      </c>
      <c r="B310" s="13" t="s">
        <v>2188</v>
      </c>
      <c r="C310" s="148" t="s">
        <v>4054</v>
      </c>
      <c r="D310" s="149"/>
      <c r="E310" s="149"/>
      <c r="F310" s="149"/>
      <c r="G310" s="13" t="s">
        <v>5546</v>
      </c>
      <c r="H310" s="83">
        <v>7.8710000000000004</v>
      </c>
      <c r="I310" s="20">
        <v>0</v>
      </c>
      <c r="J310" s="20">
        <f t="shared" si="314"/>
        <v>0</v>
      </c>
      <c r="K310" s="20">
        <f t="shared" si="315"/>
        <v>0</v>
      </c>
      <c r="L310" s="20">
        <f t="shared" si="316"/>
        <v>0</v>
      </c>
      <c r="M310" s="31" t="s">
        <v>5576</v>
      </c>
      <c r="N310" s="6"/>
      <c r="Z310" s="36">
        <f t="shared" si="317"/>
        <v>0</v>
      </c>
      <c r="AB310" s="36">
        <f t="shared" si="318"/>
        <v>0</v>
      </c>
      <c r="AC310" s="36">
        <f t="shared" si="319"/>
        <v>0</v>
      </c>
      <c r="AD310" s="36">
        <f t="shared" si="320"/>
        <v>0</v>
      </c>
      <c r="AE310" s="36">
        <f t="shared" si="321"/>
        <v>0</v>
      </c>
      <c r="AF310" s="36">
        <f t="shared" si="322"/>
        <v>0</v>
      </c>
      <c r="AG310" s="36">
        <f t="shared" si="323"/>
        <v>0</v>
      </c>
      <c r="AH310" s="36">
        <f t="shared" si="324"/>
        <v>0</v>
      </c>
      <c r="AI310" s="35" t="s">
        <v>5586</v>
      </c>
      <c r="AJ310" s="20">
        <f t="shared" si="325"/>
        <v>0</v>
      </c>
      <c r="AK310" s="20">
        <f t="shared" si="326"/>
        <v>0</v>
      </c>
      <c r="AL310" s="20">
        <f t="shared" si="327"/>
        <v>0</v>
      </c>
      <c r="AN310" s="36">
        <v>21</v>
      </c>
      <c r="AO310" s="36">
        <f>I310*0.141647848314065</f>
        <v>0</v>
      </c>
      <c r="AP310" s="36">
        <f>I310*(1-0.141647848314065)</f>
        <v>0</v>
      </c>
      <c r="AQ310" s="37" t="s">
        <v>7</v>
      </c>
      <c r="AV310" s="36">
        <f t="shared" si="328"/>
        <v>0</v>
      </c>
      <c r="AW310" s="36">
        <f t="shared" si="329"/>
        <v>0</v>
      </c>
      <c r="AX310" s="36">
        <f t="shared" si="330"/>
        <v>0</v>
      </c>
      <c r="AY310" s="39" t="s">
        <v>5609</v>
      </c>
      <c r="AZ310" s="39" t="s">
        <v>5658</v>
      </c>
      <c r="BA310" s="35" t="s">
        <v>5685</v>
      </c>
      <c r="BC310" s="36">
        <f t="shared" si="331"/>
        <v>0</v>
      </c>
      <c r="BD310" s="36">
        <f t="shared" si="332"/>
        <v>0</v>
      </c>
      <c r="BE310" s="36">
        <v>0</v>
      </c>
      <c r="BF310" s="36">
        <f>310</f>
        <v>310</v>
      </c>
      <c r="BH310" s="20">
        <f t="shared" si="333"/>
        <v>0</v>
      </c>
      <c r="BI310" s="20">
        <f t="shared" si="334"/>
        <v>0</v>
      </c>
      <c r="BJ310" s="20">
        <f t="shared" si="335"/>
        <v>0</v>
      </c>
      <c r="BK310" s="20" t="s">
        <v>5694</v>
      </c>
      <c r="BL310" s="36">
        <v>96</v>
      </c>
    </row>
    <row r="311" spans="1:64" x14ac:dyDescent="0.2">
      <c r="A311" s="4" t="s">
        <v>278</v>
      </c>
      <c r="B311" s="13" t="s">
        <v>2189</v>
      </c>
      <c r="C311" s="148" t="s">
        <v>4055</v>
      </c>
      <c r="D311" s="149"/>
      <c r="E311" s="149"/>
      <c r="F311" s="149"/>
      <c r="G311" s="13" t="s">
        <v>5546</v>
      </c>
      <c r="H311" s="83">
        <v>22.49</v>
      </c>
      <c r="I311" s="20">
        <v>0</v>
      </c>
      <c r="J311" s="20">
        <f t="shared" si="314"/>
        <v>0</v>
      </c>
      <c r="K311" s="20">
        <f t="shared" si="315"/>
        <v>0</v>
      </c>
      <c r="L311" s="20">
        <f t="shared" si="316"/>
        <v>0</v>
      </c>
      <c r="M311" s="31" t="s">
        <v>5576</v>
      </c>
      <c r="N311" s="6"/>
      <c r="Z311" s="36">
        <f t="shared" si="317"/>
        <v>0</v>
      </c>
      <c r="AB311" s="36">
        <f t="shared" si="318"/>
        <v>0</v>
      </c>
      <c r="AC311" s="36">
        <f t="shared" si="319"/>
        <v>0</v>
      </c>
      <c r="AD311" s="36">
        <f t="shared" si="320"/>
        <v>0</v>
      </c>
      <c r="AE311" s="36">
        <f t="shared" si="321"/>
        <v>0</v>
      </c>
      <c r="AF311" s="36">
        <f t="shared" si="322"/>
        <v>0</v>
      </c>
      <c r="AG311" s="36">
        <f t="shared" si="323"/>
        <v>0</v>
      </c>
      <c r="AH311" s="36">
        <f t="shared" si="324"/>
        <v>0</v>
      </c>
      <c r="AI311" s="35" t="s">
        <v>5586</v>
      </c>
      <c r="AJ311" s="20">
        <f t="shared" si="325"/>
        <v>0</v>
      </c>
      <c r="AK311" s="20">
        <f t="shared" si="326"/>
        <v>0</v>
      </c>
      <c r="AL311" s="20">
        <f t="shared" si="327"/>
        <v>0</v>
      </c>
      <c r="AN311" s="36">
        <v>21</v>
      </c>
      <c r="AO311" s="36">
        <f>I311*0.159853382169661</f>
        <v>0</v>
      </c>
      <c r="AP311" s="36">
        <f>I311*(1-0.159853382169661)</f>
        <v>0</v>
      </c>
      <c r="AQ311" s="37" t="s">
        <v>7</v>
      </c>
      <c r="AV311" s="36">
        <f t="shared" si="328"/>
        <v>0</v>
      </c>
      <c r="AW311" s="36">
        <f t="shared" si="329"/>
        <v>0</v>
      </c>
      <c r="AX311" s="36">
        <f t="shared" si="330"/>
        <v>0</v>
      </c>
      <c r="AY311" s="39" t="s">
        <v>5609</v>
      </c>
      <c r="AZ311" s="39" t="s">
        <v>5658</v>
      </c>
      <c r="BA311" s="35" t="s">
        <v>5685</v>
      </c>
      <c r="BC311" s="36">
        <f t="shared" si="331"/>
        <v>0</v>
      </c>
      <c r="BD311" s="36">
        <f t="shared" si="332"/>
        <v>0</v>
      </c>
      <c r="BE311" s="36">
        <v>0</v>
      </c>
      <c r="BF311" s="36">
        <f>311</f>
        <v>311</v>
      </c>
      <c r="BH311" s="20">
        <f t="shared" si="333"/>
        <v>0</v>
      </c>
      <c r="BI311" s="20">
        <f t="shared" si="334"/>
        <v>0</v>
      </c>
      <c r="BJ311" s="20">
        <f t="shared" si="335"/>
        <v>0</v>
      </c>
      <c r="BK311" s="20" t="s">
        <v>5694</v>
      </c>
      <c r="BL311" s="36">
        <v>96</v>
      </c>
    </row>
    <row r="312" spans="1:64" x14ac:dyDescent="0.2">
      <c r="A312" s="4" t="s">
        <v>279</v>
      </c>
      <c r="B312" s="13" t="s">
        <v>2190</v>
      </c>
      <c r="C312" s="148" t="s">
        <v>4056</v>
      </c>
      <c r="D312" s="149"/>
      <c r="E312" s="149"/>
      <c r="F312" s="149"/>
      <c r="G312" s="13" t="s">
        <v>5546</v>
      </c>
      <c r="H312" s="83">
        <v>1.65</v>
      </c>
      <c r="I312" s="20">
        <v>0</v>
      </c>
      <c r="J312" s="20">
        <f t="shared" si="314"/>
        <v>0</v>
      </c>
      <c r="K312" s="20">
        <f t="shared" si="315"/>
        <v>0</v>
      </c>
      <c r="L312" s="20">
        <f t="shared" si="316"/>
        <v>0</v>
      </c>
      <c r="M312" s="31" t="s">
        <v>5576</v>
      </c>
      <c r="N312" s="6"/>
      <c r="Z312" s="36">
        <f t="shared" si="317"/>
        <v>0</v>
      </c>
      <c r="AB312" s="36">
        <f t="shared" si="318"/>
        <v>0</v>
      </c>
      <c r="AC312" s="36">
        <f t="shared" si="319"/>
        <v>0</v>
      </c>
      <c r="AD312" s="36">
        <f t="shared" si="320"/>
        <v>0</v>
      </c>
      <c r="AE312" s="36">
        <f t="shared" si="321"/>
        <v>0</v>
      </c>
      <c r="AF312" s="36">
        <f t="shared" si="322"/>
        <v>0</v>
      </c>
      <c r="AG312" s="36">
        <f t="shared" si="323"/>
        <v>0</v>
      </c>
      <c r="AH312" s="36">
        <f t="shared" si="324"/>
        <v>0</v>
      </c>
      <c r="AI312" s="35" t="s">
        <v>5586</v>
      </c>
      <c r="AJ312" s="20">
        <f t="shared" si="325"/>
        <v>0</v>
      </c>
      <c r="AK312" s="20">
        <f t="shared" si="326"/>
        <v>0</v>
      </c>
      <c r="AL312" s="20">
        <f t="shared" si="327"/>
        <v>0</v>
      </c>
      <c r="AN312" s="36">
        <v>21</v>
      </c>
      <c r="AO312" s="36">
        <f>I312*0.0757363471276925</f>
        <v>0</v>
      </c>
      <c r="AP312" s="36">
        <f>I312*(1-0.0757363471276925)</f>
        <v>0</v>
      </c>
      <c r="AQ312" s="37" t="s">
        <v>7</v>
      </c>
      <c r="AV312" s="36">
        <f t="shared" si="328"/>
        <v>0</v>
      </c>
      <c r="AW312" s="36">
        <f t="shared" si="329"/>
        <v>0</v>
      </c>
      <c r="AX312" s="36">
        <f t="shared" si="330"/>
        <v>0</v>
      </c>
      <c r="AY312" s="39" t="s">
        <v>5609</v>
      </c>
      <c r="AZ312" s="39" t="s">
        <v>5658</v>
      </c>
      <c r="BA312" s="35" t="s">
        <v>5685</v>
      </c>
      <c r="BC312" s="36">
        <f t="shared" si="331"/>
        <v>0</v>
      </c>
      <c r="BD312" s="36">
        <f t="shared" si="332"/>
        <v>0</v>
      </c>
      <c r="BE312" s="36">
        <v>0</v>
      </c>
      <c r="BF312" s="36">
        <f>312</f>
        <v>312</v>
      </c>
      <c r="BH312" s="20">
        <f t="shared" si="333"/>
        <v>0</v>
      </c>
      <c r="BI312" s="20">
        <f t="shared" si="334"/>
        <v>0</v>
      </c>
      <c r="BJ312" s="20">
        <f t="shared" si="335"/>
        <v>0</v>
      </c>
      <c r="BK312" s="20" t="s">
        <v>5694</v>
      </c>
      <c r="BL312" s="36">
        <v>96</v>
      </c>
    </row>
    <row r="313" spans="1:64" x14ac:dyDescent="0.2">
      <c r="A313" s="4" t="s">
        <v>280</v>
      </c>
      <c r="B313" s="13" t="s">
        <v>2190</v>
      </c>
      <c r="C313" s="148" t="s">
        <v>4057</v>
      </c>
      <c r="D313" s="149"/>
      <c r="E313" s="149"/>
      <c r="F313" s="149"/>
      <c r="G313" s="13" t="s">
        <v>5546</v>
      </c>
      <c r="H313" s="83">
        <v>89.688999999999993</v>
      </c>
      <c r="I313" s="20">
        <v>0</v>
      </c>
      <c r="J313" s="20">
        <f t="shared" si="314"/>
        <v>0</v>
      </c>
      <c r="K313" s="20">
        <f t="shared" si="315"/>
        <v>0</v>
      </c>
      <c r="L313" s="20">
        <f t="shared" si="316"/>
        <v>0</v>
      </c>
      <c r="M313" s="31" t="s">
        <v>5576</v>
      </c>
      <c r="N313" s="6"/>
      <c r="Z313" s="36">
        <f t="shared" si="317"/>
        <v>0</v>
      </c>
      <c r="AB313" s="36">
        <f t="shared" si="318"/>
        <v>0</v>
      </c>
      <c r="AC313" s="36">
        <f t="shared" si="319"/>
        <v>0</v>
      </c>
      <c r="AD313" s="36">
        <f t="shared" si="320"/>
        <v>0</v>
      </c>
      <c r="AE313" s="36">
        <f t="shared" si="321"/>
        <v>0</v>
      </c>
      <c r="AF313" s="36">
        <f t="shared" si="322"/>
        <v>0</v>
      </c>
      <c r="AG313" s="36">
        <f t="shared" si="323"/>
        <v>0</v>
      </c>
      <c r="AH313" s="36">
        <f t="shared" si="324"/>
        <v>0</v>
      </c>
      <c r="AI313" s="35" t="s">
        <v>5586</v>
      </c>
      <c r="AJ313" s="20">
        <f t="shared" si="325"/>
        <v>0</v>
      </c>
      <c r="AK313" s="20">
        <f t="shared" si="326"/>
        <v>0</v>
      </c>
      <c r="AL313" s="20">
        <f t="shared" si="327"/>
        <v>0</v>
      </c>
      <c r="AN313" s="36">
        <v>21</v>
      </c>
      <c r="AO313" s="36">
        <f>I313*0.0757369154688838</f>
        <v>0</v>
      </c>
      <c r="AP313" s="36">
        <f>I313*(1-0.0757369154688838)</f>
        <v>0</v>
      </c>
      <c r="AQ313" s="37" t="s">
        <v>7</v>
      </c>
      <c r="AV313" s="36">
        <f t="shared" si="328"/>
        <v>0</v>
      </c>
      <c r="AW313" s="36">
        <f t="shared" si="329"/>
        <v>0</v>
      </c>
      <c r="AX313" s="36">
        <f t="shared" si="330"/>
        <v>0</v>
      </c>
      <c r="AY313" s="39" t="s">
        <v>5609</v>
      </c>
      <c r="AZ313" s="39" t="s">
        <v>5658</v>
      </c>
      <c r="BA313" s="35" t="s">
        <v>5685</v>
      </c>
      <c r="BC313" s="36">
        <f t="shared" si="331"/>
        <v>0</v>
      </c>
      <c r="BD313" s="36">
        <f t="shared" si="332"/>
        <v>0</v>
      </c>
      <c r="BE313" s="36">
        <v>0</v>
      </c>
      <c r="BF313" s="36">
        <f>313</f>
        <v>313</v>
      </c>
      <c r="BH313" s="20">
        <f t="shared" si="333"/>
        <v>0</v>
      </c>
      <c r="BI313" s="20">
        <f t="shared" si="334"/>
        <v>0</v>
      </c>
      <c r="BJ313" s="20">
        <f t="shared" si="335"/>
        <v>0</v>
      </c>
      <c r="BK313" s="20" t="s">
        <v>5694</v>
      </c>
      <c r="BL313" s="36">
        <v>96</v>
      </c>
    </row>
    <row r="314" spans="1:64" x14ac:dyDescent="0.2">
      <c r="A314" s="4" t="s">
        <v>281</v>
      </c>
      <c r="B314" s="13" t="s">
        <v>2191</v>
      </c>
      <c r="C314" s="148" t="s">
        <v>4058</v>
      </c>
      <c r="D314" s="149"/>
      <c r="E314" s="149"/>
      <c r="F314" s="149"/>
      <c r="G314" s="13" t="s">
        <v>5546</v>
      </c>
      <c r="H314" s="83">
        <v>32.116</v>
      </c>
      <c r="I314" s="20">
        <v>0</v>
      </c>
      <c r="J314" s="20">
        <f t="shared" si="314"/>
        <v>0</v>
      </c>
      <c r="K314" s="20">
        <f t="shared" si="315"/>
        <v>0</v>
      </c>
      <c r="L314" s="20">
        <f t="shared" si="316"/>
        <v>0</v>
      </c>
      <c r="M314" s="31" t="s">
        <v>5576</v>
      </c>
      <c r="N314" s="6"/>
      <c r="Z314" s="36">
        <f t="shared" si="317"/>
        <v>0</v>
      </c>
      <c r="AB314" s="36">
        <f t="shared" si="318"/>
        <v>0</v>
      </c>
      <c r="AC314" s="36">
        <f t="shared" si="319"/>
        <v>0</v>
      </c>
      <c r="AD314" s="36">
        <f t="shared" si="320"/>
        <v>0</v>
      </c>
      <c r="AE314" s="36">
        <f t="shared" si="321"/>
        <v>0</v>
      </c>
      <c r="AF314" s="36">
        <f t="shared" si="322"/>
        <v>0</v>
      </c>
      <c r="AG314" s="36">
        <f t="shared" si="323"/>
        <v>0</v>
      </c>
      <c r="AH314" s="36">
        <f t="shared" si="324"/>
        <v>0</v>
      </c>
      <c r="AI314" s="35" t="s">
        <v>5586</v>
      </c>
      <c r="AJ314" s="20">
        <f t="shared" si="325"/>
        <v>0</v>
      </c>
      <c r="AK314" s="20">
        <f t="shared" si="326"/>
        <v>0</v>
      </c>
      <c r="AL314" s="20">
        <f t="shared" si="327"/>
        <v>0</v>
      </c>
      <c r="AN314" s="36">
        <v>21</v>
      </c>
      <c r="AO314" s="36">
        <f>I314*0.0838459614834954</f>
        <v>0</v>
      </c>
      <c r="AP314" s="36">
        <f>I314*(1-0.0838459614834954)</f>
        <v>0</v>
      </c>
      <c r="AQ314" s="37" t="s">
        <v>7</v>
      </c>
      <c r="AV314" s="36">
        <f t="shared" si="328"/>
        <v>0</v>
      </c>
      <c r="AW314" s="36">
        <f t="shared" si="329"/>
        <v>0</v>
      </c>
      <c r="AX314" s="36">
        <f t="shared" si="330"/>
        <v>0</v>
      </c>
      <c r="AY314" s="39" t="s">
        <v>5609</v>
      </c>
      <c r="AZ314" s="39" t="s">
        <v>5658</v>
      </c>
      <c r="BA314" s="35" t="s">
        <v>5685</v>
      </c>
      <c r="BC314" s="36">
        <f t="shared" si="331"/>
        <v>0</v>
      </c>
      <c r="BD314" s="36">
        <f t="shared" si="332"/>
        <v>0</v>
      </c>
      <c r="BE314" s="36">
        <v>0</v>
      </c>
      <c r="BF314" s="36">
        <f>314</f>
        <v>314</v>
      </c>
      <c r="BH314" s="20">
        <f t="shared" si="333"/>
        <v>0</v>
      </c>
      <c r="BI314" s="20">
        <f t="shared" si="334"/>
        <v>0</v>
      </c>
      <c r="BJ314" s="20">
        <f t="shared" si="335"/>
        <v>0</v>
      </c>
      <c r="BK314" s="20" t="s">
        <v>5694</v>
      </c>
      <c r="BL314" s="36">
        <v>96</v>
      </c>
    </row>
    <row r="315" spans="1:64" x14ac:dyDescent="0.2">
      <c r="A315" s="4" t="s">
        <v>282</v>
      </c>
      <c r="B315" s="13" t="s">
        <v>2191</v>
      </c>
      <c r="C315" s="148" t="s">
        <v>4059</v>
      </c>
      <c r="D315" s="149"/>
      <c r="E315" s="149"/>
      <c r="F315" s="149"/>
      <c r="G315" s="13" t="s">
        <v>5546</v>
      </c>
      <c r="H315" s="83">
        <v>57.957000000000001</v>
      </c>
      <c r="I315" s="20">
        <v>0</v>
      </c>
      <c r="J315" s="20">
        <f t="shared" si="314"/>
        <v>0</v>
      </c>
      <c r="K315" s="20">
        <f t="shared" si="315"/>
        <v>0</v>
      </c>
      <c r="L315" s="20">
        <f t="shared" si="316"/>
        <v>0</v>
      </c>
      <c r="M315" s="31" t="s">
        <v>5576</v>
      </c>
      <c r="N315" s="6"/>
      <c r="Z315" s="36">
        <f t="shared" si="317"/>
        <v>0</v>
      </c>
      <c r="AB315" s="36">
        <f t="shared" si="318"/>
        <v>0</v>
      </c>
      <c r="AC315" s="36">
        <f t="shared" si="319"/>
        <v>0</v>
      </c>
      <c r="AD315" s="36">
        <f t="shared" si="320"/>
        <v>0</v>
      </c>
      <c r="AE315" s="36">
        <f t="shared" si="321"/>
        <v>0</v>
      </c>
      <c r="AF315" s="36">
        <f t="shared" si="322"/>
        <v>0</v>
      </c>
      <c r="AG315" s="36">
        <f t="shared" si="323"/>
        <v>0</v>
      </c>
      <c r="AH315" s="36">
        <f t="shared" si="324"/>
        <v>0</v>
      </c>
      <c r="AI315" s="35" t="s">
        <v>5586</v>
      </c>
      <c r="AJ315" s="20">
        <f t="shared" si="325"/>
        <v>0</v>
      </c>
      <c r="AK315" s="20">
        <f t="shared" si="326"/>
        <v>0</v>
      </c>
      <c r="AL315" s="20">
        <f t="shared" si="327"/>
        <v>0</v>
      </c>
      <c r="AN315" s="36">
        <v>21</v>
      </c>
      <c r="AO315" s="36">
        <f>I315*0.0838459289335681</f>
        <v>0</v>
      </c>
      <c r="AP315" s="36">
        <f>I315*(1-0.0838459289335681)</f>
        <v>0</v>
      </c>
      <c r="AQ315" s="37" t="s">
        <v>7</v>
      </c>
      <c r="AV315" s="36">
        <f t="shared" si="328"/>
        <v>0</v>
      </c>
      <c r="AW315" s="36">
        <f t="shared" si="329"/>
        <v>0</v>
      </c>
      <c r="AX315" s="36">
        <f t="shared" si="330"/>
        <v>0</v>
      </c>
      <c r="AY315" s="39" t="s">
        <v>5609</v>
      </c>
      <c r="AZ315" s="39" t="s">
        <v>5658</v>
      </c>
      <c r="BA315" s="35" t="s">
        <v>5685</v>
      </c>
      <c r="BC315" s="36">
        <f t="shared" si="331"/>
        <v>0</v>
      </c>
      <c r="BD315" s="36">
        <f t="shared" si="332"/>
        <v>0</v>
      </c>
      <c r="BE315" s="36">
        <v>0</v>
      </c>
      <c r="BF315" s="36">
        <f>315</f>
        <v>315</v>
      </c>
      <c r="BH315" s="20">
        <f t="shared" si="333"/>
        <v>0</v>
      </c>
      <c r="BI315" s="20">
        <f t="shared" si="334"/>
        <v>0</v>
      </c>
      <c r="BJ315" s="20">
        <f t="shared" si="335"/>
        <v>0</v>
      </c>
      <c r="BK315" s="20" t="s">
        <v>5694</v>
      </c>
      <c r="BL315" s="36">
        <v>96</v>
      </c>
    </row>
    <row r="316" spans="1:64" x14ac:dyDescent="0.2">
      <c r="A316" s="4" t="s">
        <v>283</v>
      </c>
      <c r="B316" s="13" t="s">
        <v>2192</v>
      </c>
      <c r="C316" s="148" t="s">
        <v>4060</v>
      </c>
      <c r="D316" s="149"/>
      <c r="E316" s="149"/>
      <c r="F316" s="149"/>
      <c r="G316" s="13" t="s">
        <v>5544</v>
      </c>
      <c r="H316" s="83">
        <v>79.17</v>
      </c>
      <c r="I316" s="20">
        <v>0</v>
      </c>
      <c r="J316" s="20">
        <f t="shared" si="314"/>
        <v>0</v>
      </c>
      <c r="K316" s="20">
        <f t="shared" si="315"/>
        <v>0</v>
      </c>
      <c r="L316" s="20">
        <f t="shared" si="316"/>
        <v>0</v>
      </c>
      <c r="M316" s="31" t="s">
        <v>5576</v>
      </c>
      <c r="N316" s="6"/>
      <c r="Z316" s="36">
        <f t="shared" si="317"/>
        <v>0</v>
      </c>
      <c r="AB316" s="36">
        <f t="shared" si="318"/>
        <v>0</v>
      </c>
      <c r="AC316" s="36">
        <f t="shared" si="319"/>
        <v>0</v>
      </c>
      <c r="AD316" s="36">
        <f t="shared" si="320"/>
        <v>0</v>
      </c>
      <c r="AE316" s="36">
        <f t="shared" si="321"/>
        <v>0</v>
      </c>
      <c r="AF316" s="36">
        <f t="shared" si="322"/>
        <v>0</v>
      </c>
      <c r="AG316" s="36">
        <f t="shared" si="323"/>
        <v>0</v>
      </c>
      <c r="AH316" s="36">
        <f t="shared" si="324"/>
        <v>0</v>
      </c>
      <c r="AI316" s="35" t="s">
        <v>5586</v>
      </c>
      <c r="AJ316" s="20">
        <f t="shared" si="325"/>
        <v>0</v>
      </c>
      <c r="AK316" s="20">
        <f t="shared" si="326"/>
        <v>0</v>
      </c>
      <c r="AL316" s="20">
        <f t="shared" si="327"/>
        <v>0</v>
      </c>
      <c r="AN316" s="36">
        <v>21</v>
      </c>
      <c r="AO316" s="36">
        <f>I316*0</f>
        <v>0</v>
      </c>
      <c r="AP316" s="36">
        <f>I316*(1-0)</f>
        <v>0</v>
      </c>
      <c r="AQ316" s="37" t="s">
        <v>7</v>
      </c>
      <c r="AV316" s="36">
        <f t="shared" si="328"/>
        <v>0</v>
      </c>
      <c r="AW316" s="36">
        <f t="shared" si="329"/>
        <v>0</v>
      </c>
      <c r="AX316" s="36">
        <f t="shared" si="330"/>
        <v>0</v>
      </c>
      <c r="AY316" s="39" t="s">
        <v>5609</v>
      </c>
      <c r="AZ316" s="39" t="s">
        <v>5658</v>
      </c>
      <c r="BA316" s="35" t="s">
        <v>5685</v>
      </c>
      <c r="BC316" s="36">
        <f t="shared" si="331"/>
        <v>0</v>
      </c>
      <c r="BD316" s="36">
        <f t="shared" si="332"/>
        <v>0</v>
      </c>
      <c r="BE316" s="36">
        <v>0</v>
      </c>
      <c r="BF316" s="36">
        <f>316</f>
        <v>316</v>
      </c>
      <c r="BH316" s="20">
        <f t="shared" si="333"/>
        <v>0</v>
      </c>
      <c r="BI316" s="20">
        <f t="shared" si="334"/>
        <v>0</v>
      </c>
      <c r="BJ316" s="20">
        <f t="shared" si="335"/>
        <v>0</v>
      </c>
      <c r="BK316" s="20" t="s">
        <v>5694</v>
      </c>
      <c r="BL316" s="36">
        <v>96</v>
      </c>
    </row>
    <row r="317" spans="1:64" x14ac:dyDescent="0.2">
      <c r="A317" s="3"/>
      <c r="B317" s="12" t="s">
        <v>103</v>
      </c>
      <c r="C317" s="153" t="s">
        <v>4061</v>
      </c>
      <c r="D317" s="154"/>
      <c r="E317" s="154"/>
      <c r="F317" s="154"/>
      <c r="G317" s="18" t="s">
        <v>6</v>
      </c>
      <c r="H317" s="18" t="s">
        <v>6</v>
      </c>
      <c r="I317" s="18" t="s">
        <v>6</v>
      </c>
      <c r="J317" s="41">
        <f>SUM(J318:J350)</f>
        <v>0</v>
      </c>
      <c r="K317" s="41">
        <f>SUM(K318:K350)</f>
        <v>0</v>
      </c>
      <c r="L317" s="41">
        <f>SUM(L318:L350)</f>
        <v>0</v>
      </c>
      <c r="M317" s="30"/>
      <c r="N317" s="6"/>
      <c r="AI317" s="35" t="s">
        <v>5586</v>
      </c>
      <c r="AS317" s="41">
        <f>SUM(AJ318:AJ350)</f>
        <v>0</v>
      </c>
      <c r="AT317" s="41">
        <f>SUM(AK318:AK350)</f>
        <v>0</v>
      </c>
      <c r="AU317" s="41">
        <f>SUM(AL318:AL350)</f>
        <v>0</v>
      </c>
    </row>
    <row r="318" spans="1:64" x14ac:dyDescent="0.2">
      <c r="A318" s="4" t="s">
        <v>284</v>
      </c>
      <c r="B318" s="13" t="s">
        <v>2193</v>
      </c>
      <c r="C318" s="148" t="s">
        <v>4062</v>
      </c>
      <c r="D318" s="149"/>
      <c r="E318" s="149"/>
      <c r="F318" s="149"/>
      <c r="G318" s="13" t="s">
        <v>5544</v>
      </c>
      <c r="H318" s="83">
        <v>15</v>
      </c>
      <c r="I318" s="20">
        <v>0</v>
      </c>
      <c r="J318" s="20">
        <f t="shared" ref="J318:J350" si="336">H318*AO318</f>
        <v>0</v>
      </c>
      <c r="K318" s="20">
        <f t="shared" ref="K318:K350" si="337">H318*AP318</f>
        <v>0</v>
      </c>
      <c r="L318" s="20">
        <f t="shared" ref="L318:L350" si="338">H318*I318</f>
        <v>0</v>
      </c>
      <c r="M318" s="31" t="s">
        <v>5576</v>
      </c>
      <c r="N318" s="6"/>
      <c r="Z318" s="36">
        <f t="shared" ref="Z318:Z350" si="339">IF(AQ318="5",BJ318,0)</f>
        <v>0</v>
      </c>
      <c r="AB318" s="36">
        <f t="shared" ref="AB318:AB350" si="340">IF(AQ318="1",BH318,0)</f>
        <v>0</v>
      </c>
      <c r="AC318" s="36">
        <f t="shared" ref="AC318:AC350" si="341">IF(AQ318="1",BI318,0)</f>
        <v>0</v>
      </c>
      <c r="AD318" s="36">
        <f t="shared" ref="AD318:AD350" si="342">IF(AQ318="7",BH318,0)</f>
        <v>0</v>
      </c>
      <c r="AE318" s="36">
        <f t="shared" ref="AE318:AE350" si="343">IF(AQ318="7",BI318,0)</f>
        <v>0</v>
      </c>
      <c r="AF318" s="36">
        <f t="shared" ref="AF318:AF350" si="344">IF(AQ318="2",BH318,0)</f>
        <v>0</v>
      </c>
      <c r="AG318" s="36">
        <f t="shared" ref="AG318:AG350" si="345">IF(AQ318="2",BI318,0)</f>
        <v>0</v>
      </c>
      <c r="AH318" s="36">
        <f t="shared" ref="AH318:AH350" si="346">IF(AQ318="0",BJ318,0)</f>
        <v>0</v>
      </c>
      <c r="AI318" s="35" t="s">
        <v>5586</v>
      </c>
      <c r="AJ318" s="20">
        <f t="shared" ref="AJ318:AJ350" si="347">IF(AN318=0,L318,0)</f>
        <v>0</v>
      </c>
      <c r="AK318" s="20">
        <f t="shared" ref="AK318:AK350" si="348">IF(AN318=15,L318,0)</f>
        <v>0</v>
      </c>
      <c r="AL318" s="20">
        <f t="shared" ref="AL318:AL350" si="349">IF(AN318=21,L318,0)</f>
        <v>0</v>
      </c>
      <c r="AN318" s="36">
        <v>21</v>
      </c>
      <c r="AO318" s="36">
        <f>I318*0.33772</f>
        <v>0</v>
      </c>
      <c r="AP318" s="36">
        <f>I318*(1-0.33772)</f>
        <v>0</v>
      </c>
      <c r="AQ318" s="37" t="s">
        <v>7</v>
      </c>
      <c r="AV318" s="36">
        <f t="shared" ref="AV318:AV350" si="350">AW318+AX318</f>
        <v>0</v>
      </c>
      <c r="AW318" s="36">
        <f t="shared" ref="AW318:AW350" si="351">H318*AO318</f>
        <v>0</v>
      </c>
      <c r="AX318" s="36">
        <f t="shared" ref="AX318:AX350" si="352">H318*AP318</f>
        <v>0</v>
      </c>
      <c r="AY318" s="39" t="s">
        <v>5610</v>
      </c>
      <c r="AZ318" s="39" t="s">
        <v>5658</v>
      </c>
      <c r="BA318" s="35" t="s">
        <v>5685</v>
      </c>
      <c r="BC318" s="36">
        <f t="shared" ref="BC318:BC350" si="353">AW318+AX318</f>
        <v>0</v>
      </c>
      <c r="BD318" s="36">
        <f t="shared" ref="BD318:BD350" si="354">I318/(100-BE318)*100</f>
        <v>0</v>
      </c>
      <c r="BE318" s="36">
        <v>0</v>
      </c>
      <c r="BF318" s="36">
        <f>318</f>
        <v>318</v>
      </c>
      <c r="BH318" s="20">
        <f t="shared" ref="BH318:BH350" si="355">H318*AO318</f>
        <v>0</v>
      </c>
      <c r="BI318" s="20">
        <f t="shared" ref="BI318:BI350" si="356">H318*AP318</f>
        <v>0</v>
      </c>
      <c r="BJ318" s="20">
        <f t="shared" ref="BJ318:BJ350" si="357">H318*I318</f>
        <v>0</v>
      </c>
      <c r="BK318" s="20" t="s">
        <v>5694</v>
      </c>
      <c r="BL318" s="36">
        <v>97</v>
      </c>
    </row>
    <row r="319" spans="1:64" x14ac:dyDescent="0.2">
      <c r="A319" s="4" t="s">
        <v>285</v>
      </c>
      <c r="B319" s="13" t="s">
        <v>2194</v>
      </c>
      <c r="C319" s="148" t="s">
        <v>4063</v>
      </c>
      <c r="D319" s="149"/>
      <c r="E319" s="149"/>
      <c r="F319" s="149"/>
      <c r="G319" s="13" t="s">
        <v>5544</v>
      </c>
      <c r="H319" s="83">
        <v>7</v>
      </c>
      <c r="I319" s="20">
        <v>0</v>
      </c>
      <c r="J319" s="20">
        <f t="shared" si="336"/>
        <v>0</v>
      </c>
      <c r="K319" s="20">
        <f t="shared" si="337"/>
        <v>0</v>
      </c>
      <c r="L319" s="20">
        <f t="shared" si="338"/>
        <v>0</v>
      </c>
      <c r="M319" s="31" t="s">
        <v>5576</v>
      </c>
      <c r="N319" s="6"/>
      <c r="Z319" s="36">
        <f t="shared" si="339"/>
        <v>0</v>
      </c>
      <c r="AB319" s="36">
        <f t="shared" si="340"/>
        <v>0</v>
      </c>
      <c r="AC319" s="36">
        <f t="shared" si="341"/>
        <v>0</v>
      </c>
      <c r="AD319" s="36">
        <f t="shared" si="342"/>
        <v>0</v>
      </c>
      <c r="AE319" s="36">
        <f t="shared" si="343"/>
        <v>0</v>
      </c>
      <c r="AF319" s="36">
        <f t="shared" si="344"/>
        <v>0</v>
      </c>
      <c r="AG319" s="36">
        <f t="shared" si="345"/>
        <v>0</v>
      </c>
      <c r="AH319" s="36">
        <f t="shared" si="346"/>
        <v>0</v>
      </c>
      <c r="AI319" s="35" t="s">
        <v>5586</v>
      </c>
      <c r="AJ319" s="20">
        <f t="shared" si="347"/>
        <v>0</v>
      </c>
      <c r="AK319" s="20">
        <f t="shared" si="348"/>
        <v>0</v>
      </c>
      <c r="AL319" s="20">
        <f t="shared" si="349"/>
        <v>0</v>
      </c>
      <c r="AN319" s="36">
        <v>21</v>
      </c>
      <c r="AO319" s="36">
        <f>I319*0.304766640014871</f>
        <v>0</v>
      </c>
      <c r="AP319" s="36">
        <f>I319*(1-0.304766640014871)</f>
        <v>0</v>
      </c>
      <c r="AQ319" s="37" t="s">
        <v>7</v>
      </c>
      <c r="AV319" s="36">
        <f t="shared" si="350"/>
        <v>0</v>
      </c>
      <c r="AW319" s="36">
        <f t="shared" si="351"/>
        <v>0</v>
      </c>
      <c r="AX319" s="36">
        <f t="shared" si="352"/>
        <v>0</v>
      </c>
      <c r="AY319" s="39" t="s">
        <v>5610</v>
      </c>
      <c r="AZ319" s="39" t="s">
        <v>5658</v>
      </c>
      <c r="BA319" s="35" t="s">
        <v>5685</v>
      </c>
      <c r="BC319" s="36">
        <f t="shared" si="353"/>
        <v>0</v>
      </c>
      <c r="BD319" s="36">
        <f t="shared" si="354"/>
        <v>0</v>
      </c>
      <c r="BE319" s="36">
        <v>0</v>
      </c>
      <c r="BF319" s="36">
        <f>319</f>
        <v>319</v>
      </c>
      <c r="BH319" s="20">
        <f t="shared" si="355"/>
        <v>0</v>
      </c>
      <c r="BI319" s="20">
        <f t="shared" si="356"/>
        <v>0</v>
      </c>
      <c r="BJ319" s="20">
        <f t="shared" si="357"/>
        <v>0</v>
      </c>
      <c r="BK319" s="20" t="s">
        <v>5694</v>
      </c>
      <c r="BL319" s="36">
        <v>97</v>
      </c>
    </row>
    <row r="320" spans="1:64" x14ac:dyDescent="0.2">
      <c r="A320" s="4" t="s">
        <v>286</v>
      </c>
      <c r="B320" s="13" t="s">
        <v>2195</v>
      </c>
      <c r="C320" s="148" t="s">
        <v>4064</v>
      </c>
      <c r="D320" s="149"/>
      <c r="E320" s="149"/>
      <c r="F320" s="149"/>
      <c r="G320" s="13" t="s">
        <v>5544</v>
      </c>
      <c r="H320" s="83">
        <v>15</v>
      </c>
      <c r="I320" s="20">
        <v>0</v>
      </c>
      <c r="J320" s="20">
        <f t="shared" si="336"/>
        <v>0</v>
      </c>
      <c r="K320" s="20">
        <f t="shared" si="337"/>
        <v>0</v>
      </c>
      <c r="L320" s="20">
        <f t="shared" si="338"/>
        <v>0</v>
      </c>
      <c r="M320" s="31" t="s">
        <v>5576</v>
      </c>
      <c r="N320" s="6"/>
      <c r="Z320" s="36">
        <f t="shared" si="339"/>
        <v>0</v>
      </c>
      <c r="AB320" s="36">
        <f t="shared" si="340"/>
        <v>0</v>
      </c>
      <c r="AC320" s="36">
        <f t="shared" si="341"/>
        <v>0</v>
      </c>
      <c r="AD320" s="36">
        <f t="shared" si="342"/>
        <v>0</v>
      </c>
      <c r="AE320" s="36">
        <f t="shared" si="343"/>
        <v>0</v>
      </c>
      <c r="AF320" s="36">
        <f t="shared" si="344"/>
        <v>0</v>
      </c>
      <c r="AG320" s="36">
        <f t="shared" si="345"/>
        <v>0</v>
      </c>
      <c r="AH320" s="36">
        <f t="shared" si="346"/>
        <v>0</v>
      </c>
      <c r="AI320" s="35" t="s">
        <v>5586</v>
      </c>
      <c r="AJ320" s="20">
        <f t="shared" si="347"/>
        <v>0</v>
      </c>
      <c r="AK320" s="20">
        <f t="shared" si="348"/>
        <v>0</v>
      </c>
      <c r="AL320" s="20">
        <f t="shared" si="349"/>
        <v>0</v>
      </c>
      <c r="AN320" s="36">
        <v>21</v>
      </c>
      <c r="AO320" s="36">
        <f>I320*0.252368896925859</f>
        <v>0</v>
      </c>
      <c r="AP320" s="36">
        <f>I320*(1-0.252368896925859)</f>
        <v>0</v>
      </c>
      <c r="AQ320" s="37" t="s">
        <v>7</v>
      </c>
      <c r="AV320" s="36">
        <f t="shared" si="350"/>
        <v>0</v>
      </c>
      <c r="AW320" s="36">
        <f t="shared" si="351"/>
        <v>0</v>
      </c>
      <c r="AX320" s="36">
        <f t="shared" si="352"/>
        <v>0</v>
      </c>
      <c r="AY320" s="39" t="s">
        <v>5610</v>
      </c>
      <c r="AZ320" s="39" t="s">
        <v>5658</v>
      </c>
      <c r="BA320" s="35" t="s">
        <v>5685</v>
      </c>
      <c r="BC320" s="36">
        <f t="shared" si="353"/>
        <v>0</v>
      </c>
      <c r="BD320" s="36">
        <f t="shared" si="354"/>
        <v>0</v>
      </c>
      <c r="BE320" s="36">
        <v>0</v>
      </c>
      <c r="BF320" s="36">
        <f>320</f>
        <v>320</v>
      </c>
      <c r="BH320" s="20">
        <f t="shared" si="355"/>
        <v>0</v>
      </c>
      <c r="BI320" s="20">
        <f t="shared" si="356"/>
        <v>0</v>
      </c>
      <c r="BJ320" s="20">
        <f t="shared" si="357"/>
        <v>0</v>
      </c>
      <c r="BK320" s="20" t="s">
        <v>5694</v>
      </c>
      <c r="BL320" s="36">
        <v>97</v>
      </c>
    </row>
    <row r="321" spans="1:64" x14ac:dyDescent="0.2">
      <c r="A321" s="4" t="s">
        <v>287</v>
      </c>
      <c r="B321" s="13" t="s">
        <v>2196</v>
      </c>
      <c r="C321" s="148" t="s">
        <v>4065</v>
      </c>
      <c r="D321" s="149"/>
      <c r="E321" s="149"/>
      <c r="F321" s="149"/>
      <c r="G321" s="13" t="s">
        <v>5544</v>
      </c>
      <c r="H321" s="83">
        <v>7</v>
      </c>
      <c r="I321" s="20">
        <v>0</v>
      </c>
      <c r="J321" s="20">
        <f t="shared" si="336"/>
        <v>0</v>
      </c>
      <c r="K321" s="20">
        <f t="shared" si="337"/>
        <v>0</v>
      </c>
      <c r="L321" s="20">
        <f t="shared" si="338"/>
        <v>0</v>
      </c>
      <c r="M321" s="31" t="s">
        <v>5576</v>
      </c>
      <c r="N321" s="6"/>
      <c r="Z321" s="36">
        <f t="shared" si="339"/>
        <v>0</v>
      </c>
      <c r="AB321" s="36">
        <f t="shared" si="340"/>
        <v>0</v>
      </c>
      <c r="AC321" s="36">
        <f t="shared" si="341"/>
        <v>0</v>
      </c>
      <c r="AD321" s="36">
        <f t="shared" si="342"/>
        <v>0</v>
      </c>
      <c r="AE321" s="36">
        <f t="shared" si="343"/>
        <v>0</v>
      </c>
      <c r="AF321" s="36">
        <f t="shared" si="344"/>
        <v>0</v>
      </c>
      <c r="AG321" s="36">
        <f t="shared" si="345"/>
        <v>0</v>
      </c>
      <c r="AH321" s="36">
        <f t="shared" si="346"/>
        <v>0</v>
      </c>
      <c r="AI321" s="35" t="s">
        <v>5586</v>
      </c>
      <c r="AJ321" s="20">
        <f t="shared" si="347"/>
        <v>0</v>
      </c>
      <c r="AK321" s="20">
        <f t="shared" si="348"/>
        <v>0</v>
      </c>
      <c r="AL321" s="20">
        <f t="shared" si="349"/>
        <v>0</v>
      </c>
      <c r="AN321" s="36">
        <v>21</v>
      </c>
      <c r="AO321" s="36">
        <f>I321*0.244852631578947</f>
        <v>0</v>
      </c>
      <c r="AP321" s="36">
        <f>I321*(1-0.244852631578947)</f>
        <v>0</v>
      </c>
      <c r="AQ321" s="37" t="s">
        <v>7</v>
      </c>
      <c r="AV321" s="36">
        <f t="shared" si="350"/>
        <v>0</v>
      </c>
      <c r="AW321" s="36">
        <f t="shared" si="351"/>
        <v>0</v>
      </c>
      <c r="AX321" s="36">
        <f t="shared" si="352"/>
        <v>0</v>
      </c>
      <c r="AY321" s="39" t="s">
        <v>5610</v>
      </c>
      <c r="AZ321" s="39" t="s">
        <v>5658</v>
      </c>
      <c r="BA321" s="35" t="s">
        <v>5685</v>
      </c>
      <c r="BC321" s="36">
        <f t="shared" si="353"/>
        <v>0</v>
      </c>
      <c r="BD321" s="36">
        <f t="shared" si="354"/>
        <v>0</v>
      </c>
      <c r="BE321" s="36">
        <v>0</v>
      </c>
      <c r="BF321" s="36">
        <f>321</f>
        <v>321</v>
      </c>
      <c r="BH321" s="20">
        <f t="shared" si="355"/>
        <v>0</v>
      </c>
      <c r="BI321" s="20">
        <f t="shared" si="356"/>
        <v>0</v>
      </c>
      <c r="BJ321" s="20">
        <f t="shared" si="357"/>
        <v>0</v>
      </c>
      <c r="BK321" s="20" t="s">
        <v>5694</v>
      </c>
      <c r="BL321" s="36">
        <v>97</v>
      </c>
    </row>
    <row r="322" spans="1:64" x14ac:dyDescent="0.2">
      <c r="A322" s="4" t="s">
        <v>288</v>
      </c>
      <c r="B322" s="13" t="s">
        <v>2197</v>
      </c>
      <c r="C322" s="148" t="s">
        <v>4066</v>
      </c>
      <c r="D322" s="149"/>
      <c r="E322" s="149"/>
      <c r="F322" s="149"/>
      <c r="G322" s="13" t="s">
        <v>5543</v>
      </c>
      <c r="H322" s="83">
        <v>1.1080000000000001</v>
      </c>
      <c r="I322" s="20">
        <v>0</v>
      </c>
      <c r="J322" s="20">
        <f t="shared" si="336"/>
        <v>0</v>
      </c>
      <c r="K322" s="20">
        <f t="shared" si="337"/>
        <v>0</v>
      </c>
      <c r="L322" s="20">
        <f t="shared" si="338"/>
        <v>0</v>
      </c>
      <c r="M322" s="31" t="s">
        <v>5576</v>
      </c>
      <c r="N322" s="6"/>
      <c r="Z322" s="36">
        <f t="shared" si="339"/>
        <v>0</v>
      </c>
      <c r="AB322" s="36">
        <f t="shared" si="340"/>
        <v>0</v>
      </c>
      <c r="AC322" s="36">
        <f t="shared" si="341"/>
        <v>0</v>
      </c>
      <c r="AD322" s="36">
        <f t="shared" si="342"/>
        <v>0</v>
      </c>
      <c r="AE322" s="36">
        <f t="shared" si="343"/>
        <v>0</v>
      </c>
      <c r="AF322" s="36">
        <f t="shared" si="344"/>
        <v>0</v>
      </c>
      <c r="AG322" s="36">
        <f t="shared" si="345"/>
        <v>0</v>
      </c>
      <c r="AH322" s="36">
        <f t="shared" si="346"/>
        <v>0</v>
      </c>
      <c r="AI322" s="35" t="s">
        <v>5586</v>
      </c>
      <c r="AJ322" s="20">
        <f t="shared" si="347"/>
        <v>0</v>
      </c>
      <c r="AK322" s="20">
        <f t="shared" si="348"/>
        <v>0</v>
      </c>
      <c r="AL322" s="20">
        <f t="shared" si="349"/>
        <v>0</v>
      </c>
      <c r="AN322" s="36">
        <v>21</v>
      </c>
      <c r="AO322" s="36">
        <f>I322*0.0235669099756691</f>
        <v>0</v>
      </c>
      <c r="AP322" s="36">
        <f>I322*(1-0.0235669099756691)</f>
        <v>0</v>
      </c>
      <c r="AQ322" s="37" t="s">
        <v>7</v>
      </c>
      <c r="AV322" s="36">
        <f t="shared" si="350"/>
        <v>0</v>
      </c>
      <c r="AW322" s="36">
        <f t="shared" si="351"/>
        <v>0</v>
      </c>
      <c r="AX322" s="36">
        <f t="shared" si="352"/>
        <v>0</v>
      </c>
      <c r="AY322" s="39" t="s">
        <v>5610</v>
      </c>
      <c r="AZ322" s="39" t="s">
        <v>5658</v>
      </c>
      <c r="BA322" s="35" t="s">
        <v>5685</v>
      </c>
      <c r="BC322" s="36">
        <f t="shared" si="353"/>
        <v>0</v>
      </c>
      <c r="BD322" s="36">
        <f t="shared" si="354"/>
        <v>0</v>
      </c>
      <c r="BE322" s="36">
        <v>0</v>
      </c>
      <c r="BF322" s="36">
        <f>322</f>
        <v>322</v>
      </c>
      <c r="BH322" s="20">
        <f t="shared" si="355"/>
        <v>0</v>
      </c>
      <c r="BI322" s="20">
        <f t="shared" si="356"/>
        <v>0</v>
      </c>
      <c r="BJ322" s="20">
        <f t="shared" si="357"/>
        <v>0</v>
      </c>
      <c r="BK322" s="20" t="s">
        <v>5694</v>
      </c>
      <c r="BL322" s="36">
        <v>97</v>
      </c>
    </row>
    <row r="323" spans="1:64" x14ac:dyDescent="0.2">
      <c r="A323" s="4" t="s">
        <v>289</v>
      </c>
      <c r="B323" s="13" t="s">
        <v>2198</v>
      </c>
      <c r="C323" s="148" t="s">
        <v>4067</v>
      </c>
      <c r="D323" s="149"/>
      <c r="E323" s="149"/>
      <c r="F323" s="149"/>
      <c r="G323" s="13" t="s">
        <v>5543</v>
      </c>
      <c r="H323" s="83">
        <v>24.937000000000001</v>
      </c>
      <c r="I323" s="20">
        <v>0</v>
      </c>
      <c r="J323" s="20">
        <f t="shared" si="336"/>
        <v>0</v>
      </c>
      <c r="K323" s="20">
        <f t="shared" si="337"/>
        <v>0</v>
      </c>
      <c r="L323" s="20">
        <f t="shared" si="338"/>
        <v>0</v>
      </c>
      <c r="M323" s="31" t="s">
        <v>5576</v>
      </c>
      <c r="N323" s="6"/>
      <c r="Z323" s="36">
        <f t="shared" si="339"/>
        <v>0</v>
      </c>
      <c r="AB323" s="36">
        <f t="shared" si="340"/>
        <v>0</v>
      </c>
      <c r="AC323" s="36">
        <f t="shared" si="341"/>
        <v>0</v>
      </c>
      <c r="AD323" s="36">
        <f t="shared" si="342"/>
        <v>0</v>
      </c>
      <c r="AE323" s="36">
        <f t="shared" si="343"/>
        <v>0</v>
      </c>
      <c r="AF323" s="36">
        <f t="shared" si="344"/>
        <v>0</v>
      </c>
      <c r="AG323" s="36">
        <f t="shared" si="345"/>
        <v>0</v>
      </c>
      <c r="AH323" s="36">
        <f t="shared" si="346"/>
        <v>0</v>
      </c>
      <c r="AI323" s="35" t="s">
        <v>5586</v>
      </c>
      <c r="AJ323" s="20">
        <f t="shared" si="347"/>
        <v>0</v>
      </c>
      <c r="AK323" s="20">
        <f t="shared" si="348"/>
        <v>0</v>
      </c>
      <c r="AL323" s="20">
        <f t="shared" si="349"/>
        <v>0</v>
      </c>
      <c r="AN323" s="36">
        <v>21</v>
      </c>
      <c r="AO323" s="36">
        <f>I323*0.0364135338345865</f>
        <v>0</v>
      </c>
      <c r="AP323" s="36">
        <f>I323*(1-0.0364135338345865)</f>
        <v>0</v>
      </c>
      <c r="AQ323" s="37" t="s">
        <v>7</v>
      </c>
      <c r="AV323" s="36">
        <f t="shared" si="350"/>
        <v>0</v>
      </c>
      <c r="AW323" s="36">
        <f t="shared" si="351"/>
        <v>0</v>
      </c>
      <c r="AX323" s="36">
        <f t="shared" si="352"/>
        <v>0</v>
      </c>
      <c r="AY323" s="39" t="s">
        <v>5610</v>
      </c>
      <c r="AZ323" s="39" t="s">
        <v>5658</v>
      </c>
      <c r="BA323" s="35" t="s">
        <v>5685</v>
      </c>
      <c r="BC323" s="36">
        <f t="shared" si="353"/>
        <v>0</v>
      </c>
      <c r="BD323" s="36">
        <f t="shared" si="354"/>
        <v>0</v>
      </c>
      <c r="BE323" s="36">
        <v>0</v>
      </c>
      <c r="BF323" s="36">
        <f>323</f>
        <v>323</v>
      </c>
      <c r="BH323" s="20">
        <f t="shared" si="355"/>
        <v>0</v>
      </c>
      <c r="BI323" s="20">
        <f t="shared" si="356"/>
        <v>0</v>
      </c>
      <c r="BJ323" s="20">
        <f t="shared" si="357"/>
        <v>0</v>
      </c>
      <c r="BK323" s="20" t="s">
        <v>5694</v>
      </c>
      <c r="BL323" s="36">
        <v>97</v>
      </c>
    </row>
    <row r="324" spans="1:64" x14ac:dyDescent="0.2">
      <c r="A324" s="4" t="s">
        <v>290</v>
      </c>
      <c r="B324" s="13" t="s">
        <v>2199</v>
      </c>
      <c r="C324" s="148" t="s">
        <v>4068</v>
      </c>
      <c r="D324" s="149"/>
      <c r="E324" s="149"/>
      <c r="F324" s="149"/>
      <c r="G324" s="13" t="s">
        <v>5543</v>
      </c>
      <c r="H324" s="83">
        <v>1.516</v>
      </c>
      <c r="I324" s="20">
        <v>0</v>
      </c>
      <c r="J324" s="20">
        <f t="shared" si="336"/>
        <v>0</v>
      </c>
      <c r="K324" s="20">
        <f t="shared" si="337"/>
        <v>0</v>
      </c>
      <c r="L324" s="20">
        <f t="shared" si="338"/>
        <v>0</v>
      </c>
      <c r="M324" s="31" t="s">
        <v>5576</v>
      </c>
      <c r="N324" s="6"/>
      <c r="Z324" s="36">
        <f t="shared" si="339"/>
        <v>0</v>
      </c>
      <c r="AB324" s="36">
        <f t="shared" si="340"/>
        <v>0</v>
      </c>
      <c r="AC324" s="36">
        <f t="shared" si="341"/>
        <v>0</v>
      </c>
      <c r="AD324" s="36">
        <f t="shared" si="342"/>
        <v>0</v>
      </c>
      <c r="AE324" s="36">
        <f t="shared" si="343"/>
        <v>0</v>
      </c>
      <c r="AF324" s="36">
        <f t="shared" si="344"/>
        <v>0</v>
      </c>
      <c r="AG324" s="36">
        <f t="shared" si="345"/>
        <v>0</v>
      </c>
      <c r="AH324" s="36">
        <f t="shared" si="346"/>
        <v>0</v>
      </c>
      <c r="AI324" s="35" t="s">
        <v>5586</v>
      </c>
      <c r="AJ324" s="20">
        <f t="shared" si="347"/>
        <v>0</v>
      </c>
      <c r="AK324" s="20">
        <f t="shared" si="348"/>
        <v>0</v>
      </c>
      <c r="AL324" s="20">
        <f t="shared" si="349"/>
        <v>0</v>
      </c>
      <c r="AN324" s="36">
        <v>21</v>
      </c>
      <c r="AO324" s="36">
        <f>I324*0.0323946488294314</f>
        <v>0</v>
      </c>
      <c r="AP324" s="36">
        <f>I324*(1-0.0323946488294314)</f>
        <v>0</v>
      </c>
      <c r="AQ324" s="37" t="s">
        <v>7</v>
      </c>
      <c r="AV324" s="36">
        <f t="shared" si="350"/>
        <v>0</v>
      </c>
      <c r="AW324" s="36">
        <f t="shared" si="351"/>
        <v>0</v>
      </c>
      <c r="AX324" s="36">
        <f t="shared" si="352"/>
        <v>0</v>
      </c>
      <c r="AY324" s="39" t="s">
        <v>5610</v>
      </c>
      <c r="AZ324" s="39" t="s">
        <v>5658</v>
      </c>
      <c r="BA324" s="35" t="s">
        <v>5685</v>
      </c>
      <c r="BC324" s="36">
        <f t="shared" si="353"/>
        <v>0</v>
      </c>
      <c r="BD324" s="36">
        <f t="shared" si="354"/>
        <v>0</v>
      </c>
      <c r="BE324" s="36">
        <v>0</v>
      </c>
      <c r="BF324" s="36">
        <f>324</f>
        <v>324</v>
      </c>
      <c r="BH324" s="20">
        <f t="shared" si="355"/>
        <v>0</v>
      </c>
      <c r="BI324" s="20">
        <f t="shared" si="356"/>
        <v>0</v>
      </c>
      <c r="BJ324" s="20">
        <f t="shared" si="357"/>
        <v>0</v>
      </c>
      <c r="BK324" s="20" t="s">
        <v>5694</v>
      </c>
      <c r="BL324" s="36">
        <v>97</v>
      </c>
    </row>
    <row r="325" spans="1:64" x14ac:dyDescent="0.2">
      <c r="A325" s="4" t="s">
        <v>291</v>
      </c>
      <c r="B325" s="13" t="s">
        <v>2199</v>
      </c>
      <c r="C325" s="148" t="s">
        <v>4069</v>
      </c>
      <c r="D325" s="149"/>
      <c r="E325" s="149"/>
      <c r="F325" s="149"/>
      <c r="G325" s="13" t="s">
        <v>5543</v>
      </c>
      <c r="H325" s="83">
        <v>1.575</v>
      </c>
      <c r="I325" s="20">
        <v>0</v>
      </c>
      <c r="J325" s="20">
        <f t="shared" si="336"/>
        <v>0</v>
      </c>
      <c r="K325" s="20">
        <f t="shared" si="337"/>
        <v>0</v>
      </c>
      <c r="L325" s="20">
        <f t="shared" si="338"/>
        <v>0</v>
      </c>
      <c r="M325" s="31" t="s">
        <v>5576</v>
      </c>
      <c r="N325" s="6"/>
      <c r="Z325" s="36">
        <f t="shared" si="339"/>
        <v>0</v>
      </c>
      <c r="AB325" s="36">
        <f t="shared" si="340"/>
        <v>0</v>
      </c>
      <c r="AC325" s="36">
        <f t="shared" si="341"/>
        <v>0</v>
      </c>
      <c r="AD325" s="36">
        <f t="shared" si="342"/>
        <v>0</v>
      </c>
      <c r="AE325" s="36">
        <f t="shared" si="343"/>
        <v>0</v>
      </c>
      <c r="AF325" s="36">
        <f t="shared" si="344"/>
        <v>0</v>
      </c>
      <c r="AG325" s="36">
        <f t="shared" si="345"/>
        <v>0</v>
      </c>
      <c r="AH325" s="36">
        <f t="shared" si="346"/>
        <v>0</v>
      </c>
      <c r="AI325" s="35" t="s">
        <v>5586</v>
      </c>
      <c r="AJ325" s="20">
        <f t="shared" si="347"/>
        <v>0</v>
      </c>
      <c r="AK325" s="20">
        <f t="shared" si="348"/>
        <v>0</v>
      </c>
      <c r="AL325" s="20">
        <f t="shared" si="349"/>
        <v>0</v>
      </c>
      <c r="AN325" s="36">
        <v>21</v>
      </c>
      <c r="AO325" s="36">
        <f>I325*0.0323945800401762</f>
        <v>0</v>
      </c>
      <c r="AP325" s="36">
        <f>I325*(1-0.0323945800401762)</f>
        <v>0</v>
      </c>
      <c r="AQ325" s="37" t="s">
        <v>7</v>
      </c>
      <c r="AV325" s="36">
        <f t="shared" si="350"/>
        <v>0</v>
      </c>
      <c r="AW325" s="36">
        <f t="shared" si="351"/>
        <v>0</v>
      </c>
      <c r="AX325" s="36">
        <f t="shared" si="352"/>
        <v>0</v>
      </c>
      <c r="AY325" s="39" t="s">
        <v>5610</v>
      </c>
      <c r="AZ325" s="39" t="s">
        <v>5658</v>
      </c>
      <c r="BA325" s="35" t="s">
        <v>5685</v>
      </c>
      <c r="BC325" s="36">
        <f t="shared" si="353"/>
        <v>0</v>
      </c>
      <c r="BD325" s="36">
        <f t="shared" si="354"/>
        <v>0</v>
      </c>
      <c r="BE325" s="36">
        <v>0</v>
      </c>
      <c r="BF325" s="36">
        <f>325</f>
        <v>325</v>
      </c>
      <c r="BH325" s="20">
        <f t="shared" si="355"/>
        <v>0</v>
      </c>
      <c r="BI325" s="20">
        <f t="shared" si="356"/>
        <v>0</v>
      </c>
      <c r="BJ325" s="20">
        <f t="shared" si="357"/>
        <v>0</v>
      </c>
      <c r="BK325" s="20" t="s">
        <v>5694</v>
      </c>
      <c r="BL325" s="36">
        <v>97</v>
      </c>
    </row>
    <row r="326" spans="1:64" x14ac:dyDescent="0.2">
      <c r="A326" s="4" t="s">
        <v>292</v>
      </c>
      <c r="B326" s="13" t="s">
        <v>2200</v>
      </c>
      <c r="C326" s="148" t="s">
        <v>4070</v>
      </c>
      <c r="D326" s="149"/>
      <c r="E326" s="149"/>
      <c r="F326" s="149"/>
      <c r="G326" s="13" t="s">
        <v>5543</v>
      </c>
      <c r="H326" s="83">
        <v>0.40799999999999997</v>
      </c>
      <c r="I326" s="20">
        <v>0</v>
      </c>
      <c r="J326" s="20">
        <f t="shared" si="336"/>
        <v>0</v>
      </c>
      <c r="K326" s="20">
        <f t="shared" si="337"/>
        <v>0</v>
      </c>
      <c r="L326" s="20">
        <f t="shared" si="338"/>
        <v>0</v>
      </c>
      <c r="M326" s="31" t="s">
        <v>5576</v>
      </c>
      <c r="N326" s="6"/>
      <c r="Z326" s="36">
        <f t="shared" si="339"/>
        <v>0</v>
      </c>
      <c r="AB326" s="36">
        <f t="shared" si="340"/>
        <v>0</v>
      </c>
      <c r="AC326" s="36">
        <f t="shared" si="341"/>
        <v>0</v>
      </c>
      <c r="AD326" s="36">
        <f t="shared" si="342"/>
        <v>0</v>
      </c>
      <c r="AE326" s="36">
        <f t="shared" si="343"/>
        <v>0</v>
      </c>
      <c r="AF326" s="36">
        <f t="shared" si="344"/>
        <v>0</v>
      </c>
      <c r="AG326" s="36">
        <f t="shared" si="345"/>
        <v>0</v>
      </c>
      <c r="AH326" s="36">
        <f t="shared" si="346"/>
        <v>0</v>
      </c>
      <c r="AI326" s="35" t="s">
        <v>5586</v>
      </c>
      <c r="AJ326" s="20">
        <f t="shared" si="347"/>
        <v>0</v>
      </c>
      <c r="AK326" s="20">
        <f t="shared" si="348"/>
        <v>0</v>
      </c>
      <c r="AL326" s="20">
        <f t="shared" si="349"/>
        <v>0</v>
      </c>
      <c r="AN326" s="36">
        <v>21</v>
      </c>
      <c r="AO326" s="36">
        <f>I326*0.00493931667516573</f>
        <v>0</v>
      </c>
      <c r="AP326" s="36">
        <f>I326*(1-0.00493931667516573)</f>
        <v>0</v>
      </c>
      <c r="AQ326" s="37" t="s">
        <v>7</v>
      </c>
      <c r="AV326" s="36">
        <f t="shared" si="350"/>
        <v>0</v>
      </c>
      <c r="AW326" s="36">
        <f t="shared" si="351"/>
        <v>0</v>
      </c>
      <c r="AX326" s="36">
        <f t="shared" si="352"/>
        <v>0</v>
      </c>
      <c r="AY326" s="39" t="s">
        <v>5610</v>
      </c>
      <c r="AZ326" s="39" t="s">
        <v>5658</v>
      </c>
      <c r="BA326" s="35" t="s">
        <v>5685</v>
      </c>
      <c r="BC326" s="36">
        <f t="shared" si="353"/>
        <v>0</v>
      </c>
      <c r="BD326" s="36">
        <f t="shared" si="354"/>
        <v>0</v>
      </c>
      <c r="BE326" s="36">
        <v>0</v>
      </c>
      <c r="BF326" s="36">
        <f>326</f>
        <v>326</v>
      </c>
      <c r="BH326" s="20">
        <f t="shared" si="355"/>
        <v>0</v>
      </c>
      <c r="BI326" s="20">
        <f t="shared" si="356"/>
        <v>0</v>
      </c>
      <c r="BJ326" s="20">
        <f t="shared" si="357"/>
        <v>0</v>
      </c>
      <c r="BK326" s="20" t="s">
        <v>5694</v>
      </c>
      <c r="BL326" s="36">
        <v>97</v>
      </c>
    </row>
    <row r="327" spans="1:64" x14ac:dyDescent="0.2">
      <c r="A327" s="4" t="s">
        <v>293</v>
      </c>
      <c r="B327" s="13" t="s">
        <v>2201</v>
      </c>
      <c r="C327" s="148" t="s">
        <v>4071</v>
      </c>
      <c r="D327" s="149"/>
      <c r="E327" s="149"/>
      <c r="F327" s="149"/>
      <c r="G327" s="13" t="s">
        <v>5545</v>
      </c>
      <c r="H327" s="83">
        <v>6</v>
      </c>
      <c r="I327" s="20">
        <v>0</v>
      </c>
      <c r="J327" s="20">
        <f t="shared" si="336"/>
        <v>0</v>
      </c>
      <c r="K327" s="20">
        <f t="shared" si="337"/>
        <v>0</v>
      </c>
      <c r="L327" s="20">
        <f t="shared" si="338"/>
        <v>0</v>
      </c>
      <c r="M327" s="31" t="s">
        <v>5576</v>
      </c>
      <c r="N327" s="6"/>
      <c r="Z327" s="36">
        <f t="shared" si="339"/>
        <v>0</v>
      </c>
      <c r="AB327" s="36">
        <f t="shared" si="340"/>
        <v>0</v>
      </c>
      <c r="AC327" s="36">
        <f t="shared" si="341"/>
        <v>0</v>
      </c>
      <c r="AD327" s="36">
        <f t="shared" si="342"/>
        <v>0</v>
      </c>
      <c r="AE327" s="36">
        <f t="shared" si="343"/>
        <v>0</v>
      </c>
      <c r="AF327" s="36">
        <f t="shared" si="344"/>
        <v>0</v>
      </c>
      <c r="AG327" s="36">
        <f t="shared" si="345"/>
        <v>0</v>
      </c>
      <c r="AH327" s="36">
        <f t="shared" si="346"/>
        <v>0</v>
      </c>
      <c r="AI327" s="35" t="s">
        <v>5586</v>
      </c>
      <c r="AJ327" s="20">
        <f t="shared" si="347"/>
        <v>0</v>
      </c>
      <c r="AK327" s="20">
        <f t="shared" si="348"/>
        <v>0</v>
      </c>
      <c r="AL327" s="20">
        <f t="shared" si="349"/>
        <v>0</v>
      </c>
      <c r="AN327" s="36">
        <v>21</v>
      </c>
      <c r="AO327" s="36">
        <f>I327*0.0436050420168067</f>
        <v>0</v>
      </c>
      <c r="AP327" s="36">
        <f>I327*(1-0.0436050420168067)</f>
        <v>0</v>
      </c>
      <c r="AQ327" s="37" t="s">
        <v>7</v>
      </c>
      <c r="AV327" s="36">
        <f t="shared" si="350"/>
        <v>0</v>
      </c>
      <c r="AW327" s="36">
        <f t="shared" si="351"/>
        <v>0</v>
      </c>
      <c r="AX327" s="36">
        <f t="shared" si="352"/>
        <v>0</v>
      </c>
      <c r="AY327" s="39" t="s">
        <v>5610</v>
      </c>
      <c r="AZ327" s="39" t="s">
        <v>5658</v>
      </c>
      <c r="BA327" s="35" t="s">
        <v>5685</v>
      </c>
      <c r="BC327" s="36">
        <f t="shared" si="353"/>
        <v>0</v>
      </c>
      <c r="BD327" s="36">
        <f t="shared" si="354"/>
        <v>0</v>
      </c>
      <c r="BE327" s="36">
        <v>0</v>
      </c>
      <c r="BF327" s="36">
        <f>327</f>
        <v>327</v>
      </c>
      <c r="BH327" s="20">
        <f t="shared" si="355"/>
        <v>0</v>
      </c>
      <c r="BI327" s="20">
        <f t="shared" si="356"/>
        <v>0</v>
      </c>
      <c r="BJ327" s="20">
        <f t="shared" si="357"/>
        <v>0</v>
      </c>
      <c r="BK327" s="20" t="s">
        <v>5694</v>
      </c>
      <c r="BL327" s="36">
        <v>97</v>
      </c>
    </row>
    <row r="328" spans="1:64" x14ac:dyDescent="0.2">
      <c r="A328" s="4" t="s">
        <v>294</v>
      </c>
      <c r="B328" s="13" t="s">
        <v>2202</v>
      </c>
      <c r="C328" s="148" t="s">
        <v>4072</v>
      </c>
      <c r="D328" s="149"/>
      <c r="E328" s="149"/>
      <c r="F328" s="149"/>
      <c r="G328" s="13" t="s">
        <v>5544</v>
      </c>
      <c r="H328" s="83">
        <v>33.950000000000003</v>
      </c>
      <c r="I328" s="20">
        <v>0</v>
      </c>
      <c r="J328" s="20">
        <f t="shared" si="336"/>
        <v>0</v>
      </c>
      <c r="K328" s="20">
        <f t="shared" si="337"/>
        <v>0</v>
      </c>
      <c r="L328" s="20">
        <f t="shared" si="338"/>
        <v>0</v>
      </c>
      <c r="M328" s="31" t="s">
        <v>5576</v>
      </c>
      <c r="N328" s="6"/>
      <c r="Z328" s="36">
        <f t="shared" si="339"/>
        <v>0</v>
      </c>
      <c r="AB328" s="36">
        <f t="shared" si="340"/>
        <v>0</v>
      </c>
      <c r="AC328" s="36">
        <f t="shared" si="341"/>
        <v>0</v>
      </c>
      <c r="AD328" s="36">
        <f t="shared" si="342"/>
        <v>0</v>
      </c>
      <c r="AE328" s="36">
        <f t="shared" si="343"/>
        <v>0</v>
      </c>
      <c r="AF328" s="36">
        <f t="shared" si="344"/>
        <v>0</v>
      </c>
      <c r="AG328" s="36">
        <f t="shared" si="345"/>
        <v>0</v>
      </c>
      <c r="AH328" s="36">
        <f t="shared" si="346"/>
        <v>0</v>
      </c>
      <c r="AI328" s="35" t="s">
        <v>5586</v>
      </c>
      <c r="AJ328" s="20">
        <f t="shared" si="347"/>
        <v>0</v>
      </c>
      <c r="AK328" s="20">
        <f t="shared" si="348"/>
        <v>0</v>
      </c>
      <c r="AL328" s="20">
        <f t="shared" si="349"/>
        <v>0</v>
      </c>
      <c r="AN328" s="36">
        <v>21</v>
      </c>
      <c r="AO328" s="36">
        <f t="shared" ref="AO328:AO350" si="358">I328*0</f>
        <v>0</v>
      </c>
      <c r="AP328" s="36">
        <f t="shared" ref="AP328:AP350" si="359">I328*(1-0)</f>
        <v>0</v>
      </c>
      <c r="AQ328" s="37" t="s">
        <v>7</v>
      </c>
      <c r="AV328" s="36">
        <f t="shared" si="350"/>
        <v>0</v>
      </c>
      <c r="AW328" s="36">
        <f t="shared" si="351"/>
        <v>0</v>
      </c>
      <c r="AX328" s="36">
        <f t="shared" si="352"/>
        <v>0</v>
      </c>
      <c r="AY328" s="39" t="s">
        <v>5610</v>
      </c>
      <c r="AZ328" s="39" t="s">
        <v>5658</v>
      </c>
      <c r="BA328" s="35" t="s">
        <v>5685</v>
      </c>
      <c r="BC328" s="36">
        <f t="shared" si="353"/>
        <v>0</v>
      </c>
      <c r="BD328" s="36">
        <f t="shared" si="354"/>
        <v>0</v>
      </c>
      <c r="BE328" s="36">
        <v>0</v>
      </c>
      <c r="BF328" s="36">
        <f>328</f>
        <v>328</v>
      </c>
      <c r="BH328" s="20">
        <f t="shared" si="355"/>
        <v>0</v>
      </c>
      <c r="BI328" s="20">
        <f t="shared" si="356"/>
        <v>0</v>
      </c>
      <c r="BJ328" s="20">
        <f t="shared" si="357"/>
        <v>0</v>
      </c>
      <c r="BK328" s="20" t="s">
        <v>5694</v>
      </c>
      <c r="BL328" s="36">
        <v>97</v>
      </c>
    </row>
    <row r="329" spans="1:64" x14ac:dyDescent="0.2">
      <c r="A329" s="4" t="s">
        <v>295</v>
      </c>
      <c r="B329" s="13" t="s">
        <v>2203</v>
      </c>
      <c r="C329" s="148" t="s">
        <v>4073</v>
      </c>
      <c r="D329" s="149"/>
      <c r="E329" s="149"/>
      <c r="F329" s="149"/>
      <c r="G329" s="13" t="s">
        <v>5546</v>
      </c>
      <c r="H329" s="83">
        <v>491.58</v>
      </c>
      <c r="I329" s="20">
        <v>0</v>
      </c>
      <c r="J329" s="20">
        <f t="shared" si="336"/>
        <v>0</v>
      </c>
      <c r="K329" s="20">
        <f t="shared" si="337"/>
        <v>0</v>
      </c>
      <c r="L329" s="20">
        <f t="shared" si="338"/>
        <v>0</v>
      </c>
      <c r="M329" s="31" t="s">
        <v>5576</v>
      </c>
      <c r="N329" s="6"/>
      <c r="Z329" s="36">
        <f t="shared" si="339"/>
        <v>0</v>
      </c>
      <c r="AB329" s="36">
        <f t="shared" si="340"/>
        <v>0</v>
      </c>
      <c r="AC329" s="36">
        <f t="shared" si="341"/>
        <v>0</v>
      </c>
      <c r="AD329" s="36">
        <f t="shared" si="342"/>
        <v>0</v>
      </c>
      <c r="AE329" s="36">
        <f t="shared" si="343"/>
        <v>0</v>
      </c>
      <c r="AF329" s="36">
        <f t="shared" si="344"/>
        <v>0</v>
      </c>
      <c r="AG329" s="36">
        <f t="shared" si="345"/>
        <v>0</v>
      </c>
      <c r="AH329" s="36">
        <f t="shared" si="346"/>
        <v>0</v>
      </c>
      <c r="AI329" s="35" t="s">
        <v>5586</v>
      </c>
      <c r="AJ329" s="20">
        <f t="shared" si="347"/>
        <v>0</v>
      </c>
      <c r="AK329" s="20">
        <f t="shared" si="348"/>
        <v>0</v>
      </c>
      <c r="AL329" s="20">
        <f t="shared" si="349"/>
        <v>0</v>
      </c>
      <c r="AN329" s="36">
        <v>21</v>
      </c>
      <c r="AO329" s="36">
        <f t="shared" si="358"/>
        <v>0</v>
      </c>
      <c r="AP329" s="36">
        <f t="shared" si="359"/>
        <v>0</v>
      </c>
      <c r="AQ329" s="37" t="s">
        <v>7</v>
      </c>
      <c r="AV329" s="36">
        <f t="shared" si="350"/>
        <v>0</v>
      </c>
      <c r="AW329" s="36">
        <f t="shared" si="351"/>
        <v>0</v>
      </c>
      <c r="AX329" s="36">
        <f t="shared" si="352"/>
        <v>0</v>
      </c>
      <c r="AY329" s="39" t="s">
        <v>5610</v>
      </c>
      <c r="AZ329" s="39" t="s">
        <v>5658</v>
      </c>
      <c r="BA329" s="35" t="s">
        <v>5685</v>
      </c>
      <c r="BC329" s="36">
        <f t="shared" si="353"/>
        <v>0</v>
      </c>
      <c r="BD329" s="36">
        <f t="shared" si="354"/>
        <v>0</v>
      </c>
      <c r="BE329" s="36">
        <v>0</v>
      </c>
      <c r="BF329" s="36">
        <f>329</f>
        <v>329</v>
      </c>
      <c r="BH329" s="20">
        <f t="shared" si="355"/>
        <v>0</v>
      </c>
      <c r="BI329" s="20">
        <f t="shared" si="356"/>
        <v>0</v>
      </c>
      <c r="BJ329" s="20">
        <f t="shared" si="357"/>
        <v>0</v>
      </c>
      <c r="BK329" s="20" t="s">
        <v>5694</v>
      </c>
      <c r="BL329" s="36">
        <v>97</v>
      </c>
    </row>
    <row r="330" spans="1:64" x14ac:dyDescent="0.2">
      <c r="A330" s="4" t="s">
        <v>296</v>
      </c>
      <c r="B330" s="13" t="s">
        <v>2204</v>
      </c>
      <c r="C330" s="148" t="s">
        <v>4074</v>
      </c>
      <c r="D330" s="149"/>
      <c r="E330" s="149"/>
      <c r="F330" s="149"/>
      <c r="G330" s="13" t="s">
        <v>5546</v>
      </c>
      <c r="H330" s="83">
        <v>429.39</v>
      </c>
      <c r="I330" s="20">
        <v>0</v>
      </c>
      <c r="J330" s="20">
        <f t="shared" si="336"/>
        <v>0</v>
      </c>
      <c r="K330" s="20">
        <f t="shared" si="337"/>
        <v>0</v>
      </c>
      <c r="L330" s="20">
        <f t="shared" si="338"/>
        <v>0</v>
      </c>
      <c r="M330" s="31" t="s">
        <v>5576</v>
      </c>
      <c r="N330" s="6"/>
      <c r="Z330" s="36">
        <f t="shared" si="339"/>
        <v>0</v>
      </c>
      <c r="AB330" s="36">
        <f t="shared" si="340"/>
        <v>0</v>
      </c>
      <c r="AC330" s="36">
        <f t="shared" si="341"/>
        <v>0</v>
      </c>
      <c r="AD330" s="36">
        <f t="shared" si="342"/>
        <v>0</v>
      </c>
      <c r="AE330" s="36">
        <f t="shared" si="343"/>
        <v>0</v>
      </c>
      <c r="AF330" s="36">
        <f t="shared" si="344"/>
        <v>0</v>
      </c>
      <c r="AG330" s="36">
        <f t="shared" si="345"/>
        <v>0</v>
      </c>
      <c r="AH330" s="36">
        <f t="shared" si="346"/>
        <v>0</v>
      </c>
      <c r="AI330" s="35" t="s">
        <v>5586</v>
      </c>
      <c r="AJ330" s="20">
        <f t="shared" si="347"/>
        <v>0</v>
      </c>
      <c r="AK330" s="20">
        <f t="shared" si="348"/>
        <v>0</v>
      </c>
      <c r="AL330" s="20">
        <f t="shared" si="349"/>
        <v>0</v>
      </c>
      <c r="AN330" s="36">
        <v>21</v>
      </c>
      <c r="AO330" s="36">
        <f t="shared" si="358"/>
        <v>0</v>
      </c>
      <c r="AP330" s="36">
        <f t="shared" si="359"/>
        <v>0</v>
      </c>
      <c r="AQ330" s="37" t="s">
        <v>7</v>
      </c>
      <c r="AV330" s="36">
        <f t="shared" si="350"/>
        <v>0</v>
      </c>
      <c r="AW330" s="36">
        <f t="shared" si="351"/>
        <v>0</v>
      </c>
      <c r="AX330" s="36">
        <f t="shared" si="352"/>
        <v>0</v>
      </c>
      <c r="AY330" s="39" t="s">
        <v>5610</v>
      </c>
      <c r="AZ330" s="39" t="s">
        <v>5658</v>
      </c>
      <c r="BA330" s="35" t="s">
        <v>5685</v>
      </c>
      <c r="BC330" s="36">
        <f t="shared" si="353"/>
        <v>0</v>
      </c>
      <c r="BD330" s="36">
        <f t="shared" si="354"/>
        <v>0</v>
      </c>
      <c r="BE330" s="36">
        <v>0</v>
      </c>
      <c r="BF330" s="36">
        <f>330</f>
        <v>330</v>
      </c>
      <c r="BH330" s="20">
        <f t="shared" si="355"/>
        <v>0</v>
      </c>
      <c r="BI330" s="20">
        <f t="shared" si="356"/>
        <v>0</v>
      </c>
      <c r="BJ330" s="20">
        <f t="shared" si="357"/>
        <v>0</v>
      </c>
      <c r="BK330" s="20" t="s">
        <v>5694</v>
      </c>
      <c r="BL330" s="36">
        <v>97</v>
      </c>
    </row>
    <row r="331" spans="1:64" x14ac:dyDescent="0.2">
      <c r="A331" s="4" t="s">
        <v>297</v>
      </c>
      <c r="B331" s="13" t="s">
        <v>2205</v>
      </c>
      <c r="C331" s="148" t="s">
        <v>4075</v>
      </c>
      <c r="D331" s="149"/>
      <c r="E331" s="149"/>
      <c r="F331" s="149"/>
      <c r="G331" s="13" t="s">
        <v>5546</v>
      </c>
      <c r="H331" s="83">
        <v>491.58</v>
      </c>
      <c r="I331" s="20">
        <v>0</v>
      </c>
      <c r="J331" s="20">
        <f t="shared" si="336"/>
        <v>0</v>
      </c>
      <c r="K331" s="20">
        <f t="shared" si="337"/>
        <v>0</v>
      </c>
      <c r="L331" s="20">
        <f t="shared" si="338"/>
        <v>0</v>
      </c>
      <c r="M331" s="31" t="s">
        <v>5576</v>
      </c>
      <c r="N331" s="6"/>
      <c r="Z331" s="36">
        <f t="shared" si="339"/>
        <v>0</v>
      </c>
      <c r="AB331" s="36">
        <f t="shared" si="340"/>
        <v>0</v>
      </c>
      <c r="AC331" s="36">
        <f t="shared" si="341"/>
        <v>0</v>
      </c>
      <c r="AD331" s="36">
        <f t="shared" si="342"/>
        <v>0</v>
      </c>
      <c r="AE331" s="36">
        <f t="shared" si="343"/>
        <v>0</v>
      </c>
      <c r="AF331" s="36">
        <f t="shared" si="344"/>
        <v>0</v>
      </c>
      <c r="AG331" s="36">
        <f t="shared" si="345"/>
        <v>0</v>
      </c>
      <c r="AH331" s="36">
        <f t="shared" si="346"/>
        <v>0</v>
      </c>
      <c r="AI331" s="35" t="s">
        <v>5586</v>
      </c>
      <c r="AJ331" s="20">
        <f t="shared" si="347"/>
        <v>0</v>
      </c>
      <c r="AK331" s="20">
        <f t="shared" si="348"/>
        <v>0</v>
      </c>
      <c r="AL331" s="20">
        <f t="shared" si="349"/>
        <v>0</v>
      </c>
      <c r="AN331" s="36">
        <v>21</v>
      </c>
      <c r="AO331" s="36">
        <f t="shared" si="358"/>
        <v>0</v>
      </c>
      <c r="AP331" s="36">
        <f t="shared" si="359"/>
        <v>0</v>
      </c>
      <c r="AQ331" s="37" t="s">
        <v>7</v>
      </c>
      <c r="AV331" s="36">
        <f t="shared" si="350"/>
        <v>0</v>
      </c>
      <c r="AW331" s="36">
        <f t="shared" si="351"/>
        <v>0</v>
      </c>
      <c r="AX331" s="36">
        <f t="shared" si="352"/>
        <v>0</v>
      </c>
      <c r="AY331" s="39" t="s">
        <v>5610</v>
      </c>
      <c r="AZ331" s="39" t="s">
        <v>5658</v>
      </c>
      <c r="BA331" s="35" t="s">
        <v>5685</v>
      </c>
      <c r="BC331" s="36">
        <f t="shared" si="353"/>
        <v>0</v>
      </c>
      <c r="BD331" s="36">
        <f t="shared" si="354"/>
        <v>0</v>
      </c>
      <c r="BE331" s="36">
        <v>0</v>
      </c>
      <c r="BF331" s="36">
        <f>331</f>
        <v>331</v>
      </c>
      <c r="BH331" s="20">
        <f t="shared" si="355"/>
        <v>0</v>
      </c>
      <c r="BI331" s="20">
        <f t="shared" si="356"/>
        <v>0</v>
      </c>
      <c r="BJ331" s="20">
        <f t="shared" si="357"/>
        <v>0</v>
      </c>
      <c r="BK331" s="20" t="s">
        <v>5694</v>
      </c>
      <c r="BL331" s="36">
        <v>97</v>
      </c>
    </row>
    <row r="332" spans="1:64" x14ac:dyDescent="0.2">
      <c r="A332" s="4" t="s">
        <v>298</v>
      </c>
      <c r="B332" s="13" t="s">
        <v>2206</v>
      </c>
      <c r="C332" s="148" t="s">
        <v>4076</v>
      </c>
      <c r="D332" s="149"/>
      <c r="E332" s="149"/>
      <c r="F332" s="149"/>
      <c r="G332" s="13" t="s">
        <v>5546</v>
      </c>
      <c r="H332" s="83">
        <v>2204.8609999999999</v>
      </c>
      <c r="I332" s="20">
        <v>0</v>
      </c>
      <c r="J332" s="20">
        <f t="shared" si="336"/>
        <v>0</v>
      </c>
      <c r="K332" s="20">
        <f t="shared" si="337"/>
        <v>0</v>
      </c>
      <c r="L332" s="20">
        <f t="shared" si="338"/>
        <v>0</v>
      </c>
      <c r="M332" s="31" t="s">
        <v>5576</v>
      </c>
      <c r="N332" s="6"/>
      <c r="Z332" s="36">
        <f t="shared" si="339"/>
        <v>0</v>
      </c>
      <c r="AB332" s="36">
        <f t="shared" si="340"/>
        <v>0</v>
      </c>
      <c r="AC332" s="36">
        <f t="shared" si="341"/>
        <v>0</v>
      </c>
      <c r="AD332" s="36">
        <f t="shared" si="342"/>
        <v>0</v>
      </c>
      <c r="AE332" s="36">
        <f t="shared" si="343"/>
        <v>0</v>
      </c>
      <c r="AF332" s="36">
        <f t="shared" si="344"/>
        <v>0</v>
      </c>
      <c r="AG332" s="36">
        <f t="shared" si="345"/>
        <v>0</v>
      </c>
      <c r="AH332" s="36">
        <f t="shared" si="346"/>
        <v>0</v>
      </c>
      <c r="AI332" s="35" t="s">
        <v>5586</v>
      </c>
      <c r="AJ332" s="20">
        <f t="shared" si="347"/>
        <v>0</v>
      </c>
      <c r="AK332" s="20">
        <f t="shared" si="348"/>
        <v>0</v>
      </c>
      <c r="AL332" s="20">
        <f t="shared" si="349"/>
        <v>0</v>
      </c>
      <c r="AN332" s="36">
        <v>21</v>
      </c>
      <c r="AO332" s="36">
        <f t="shared" si="358"/>
        <v>0</v>
      </c>
      <c r="AP332" s="36">
        <f t="shared" si="359"/>
        <v>0</v>
      </c>
      <c r="AQ332" s="37" t="s">
        <v>7</v>
      </c>
      <c r="AV332" s="36">
        <f t="shared" si="350"/>
        <v>0</v>
      </c>
      <c r="AW332" s="36">
        <f t="shared" si="351"/>
        <v>0</v>
      </c>
      <c r="AX332" s="36">
        <f t="shared" si="352"/>
        <v>0</v>
      </c>
      <c r="AY332" s="39" t="s">
        <v>5610</v>
      </c>
      <c r="AZ332" s="39" t="s">
        <v>5658</v>
      </c>
      <c r="BA332" s="35" t="s">
        <v>5685</v>
      </c>
      <c r="BC332" s="36">
        <f t="shared" si="353"/>
        <v>0</v>
      </c>
      <c r="BD332" s="36">
        <f t="shared" si="354"/>
        <v>0</v>
      </c>
      <c r="BE332" s="36">
        <v>0</v>
      </c>
      <c r="BF332" s="36">
        <f>332</f>
        <v>332</v>
      </c>
      <c r="BH332" s="20">
        <f t="shared" si="355"/>
        <v>0</v>
      </c>
      <c r="BI332" s="20">
        <f t="shared" si="356"/>
        <v>0</v>
      </c>
      <c r="BJ332" s="20">
        <f t="shared" si="357"/>
        <v>0</v>
      </c>
      <c r="BK332" s="20" t="s">
        <v>5694</v>
      </c>
      <c r="BL332" s="36">
        <v>97</v>
      </c>
    </row>
    <row r="333" spans="1:64" x14ac:dyDescent="0.2">
      <c r="A333" s="4" t="s">
        <v>299</v>
      </c>
      <c r="B333" s="13" t="s">
        <v>2206</v>
      </c>
      <c r="C333" s="148" t="s">
        <v>4077</v>
      </c>
      <c r="D333" s="149"/>
      <c r="E333" s="149"/>
      <c r="F333" s="149"/>
      <c r="G333" s="13" t="s">
        <v>5546</v>
      </c>
      <c r="H333" s="83">
        <v>177.33199999999999</v>
      </c>
      <c r="I333" s="20">
        <v>0</v>
      </c>
      <c r="J333" s="20">
        <f t="shared" si="336"/>
        <v>0</v>
      </c>
      <c r="K333" s="20">
        <f t="shared" si="337"/>
        <v>0</v>
      </c>
      <c r="L333" s="20">
        <f t="shared" si="338"/>
        <v>0</v>
      </c>
      <c r="M333" s="31" t="s">
        <v>5576</v>
      </c>
      <c r="N333" s="6"/>
      <c r="Z333" s="36">
        <f t="shared" si="339"/>
        <v>0</v>
      </c>
      <c r="AB333" s="36">
        <f t="shared" si="340"/>
        <v>0</v>
      </c>
      <c r="AC333" s="36">
        <f t="shared" si="341"/>
        <v>0</v>
      </c>
      <c r="AD333" s="36">
        <f t="shared" si="342"/>
        <v>0</v>
      </c>
      <c r="AE333" s="36">
        <f t="shared" si="343"/>
        <v>0</v>
      </c>
      <c r="AF333" s="36">
        <f t="shared" si="344"/>
        <v>0</v>
      </c>
      <c r="AG333" s="36">
        <f t="shared" si="345"/>
        <v>0</v>
      </c>
      <c r="AH333" s="36">
        <f t="shared" si="346"/>
        <v>0</v>
      </c>
      <c r="AI333" s="35" t="s">
        <v>5586</v>
      </c>
      <c r="AJ333" s="20">
        <f t="shared" si="347"/>
        <v>0</v>
      </c>
      <c r="AK333" s="20">
        <f t="shared" si="348"/>
        <v>0</v>
      </c>
      <c r="AL333" s="20">
        <f t="shared" si="349"/>
        <v>0</v>
      </c>
      <c r="AN333" s="36">
        <v>21</v>
      </c>
      <c r="AO333" s="36">
        <f t="shared" si="358"/>
        <v>0</v>
      </c>
      <c r="AP333" s="36">
        <f t="shared" si="359"/>
        <v>0</v>
      </c>
      <c r="AQ333" s="37" t="s">
        <v>7</v>
      </c>
      <c r="AV333" s="36">
        <f t="shared" si="350"/>
        <v>0</v>
      </c>
      <c r="AW333" s="36">
        <f t="shared" si="351"/>
        <v>0</v>
      </c>
      <c r="AX333" s="36">
        <f t="shared" si="352"/>
        <v>0</v>
      </c>
      <c r="AY333" s="39" t="s">
        <v>5610</v>
      </c>
      <c r="AZ333" s="39" t="s">
        <v>5658</v>
      </c>
      <c r="BA333" s="35" t="s">
        <v>5685</v>
      </c>
      <c r="BC333" s="36">
        <f t="shared" si="353"/>
        <v>0</v>
      </c>
      <c r="BD333" s="36">
        <f t="shared" si="354"/>
        <v>0</v>
      </c>
      <c r="BE333" s="36">
        <v>0</v>
      </c>
      <c r="BF333" s="36">
        <f>333</f>
        <v>333</v>
      </c>
      <c r="BH333" s="20">
        <f t="shared" si="355"/>
        <v>0</v>
      </c>
      <c r="BI333" s="20">
        <f t="shared" si="356"/>
        <v>0</v>
      </c>
      <c r="BJ333" s="20">
        <f t="shared" si="357"/>
        <v>0</v>
      </c>
      <c r="BK333" s="20" t="s">
        <v>5694</v>
      </c>
      <c r="BL333" s="36">
        <v>97</v>
      </c>
    </row>
    <row r="334" spans="1:64" x14ac:dyDescent="0.2">
      <c r="A334" s="4" t="s">
        <v>300</v>
      </c>
      <c r="B334" s="13" t="s">
        <v>2207</v>
      </c>
      <c r="C334" s="148" t="s">
        <v>4078</v>
      </c>
      <c r="D334" s="149"/>
      <c r="E334" s="149"/>
      <c r="F334" s="149"/>
      <c r="G334" s="13" t="s">
        <v>5546</v>
      </c>
      <c r="H334" s="83">
        <v>981.84500000000003</v>
      </c>
      <c r="I334" s="20">
        <v>0</v>
      </c>
      <c r="J334" s="20">
        <f t="shared" si="336"/>
        <v>0</v>
      </c>
      <c r="K334" s="20">
        <f t="shared" si="337"/>
        <v>0</v>
      </c>
      <c r="L334" s="20">
        <f t="shared" si="338"/>
        <v>0</v>
      </c>
      <c r="M334" s="31" t="s">
        <v>5576</v>
      </c>
      <c r="N334" s="6"/>
      <c r="Z334" s="36">
        <f t="shared" si="339"/>
        <v>0</v>
      </c>
      <c r="AB334" s="36">
        <f t="shared" si="340"/>
        <v>0</v>
      </c>
      <c r="AC334" s="36">
        <f t="shared" si="341"/>
        <v>0</v>
      </c>
      <c r="AD334" s="36">
        <f t="shared" si="342"/>
        <v>0</v>
      </c>
      <c r="AE334" s="36">
        <f t="shared" si="343"/>
        <v>0</v>
      </c>
      <c r="AF334" s="36">
        <f t="shared" si="344"/>
        <v>0</v>
      </c>
      <c r="AG334" s="36">
        <f t="shared" si="345"/>
        <v>0</v>
      </c>
      <c r="AH334" s="36">
        <f t="shared" si="346"/>
        <v>0</v>
      </c>
      <c r="AI334" s="35" t="s">
        <v>5586</v>
      </c>
      <c r="AJ334" s="20">
        <f t="shared" si="347"/>
        <v>0</v>
      </c>
      <c r="AK334" s="20">
        <f t="shared" si="348"/>
        <v>0</v>
      </c>
      <c r="AL334" s="20">
        <f t="shared" si="349"/>
        <v>0</v>
      </c>
      <c r="AN334" s="36">
        <v>21</v>
      </c>
      <c r="AO334" s="36">
        <f t="shared" si="358"/>
        <v>0</v>
      </c>
      <c r="AP334" s="36">
        <f t="shared" si="359"/>
        <v>0</v>
      </c>
      <c r="AQ334" s="37" t="s">
        <v>7</v>
      </c>
      <c r="AV334" s="36">
        <f t="shared" si="350"/>
        <v>0</v>
      </c>
      <c r="AW334" s="36">
        <f t="shared" si="351"/>
        <v>0</v>
      </c>
      <c r="AX334" s="36">
        <f t="shared" si="352"/>
        <v>0</v>
      </c>
      <c r="AY334" s="39" t="s">
        <v>5610</v>
      </c>
      <c r="AZ334" s="39" t="s">
        <v>5658</v>
      </c>
      <c r="BA334" s="35" t="s">
        <v>5685</v>
      </c>
      <c r="BC334" s="36">
        <f t="shared" si="353"/>
        <v>0</v>
      </c>
      <c r="BD334" s="36">
        <f t="shared" si="354"/>
        <v>0</v>
      </c>
      <c r="BE334" s="36">
        <v>0</v>
      </c>
      <c r="BF334" s="36">
        <f>334</f>
        <v>334</v>
      </c>
      <c r="BH334" s="20">
        <f t="shared" si="355"/>
        <v>0</v>
      </c>
      <c r="BI334" s="20">
        <f t="shared" si="356"/>
        <v>0</v>
      </c>
      <c r="BJ334" s="20">
        <f t="shared" si="357"/>
        <v>0</v>
      </c>
      <c r="BK334" s="20" t="s">
        <v>5694</v>
      </c>
      <c r="BL334" s="36">
        <v>97</v>
      </c>
    </row>
    <row r="335" spans="1:64" x14ac:dyDescent="0.2">
      <c r="A335" s="4" t="s">
        <v>301</v>
      </c>
      <c r="B335" s="13" t="s">
        <v>2207</v>
      </c>
      <c r="C335" s="148" t="s">
        <v>4079</v>
      </c>
      <c r="D335" s="149"/>
      <c r="E335" s="149"/>
      <c r="F335" s="149"/>
      <c r="G335" s="13" t="s">
        <v>5546</v>
      </c>
      <c r="H335" s="83">
        <v>87.322999999999993</v>
      </c>
      <c r="I335" s="20">
        <v>0</v>
      </c>
      <c r="J335" s="20">
        <f t="shared" si="336"/>
        <v>0</v>
      </c>
      <c r="K335" s="20">
        <f t="shared" si="337"/>
        <v>0</v>
      </c>
      <c r="L335" s="20">
        <f t="shared" si="338"/>
        <v>0</v>
      </c>
      <c r="M335" s="31" t="s">
        <v>5576</v>
      </c>
      <c r="N335" s="6"/>
      <c r="Z335" s="36">
        <f t="shared" si="339"/>
        <v>0</v>
      </c>
      <c r="AB335" s="36">
        <f t="shared" si="340"/>
        <v>0</v>
      </c>
      <c r="AC335" s="36">
        <f t="shared" si="341"/>
        <v>0</v>
      </c>
      <c r="AD335" s="36">
        <f t="shared" si="342"/>
        <v>0</v>
      </c>
      <c r="AE335" s="36">
        <f t="shared" si="343"/>
        <v>0</v>
      </c>
      <c r="AF335" s="36">
        <f t="shared" si="344"/>
        <v>0</v>
      </c>
      <c r="AG335" s="36">
        <f t="shared" si="345"/>
        <v>0</v>
      </c>
      <c r="AH335" s="36">
        <f t="shared" si="346"/>
        <v>0</v>
      </c>
      <c r="AI335" s="35" t="s">
        <v>5586</v>
      </c>
      <c r="AJ335" s="20">
        <f t="shared" si="347"/>
        <v>0</v>
      </c>
      <c r="AK335" s="20">
        <f t="shared" si="348"/>
        <v>0</v>
      </c>
      <c r="AL335" s="20">
        <f t="shared" si="349"/>
        <v>0</v>
      </c>
      <c r="AN335" s="36">
        <v>21</v>
      </c>
      <c r="AO335" s="36">
        <f t="shared" si="358"/>
        <v>0</v>
      </c>
      <c r="AP335" s="36">
        <f t="shared" si="359"/>
        <v>0</v>
      </c>
      <c r="AQ335" s="37" t="s">
        <v>7</v>
      </c>
      <c r="AV335" s="36">
        <f t="shared" si="350"/>
        <v>0</v>
      </c>
      <c r="AW335" s="36">
        <f t="shared" si="351"/>
        <v>0</v>
      </c>
      <c r="AX335" s="36">
        <f t="shared" si="352"/>
        <v>0</v>
      </c>
      <c r="AY335" s="39" t="s">
        <v>5610</v>
      </c>
      <c r="AZ335" s="39" t="s">
        <v>5658</v>
      </c>
      <c r="BA335" s="35" t="s">
        <v>5685</v>
      </c>
      <c r="BC335" s="36">
        <f t="shared" si="353"/>
        <v>0</v>
      </c>
      <c r="BD335" s="36">
        <f t="shared" si="354"/>
        <v>0</v>
      </c>
      <c r="BE335" s="36">
        <v>0</v>
      </c>
      <c r="BF335" s="36">
        <f>335</f>
        <v>335</v>
      </c>
      <c r="BH335" s="20">
        <f t="shared" si="355"/>
        <v>0</v>
      </c>
      <c r="BI335" s="20">
        <f t="shared" si="356"/>
        <v>0</v>
      </c>
      <c r="BJ335" s="20">
        <f t="shared" si="357"/>
        <v>0</v>
      </c>
      <c r="BK335" s="20" t="s">
        <v>5694</v>
      </c>
      <c r="BL335" s="36">
        <v>97</v>
      </c>
    </row>
    <row r="336" spans="1:64" x14ac:dyDescent="0.2">
      <c r="A336" s="4" t="s">
        <v>302</v>
      </c>
      <c r="B336" s="13" t="s">
        <v>2208</v>
      </c>
      <c r="C336" s="148" t="s">
        <v>4080</v>
      </c>
      <c r="D336" s="149"/>
      <c r="E336" s="149"/>
      <c r="F336" s="149"/>
      <c r="G336" s="13" t="s">
        <v>5546</v>
      </c>
      <c r="H336" s="83">
        <v>2204.8609999999999</v>
      </c>
      <c r="I336" s="20">
        <v>0</v>
      </c>
      <c r="J336" s="20">
        <f t="shared" si="336"/>
        <v>0</v>
      </c>
      <c r="K336" s="20">
        <f t="shared" si="337"/>
        <v>0</v>
      </c>
      <c r="L336" s="20">
        <f t="shared" si="338"/>
        <v>0</v>
      </c>
      <c r="M336" s="31" t="s">
        <v>5576</v>
      </c>
      <c r="N336" s="6"/>
      <c r="Z336" s="36">
        <f t="shared" si="339"/>
        <v>0</v>
      </c>
      <c r="AB336" s="36">
        <f t="shared" si="340"/>
        <v>0</v>
      </c>
      <c r="AC336" s="36">
        <f t="shared" si="341"/>
        <v>0</v>
      </c>
      <c r="AD336" s="36">
        <f t="shared" si="342"/>
        <v>0</v>
      </c>
      <c r="AE336" s="36">
        <f t="shared" si="343"/>
        <v>0</v>
      </c>
      <c r="AF336" s="36">
        <f t="shared" si="344"/>
        <v>0</v>
      </c>
      <c r="AG336" s="36">
        <f t="shared" si="345"/>
        <v>0</v>
      </c>
      <c r="AH336" s="36">
        <f t="shared" si="346"/>
        <v>0</v>
      </c>
      <c r="AI336" s="35" t="s">
        <v>5586</v>
      </c>
      <c r="AJ336" s="20">
        <f t="shared" si="347"/>
        <v>0</v>
      </c>
      <c r="AK336" s="20">
        <f t="shared" si="348"/>
        <v>0</v>
      </c>
      <c r="AL336" s="20">
        <f t="shared" si="349"/>
        <v>0</v>
      </c>
      <c r="AN336" s="36">
        <v>21</v>
      </c>
      <c r="AO336" s="36">
        <f t="shared" si="358"/>
        <v>0</v>
      </c>
      <c r="AP336" s="36">
        <f t="shared" si="359"/>
        <v>0</v>
      </c>
      <c r="AQ336" s="37" t="s">
        <v>7</v>
      </c>
      <c r="AV336" s="36">
        <f t="shared" si="350"/>
        <v>0</v>
      </c>
      <c r="AW336" s="36">
        <f t="shared" si="351"/>
        <v>0</v>
      </c>
      <c r="AX336" s="36">
        <f t="shared" si="352"/>
        <v>0</v>
      </c>
      <c r="AY336" s="39" t="s">
        <v>5610</v>
      </c>
      <c r="AZ336" s="39" t="s">
        <v>5658</v>
      </c>
      <c r="BA336" s="35" t="s">
        <v>5685</v>
      </c>
      <c r="BC336" s="36">
        <f t="shared" si="353"/>
        <v>0</v>
      </c>
      <c r="BD336" s="36">
        <f t="shared" si="354"/>
        <v>0</v>
      </c>
      <c r="BE336" s="36">
        <v>0</v>
      </c>
      <c r="BF336" s="36">
        <f>336</f>
        <v>336</v>
      </c>
      <c r="BH336" s="20">
        <f t="shared" si="355"/>
        <v>0</v>
      </c>
      <c r="BI336" s="20">
        <f t="shared" si="356"/>
        <v>0</v>
      </c>
      <c r="BJ336" s="20">
        <f t="shared" si="357"/>
        <v>0</v>
      </c>
      <c r="BK336" s="20" t="s">
        <v>5694</v>
      </c>
      <c r="BL336" s="36">
        <v>97</v>
      </c>
    </row>
    <row r="337" spans="1:64" x14ac:dyDescent="0.2">
      <c r="A337" s="4" t="s">
        <v>303</v>
      </c>
      <c r="B337" s="13" t="s">
        <v>2208</v>
      </c>
      <c r="C337" s="148" t="s">
        <v>4081</v>
      </c>
      <c r="D337" s="149"/>
      <c r="E337" s="149"/>
      <c r="F337" s="149"/>
      <c r="G337" s="13" t="s">
        <v>5546</v>
      </c>
      <c r="H337" s="83">
        <v>177.33199999999999</v>
      </c>
      <c r="I337" s="20">
        <v>0</v>
      </c>
      <c r="J337" s="20">
        <f t="shared" si="336"/>
        <v>0</v>
      </c>
      <c r="K337" s="20">
        <f t="shared" si="337"/>
        <v>0</v>
      </c>
      <c r="L337" s="20">
        <f t="shared" si="338"/>
        <v>0</v>
      </c>
      <c r="M337" s="31" t="s">
        <v>5576</v>
      </c>
      <c r="N337" s="6"/>
      <c r="Z337" s="36">
        <f t="shared" si="339"/>
        <v>0</v>
      </c>
      <c r="AB337" s="36">
        <f t="shared" si="340"/>
        <v>0</v>
      </c>
      <c r="AC337" s="36">
        <f t="shared" si="341"/>
        <v>0</v>
      </c>
      <c r="AD337" s="36">
        <f t="shared" si="342"/>
        <v>0</v>
      </c>
      <c r="AE337" s="36">
        <f t="shared" si="343"/>
        <v>0</v>
      </c>
      <c r="AF337" s="36">
        <f t="shared" si="344"/>
        <v>0</v>
      </c>
      <c r="AG337" s="36">
        <f t="shared" si="345"/>
        <v>0</v>
      </c>
      <c r="AH337" s="36">
        <f t="shared" si="346"/>
        <v>0</v>
      </c>
      <c r="AI337" s="35" t="s">
        <v>5586</v>
      </c>
      <c r="AJ337" s="20">
        <f t="shared" si="347"/>
        <v>0</v>
      </c>
      <c r="AK337" s="20">
        <f t="shared" si="348"/>
        <v>0</v>
      </c>
      <c r="AL337" s="20">
        <f t="shared" si="349"/>
        <v>0</v>
      </c>
      <c r="AN337" s="36">
        <v>21</v>
      </c>
      <c r="AO337" s="36">
        <f t="shared" si="358"/>
        <v>0</v>
      </c>
      <c r="AP337" s="36">
        <f t="shared" si="359"/>
        <v>0</v>
      </c>
      <c r="AQ337" s="37" t="s">
        <v>7</v>
      </c>
      <c r="AV337" s="36">
        <f t="shared" si="350"/>
        <v>0</v>
      </c>
      <c r="AW337" s="36">
        <f t="shared" si="351"/>
        <v>0</v>
      </c>
      <c r="AX337" s="36">
        <f t="shared" si="352"/>
        <v>0</v>
      </c>
      <c r="AY337" s="39" t="s">
        <v>5610</v>
      </c>
      <c r="AZ337" s="39" t="s">
        <v>5658</v>
      </c>
      <c r="BA337" s="35" t="s">
        <v>5685</v>
      </c>
      <c r="BC337" s="36">
        <f t="shared" si="353"/>
        <v>0</v>
      </c>
      <c r="BD337" s="36">
        <f t="shared" si="354"/>
        <v>0</v>
      </c>
      <c r="BE337" s="36">
        <v>0</v>
      </c>
      <c r="BF337" s="36">
        <f>337</f>
        <v>337</v>
      </c>
      <c r="BH337" s="20">
        <f t="shared" si="355"/>
        <v>0</v>
      </c>
      <c r="BI337" s="20">
        <f t="shared" si="356"/>
        <v>0</v>
      </c>
      <c r="BJ337" s="20">
        <f t="shared" si="357"/>
        <v>0</v>
      </c>
      <c r="BK337" s="20" t="s">
        <v>5694</v>
      </c>
      <c r="BL337" s="36">
        <v>97</v>
      </c>
    </row>
    <row r="338" spans="1:64" x14ac:dyDescent="0.2">
      <c r="A338" s="4" t="s">
        <v>304</v>
      </c>
      <c r="B338" s="13" t="s">
        <v>2209</v>
      </c>
      <c r="C338" s="148" t="s">
        <v>4082</v>
      </c>
      <c r="D338" s="149"/>
      <c r="E338" s="149"/>
      <c r="F338" s="149"/>
      <c r="G338" s="13" t="s">
        <v>5546</v>
      </c>
      <c r="H338" s="83">
        <v>791.85299999999995</v>
      </c>
      <c r="I338" s="20">
        <v>0</v>
      </c>
      <c r="J338" s="20">
        <f t="shared" si="336"/>
        <v>0</v>
      </c>
      <c r="K338" s="20">
        <f t="shared" si="337"/>
        <v>0</v>
      </c>
      <c r="L338" s="20">
        <f t="shared" si="338"/>
        <v>0</v>
      </c>
      <c r="M338" s="31" t="s">
        <v>5576</v>
      </c>
      <c r="N338" s="6"/>
      <c r="Z338" s="36">
        <f t="shared" si="339"/>
        <v>0</v>
      </c>
      <c r="AB338" s="36">
        <f t="shared" si="340"/>
        <v>0</v>
      </c>
      <c r="AC338" s="36">
        <f t="shared" si="341"/>
        <v>0</v>
      </c>
      <c r="AD338" s="36">
        <f t="shared" si="342"/>
        <v>0</v>
      </c>
      <c r="AE338" s="36">
        <f t="shared" si="343"/>
        <v>0</v>
      </c>
      <c r="AF338" s="36">
        <f t="shared" si="344"/>
        <v>0</v>
      </c>
      <c r="AG338" s="36">
        <f t="shared" si="345"/>
        <v>0</v>
      </c>
      <c r="AH338" s="36">
        <f t="shared" si="346"/>
        <v>0</v>
      </c>
      <c r="AI338" s="35" t="s">
        <v>5586</v>
      </c>
      <c r="AJ338" s="20">
        <f t="shared" si="347"/>
        <v>0</v>
      </c>
      <c r="AK338" s="20">
        <f t="shared" si="348"/>
        <v>0</v>
      </c>
      <c r="AL338" s="20">
        <f t="shared" si="349"/>
        <v>0</v>
      </c>
      <c r="AN338" s="36">
        <v>21</v>
      </c>
      <c r="AO338" s="36">
        <f t="shared" si="358"/>
        <v>0</v>
      </c>
      <c r="AP338" s="36">
        <f t="shared" si="359"/>
        <v>0</v>
      </c>
      <c r="AQ338" s="37" t="s">
        <v>7</v>
      </c>
      <c r="AV338" s="36">
        <f t="shared" si="350"/>
        <v>0</v>
      </c>
      <c r="AW338" s="36">
        <f t="shared" si="351"/>
        <v>0</v>
      </c>
      <c r="AX338" s="36">
        <f t="shared" si="352"/>
        <v>0</v>
      </c>
      <c r="AY338" s="39" t="s">
        <v>5610</v>
      </c>
      <c r="AZ338" s="39" t="s">
        <v>5658</v>
      </c>
      <c r="BA338" s="35" t="s">
        <v>5685</v>
      </c>
      <c r="BC338" s="36">
        <f t="shared" si="353"/>
        <v>0</v>
      </c>
      <c r="BD338" s="36">
        <f t="shared" si="354"/>
        <v>0</v>
      </c>
      <c r="BE338" s="36">
        <v>0</v>
      </c>
      <c r="BF338" s="36">
        <f>338</f>
        <v>338</v>
      </c>
      <c r="BH338" s="20">
        <f t="shared" si="355"/>
        <v>0</v>
      </c>
      <c r="BI338" s="20">
        <f t="shared" si="356"/>
        <v>0</v>
      </c>
      <c r="BJ338" s="20">
        <f t="shared" si="357"/>
        <v>0</v>
      </c>
      <c r="BK338" s="20" t="s">
        <v>5694</v>
      </c>
      <c r="BL338" s="36">
        <v>97</v>
      </c>
    </row>
    <row r="339" spans="1:64" x14ac:dyDescent="0.2">
      <c r="A339" s="4" t="s">
        <v>305</v>
      </c>
      <c r="B339" s="13" t="s">
        <v>2209</v>
      </c>
      <c r="C339" s="148" t="s">
        <v>4083</v>
      </c>
      <c r="D339" s="149"/>
      <c r="E339" s="149"/>
      <c r="F339" s="149"/>
      <c r="G339" s="13" t="s">
        <v>5546</v>
      </c>
      <c r="H339" s="83">
        <v>49.085999999999999</v>
      </c>
      <c r="I339" s="20">
        <v>0</v>
      </c>
      <c r="J339" s="20">
        <f t="shared" si="336"/>
        <v>0</v>
      </c>
      <c r="K339" s="20">
        <f t="shared" si="337"/>
        <v>0</v>
      </c>
      <c r="L339" s="20">
        <f t="shared" si="338"/>
        <v>0</v>
      </c>
      <c r="M339" s="31" t="s">
        <v>5576</v>
      </c>
      <c r="N339" s="6"/>
      <c r="Z339" s="36">
        <f t="shared" si="339"/>
        <v>0</v>
      </c>
      <c r="AB339" s="36">
        <f t="shared" si="340"/>
        <v>0</v>
      </c>
      <c r="AC339" s="36">
        <f t="shared" si="341"/>
        <v>0</v>
      </c>
      <c r="AD339" s="36">
        <f t="shared" si="342"/>
        <v>0</v>
      </c>
      <c r="AE339" s="36">
        <f t="shared" si="343"/>
        <v>0</v>
      </c>
      <c r="AF339" s="36">
        <f t="shared" si="344"/>
        <v>0</v>
      </c>
      <c r="AG339" s="36">
        <f t="shared" si="345"/>
        <v>0</v>
      </c>
      <c r="AH339" s="36">
        <f t="shared" si="346"/>
        <v>0</v>
      </c>
      <c r="AI339" s="35" t="s">
        <v>5586</v>
      </c>
      <c r="AJ339" s="20">
        <f t="shared" si="347"/>
        <v>0</v>
      </c>
      <c r="AK339" s="20">
        <f t="shared" si="348"/>
        <v>0</v>
      </c>
      <c r="AL339" s="20">
        <f t="shared" si="349"/>
        <v>0</v>
      </c>
      <c r="AN339" s="36">
        <v>21</v>
      </c>
      <c r="AO339" s="36">
        <f t="shared" si="358"/>
        <v>0</v>
      </c>
      <c r="AP339" s="36">
        <f t="shared" si="359"/>
        <v>0</v>
      </c>
      <c r="AQ339" s="37" t="s">
        <v>7</v>
      </c>
      <c r="AV339" s="36">
        <f t="shared" si="350"/>
        <v>0</v>
      </c>
      <c r="AW339" s="36">
        <f t="shared" si="351"/>
        <v>0</v>
      </c>
      <c r="AX339" s="36">
        <f t="shared" si="352"/>
        <v>0</v>
      </c>
      <c r="AY339" s="39" t="s">
        <v>5610</v>
      </c>
      <c r="AZ339" s="39" t="s">
        <v>5658</v>
      </c>
      <c r="BA339" s="35" t="s">
        <v>5685</v>
      </c>
      <c r="BC339" s="36">
        <f t="shared" si="353"/>
        <v>0</v>
      </c>
      <c r="BD339" s="36">
        <f t="shared" si="354"/>
        <v>0</v>
      </c>
      <c r="BE339" s="36">
        <v>0</v>
      </c>
      <c r="BF339" s="36">
        <f>339</f>
        <v>339</v>
      </c>
      <c r="BH339" s="20">
        <f t="shared" si="355"/>
        <v>0</v>
      </c>
      <c r="BI339" s="20">
        <f t="shared" si="356"/>
        <v>0</v>
      </c>
      <c r="BJ339" s="20">
        <f t="shared" si="357"/>
        <v>0</v>
      </c>
      <c r="BK339" s="20" t="s">
        <v>5694</v>
      </c>
      <c r="BL339" s="36">
        <v>97</v>
      </c>
    </row>
    <row r="340" spans="1:64" x14ac:dyDescent="0.2">
      <c r="A340" s="4" t="s">
        <v>306</v>
      </c>
      <c r="B340" s="13" t="s">
        <v>2209</v>
      </c>
      <c r="C340" s="148" t="s">
        <v>4084</v>
      </c>
      <c r="D340" s="149"/>
      <c r="E340" s="149"/>
      <c r="F340" s="149"/>
      <c r="G340" s="13" t="s">
        <v>5546</v>
      </c>
      <c r="H340" s="83">
        <v>48.613</v>
      </c>
      <c r="I340" s="20">
        <v>0</v>
      </c>
      <c r="J340" s="20">
        <f t="shared" si="336"/>
        <v>0</v>
      </c>
      <c r="K340" s="20">
        <f t="shared" si="337"/>
        <v>0</v>
      </c>
      <c r="L340" s="20">
        <f t="shared" si="338"/>
        <v>0</v>
      </c>
      <c r="M340" s="31" t="s">
        <v>5576</v>
      </c>
      <c r="N340" s="6"/>
      <c r="Z340" s="36">
        <f t="shared" si="339"/>
        <v>0</v>
      </c>
      <c r="AB340" s="36">
        <f t="shared" si="340"/>
        <v>0</v>
      </c>
      <c r="AC340" s="36">
        <f t="shared" si="341"/>
        <v>0</v>
      </c>
      <c r="AD340" s="36">
        <f t="shared" si="342"/>
        <v>0</v>
      </c>
      <c r="AE340" s="36">
        <f t="shared" si="343"/>
        <v>0</v>
      </c>
      <c r="AF340" s="36">
        <f t="shared" si="344"/>
        <v>0</v>
      </c>
      <c r="AG340" s="36">
        <f t="shared" si="345"/>
        <v>0</v>
      </c>
      <c r="AH340" s="36">
        <f t="shared" si="346"/>
        <v>0</v>
      </c>
      <c r="AI340" s="35" t="s">
        <v>5586</v>
      </c>
      <c r="AJ340" s="20">
        <f t="shared" si="347"/>
        <v>0</v>
      </c>
      <c r="AK340" s="20">
        <f t="shared" si="348"/>
        <v>0</v>
      </c>
      <c r="AL340" s="20">
        <f t="shared" si="349"/>
        <v>0</v>
      </c>
      <c r="AN340" s="36">
        <v>21</v>
      </c>
      <c r="AO340" s="36">
        <f t="shared" si="358"/>
        <v>0</v>
      </c>
      <c r="AP340" s="36">
        <f t="shared" si="359"/>
        <v>0</v>
      </c>
      <c r="AQ340" s="37" t="s">
        <v>7</v>
      </c>
      <c r="AV340" s="36">
        <f t="shared" si="350"/>
        <v>0</v>
      </c>
      <c r="AW340" s="36">
        <f t="shared" si="351"/>
        <v>0</v>
      </c>
      <c r="AX340" s="36">
        <f t="shared" si="352"/>
        <v>0</v>
      </c>
      <c r="AY340" s="39" t="s">
        <v>5610</v>
      </c>
      <c r="AZ340" s="39" t="s">
        <v>5658</v>
      </c>
      <c r="BA340" s="35" t="s">
        <v>5685</v>
      </c>
      <c r="BC340" s="36">
        <f t="shared" si="353"/>
        <v>0</v>
      </c>
      <c r="BD340" s="36">
        <f t="shared" si="354"/>
        <v>0</v>
      </c>
      <c r="BE340" s="36">
        <v>0</v>
      </c>
      <c r="BF340" s="36">
        <f>340</f>
        <v>340</v>
      </c>
      <c r="BH340" s="20">
        <f t="shared" si="355"/>
        <v>0</v>
      </c>
      <c r="BI340" s="20">
        <f t="shared" si="356"/>
        <v>0</v>
      </c>
      <c r="BJ340" s="20">
        <f t="shared" si="357"/>
        <v>0</v>
      </c>
      <c r="BK340" s="20" t="s">
        <v>5694</v>
      </c>
      <c r="BL340" s="36">
        <v>97</v>
      </c>
    </row>
    <row r="341" spans="1:64" x14ac:dyDescent="0.2">
      <c r="A341" s="4" t="s">
        <v>307</v>
      </c>
      <c r="B341" s="13" t="s">
        <v>2210</v>
      </c>
      <c r="C341" s="148" t="s">
        <v>4085</v>
      </c>
      <c r="D341" s="149"/>
      <c r="E341" s="149"/>
      <c r="F341" s="149"/>
      <c r="G341" s="13" t="s">
        <v>5546</v>
      </c>
      <c r="H341" s="83">
        <v>185.44</v>
      </c>
      <c r="I341" s="20">
        <v>0</v>
      </c>
      <c r="J341" s="20">
        <f t="shared" si="336"/>
        <v>0</v>
      </c>
      <c r="K341" s="20">
        <f t="shared" si="337"/>
        <v>0</v>
      </c>
      <c r="L341" s="20">
        <f t="shared" si="338"/>
        <v>0</v>
      </c>
      <c r="M341" s="31" t="s">
        <v>5576</v>
      </c>
      <c r="N341" s="6"/>
      <c r="Z341" s="36">
        <f t="shared" si="339"/>
        <v>0</v>
      </c>
      <c r="AB341" s="36">
        <f t="shared" si="340"/>
        <v>0</v>
      </c>
      <c r="AC341" s="36">
        <f t="shared" si="341"/>
        <v>0</v>
      </c>
      <c r="AD341" s="36">
        <f t="shared" si="342"/>
        <v>0</v>
      </c>
      <c r="AE341" s="36">
        <f t="shared" si="343"/>
        <v>0</v>
      </c>
      <c r="AF341" s="36">
        <f t="shared" si="344"/>
        <v>0</v>
      </c>
      <c r="AG341" s="36">
        <f t="shared" si="345"/>
        <v>0</v>
      </c>
      <c r="AH341" s="36">
        <f t="shared" si="346"/>
        <v>0</v>
      </c>
      <c r="AI341" s="35" t="s">
        <v>5586</v>
      </c>
      <c r="AJ341" s="20">
        <f t="shared" si="347"/>
        <v>0</v>
      </c>
      <c r="AK341" s="20">
        <f t="shared" si="348"/>
        <v>0</v>
      </c>
      <c r="AL341" s="20">
        <f t="shared" si="349"/>
        <v>0</v>
      </c>
      <c r="AN341" s="36">
        <v>21</v>
      </c>
      <c r="AO341" s="36">
        <f t="shared" si="358"/>
        <v>0</v>
      </c>
      <c r="AP341" s="36">
        <f t="shared" si="359"/>
        <v>0</v>
      </c>
      <c r="AQ341" s="37" t="s">
        <v>7</v>
      </c>
      <c r="AV341" s="36">
        <f t="shared" si="350"/>
        <v>0</v>
      </c>
      <c r="AW341" s="36">
        <f t="shared" si="351"/>
        <v>0</v>
      </c>
      <c r="AX341" s="36">
        <f t="shared" si="352"/>
        <v>0</v>
      </c>
      <c r="AY341" s="39" t="s">
        <v>5610</v>
      </c>
      <c r="AZ341" s="39" t="s">
        <v>5658</v>
      </c>
      <c r="BA341" s="35" t="s">
        <v>5685</v>
      </c>
      <c r="BC341" s="36">
        <f t="shared" si="353"/>
        <v>0</v>
      </c>
      <c r="BD341" s="36">
        <f t="shared" si="354"/>
        <v>0</v>
      </c>
      <c r="BE341" s="36">
        <v>0</v>
      </c>
      <c r="BF341" s="36">
        <f>341</f>
        <v>341</v>
      </c>
      <c r="BH341" s="20">
        <f t="shared" si="355"/>
        <v>0</v>
      </c>
      <c r="BI341" s="20">
        <f t="shared" si="356"/>
        <v>0</v>
      </c>
      <c r="BJ341" s="20">
        <f t="shared" si="357"/>
        <v>0</v>
      </c>
      <c r="BK341" s="20" t="s">
        <v>5694</v>
      </c>
      <c r="BL341" s="36">
        <v>97</v>
      </c>
    </row>
    <row r="342" spans="1:64" x14ac:dyDescent="0.2">
      <c r="A342" s="4" t="s">
        <v>308</v>
      </c>
      <c r="B342" s="13" t="s">
        <v>2210</v>
      </c>
      <c r="C342" s="148" t="s">
        <v>4086</v>
      </c>
      <c r="D342" s="149"/>
      <c r="E342" s="149"/>
      <c r="F342" s="149"/>
      <c r="G342" s="13" t="s">
        <v>5546</v>
      </c>
      <c r="H342" s="83">
        <v>207.82900000000001</v>
      </c>
      <c r="I342" s="20">
        <v>0</v>
      </c>
      <c r="J342" s="20">
        <f t="shared" si="336"/>
        <v>0</v>
      </c>
      <c r="K342" s="20">
        <f t="shared" si="337"/>
        <v>0</v>
      </c>
      <c r="L342" s="20">
        <f t="shared" si="338"/>
        <v>0</v>
      </c>
      <c r="M342" s="31" t="s">
        <v>5576</v>
      </c>
      <c r="N342" s="6"/>
      <c r="Z342" s="36">
        <f t="shared" si="339"/>
        <v>0</v>
      </c>
      <c r="AB342" s="36">
        <f t="shared" si="340"/>
        <v>0</v>
      </c>
      <c r="AC342" s="36">
        <f t="shared" si="341"/>
        <v>0</v>
      </c>
      <c r="AD342" s="36">
        <f t="shared" si="342"/>
        <v>0</v>
      </c>
      <c r="AE342" s="36">
        <f t="shared" si="343"/>
        <v>0</v>
      </c>
      <c r="AF342" s="36">
        <f t="shared" si="344"/>
        <v>0</v>
      </c>
      <c r="AG342" s="36">
        <f t="shared" si="345"/>
        <v>0</v>
      </c>
      <c r="AH342" s="36">
        <f t="shared" si="346"/>
        <v>0</v>
      </c>
      <c r="AI342" s="35" t="s">
        <v>5586</v>
      </c>
      <c r="AJ342" s="20">
        <f t="shared" si="347"/>
        <v>0</v>
      </c>
      <c r="AK342" s="20">
        <f t="shared" si="348"/>
        <v>0</v>
      </c>
      <c r="AL342" s="20">
        <f t="shared" si="349"/>
        <v>0</v>
      </c>
      <c r="AN342" s="36">
        <v>21</v>
      </c>
      <c r="AO342" s="36">
        <f t="shared" si="358"/>
        <v>0</v>
      </c>
      <c r="AP342" s="36">
        <f t="shared" si="359"/>
        <v>0</v>
      </c>
      <c r="AQ342" s="37" t="s">
        <v>7</v>
      </c>
      <c r="AV342" s="36">
        <f t="shared" si="350"/>
        <v>0</v>
      </c>
      <c r="AW342" s="36">
        <f t="shared" si="351"/>
        <v>0</v>
      </c>
      <c r="AX342" s="36">
        <f t="shared" si="352"/>
        <v>0</v>
      </c>
      <c r="AY342" s="39" t="s">
        <v>5610</v>
      </c>
      <c r="AZ342" s="39" t="s">
        <v>5658</v>
      </c>
      <c r="BA342" s="35" t="s">
        <v>5685</v>
      </c>
      <c r="BC342" s="36">
        <f t="shared" si="353"/>
        <v>0</v>
      </c>
      <c r="BD342" s="36">
        <f t="shared" si="354"/>
        <v>0</v>
      </c>
      <c r="BE342" s="36">
        <v>0</v>
      </c>
      <c r="BF342" s="36">
        <f>342</f>
        <v>342</v>
      </c>
      <c r="BH342" s="20">
        <f t="shared" si="355"/>
        <v>0</v>
      </c>
      <c r="BI342" s="20">
        <f t="shared" si="356"/>
        <v>0</v>
      </c>
      <c r="BJ342" s="20">
        <f t="shared" si="357"/>
        <v>0</v>
      </c>
      <c r="BK342" s="20" t="s">
        <v>5694</v>
      </c>
      <c r="BL342" s="36">
        <v>97</v>
      </c>
    </row>
    <row r="343" spans="1:64" x14ac:dyDescent="0.2">
      <c r="A343" s="4" t="s">
        <v>309</v>
      </c>
      <c r="B343" s="13" t="s">
        <v>2211</v>
      </c>
      <c r="C343" s="148" t="s">
        <v>4087</v>
      </c>
      <c r="D343" s="149"/>
      <c r="E343" s="149"/>
      <c r="F343" s="149"/>
      <c r="G343" s="13" t="s">
        <v>5546</v>
      </c>
      <c r="H343" s="83">
        <v>791.85299999999995</v>
      </c>
      <c r="I343" s="20">
        <v>0</v>
      </c>
      <c r="J343" s="20">
        <f t="shared" si="336"/>
        <v>0</v>
      </c>
      <c r="K343" s="20">
        <f t="shared" si="337"/>
        <v>0</v>
      </c>
      <c r="L343" s="20">
        <f t="shared" si="338"/>
        <v>0</v>
      </c>
      <c r="M343" s="31" t="s">
        <v>5576</v>
      </c>
      <c r="N343" s="6"/>
      <c r="Z343" s="36">
        <f t="shared" si="339"/>
        <v>0</v>
      </c>
      <c r="AB343" s="36">
        <f t="shared" si="340"/>
        <v>0</v>
      </c>
      <c r="AC343" s="36">
        <f t="shared" si="341"/>
        <v>0</v>
      </c>
      <c r="AD343" s="36">
        <f t="shared" si="342"/>
        <v>0</v>
      </c>
      <c r="AE343" s="36">
        <f t="shared" si="343"/>
        <v>0</v>
      </c>
      <c r="AF343" s="36">
        <f t="shared" si="344"/>
        <v>0</v>
      </c>
      <c r="AG343" s="36">
        <f t="shared" si="345"/>
        <v>0</v>
      </c>
      <c r="AH343" s="36">
        <f t="shared" si="346"/>
        <v>0</v>
      </c>
      <c r="AI343" s="35" t="s">
        <v>5586</v>
      </c>
      <c r="AJ343" s="20">
        <f t="shared" si="347"/>
        <v>0</v>
      </c>
      <c r="AK343" s="20">
        <f t="shared" si="348"/>
        <v>0</v>
      </c>
      <c r="AL343" s="20">
        <f t="shared" si="349"/>
        <v>0</v>
      </c>
      <c r="AN343" s="36">
        <v>21</v>
      </c>
      <c r="AO343" s="36">
        <f t="shared" si="358"/>
        <v>0</v>
      </c>
      <c r="AP343" s="36">
        <f t="shared" si="359"/>
        <v>0</v>
      </c>
      <c r="AQ343" s="37" t="s">
        <v>7</v>
      </c>
      <c r="AV343" s="36">
        <f t="shared" si="350"/>
        <v>0</v>
      </c>
      <c r="AW343" s="36">
        <f t="shared" si="351"/>
        <v>0</v>
      </c>
      <c r="AX343" s="36">
        <f t="shared" si="352"/>
        <v>0</v>
      </c>
      <c r="AY343" s="39" t="s">
        <v>5610</v>
      </c>
      <c r="AZ343" s="39" t="s">
        <v>5658</v>
      </c>
      <c r="BA343" s="35" t="s">
        <v>5685</v>
      </c>
      <c r="BC343" s="36">
        <f t="shared" si="353"/>
        <v>0</v>
      </c>
      <c r="BD343" s="36">
        <f t="shared" si="354"/>
        <v>0</v>
      </c>
      <c r="BE343" s="36">
        <v>0</v>
      </c>
      <c r="BF343" s="36">
        <f>343</f>
        <v>343</v>
      </c>
      <c r="BH343" s="20">
        <f t="shared" si="355"/>
        <v>0</v>
      </c>
      <c r="BI343" s="20">
        <f t="shared" si="356"/>
        <v>0</v>
      </c>
      <c r="BJ343" s="20">
        <f t="shared" si="357"/>
        <v>0</v>
      </c>
      <c r="BK343" s="20" t="s">
        <v>5694</v>
      </c>
      <c r="BL343" s="36">
        <v>97</v>
      </c>
    </row>
    <row r="344" spans="1:64" x14ac:dyDescent="0.2">
      <c r="A344" s="4" t="s">
        <v>310</v>
      </c>
      <c r="B344" s="13" t="s">
        <v>2211</v>
      </c>
      <c r="C344" s="148" t="s">
        <v>4088</v>
      </c>
      <c r="D344" s="149"/>
      <c r="E344" s="149"/>
      <c r="F344" s="149"/>
      <c r="G344" s="13" t="s">
        <v>5546</v>
      </c>
      <c r="H344" s="83">
        <v>49.085999999999999</v>
      </c>
      <c r="I344" s="20">
        <v>0</v>
      </c>
      <c r="J344" s="20">
        <f t="shared" si="336"/>
        <v>0</v>
      </c>
      <c r="K344" s="20">
        <f t="shared" si="337"/>
        <v>0</v>
      </c>
      <c r="L344" s="20">
        <f t="shared" si="338"/>
        <v>0</v>
      </c>
      <c r="M344" s="31" t="s">
        <v>5576</v>
      </c>
      <c r="N344" s="6"/>
      <c r="Z344" s="36">
        <f t="shared" si="339"/>
        <v>0</v>
      </c>
      <c r="AB344" s="36">
        <f t="shared" si="340"/>
        <v>0</v>
      </c>
      <c r="AC344" s="36">
        <f t="shared" si="341"/>
        <v>0</v>
      </c>
      <c r="AD344" s="36">
        <f t="shared" si="342"/>
        <v>0</v>
      </c>
      <c r="AE344" s="36">
        <f t="shared" si="343"/>
        <v>0</v>
      </c>
      <c r="AF344" s="36">
        <f t="shared" si="344"/>
        <v>0</v>
      </c>
      <c r="AG344" s="36">
        <f t="shared" si="345"/>
        <v>0</v>
      </c>
      <c r="AH344" s="36">
        <f t="shared" si="346"/>
        <v>0</v>
      </c>
      <c r="AI344" s="35" t="s">
        <v>5586</v>
      </c>
      <c r="AJ344" s="20">
        <f t="shared" si="347"/>
        <v>0</v>
      </c>
      <c r="AK344" s="20">
        <f t="shared" si="348"/>
        <v>0</v>
      </c>
      <c r="AL344" s="20">
        <f t="shared" si="349"/>
        <v>0</v>
      </c>
      <c r="AN344" s="36">
        <v>21</v>
      </c>
      <c r="AO344" s="36">
        <f t="shared" si="358"/>
        <v>0</v>
      </c>
      <c r="AP344" s="36">
        <f t="shared" si="359"/>
        <v>0</v>
      </c>
      <c r="AQ344" s="37" t="s">
        <v>7</v>
      </c>
      <c r="AV344" s="36">
        <f t="shared" si="350"/>
        <v>0</v>
      </c>
      <c r="AW344" s="36">
        <f t="shared" si="351"/>
        <v>0</v>
      </c>
      <c r="AX344" s="36">
        <f t="shared" si="352"/>
        <v>0</v>
      </c>
      <c r="AY344" s="39" t="s">
        <v>5610</v>
      </c>
      <c r="AZ344" s="39" t="s">
        <v>5658</v>
      </c>
      <c r="BA344" s="35" t="s">
        <v>5685</v>
      </c>
      <c r="BC344" s="36">
        <f t="shared" si="353"/>
        <v>0</v>
      </c>
      <c r="BD344" s="36">
        <f t="shared" si="354"/>
        <v>0</v>
      </c>
      <c r="BE344" s="36">
        <v>0</v>
      </c>
      <c r="BF344" s="36">
        <f>344</f>
        <v>344</v>
      </c>
      <c r="BH344" s="20">
        <f t="shared" si="355"/>
        <v>0</v>
      </c>
      <c r="BI344" s="20">
        <f t="shared" si="356"/>
        <v>0</v>
      </c>
      <c r="BJ344" s="20">
        <f t="shared" si="357"/>
        <v>0</v>
      </c>
      <c r="BK344" s="20" t="s">
        <v>5694</v>
      </c>
      <c r="BL344" s="36">
        <v>97</v>
      </c>
    </row>
    <row r="345" spans="1:64" x14ac:dyDescent="0.2">
      <c r="A345" s="4" t="s">
        <v>311</v>
      </c>
      <c r="B345" s="13" t="s">
        <v>2211</v>
      </c>
      <c r="C345" s="148" t="s">
        <v>4089</v>
      </c>
      <c r="D345" s="149"/>
      <c r="E345" s="149"/>
      <c r="F345" s="149"/>
      <c r="G345" s="13" t="s">
        <v>5546</v>
      </c>
      <c r="H345" s="83">
        <v>48.613</v>
      </c>
      <c r="I345" s="20">
        <v>0</v>
      </c>
      <c r="J345" s="20">
        <f t="shared" si="336"/>
        <v>0</v>
      </c>
      <c r="K345" s="20">
        <f t="shared" si="337"/>
        <v>0</v>
      </c>
      <c r="L345" s="20">
        <f t="shared" si="338"/>
        <v>0</v>
      </c>
      <c r="M345" s="31" t="s">
        <v>5576</v>
      </c>
      <c r="N345" s="6"/>
      <c r="Z345" s="36">
        <f t="shared" si="339"/>
        <v>0</v>
      </c>
      <c r="AB345" s="36">
        <f t="shared" si="340"/>
        <v>0</v>
      </c>
      <c r="AC345" s="36">
        <f t="shared" si="341"/>
        <v>0</v>
      </c>
      <c r="AD345" s="36">
        <f t="shared" si="342"/>
        <v>0</v>
      </c>
      <c r="AE345" s="36">
        <f t="shared" si="343"/>
        <v>0</v>
      </c>
      <c r="AF345" s="36">
        <f t="shared" si="344"/>
        <v>0</v>
      </c>
      <c r="AG345" s="36">
        <f t="shared" si="345"/>
        <v>0</v>
      </c>
      <c r="AH345" s="36">
        <f t="shared" si="346"/>
        <v>0</v>
      </c>
      <c r="AI345" s="35" t="s">
        <v>5586</v>
      </c>
      <c r="AJ345" s="20">
        <f t="shared" si="347"/>
        <v>0</v>
      </c>
      <c r="AK345" s="20">
        <f t="shared" si="348"/>
        <v>0</v>
      </c>
      <c r="AL345" s="20">
        <f t="shared" si="349"/>
        <v>0</v>
      </c>
      <c r="AN345" s="36">
        <v>21</v>
      </c>
      <c r="AO345" s="36">
        <f t="shared" si="358"/>
        <v>0</v>
      </c>
      <c r="AP345" s="36">
        <f t="shared" si="359"/>
        <v>0</v>
      </c>
      <c r="AQ345" s="37" t="s">
        <v>7</v>
      </c>
      <c r="AV345" s="36">
        <f t="shared" si="350"/>
        <v>0</v>
      </c>
      <c r="AW345" s="36">
        <f t="shared" si="351"/>
        <v>0</v>
      </c>
      <c r="AX345" s="36">
        <f t="shared" si="352"/>
        <v>0</v>
      </c>
      <c r="AY345" s="39" t="s">
        <v>5610</v>
      </c>
      <c r="AZ345" s="39" t="s">
        <v>5658</v>
      </c>
      <c r="BA345" s="35" t="s">
        <v>5685</v>
      </c>
      <c r="BC345" s="36">
        <f t="shared" si="353"/>
        <v>0</v>
      </c>
      <c r="BD345" s="36">
        <f t="shared" si="354"/>
        <v>0</v>
      </c>
      <c r="BE345" s="36">
        <v>0</v>
      </c>
      <c r="BF345" s="36">
        <f>345</f>
        <v>345</v>
      </c>
      <c r="BH345" s="20">
        <f t="shared" si="355"/>
        <v>0</v>
      </c>
      <c r="BI345" s="20">
        <f t="shared" si="356"/>
        <v>0</v>
      </c>
      <c r="BJ345" s="20">
        <f t="shared" si="357"/>
        <v>0</v>
      </c>
      <c r="BK345" s="20" t="s">
        <v>5694</v>
      </c>
      <c r="BL345" s="36">
        <v>97</v>
      </c>
    </row>
    <row r="346" spans="1:64" x14ac:dyDescent="0.2">
      <c r="A346" s="4" t="s">
        <v>312</v>
      </c>
      <c r="B346" s="13" t="s">
        <v>2212</v>
      </c>
      <c r="C346" s="148" t="s">
        <v>4090</v>
      </c>
      <c r="D346" s="149"/>
      <c r="E346" s="149"/>
      <c r="F346" s="149"/>
      <c r="G346" s="13" t="s">
        <v>5546</v>
      </c>
      <c r="H346" s="83">
        <v>680.15899999999999</v>
      </c>
      <c r="I346" s="20">
        <v>0</v>
      </c>
      <c r="J346" s="20">
        <f t="shared" si="336"/>
        <v>0</v>
      </c>
      <c r="K346" s="20">
        <f t="shared" si="337"/>
        <v>0</v>
      </c>
      <c r="L346" s="20">
        <f t="shared" si="338"/>
        <v>0</v>
      </c>
      <c r="M346" s="31" t="s">
        <v>5576</v>
      </c>
      <c r="N346" s="6"/>
      <c r="Z346" s="36">
        <f t="shared" si="339"/>
        <v>0</v>
      </c>
      <c r="AB346" s="36">
        <f t="shared" si="340"/>
        <v>0</v>
      </c>
      <c r="AC346" s="36">
        <f t="shared" si="341"/>
        <v>0</v>
      </c>
      <c r="AD346" s="36">
        <f t="shared" si="342"/>
        <v>0</v>
      </c>
      <c r="AE346" s="36">
        <f t="shared" si="343"/>
        <v>0</v>
      </c>
      <c r="AF346" s="36">
        <f t="shared" si="344"/>
        <v>0</v>
      </c>
      <c r="AG346" s="36">
        <f t="shared" si="345"/>
        <v>0</v>
      </c>
      <c r="AH346" s="36">
        <f t="shared" si="346"/>
        <v>0</v>
      </c>
      <c r="AI346" s="35" t="s">
        <v>5586</v>
      </c>
      <c r="AJ346" s="20">
        <f t="shared" si="347"/>
        <v>0</v>
      </c>
      <c r="AK346" s="20">
        <f t="shared" si="348"/>
        <v>0</v>
      </c>
      <c r="AL346" s="20">
        <f t="shared" si="349"/>
        <v>0</v>
      </c>
      <c r="AN346" s="36">
        <v>21</v>
      </c>
      <c r="AO346" s="36">
        <f t="shared" si="358"/>
        <v>0</v>
      </c>
      <c r="AP346" s="36">
        <f t="shared" si="359"/>
        <v>0</v>
      </c>
      <c r="AQ346" s="37" t="s">
        <v>7</v>
      </c>
      <c r="AV346" s="36">
        <f t="shared" si="350"/>
        <v>0</v>
      </c>
      <c r="AW346" s="36">
        <f t="shared" si="351"/>
        <v>0</v>
      </c>
      <c r="AX346" s="36">
        <f t="shared" si="352"/>
        <v>0</v>
      </c>
      <c r="AY346" s="39" t="s">
        <v>5610</v>
      </c>
      <c r="AZ346" s="39" t="s">
        <v>5658</v>
      </c>
      <c r="BA346" s="35" t="s">
        <v>5685</v>
      </c>
      <c r="BC346" s="36">
        <f t="shared" si="353"/>
        <v>0</v>
      </c>
      <c r="BD346" s="36">
        <f t="shared" si="354"/>
        <v>0</v>
      </c>
      <c r="BE346" s="36">
        <v>0</v>
      </c>
      <c r="BF346" s="36">
        <f>346</f>
        <v>346</v>
      </c>
      <c r="BH346" s="20">
        <f t="shared" si="355"/>
        <v>0</v>
      </c>
      <c r="BI346" s="20">
        <f t="shared" si="356"/>
        <v>0</v>
      </c>
      <c r="BJ346" s="20">
        <f t="shared" si="357"/>
        <v>0</v>
      </c>
      <c r="BK346" s="20" t="s">
        <v>5694</v>
      </c>
      <c r="BL346" s="36">
        <v>97</v>
      </c>
    </row>
    <row r="347" spans="1:64" x14ac:dyDescent="0.2">
      <c r="A347" s="4" t="s">
        <v>313</v>
      </c>
      <c r="B347" s="13" t="s">
        <v>2213</v>
      </c>
      <c r="C347" s="148" t="s">
        <v>4091</v>
      </c>
      <c r="D347" s="149"/>
      <c r="E347" s="149"/>
      <c r="F347" s="149"/>
      <c r="G347" s="13" t="s">
        <v>5546</v>
      </c>
      <c r="H347" s="83">
        <v>207.82900000000001</v>
      </c>
      <c r="I347" s="20">
        <v>0</v>
      </c>
      <c r="J347" s="20">
        <f t="shared" si="336"/>
        <v>0</v>
      </c>
      <c r="K347" s="20">
        <f t="shared" si="337"/>
        <v>0</v>
      </c>
      <c r="L347" s="20">
        <f t="shared" si="338"/>
        <v>0</v>
      </c>
      <c r="M347" s="31" t="s">
        <v>5576</v>
      </c>
      <c r="N347" s="6"/>
      <c r="Z347" s="36">
        <f t="shared" si="339"/>
        <v>0</v>
      </c>
      <c r="AB347" s="36">
        <f t="shared" si="340"/>
        <v>0</v>
      </c>
      <c r="AC347" s="36">
        <f t="shared" si="341"/>
        <v>0</v>
      </c>
      <c r="AD347" s="36">
        <f t="shared" si="342"/>
        <v>0</v>
      </c>
      <c r="AE347" s="36">
        <f t="shared" si="343"/>
        <v>0</v>
      </c>
      <c r="AF347" s="36">
        <f t="shared" si="344"/>
        <v>0</v>
      </c>
      <c r="AG347" s="36">
        <f t="shared" si="345"/>
        <v>0</v>
      </c>
      <c r="AH347" s="36">
        <f t="shared" si="346"/>
        <v>0</v>
      </c>
      <c r="AI347" s="35" t="s">
        <v>5586</v>
      </c>
      <c r="AJ347" s="20">
        <f t="shared" si="347"/>
        <v>0</v>
      </c>
      <c r="AK347" s="20">
        <f t="shared" si="348"/>
        <v>0</v>
      </c>
      <c r="AL347" s="20">
        <f t="shared" si="349"/>
        <v>0</v>
      </c>
      <c r="AN347" s="36">
        <v>21</v>
      </c>
      <c r="AO347" s="36">
        <f t="shared" si="358"/>
        <v>0</v>
      </c>
      <c r="AP347" s="36">
        <f t="shared" si="359"/>
        <v>0</v>
      </c>
      <c r="AQ347" s="37" t="s">
        <v>7</v>
      </c>
      <c r="AV347" s="36">
        <f t="shared" si="350"/>
        <v>0</v>
      </c>
      <c r="AW347" s="36">
        <f t="shared" si="351"/>
        <v>0</v>
      </c>
      <c r="AX347" s="36">
        <f t="shared" si="352"/>
        <v>0</v>
      </c>
      <c r="AY347" s="39" t="s">
        <v>5610</v>
      </c>
      <c r="AZ347" s="39" t="s">
        <v>5658</v>
      </c>
      <c r="BA347" s="35" t="s">
        <v>5685</v>
      </c>
      <c r="BC347" s="36">
        <f t="shared" si="353"/>
        <v>0</v>
      </c>
      <c r="BD347" s="36">
        <f t="shared" si="354"/>
        <v>0</v>
      </c>
      <c r="BE347" s="36">
        <v>0</v>
      </c>
      <c r="BF347" s="36">
        <f>347</f>
        <v>347</v>
      </c>
      <c r="BH347" s="20">
        <f t="shared" si="355"/>
        <v>0</v>
      </c>
      <c r="BI347" s="20">
        <f t="shared" si="356"/>
        <v>0</v>
      </c>
      <c r="BJ347" s="20">
        <f t="shared" si="357"/>
        <v>0</v>
      </c>
      <c r="BK347" s="20" t="s">
        <v>5694</v>
      </c>
      <c r="BL347" s="36">
        <v>97</v>
      </c>
    </row>
    <row r="348" spans="1:64" x14ac:dyDescent="0.2">
      <c r="A348" s="4" t="s">
        <v>314</v>
      </c>
      <c r="B348" s="13" t="s">
        <v>2214</v>
      </c>
      <c r="C348" s="148" t="s">
        <v>4092</v>
      </c>
      <c r="D348" s="149"/>
      <c r="E348" s="149"/>
      <c r="F348" s="149"/>
      <c r="G348" s="13" t="s">
        <v>5546</v>
      </c>
      <c r="H348" s="83">
        <v>624.62599999999998</v>
      </c>
      <c r="I348" s="20">
        <v>0</v>
      </c>
      <c r="J348" s="20">
        <f t="shared" si="336"/>
        <v>0</v>
      </c>
      <c r="K348" s="20">
        <f t="shared" si="337"/>
        <v>0</v>
      </c>
      <c r="L348" s="20">
        <f t="shared" si="338"/>
        <v>0</v>
      </c>
      <c r="M348" s="31" t="s">
        <v>5576</v>
      </c>
      <c r="N348" s="6"/>
      <c r="Z348" s="36">
        <f t="shared" si="339"/>
        <v>0</v>
      </c>
      <c r="AB348" s="36">
        <f t="shared" si="340"/>
        <v>0</v>
      </c>
      <c r="AC348" s="36">
        <f t="shared" si="341"/>
        <v>0</v>
      </c>
      <c r="AD348" s="36">
        <f t="shared" si="342"/>
        <v>0</v>
      </c>
      <c r="AE348" s="36">
        <f t="shared" si="343"/>
        <v>0</v>
      </c>
      <c r="AF348" s="36">
        <f t="shared" si="344"/>
        <v>0</v>
      </c>
      <c r="AG348" s="36">
        <f t="shared" si="345"/>
        <v>0</v>
      </c>
      <c r="AH348" s="36">
        <f t="shared" si="346"/>
        <v>0</v>
      </c>
      <c r="AI348" s="35" t="s">
        <v>5586</v>
      </c>
      <c r="AJ348" s="20">
        <f t="shared" si="347"/>
        <v>0</v>
      </c>
      <c r="AK348" s="20">
        <f t="shared" si="348"/>
        <v>0</v>
      </c>
      <c r="AL348" s="20">
        <f t="shared" si="349"/>
        <v>0</v>
      </c>
      <c r="AN348" s="36">
        <v>21</v>
      </c>
      <c r="AO348" s="36">
        <f t="shared" si="358"/>
        <v>0</v>
      </c>
      <c r="AP348" s="36">
        <f t="shared" si="359"/>
        <v>0</v>
      </c>
      <c r="AQ348" s="37" t="s">
        <v>7</v>
      </c>
      <c r="AV348" s="36">
        <f t="shared" si="350"/>
        <v>0</v>
      </c>
      <c r="AW348" s="36">
        <f t="shared" si="351"/>
        <v>0</v>
      </c>
      <c r="AX348" s="36">
        <f t="shared" si="352"/>
        <v>0</v>
      </c>
      <c r="AY348" s="39" t="s">
        <v>5610</v>
      </c>
      <c r="AZ348" s="39" t="s">
        <v>5658</v>
      </c>
      <c r="BA348" s="35" t="s">
        <v>5685</v>
      </c>
      <c r="BC348" s="36">
        <f t="shared" si="353"/>
        <v>0</v>
      </c>
      <c r="BD348" s="36">
        <f t="shared" si="354"/>
        <v>0</v>
      </c>
      <c r="BE348" s="36">
        <v>0</v>
      </c>
      <c r="BF348" s="36">
        <f>348</f>
        <v>348</v>
      </c>
      <c r="BH348" s="20">
        <f t="shared" si="355"/>
        <v>0</v>
      </c>
      <c r="BI348" s="20">
        <f t="shared" si="356"/>
        <v>0</v>
      </c>
      <c r="BJ348" s="20">
        <f t="shared" si="357"/>
        <v>0</v>
      </c>
      <c r="BK348" s="20" t="s">
        <v>5694</v>
      </c>
      <c r="BL348" s="36">
        <v>97</v>
      </c>
    </row>
    <row r="349" spans="1:64" x14ac:dyDescent="0.2">
      <c r="A349" s="4" t="s">
        <v>315</v>
      </c>
      <c r="B349" s="13" t="s">
        <v>2215</v>
      </c>
      <c r="C349" s="148" t="s">
        <v>4093</v>
      </c>
      <c r="D349" s="149"/>
      <c r="E349" s="149"/>
      <c r="F349" s="149"/>
      <c r="G349" s="13" t="s">
        <v>5546</v>
      </c>
      <c r="H349" s="83">
        <v>207.82900000000001</v>
      </c>
      <c r="I349" s="20">
        <v>0</v>
      </c>
      <c r="J349" s="20">
        <f t="shared" si="336"/>
        <v>0</v>
      </c>
      <c r="K349" s="20">
        <f t="shared" si="337"/>
        <v>0</v>
      </c>
      <c r="L349" s="20">
        <f t="shared" si="338"/>
        <v>0</v>
      </c>
      <c r="M349" s="31" t="s">
        <v>5576</v>
      </c>
      <c r="N349" s="6"/>
      <c r="Z349" s="36">
        <f t="shared" si="339"/>
        <v>0</v>
      </c>
      <c r="AB349" s="36">
        <f t="shared" si="340"/>
        <v>0</v>
      </c>
      <c r="AC349" s="36">
        <f t="shared" si="341"/>
        <v>0</v>
      </c>
      <c r="AD349" s="36">
        <f t="shared" si="342"/>
        <v>0</v>
      </c>
      <c r="AE349" s="36">
        <f t="shared" si="343"/>
        <v>0</v>
      </c>
      <c r="AF349" s="36">
        <f t="shared" si="344"/>
        <v>0</v>
      </c>
      <c r="AG349" s="36">
        <f t="shared" si="345"/>
        <v>0</v>
      </c>
      <c r="AH349" s="36">
        <f t="shared" si="346"/>
        <v>0</v>
      </c>
      <c r="AI349" s="35" t="s">
        <v>5586</v>
      </c>
      <c r="AJ349" s="20">
        <f t="shared" si="347"/>
        <v>0</v>
      </c>
      <c r="AK349" s="20">
        <f t="shared" si="348"/>
        <v>0</v>
      </c>
      <c r="AL349" s="20">
        <f t="shared" si="349"/>
        <v>0</v>
      </c>
      <c r="AN349" s="36">
        <v>21</v>
      </c>
      <c r="AO349" s="36">
        <f t="shared" si="358"/>
        <v>0</v>
      </c>
      <c r="AP349" s="36">
        <f t="shared" si="359"/>
        <v>0</v>
      </c>
      <c r="AQ349" s="37" t="s">
        <v>7</v>
      </c>
      <c r="AV349" s="36">
        <f t="shared" si="350"/>
        <v>0</v>
      </c>
      <c r="AW349" s="36">
        <f t="shared" si="351"/>
        <v>0</v>
      </c>
      <c r="AX349" s="36">
        <f t="shared" si="352"/>
        <v>0</v>
      </c>
      <c r="AY349" s="39" t="s">
        <v>5610</v>
      </c>
      <c r="AZ349" s="39" t="s">
        <v>5658</v>
      </c>
      <c r="BA349" s="35" t="s">
        <v>5685</v>
      </c>
      <c r="BC349" s="36">
        <f t="shared" si="353"/>
        <v>0</v>
      </c>
      <c r="BD349" s="36">
        <f t="shared" si="354"/>
        <v>0</v>
      </c>
      <c r="BE349" s="36">
        <v>0</v>
      </c>
      <c r="BF349" s="36">
        <f>349</f>
        <v>349</v>
      </c>
      <c r="BH349" s="20">
        <f t="shared" si="355"/>
        <v>0</v>
      </c>
      <c r="BI349" s="20">
        <f t="shared" si="356"/>
        <v>0</v>
      </c>
      <c r="BJ349" s="20">
        <f t="shared" si="357"/>
        <v>0</v>
      </c>
      <c r="BK349" s="20" t="s">
        <v>5694</v>
      </c>
      <c r="BL349" s="36">
        <v>97</v>
      </c>
    </row>
    <row r="350" spans="1:64" x14ac:dyDescent="0.2">
      <c r="A350" s="4" t="s">
        <v>316</v>
      </c>
      <c r="B350" s="13" t="s">
        <v>2216</v>
      </c>
      <c r="C350" s="148" t="s">
        <v>4094</v>
      </c>
      <c r="D350" s="149"/>
      <c r="E350" s="149"/>
      <c r="F350" s="149"/>
      <c r="G350" s="13" t="s">
        <v>5543</v>
      </c>
      <c r="H350" s="83">
        <v>0</v>
      </c>
      <c r="I350" s="20">
        <v>0</v>
      </c>
      <c r="J350" s="20">
        <f t="shared" si="336"/>
        <v>0</v>
      </c>
      <c r="K350" s="20">
        <f t="shared" si="337"/>
        <v>0</v>
      </c>
      <c r="L350" s="20">
        <f t="shared" si="338"/>
        <v>0</v>
      </c>
      <c r="M350" s="31" t="s">
        <v>5576</v>
      </c>
      <c r="N350" s="6"/>
      <c r="Z350" s="36">
        <f t="shared" si="339"/>
        <v>0</v>
      </c>
      <c r="AB350" s="36">
        <f t="shared" si="340"/>
        <v>0</v>
      </c>
      <c r="AC350" s="36">
        <f t="shared" si="341"/>
        <v>0</v>
      </c>
      <c r="AD350" s="36">
        <f t="shared" si="342"/>
        <v>0</v>
      </c>
      <c r="AE350" s="36">
        <f t="shared" si="343"/>
        <v>0</v>
      </c>
      <c r="AF350" s="36">
        <f t="shared" si="344"/>
        <v>0</v>
      </c>
      <c r="AG350" s="36">
        <f t="shared" si="345"/>
        <v>0</v>
      </c>
      <c r="AH350" s="36">
        <f t="shared" si="346"/>
        <v>0</v>
      </c>
      <c r="AI350" s="35" t="s">
        <v>5586</v>
      </c>
      <c r="AJ350" s="20">
        <f t="shared" si="347"/>
        <v>0</v>
      </c>
      <c r="AK350" s="20">
        <f t="shared" si="348"/>
        <v>0</v>
      </c>
      <c r="AL350" s="20">
        <f t="shared" si="349"/>
        <v>0</v>
      </c>
      <c r="AN350" s="36">
        <v>21</v>
      </c>
      <c r="AO350" s="36">
        <f t="shared" si="358"/>
        <v>0</v>
      </c>
      <c r="AP350" s="36">
        <f t="shared" si="359"/>
        <v>0</v>
      </c>
      <c r="AQ350" s="37" t="s">
        <v>7</v>
      </c>
      <c r="AV350" s="36">
        <f t="shared" si="350"/>
        <v>0</v>
      </c>
      <c r="AW350" s="36">
        <f t="shared" si="351"/>
        <v>0</v>
      </c>
      <c r="AX350" s="36">
        <f t="shared" si="352"/>
        <v>0</v>
      </c>
      <c r="AY350" s="39" t="s">
        <v>5610</v>
      </c>
      <c r="AZ350" s="39" t="s">
        <v>5658</v>
      </c>
      <c r="BA350" s="35" t="s">
        <v>5685</v>
      </c>
      <c r="BC350" s="36">
        <f t="shared" si="353"/>
        <v>0</v>
      </c>
      <c r="BD350" s="36">
        <f t="shared" si="354"/>
        <v>0</v>
      </c>
      <c r="BE350" s="36">
        <v>0</v>
      </c>
      <c r="BF350" s="36">
        <f>350</f>
        <v>350</v>
      </c>
      <c r="BH350" s="20">
        <f t="shared" si="355"/>
        <v>0</v>
      </c>
      <c r="BI350" s="20">
        <f t="shared" si="356"/>
        <v>0</v>
      </c>
      <c r="BJ350" s="20">
        <f t="shared" si="357"/>
        <v>0</v>
      </c>
      <c r="BK350" s="20" t="s">
        <v>5694</v>
      </c>
      <c r="BL350" s="36">
        <v>97</v>
      </c>
    </row>
    <row r="351" spans="1:64" x14ac:dyDescent="0.2">
      <c r="A351" s="3"/>
      <c r="B351" s="12" t="s">
        <v>2217</v>
      </c>
      <c r="C351" s="153" t="s">
        <v>4095</v>
      </c>
      <c r="D351" s="154"/>
      <c r="E351" s="154"/>
      <c r="F351" s="154"/>
      <c r="G351" s="18" t="s">
        <v>6</v>
      </c>
      <c r="H351" s="18" t="s">
        <v>6</v>
      </c>
      <c r="I351" s="18" t="s">
        <v>6</v>
      </c>
      <c r="J351" s="41">
        <f>SUM(J352:J372)</f>
        <v>0</v>
      </c>
      <c r="K351" s="41">
        <f>SUM(K352:K372)</f>
        <v>0</v>
      </c>
      <c r="L351" s="41">
        <f>SUM(L352:L372)</f>
        <v>0</v>
      </c>
      <c r="M351" s="30"/>
      <c r="N351" s="6"/>
      <c r="AI351" s="35" t="s">
        <v>5586</v>
      </c>
      <c r="AS351" s="41">
        <f>SUM(AJ352:AJ372)</f>
        <v>0</v>
      </c>
      <c r="AT351" s="41">
        <f>SUM(AK352:AK372)</f>
        <v>0</v>
      </c>
      <c r="AU351" s="41">
        <f>SUM(AL352:AL372)</f>
        <v>0</v>
      </c>
    </row>
    <row r="352" spans="1:64" x14ac:dyDescent="0.2">
      <c r="A352" s="4" t="s">
        <v>317</v>
      </c>
      <c r="B352" s="13" t="s">
        <v>2218</v>
      </c>
      <c r="C352" s="148" t="s">
        <v>4096</v>
      </c>
      <c r="D352" s="149"/>
      <c r="E352" s="149"/>
      <c r="F352" s="149"/>
      <c r="G352" s="13" t="s">
        <v>5547</v>
      </c>
      <c r="H352" s="83">
        <v>515.6</v>
      </c>
      <c r="I352" s="20">
        <v>0</v>
      </c>
      <c r="J352" s="20">
        <f t="shared" ref="J352:J372" si="360">H352*AO352</f>
        <v>0</v>
      </c>
      <c r="K352" s="20">
        <f t="shared" ref="K352:K372" si="361">H352*AP352</f>
        <v>0</v>
      </c>
      <c r="L352" s="20">
        <f t="shared" ref="L352:L372" si="362">H352*I352</f>
        <v>0</v>
      </c>
      <c r="M352" s="31" t="s">
        <v>5576</v>
      </c>
      <c r="N352" s="6"/>
      <c r="Z352" s="36">
        <f t="shared" ref="Z352:Z372" si="363">IF(AQ352="5",BJ352,0)</f>
        <v>0</v>
      </c>
      <c r="AB352" s="36">
        <f t="shared" ref="AB352:AB372" si="364">IF(AQ352="1",BH352,0)</f>
        <v>0</v>
      </c>
      <c r="AC352" s="36">
        <f t="shared" ref="AC352:AC372" si="365">IF(AQ352="1",BI352,0)</f>
        <v>0</v>
      </c>
      <c r="AD352" s="36">
        <f t="shared" ref="AD352:AD372" si="366">IF(AQ352="7",BH352,0)</f>
        <v>0</v>
      </c>
      <c r="AE352" s="36">
        <f t="shared" ref="AE352:AE372" si="367">IF(AQ352="7",BI352,0)</f>
        <v>0</v>
      </c>
      <c r="AF352" s="36">
        <f t="shared" ref="AF352:AF372" si="368">IF(AQ352="2",BH352,0)</f>
        <v>0</v>
      </c>
      <c r="AG352" s="36">
        <f t="shared" ref="AG352:AG372" si="369">IF(AQ352="2",BI352,0)</f>
        <v>0</v>
      </c>
      <c r="AH352" s="36">
        <f t="shared" ref="AH352:AH372" si="370">IF(AQ352="0",BJ352,0)</f>
        <v>0</v>
      </c>
      <c r="AI352" s="35" t="s">
        <v>5586</v>
      </c>
      <c r="AJ352" s="20">
        <f t="shared" ref="AJ352:AJ372" si="371">IF(AN352=0,L352,0)</f>
        <v>0</v>
      </c>
      <c r="AK352" s="20">
        <f t="shared" ref="AK352:AK372" si="372">IF(AN352=15,L352,0)</f>
        <v>0</v>
      </c>
      <c r="AL352" s="20">
        <f t="shared" ref="AL352:AL372" si="373">IF(AN352=21,L352,0)</f>
        <v>0</v>
      </c>
      <c r="AN352" s="36">
        <v>21</v>
      </c>
      <c r="AO352" s="36">
        <f t="shared" ref="AO352:AO372" si="374">I352*0</f>
        <v>0</v>
      </c>
      <c r="AP352" s="36">
        <f t="shared" ref="AP352:AP372" si="375">I352*(1-0)</f>
        <v>0</v>
      </c>
      <c r="AQ352" s="37" t="s">
        <v>11</v>
      </c>
      <c r="AV352" s="36">
        <f t="shared" ref="AV352:AV372" si="376">AW352+AX352</f>
        <v>0</v>
      </c>
      <c r="AW352" s="36">
        <f t="shared" ref="AW352:AW372" si="377">H352*AO352</f>
        <v>0</v>
      </c>
      <c r="AX352" s="36">
        <f t="shared" ref="AX352:AX372" si="378">H352*AP352</f>
        <v>0</v>
      </c>
      <c r="AY352" s="39" t="s">
        <v>5611</v>
      </c>
      <c r="AZ352" s="39" t="s">
        <v>5658</v>
      </c>
      <c r="BA352" s="35" t="s">
        <v>5685</v>
      </c>
      <c r="BC352" s="36">
        <f t="shared" ref="BC352:BC372" si="379">AW352+AX352</f>
        <v>0</v>
      </c>
      <c r="BD352" s="36">
        <f t="shared" ref="BD352:BD372" si="380">I352/(100-BE352)*100</f>
        <v>0</v>
      </c>
      <c r="BE352" s="36">
        <v>0</v>
      </c>
      <c r="BF352" s="36">
        <f>352</f>
        <v>352</v>
      </c>
      <c r="BH352" s="20">
        <f t="shared" ref="BH352:BH372" si="381">H352*AO352</f>
        <v>0</v>
      </c>
      <c r="BI352" s="20">
        <f t="shared" ref="BI352:BI372" si="382">H352*AP352</f>
        <v>0</v>
      </c>
      <c r="BJ352" s="20">
        <f t="shared" ref="BJ352:BJ372" si="383">H352*I352</f>
        <v>0</v>
      </c>
      <c r="BK352" s="20" t="s">
        <v>5694</v>
      </c>
      <c r="BL352" s="36" t="s">
        <v>2217</v>
      </c>
    </row>
    <row r="353" spans="1:64" x14ac:dyDescent="0.2">
      <c r="A353" s="4" t="s">
        <v>318</v>
      </c>
      <c r="B353" s="13" t="s">
        <v>2219</v>
      </c>
      <c r="C353" s="148" t="s">
        <v>4097</v>
      </c>
      <c r="D353" s="149"/>
      <c r="E353" s="149"/>
      <c r="F353" s="149"/>
      <c r="G353" s="13" t="s">
        <v>5547</v>
      </c>
      <c r="H353" s="83">
        <v>257.8</v>
      </c>
      <c r="I353" s="20">
        <v>0</v>
      </c>
      <c r="J353" s="20">
        <f t="shared" si="360"/>
        <v>0</v>
      </c>
      <c r="K353" s="20">
        <f t="shared" si="361"/>
        <v>0</v>
      </c>
      <c r="L353" s="20">
        <f t="shared" si="362"/>
        <v>0</v>
      </c>
      <c r="M353" s="31" t="s">
        <v>5576</v>
      </c>
      <c r="N353" s="6"/>
      <c r="Z353" s="36">
        <f t="shared" si="363"/>
        <v>0</v>
      </c>
      <c r="AB353" s="36">
        <f t="shared" si="364"/>
        <v>0</v>
      </c>
      <c r="AC353" s="36">
        <f t="shared" si="365"/>
        <v>0</v>
      </c>
      <c r="AD353" s="36">
        <f t="shared" si="366"/>
        <v>0</v>
      </c>
      <c r="AE353" s="36">
        <f t="shared" si="367"/>
        <v>0</v>
      </c>
      <c r="AF353" s="36">
        <f t="shared" si="368"/>
        <v>0</v>
      </c>
      <c r="AG353" s="36">
        <f t="shared" si="369"/>
        <v>0</v>
      </c>
      <c r="AH353" s="36">
        <f t="shared" si="370"/>
        <v>0</v>
      </c>
      <c r="AI353" s="35" t="s">
        <v>5586</v>
      </c>
      <c r="AJ353" s="20">
        <f t="shared" si="371"/>
        <v>0</v>
      </c>
      <c r="AK353" s="20">
        <f t="shared" si="372"/>
        <v>0</v>
      </c>
      <c r="AL353" s="20">
        <f t="shared" si="373"/>
        <v>0</v>
      </c>
      <c r="AN353" s="36">
        <v>21</v>
      </c>
      <c r="AO353" s="36">
        <f t="shared" si="374"/>
        <v>0</v>
      </c>
      <c r="AP353" s="36">
        <f t="shared" si="375"/>
        <v>0</v>
      </c>
      <c r="AQ353" s="37" t="s">
        <v>11</v>
      </c>
      <c r="AV353" s="36">
        <f t="shared" si="376"/>
        <v>0</v>
      </c>
      <c r="AW353" s="36">
        <f t="shared" si="377"/>
        <v>0</v>
      </c>
      <c r="AX353" s="36">
        <f t="shared" si="378"/>
        <v>0</v>
      </c>
      <c r="AY353" s="39" t="s">
        <v>5611</v>
      </c>
      <c r="AZ353" s="39" t="s">
        <v>5658</v>
      </c>
      <c r="BA353" s="35" t="s">
        <v>5685</v>
      </c>
      <c r="BC353" s="36">
        <f t="shared" si="379"/>
        <v>0</v>
      </c>
      <c r="BD353" s="36">
        <f t="shared" si="380"/>
        <v>0</v>
      </c>
      <c r="BE353" s="36">
        <v>0</v>
      </c>
      <c r="BF353" s="36">
        <f>353</f>
        <v>353</v>
      </c>
      <c r="BH353" s="20">
        <f t="shared" si="381"/>
        <v>0</v>
      </c>
      <c r="BI353" s="20">
        <f t="shared" si="382"/>
        <v>0</v>
      </c>
      <c r="BJ353" s="20">
        <f t="shared" si="383"/>
        <v>0</v>
      </c>
      <c r="BK353" s="20" t="s">
        <v>5694</v>
      </c>
      <c r="BL353" s="36" t="s">
        <v>2217</v>
      </c>
    </row>
    <row r="354" spans="1:64" x14ac:dyDescent="0.2">
      <c r="A354" s="4" t="s">
        <v>319</v>
      </c>
      <c r="B354" s="13" t="s">
        <v>2220</v>
      </c>
      <c r="C354" s="148" t="s">
        <v>4098</v>
      </c>
      <c r="D354" s="149"/>
      <c r="E354" s="149"/>
      <c r="F354" s="149"/>
      <c r="G354" s="13" t="s">
        <v>5547</v>
      </c>
      <c r="H354" s="83">
        <v>1031.2</v>
      </c>
      <c r="I354" s="20">
        <v>0</v>
      </c>
      <c r="J354" s="20">
        <f t="shared" si="360"/>
        <v>0</v>
      </c>
      <c r="K354" s="20">
        <f t="shared" si="361"/>
        <v>0</v>
      </c>
      <c r="L354" s="20">
        <f t="shared" si="362"/>
        <v>0</v>
      </c>
      <c r="M354" s="31" t="s">
        <v>5576</v>
      </c>
      <c r="N354" s="6"/>
      <c r="Z354" s="36">
        <f t="shared" si="363"/>
        <v>0</v>
      </c>
      <c r="AB354" s="36">
        <f t="shared" si="364"/>
        <v>0</v>
      </c>
      <c r="AC354" s="36">
        <f t="shared" si="365"/>
        <v>0</v>
      </c>
      <c r="AD354" s="36">
        <f t="shared" si="366"/>
        <v>0</v>
      </c>
      <c r="AE354" s="36">
        <f t="shared" si="367"/>
        <v>0</v>
      </c>
      <c r="AF354" s="36">
        <f t="shared" si="368"/>
        <v>0</v>
      </c>
      <c r="AG354" s="36">
        <f t="shared" si="369"/>
        <v>0</v>
      </c>
      <c r="AH354" s="36">
        <f t="shared" si="370"/>
        <v>0</v>
      </c>
      <c r="AI354" s="35" t="s">
        <v>5586</v>
      </c>
      <c r="AJ354" s="20">
        <f t="shared" si="371"/>
        <v>0</v>
      </c>
      <c r="AK354" s="20">
        <f t="shared" si="372"/>
        <v>0</v>
      </c>
      <c r="AL354" s="20">
        <f t="shared" si="373"/>
        <v>0</v>
      </c>
      <c r="AN354" s="36">
        <v>21</v>
      </c>
      <c r="AO354" s="36">
        <f t="shared" si="374"/>
        <v>0</v>
      </c>
      <c r="AP354" s="36">
        <f t="shared" si="375"/>
        <v>0</v>
      </c>
      <c r="AQ354" s="37" t="s">
        <v>11</v>
      </c>
      <c r="AV354" s="36">
        <f t="shared" si="376"/>
        <v>0</v>
      </c>
      <c r="AW354" s="36">
        <f t="shared" si="377"/>
        <v>0</v>
      </c>
      <c r="AX354" s="36">
        <f t="shared" si="378"/>
        <v>0</v>
      </c>
      <c r="AY354" s="39" t="s">
        <v>5611</v>
      </c>
      <c r="AZ354" s="39" t="s">
        <v>5658</v>
      </c>
      <c r="BA354" s="35" t="s">
        <v>5685</v>
      </c>
      <c r="BC354" s="36">
        <f t="shared" si="379"/>
        <v>0</v>
      </c>
      <c r="BD354" s="36">
        <f t="shared" si="380"/>
        <v>0</v>
      </c>
      <c r="BE354" s="36">
        <v>0</v>
      </c>
      <c r="BF354" s="36">
        <f>354</f>
        <v>354</v>
      </c>
      <c r="BH354" s="20">
        <f t="shared" si="381"/>
        <v>0</v>
      </c>
      <c r="BI354" s="20">
        <f t="shared" si="382"/>
        <v>0</v>
      </c>
      <c r="BJ354" s="20">
        <f t="shared" si="383"/>
        <v>0</v>
      </c>
      <c r="BK354" s="20" t="s">
        <v>5694</v>
      </c>
      <c r="BL354" s="36" t="s">
        <v>2217</v>
      </c>
    </row>
    <row r="355" spans="1:64" x14ac:dyDescent="0.2">
      <c r="A355" s="4" t="s">
        <v>320</v>
      </c>
      <c r="B355" s="13" t="s">
        <v>2221</v>
      </c>
      <c r="C355" s="148" t="s">
        <v>4099</v>
      </c>
      <c r="D355" s="149"/>
      <c r="E355" s="149"/>
      <c r="F355" s="149"/>
      <c r="G355" s="13" t="s">
        <v>5547</v>
      </c>
      <c r="H355" s="83">
        <v>19592.8</v>
      </c>
      <c r="I355" s="20">
        <v>0</v>
      </c>
      <c r="J355" s="20">
        <f t="shared" si="360"/>
        <v>0</v>
      </c>
      <c r="K355" s="20">
        <f t="shared" si="361"/>
        <v>0</v>
      </c>
      <c r="L355" s="20">
        <f t="shared" si="362"/>
        <v>0</v>
      </c>
      <c r="M355" s="31" t="s">
        <v>5576</v>
      </c>
      <c r="N355" s="6"/>
      <c r="Z355" s="36">
        <f t="shared" si="363"/>
        <v>0</v>
      </c>
      <c r="AB355" s="36">
        <f t="shared" si="364"/>
        <v>0</v>
      </c>
      <c r="AC355" s="36">
        <f t="shared" si="365"/>
        <v>0</v>
      </c>
      <c r="AD355" s="36">
        <f t="shared" si="366"/>
        <v>0</v>
      </c>
      <c r="AE355" s="36">
        <f t="shared" si="367"/>
        <v>0</v>
      </c>
      <c r="AF355" s="36">
        <f t="shared" si="368"/>
        <v>0</v>
      </c>
      <c r="AG355" s="36">
        <f t="shared" si="369"/>
        <v>0</v>
      </c>
      <c r="AH355" s="36">
        <f t="shared" si="370"/>
        <v>0</v>
      </c>
      <c r="AI355" s="35" t="s">
        <v>5586</v>
      </c>
      <c r="AJ355" s="20">
        <f t="shared" si="371"/>
        <v>0</v>
      </c>
      <c r="AK355" s="20">
        <f t="shared" si="372"/>
        <v>0</v>
      </c>
      <c r="AL355" s="20">
        <f t="shared" si="373"/>
        <v>0</v>
      </c>
      <c r="AN355" s="36">
        <v>21</v>
      </c>
      <c r="AO355" s="36">
        <f t="shared" si="374"/>
        <v>0</v>
      </c>
      <c r="AP355" s="36">
        <f t="shared" si="375"/>
        <v>0</v>
      </c>
      <c r="AQ355" s="37" t="s">
        <v>11</v>
      </c>
      <c r="AV355" s="36">
        <f t="shared" si="376"/>
        <v>0</v>
      </c>
      <c r="AW355" s="36">
        <f t="shared" si="377"/>
        <v>0</v>
      </c>
      <c r="AX355" s="36">
        <f t="shared" si="378"/>
        <v>0</v>
      </c>
      <c r="AY355" s="39" t="s">
        <v>5611</v>
      </c>
      <c r="AZ355" s="39" t="s">
        <v>5658</v>
      </c>
      <c r="BA355" s="35" t="s">
        <v>5685</v>
      </c>
      <c r="BC355" s="36">
        <f t="shared" si="379"/>
        <v>0</v>
      </c>
      <c r="BD355" s="36">
        <f t="shared" si="380"/>
        <v>0</v>
      </c>
      <c r="BE355" s="36">
        <v>0</v>
      </c>
      <c r="BF355" s="36">
        <f>355</f>
        <v>355</v>
      </c>
      <c r="BH355" s="20">
        <f t="shared" si="381"/>
        <v>0</v>
      </c>
      <c r="BI355" s="20">
        <f t="shared" si="382"/>
        <v>0</v>
      </c>
      <c r="BJ355" s="20">
        <f t="shared" si="383"/>
        <v>0</v>
      </c>
      <c r="BK355" s="20" t="s">
        <v>5694</v>
      </c>
      <c r="BL355" s="36" t="s">
        <v>2217</v>
      </c>
    </row>
    <row r="356" spans="1:64" x14ac:dyDescent="0.2">
      <c r="A356" s="4" t="s">
        <v>321</v>
      </c>
      <c r="B356" s="13" t="s">
        <v>2222</v>
      </c>
      <c r="C356" s="148" t="s">
        <v>4100</v>
      </c>
      <c r="D356" s="149"/>
      <c r="E356" s="149"/>
      <c r="F356" s="149"/>
      <c r="G356" s="13" t="s">
        <v>5547</v>
      </c>
      <c r="H356" s="83">
        <v>1031.2</v>
      </c>
      <c r="I356" s="20">
        <v>0</v>
      </c>
      <c r="J356" s="20">
        <f t="shared" si="360"/>
        <v>0</v>
      </c>
      <c r="K356" s="20">
        <f t="shared" si="361"/>
        <v>0</v>
      </c>
      <c r="L356" s="20">
        <f t="shared" si="362"/>
        <v>0</v>
      </c>
      <c r="M356" s="31" t="s">
        <v>5576</v>
      </c>
      <c r="N356" s="6"/>
      <c r="Z356" s="36">
        <f t="shared" si="363"/>
        <v>0</v>
      </c>
      <c r="AB356" s="36">
        <f t="shared" si="364"/>
        <v>0</v>
      </c>
      <c r="AC356" s="36">
        <f t="shared" si="365"/>
        <v>0</v>
      </c>
      <c r="AD356" s="36">
        <f t="shared" si="366"/>
        <v>0</v>
      </c>
      <c r="AE356" s="36">
        <f t="shared" si="367"/>
        <v>0</v>
      </c>
      <c r="AF356" s="36">
        <f t="shared" si="368"/>
        <v>0</v>
      </c>
      <c r="AG356" s="36">
        <f t="shared" si="369"/>
        <v>0</v>
      </c>
      <c r="AH356" s="36">
        <f t="shared" si="370"/>
        <v>0</v>
      </c>
      <c r="AI356" s="35" t="s">
        <v>5586</v>
      </c>
      <c r="AJ356" s="20">
        <f t="shared" si="371"/>
        <v>0</v>
      </c>
      <c r="AK356" s="20">
        <f t="shared" si="372"/>
        <v>0</v>
      </c>
      <c r="AL356" s="20">
        <f t="shared" si="373"/>
        <v>0</v>
      </c>
      <c r="AN356" s="36">
        <v>21</v>
      </c>
      <c r="AO356" s="36">
        <f t="shared" si="374"/>
        <v>0</v>
      </c>
      <c r="AP356" s="36">
        <f t="shared" si="375"/>
        <v>0</v>
      </c>
      <c r="AQ356" s="37" t="s">
        <v>11</v>
      </c>
      <c r="AV356" s="36">
        <f t="shared" si="376"/>
        <v>0</v>
      </c>
      <c r="AW356" s="36">
        <f t="shared" si="377"/>
        <v>0</v>
      </c>
      <c r="AX356" s="36">
        <f t="shared" si="378"/>
        <v>0</v>
      </c>
      <c r="AY356" s="39" t="s">
        <v>5611</v>
      </c>
      <c r="AZ356" s="39" t="s">
        <v>5658</v>
      </c>
      <c r="BA356" s="35" t="s">
        <v>5685</v>
      </c>
      <c r="BC356" s="36">
        <f t="shared" si="379"/>
        <v>0</v>
      </c>
      <c r="BD356" s="36">
        <f t="shared" si="380"/>
        <v>0</v>
      </c>
      <c r="BE356" s="36">
        <v>0</v>
      </c>
      <c r="BF356" s="36">
        <f>356</f>
        <v>356</v>
      </c>
      <c r="BH356" s="20">
        <f t="shared" si="381"/>
        <v>0</v>
      </c>
      <c r="BI356" s="20">
        <f t="shared" si="382"/>
        <v>0</v>
      </c>
      <c r="BJ356" s="20">
        <f t="shared" si="383"/>
        <v>0</v>
      </c>
      <c r="BK356" s="20" t="s">
        <v>5694</v>
      </c>
      <c r="BL356" s="36" t="s">
        <v>2217</v>
      </c>
    </row>
    <row r="357" spans="1:64" x14ac:dyDescent="0.2">
      <c r="A357" s="4" t="s">
        <v>322</v>
      </c>
      <c r="B357" s="13" t="s">
        <v>2223</v>
      </c>
      <c r="C357" s="148" t="s">
        <v>4101</v>
      </c>
      <c r="D357" s="149"/>
      <c r="E357" s="149"/>
      <c r="F357" s="149"/>
      <c r="G357" s="13" t="s">
        <v>5547</v>
      </c>
      <c r="H357" s="83">
        <v>5156</v>
      </c>
      <c r="I357" s="20">
        <v>0</v>
      </c>
      <c r="J357" s="20">
        <f t="shared" si="360"/>
        <v>0</v>
      </c>
      <c r="K357" s="20">
        <f t="shared" si="361"/>
        <v>0</v>
      </c>
      <c r="L357" s="20">
        <f t="shared" si="362"/>
        <v>0</v>
      </c>
      <c r="M357" s="31" t="s">
        <v>5576</v>
      </c>
      <c r="N357" s="6"/>
      <c r="Z357" s="36">
        <f t="shared" si="363"/>
        <v>0</v>
      </c>
      <c r="AB357" s="36">
        <f t="shared" si="364"/>
        <v>0</v>
      </c>
      <c r="AC357" s="36">
        <f t="shared" si="365"/>
        <v>0</v>
      </c>
      <c r="AD357" s="36">
        <f t="shared" si="366"/>
        <v>0</v>
      </c>
      <c r="AE357" s="36">
        <f t="shared" si="367"/>
        <v>0</v>
      </c>
      <c r="AF357" s="36">
        <f t="shared" si="368"/>
        <v>0</v>
      </c>
      <c r="AG357" s="36">
        <f t="shared" si="369"/>
        <v>0</v>
      </c>
      <c r="AH357" s="36">
        <f t="shared" si="370"/>
        <v>0</v>
      </c>
      <c r="AI357" s="35" t="s">
        <v>5586</v>
      </c>
      <c r="AJ357" s="20">
        <f t="shared" si="371"/>
        <v>0</v>
      </c>
      <c r="AK357" s="20">
        <f t="shared" si="372"/>
        <v>0</v>
      </c>
      <c r="AL357" s="20">
        <f t="shared" si="373"/>
        <v>0</v>
      </c>
      <c r="AN357" s="36">
        <v>21</v>
      </c>
      <c r="AO357" s="36">
        <f t="shared" si="374"/>
        <v>0</v>
      </c>
      <c r="AP357" s="36">
        <f t="shared" si="375"/>
        <v>0</v>
      </c>
      <c r="AQ357" s="37" t="s">
        <v>11</v>
      </c>
      <c r="AV357" s="36">
        <f t="shared" si="376"/>
        <v>0</v>
      </c>
      <c r="AW357" s="36">
        <f t="shared" si="377"/>
        <v>0</v>
      </c>
      <c r="AX357" s="36">
        <f t="shared" si="378"/>
        <v>0</v>
      </c>
      <c r="AY357" s="39" t="s">
        <v>5611</v>
      </c>
      <c r="AZ357" s="39" t="s">
        <v>5658</v>
      </c>
      <c r="BA357" s="35" t="s">
        <v>5685</v>
      </c>
      <c r="BC357" s="36">
        <f t="shared" si="379"/>
        <v>0</v>
      </c>
      <c r="BD357" s="36">
        <f t="shared" si="380"/>
        <v>0</v>
      </c>
      <c r="BE357" s="36">
        <v>0</v>
      </c>
      <c r="BF357" s="36">
        <f>357</f>
        <v>357</v>
      </c>
      <c r="BH357" s="20">
        <f t="shared" si="381"/>
        <v>0</v>
      </c>
      <c r="BI357" s="20">
        <f t="shared" si="382"/>
        <v>0</v>
      </c>
      <c r="BJ357" s="20">
        <f t="shared" si="383"/>
        <v>0</v>
      </c>
      <c r="BK357" s="20" t="s">
        <v>5694</v>
      </c>
      <c r="BL357" s="36" t="s">
        <v>2217</v>
      </c>
    </row>
    <row r="358" spans="1:64" x14ac:dyDescent="0.2">
      <c r="A358" s="4" t="s">
        <v>323</v>
      </c>
      <c r="B358" s="13" t="s">
        <v>2224</v>
      </c>
      <c r="C358" s="148" t="s">
        <v>4102</v>
      </c>
      <c r="D358" s="149"/>
      <c r="E358" s="149"/>
      <c r="F358" s="149"/>
      <c r="G358" s="13" t="s">
        <v>5547</v>
      </c>
      <c r="H358" s="83">
        <v>1031.2</v>
      </c>
      <c r="I358" s="20">
        <v>0</v>
      </c>
      <c r="J358" s="20">
        <f t="shared" si="360"/>
        <v>0</v>
      </c>
      <c r="K358" s="20">
        <f t="shared" si="361"/>
        <v>0</v>
      </c>
      <c r="L358" s="20">
        <f t="shared" si="362"/>
        <v>0</v>
      </c>
      <c r="M358" s="31" t="s">
        <v>5576</v>
      </c>
      <c r="N358" s="6"/>
      <c r="Z358" s="36">
        <f t="shared" si="363"/>
        <v>0</v>
      </c>
      <c r="AB358" s="36">
        <f t="shared" si="364"/>
        <v>0</v>
      </c>
      <c r="AC358" s="36">
        <f t="shared" si="365"/>
        <v>0</v>
      </c>
      <c r="AD358" s="36">
        <f t="shared" si="366"/>
        <v>0</v>
      </c>
      <c r="AE358" s="36">
        <f t="shared" si="367"/>
        <v>0</v>
      </c>
      <c r="AF358" s="36">
        <f t="shared" si="368"/>
        <v>0</v>
      </c>
      <c r="AG358" s="36">
        <f t="shared" si="369"/>
        <v>0</v>
      </c>
      <c r="AH358" s="36">
        <f t="shared" si="370"/>
        <v>0</v>
      </c>
      <c r="AI358" s="35" t="s">
        <v>5586</v>
      </c>
      <c r="AJ358" s="20">
        <f t="shared" si="371"/>
        <v>0</v>
      </c>
      <c r="AK358" s="20">
        <f t="shared" si="372"/>
        <v>0</v>
      </c>
      <c r="AL358" s="20">
        <f t="shared" si="373"/>
        <v>0</v>
      </c>
      <c r="AN358" s="36">
        <v>21</v>
      </c>
      <c r="AO358" s="36">
        <f t="shared" si="374"/>
        <v>0</v>
      </c>
      <c r="AP358" s="36">
        <f t="shared" si="375"/>
        <v>0</v>
      </c>
      <c r="AQ358" s="37" t="s">
        <v>11</v>
      </c>
      <c r="AV358" s="36">
        <f t="shared" si="376"/>
        <v>0</v>
      </c>
      <c r="AW358" s="36">
        <f t="shared" si="377"/>
        <v>0</v>
      </c>
      <c r="AX358" s="36">
        <f t="shared" si="378"/>
        <v>0</v>
      </c>
      <c r="AY358" s="39" t="s">
        <v>5611</v>
      </c>
      <c r="AZ358" s="39" t="s">
        <v>5658</v>
      </c>
      <c r="BA358" s="35" t="s">
        <v>5685</v>
      </c>
      <c r="BC358" s="36">
        <f t="shared" si="379"/>
        <v>0</v>
      </c>
      <c r="BD358" s="36">
        <f t="shared" si="380"/>
        <v>0</v>
      </c>
      <c r="BE358" s="36">
        <v>0</v>
      </c>
      <c r="BF358" s="36">
        <f>358</f>
        <v>358</v>
      </c>
      <c r="BH358" s="20">
        <f t="shared" si="381"/>
        <v>0</v>
      </c>
      <c r="BI358" s="20">
        <f t="shared" si="382"/>
        <v>0</v>
      </c>
      <c r="BJ358" s="20">
        <f t="shared" si="383"/>
        <v>0</v>
      </c>
      <c r="BK358" s="20" t="s">
        <v>5694</v>
      </c>
      <c r="BL358" s="36" t="s">
        <v>2217</v>
      </c>
    </row>
    <row r="359" spans="1:64" x14ac:dyDescent="0.2">
      <c r="A359" s="4" t="s">
        <v>324</v>
      </c>
      <c r="B359" s="13" t="s">
        <v>2225</v>
      </c>
      <c r="C359" s="148" t="s">
        <v>4103</v>
      </c>
      <c r="D359" s="149"/>
      <c r="E359" s="149"/>
      <c r="F359" s="149"/>
      <c r="G359" s="13" t="s">
        <v>5547</v>
      </c>
      <c r="H359" s="83">
        <v>1031.2</v>
      </c>
      <c r="I359" s="20">
        <v>0</v>
      </c>
      <c r="J359" s="20">
        <f t="shared" si="360"/>
        <v>0</v>
      </c>
      <c r="K359" s="20">
        <f t="shared" si="361"/>
        <v>0</v>
      </c>
      <c r="L359" s="20">
        <f t="shared" si="362"/>
        <v>0</v>
      </c>
      <c r="M359" s="31" t="s">
        <v>5576</v>
      </c>
      <c r="N359" s="6"/>
      <c r="Z359" s="36">
        <f t="shared" si="363"/>
        <v>0</v>
      </c>
      <c r="AB359" s="36">
        <f t="shared" si="364"/>
        <v>0</v>
      </c>
      <c r="AC359" s="36">
        <f t="shared" si="365"/>
        <v>0</v>
      </c>
      <c r="AD359" s="36">
        <f t="shared" si="366"/>
        <v>0</v>
      </c>
      <c r="AE359" s="36">
        <f t="shared" si="367"/>
        <v>0</v>
      </c>
      <c r="AF359" s="36">
        <f t="shared" si="368"/>
        <v>0</v>
      </c>
      <c r="AG359" s="36">
        <f t="shared" si="369"/>
        <v>0</v>
      </c>
      <c r="AH359" s="36">
        <f t="shared" si="370"/>
        <v>0</v>
      </c>
      <c r="AI359" s="35" t="s">
        <v>5586</v>
      </c>
      <c r="AJ359" s="20">
        <f t="shared" si="371"/>
        <v>0</v>
      </c>
      <c r="AK359" s="20">
        <f t="shared" si="372"/>
        <v>0</v>
      </c>
      <c r="AL359" s="20">
        <f t="shared" si="373"/>
        <v>0</v>
      </c>
      <c r="AN359" s="36">
        <v>21</v>
      </c>
      <c r="AO359" s="36">
        <f t="shared" si="374"/>
        <v>0</v>
      </c>
      <c r="AP359" s="36">
        <f t="shared" si="375"/>
        <v>0</v>
      </c>
      <c r="AQ359" s="37" t="s">
        <v>11</v>
      </c>
      <c r="AV359" s="36">
        <f t="shared" si="376"/>
        <v>0</v>
      </c>
      <c r="AW359" s="36">
        <f t="shared" si="377"/>
        <v>0</v>
      </c>
      <c r="AX359" s="36">
        <f t="shared" si="378"/>
        <v>0</v>
      </c>
      <c r="AY359" s="39" t="s">
        <v>5611</v>
      </c>
      <c r="AZ359" s="39" t="s">
        <v>5658</v>
      </c>
      <c r="BA359" s="35" t="s">
        <v>5685</v>
      </c>
      <c r="BC359" s="36">
        <f t="shared" si="379"/>
        <v>0</v>
      </c>
      <c r="BD359" s="36">
        <f t="shared" si="380"/>
        <v>0</v>
      </c>
      <c r="BE359" s="36">
        <v>0</v>
      </c>
      <c r="BF359" s="36">
        <f>359</f>
        <v>359</v>
      </c>
      <c r="BH359" s="20">
        <f t="shared" si="381"/>
        <v>0</v>
      </c>
      <c r="BI359" s="20">
        <f t="shared" si="382"/>
        <v>0</v>
      </c>
      <c r="BJ359" s="20">
        <f t="shared" si="383"/>
        <v>0</v>
      </c>
      <c r="BK359" s="20" t="s">
        <v>5694</v>
      </c>
      <c r="BL359" s="36" t="s">
        <v>2217</v>
      </c>
    </row>
    <row r="360" spans="1:64" x14ac:dyDescent="0.2">
      <c r="A360" s="4" t="s">
        <v>325</v>
      </c>
      <c r="B360" s="13" t="s">
        <v>2226</v>
      </c>
      <c r="C360" s="148" t="s">
        <v>4104</v>
      </c>
      <c r="D360" s="149"/>
      <c r="E360" s="149"/>
      <c r="F360" s="149"/>
      <c r="G360" s="13" t="s">
        <v>5547</v>
      </c>
      <c r="H360" s="83">
        <v>12.814</v>
      </c>
      <c r="I360" s="20">
        <v>0</v>
      </c>
      <c r="J360" s="20">
        <f t="shared" si="360"/>
        <v>0</v>
      </c>
      <c r="K360" s="20">
        <f t="shared" si="361"/>
        <v>0</v>
      </c>
      <c r="L360" s="20">
        <f t="shared" si="362"/>
        <v>0</v>
      </c>
      <c r="M360" s="31" t="s">
        <v>5576</v>
      </c>
      <c r="N360" s="6"/>
      <c r="Z360" s="36">
        <f t="shared" si="363"/>
        <v>0</v>
      </c>
      <c r="AB360" s="36">
        <f t="shared" si="364"/>
        <v>0</v>
      </c>
      <c r="AC360" s="36">
        <f t="shared" si="365"/>
        <v>0</v>
      </c>
      <c r="AD360" s="36">
        <f t="shared" si="366"/>
        <v>0</v>
      </c>
      <c r="AE360" s="36">
        <f t="shared" si="367"/>
        <v>0</v>
      </c>
      <c r="AF360" s="36">
        <f t="shared" si="368"/>
        <v>0</v>
      </c>
      <c r="AG360" s="36">
        <f t="shared" si="369"/>
        <v>0</v>
      </c>
      <c r="AH360" s="36">
        <f t="shared" si="370"/>
        <v>0</v>
      </c>
      <c r="AI360" s="35" t="s">
        <v>5586</v>
      </c>
      <c r="AJ360" s="20">
        <f t="shared" si="371"/>
        <v>0</v>
      </c>
      <c r="AK360" s="20">
        <f t="shared" si="372"/>
        <v>0</v>
      </c>
      <c r="AL360" s="20">
        <f t="shared" si="373"/>
        <v>0</v>
      </c>
      <c r="AN360" s="36">
        <v>21</v>
      </c>
      <c r="AO360" s="36">
        <f t="shared" si="374"/>
        <v>0</v>
      </c>
      <c r="AP360" s="36">
        <f t="shared" si="375"/>
        <v>0</v>
      </c>
      <c r="AQ360" s="37" t="s">
        <v>11</v>
      </c>
      <c r="AV360" s="36">
        <f t="shared" si="376"/>
        <v>0</v>
      </c>
      <c r="AW360" s="36">
        <f t="shared" si="377"/>
        <v>0</v>
      </c>
      <c r="AX360" s="36">
        <f t="shared" si="378"/>
        <v>0</v>
      </c>
      <c r="AY360" s="39" t="s">
        <v>5611</v>
      </c>
      <c r="AZ360" s="39" t="s">
        <v>5658</v>
      </c>
      <c r="BA360" s="35" t="s">
        <v>5685</v>
      </c>
      <c r="BC360" s="36">
        <f t="shared" si="379"/>
        <v>0</v>
      </c>
      <c r="BD360" s="36">
        <f t="shared" si="380"/>
        <v>0</v>
      </c>
      <c r="BE360" s="36">
        <v>0</v>
      </c>
      <c r="BF360" s="36">
        <f>360</f>
        <v>360</v>
      </c>
      <c r="BH360" s="20">
        <f t="shared" si="381"/>
        <v>0</v>
      </c>
      <c r="BI360" s="20">
        <f t="shared" si="382"/>
        <v>0</v>
      </c>
      <c r="BJ360" s="20">
        <f t="shared" si="383"/>
        <v>0</v>
      </c>
      <c r="BK360" s="20" t="s">
        <v>5694</v>
      </c>
      <c r="BL360" s="36" t="s">
        <v>2217</v>
      </c>
    </row>
    <row r="361" spans="1:64" x14ac:dyDescent="0.2">
      <c r="A361" s="4" t="s">
        <v>326</v>
      </c>
      <c r="B361" s="13" t="s">
        <v>2227</v>
      </c>
      <c r="C361" s="148" t="s">
        <v>4105</v>
      </c>
      <c r="D361" s="149"/>
      <c r="E361" s="149"/>
      <c r="F361" s="149"/>
      <c r="G361" s="13" t="s">
        <v>5547</v>
      </c>
      <c r="H361" s="83">
        <v>8.0090000000000003</v>
      </c>
      <c r="I361" s="20">
        <v>0</v>
      </c>
      <c r="J361" s="20">
        <f t="shared" si="360"/>
        <v>0</v>
      </c>
      <c r="K361" s="20">
        <f t="shared" si="361"/>
        <v>0</v>
      </c>
      <c r="L361" s="20">
        <f t="shared" si="362"/>
        <v>0</v>
      </c>
      <c r="M361" s="31" t="s">
        <v>5576</v>
      </c>
      <c r="N361" s="6"/>
      <c r="Z361" s="36">
        <f t="shared" si="363"/>
        <v>0</v>
      </c>
      <c r="AB361" s="36">
        <f t="shared" si="364"/>
        <v>0</v>
      </c>
      <c r="AC361" s="36">
        <f t="shared" si="365"/>
        <v>0</v>
      </c>
      <c r="AD361" s="36">
        <f t="shared" si="366"/>
        <v>0</v>
      </c>
      <c r="AE361" s="36">
        <f t="shared" si="367"/>
        <v>0</v>
      </c>
      <c r="AF361" s="36">
        <f t="shared" si="368"/>
        <v>0</v>
      </c>
      <c r="AG361" s="36">
        <f t="shared" si="369"/>
        <v>0</v>
      </c>
      <c r="AH361" s="36">
        <f t="shared" si="370"/>
        <v>0</v>
      </c>
      <c r="AI361" s="35" t="s">
        <v>5586</v>
      </c>
      <c r="AJ361" s="20">
        <f t="shared" si="371"/>
        <v>0</v>
      </c>
      <c r="AK361" s="20">
        <f t="shared" si="372"/>
        <v>0</v>
      </c>
      <c r="AL361" s="20">
        <f t="shared" si="373"/>
        <v>0</v>
      </c>
      <c r="AN361" s="36">
        <v>21</v>
      </c>
      <c r="AO361" s="36">
        <f t="shared" si="374"/>
        <v>0</v>
      </c>
      <c r="AP361" s="36">
        <f t="shared" si="375"/>
        <v>0</v>
      </c>
      <c r="AQ361" s="37" t="s">
        <v>11</v>
      </c>
      <c r="AV361" s="36">
        <f t="shared" si="376"/>
        <v>0</v>
      </c>
      <c r="AW361" s="36">
        <f t="shared" si="377"/>
        <v>0</v>
      </c>
      <c r="AX361" s="36">
        <f t="shared" si="378"/>
        <v>0</v>
      </c>
      <c r="AY361" s="39" t="s">
        <v>5611</v>
      </c>
      <c r="AZ361" s="39" t="s">
        <v>5658</v>
      </c>
      <c r="BA361" s="35" t="s">
        <v>5685</v>
      </c>
      <c r="BC361" s="36">
        <f t="shared" si="379"/>
        <v>0</v>
      </c>
      <c r="BD361" s="36">
        <f t="shared" si="380"/>
        <v>0</v>
      </c>
      <c r="BE361" s="36">
        <v>0</v>
      </c>
      <c r="BF361" s="36">
        <f>361</f>
        <v>361</v>
      </c>
      <c r="BH361" s="20">
        <f t="shared" si="381"/>
        <v>0</v>
      </c>
      <c r="BI361" s="20">
        <f t="shared" si="382"/>
        <v>0</v>
      </c>
      <c r="BJ361" s="20">
        <f t="shared" si="383"/>
        <v>0</v>
      </c>
      <c r="BK361" s="20" t="s">
        <v>5694</v>
      </c>
      <c r="BL361" s="36" t="s">
        <v>2217</v>
      </c>
    </row>
    <row r="362" spans="1:64" x14ac:dyDescent="0.2">
      <c r="A362" s="4" t="s">
        <v>327</v>
      </c>
      <c r="B362" s="13" t="s">
        <v>2228</v>
      </c>
      <c r="C362" s="148" t="s">
        <v>4106</v>
      </c>
      <c r="D362" s="149"/>
      <c r="E362" s="149"/>
      <c r="F362" s="149"/>
      <c r="G362" s="13" t="s">
        <v>5547</v>
      </c>
      <c r="H362" s="83">
        <v>282.255</v>
      </c>
      <c r="I362" s="20">
        <v>0</v>
      </c>
      <c r="J362" s="20">
        <f t="shared" si="360"/>
        <v>0</v>
      </c>
      <c r="K362" s="20">
        <f t="shared" si="361"/>
        <v>0</v>
      </c>
      <c r="L362" s="20">
        <f t="shared" si="362"/>
        <v>0</v>
      </c>
      <c r="M362" s="31" t="s">
        <v>5576</v>
      </c>
      <c r="N362" s="6"/>
      <c r="Z362" s="36">
        <f t="shared" si="363"/>
        <v>0</v>
      </c>
      <c r="AB362" s="36">
        <f t="shared" si="364"/>
        <v>0</v>
      </c>
      <c r="AC362" s="36">
        <f t="shared" si="365"/>
        <v>0</v>
      </c>
      <c r="AD362" s="36">
        <f t="shared" si="366"/>
        <v>0</v>
      </c>
      <c r="AE362" s="36">
        <f t="shared" si="367"/>
        <v>0</v>
      </c>
      <c r="AF362" s="36">
        <f t="shared" si="368"/>
        <v>0</v>
      </c>
      <c r="AG362" s="36">
        <f t="shared" si="369"/>
        <v>0</v>
      </c>
      <c r="AH362" s="36">
        <f t="shared" si="370"/>
        <v>0</v>
      </c>
      <c r="AI362" s="35" t="s">
        <v>5586</v>
      </c>
      <c r="AJ362" s="20">
        <f t="shared" si="371"/>
        <v>0</v>
      </c>
      <c r="AK362" s="20">
        <f t="shared" si="372"/>
        <v>0</v>
      </c>
      <c r="AL362" s="20">
        <f t="shared" si="373"/>
        <v>0</v>
      </c>
      <c r="AN362" s="36">
        <v>21</v>
      </c>
      <c r="AO362" s="36">
        <f t="shared" si="374"/>
        <v>0</v>
      </c>
      <c r="AP362" s="36">
        <f t="shared" si="375"/>
        <v>0</v>
      </c>
      <c r="AQ362" s="37" t="s">
        <v>11</v>
      </c>
      <c r="AV362" s="36">
        <f t="shared" si="376"/>
        <v>0</v>
      </c>
      <c r="AW362" s="36">
        <f t="shared" si="377"/>
        <v>0</v>
      </c>
      <c r="AX362" s="36">
        <f t="shared" si="378"/>
        <v>0</v>
      </c>
      <c r="AY362" s="39" t="s">
        <v>5611</v>
      </c>
      <c r="AZ362" s="39" t="s">
        <v>5658</v>
      </c>
      <c r="BA362" s="35" t="s">
        <v>5685</v>
      </c>
      <c r="BC362" s="36">
        <f t="shared" si="379"/>
        <v>0</v>
      </c>
      <c r="BD362" s="36">
        <f t="shared" si="380"/>
        <v>0</v>
      </c>
      <c r="BE362" s="36">
        <v>0</v>
      </c>
      <c r="BF362" s="36">
        <f>362</f>
        <v>362</v>
      </c>
      <c r="BH362" s="20">
        <f t="shared" si="381"/>
        <v>0</v>
      </c>
      <c r="BI362" s="20">
        <f t="shared" si="382"/>
        <v>0</v>
      </c>
      <c r="BJ362" s="20">
        <f t="shared" si="383"/>
        <v>0</v>
      </c>
      <c r="BK362" s="20" t="s">
        <v>5694</v>
      </c>
      <c r="BL362" s="36" t="s">
        <v>2217</v>
      </c>
    </row>
    <row r="363" spans="1:64" x14ac:dyDescent="0.2">
      <c r="A363" s="4" t="s">
        <v>328</v>
      </c>
      <c r="B363" s="13" t="s">
        <v>2229</v>
      </c>
      <c r="C363" s="148" t="s">
        <v>4107</v>
      </c>
      <c r="D363" s="149"/>
      <c r="E363" s="149"/>
      <c r="F363" s="149"/>
      <c r="G363" s="13" t="s">
        <v>5547</v>
      </c>
      <c r="H363" s="83">
        <v>291.464</v>
      </c>
      <c r="I363" s="20">
        <v>0</v>
      </c>
      <c r="J363" s="20">
        <f t="shared" si="360"/>
        <v>0</v>
      </c>
      <c r="K363" s="20">
        <f t="shared" si="361"/>
        <v>0</v>
      </c>
      <c r="L363" s="20">
        <f t="shared" si="362"/>
        <v>0</v>
      </c>
      <c r="M363" s="31" t="s">
        <v>5576</v>
      </c>
      <c r="N363" s="6"/>
      <c r="Z363" s="36">
        <f t="shared" si="363"/>
        <v>0</v>
      </c>
      <c r="AB363" s="36">
        <f t="shared" si="364"/>
        <v>0</v>
      </c>
      <c r="AC363" s="36">
        <f t="shared" si="365"/>
        <v>0</v>
      </c>
      <c r="AD363" s="36">
        <f t="shared" si="366"/>
        <v>0</v>
      </c>
      <c r="AE363" s="36">
        <f t="shared" si="367"/>
        <v>0</v>
      </c>
      <c r="AF363" s="36">
        <f t="shared" si="368"/>
        <v>0</v>
      </c>
      <c r="AG363" s="36">
        <f t="shared" si="369"/>
        <v>0</v>
      </c>
      <c r="AH363" s="36">
        <f t="shared" si="370"/>
        <v>0</v>
      </c>
      <c r="AI363" s="35" t="s">
        <v>5586</v>
      </c>
      <c r="AJ363" s="20">
        <f t="shared" si="371"/>
        <v>0</v>
      </c>
      <c r="AK363" s="20">
        <f t="shared" si="372"/>
        <v>0</v>
      </c>
      <c r="AL363" s="20">
        <f t="shared" si="373"/>
        <v>0</v>
      </c>
      <c r="AN363" s="36">
        <v>21</v>
      </c>
      <c r="AO363" s="36">
        <f t="shared" si="374"/>
        <v>0</v>
      </c>
      <c r="AP363" s="36">
        <f t="shared" si="375"/>
        <v>0</v>
      </c>
      <c r="AQ363" s="37" t="s">
        <v>11</v>
      </c>
      <c r="AV363" s="36">
        <f t="shared" si="376"/>
        <v>0</v>
      </c>
      <c r="AW363" s="36">
        <f t="shared" si="377"/>
        <v>0</v>
      </c>
      <c r="AX363" s="36">
        <f t="shared" si="378"/>
        <v>0</v>
      </c>
      <c r="AY363" s="39" t="s">
        <v>5611</v>
      </c>
      <c r="AZ363" s="39" t="s">
        <v>5658</v>
      </c>
      <c r="BA363" s="35" t="s">
        <v>5685</v>
      </c>
      <c r="BC363" s="36">
        <f t="shared" si="379"/>
        <v>0</v>
      </c>
      <c r="BD363" s="36">
        <f t="shared" si="380"/>
        <v>0</v>
      </c>
      <c r="BE363" s="36">
        <v>0</v>
      </c>
      <c r="BF363" s="36">
        <f>363</f>
        <v>363</v>
      </c>
      <c r="BH363" s="20">
        <f t="shared" si="381"/>
        <v>0</v>
      </c>
      <c r="BI363" s="20">
        <f t="shared" si="382"/>
        <v>0</v>
      </c>
      <c r="BJ363" s="20">
        <f t="shared" si="383"/>
        <v>0</v>
      </c>
      <c r="BK363" s="20" t="s">
        <v>5694</v>
      </c>
      <c r="BL363" s="36" t="s">
        <v>2217</v>
      </c>
    </row>
    <row r="364" spans="1:64" x14ac:dyDescent="0.2">
      <c r="A364" s="4" t="s">
        <v>329</v>
      </c>
      <c r="B364" s="13" t="s">
        <v>2230</v>
      </c>
      <c r="C364" s="148" t="s">
        <v>4108</v>
      </c>
      <c r="D364" s="149"/>
      <c r="E364" s="149"/>
      <c r="F364" s="149"/>
      <c r="G364" s="13" t="s">
        <v>5547</v>
      </c>
      <c r="H364" s="83">
        <v>227.37299999999999</v>
      </c>
      <c r="I364" s="20">
        <v>0</v>
      </c>
      <c r="J364" s="20">
        <f t="shared" si="360"/>
        <v>0</v>
      </c>
      <c r="K364" s="20">
        <f t="shared" si="361"/>
        <v>0</v>
      </c>
      <c r="L364" s="20">
        <f t="shared" si="362"/>
        <v>0</v>
      </c>
      <c r="M364" s="31" t="s">
        <v>5576</v>
      </c>
      <c r="N364" s="6"/>
      <c r="Z364" s="36">
        <f t="shared" si="363"/>
        <v>0</v>
      </c>
      <c r="AB364" s="36">
        <f t="shared" si="364"/>
        <v>0</v>
      </c>
      <c r="AC364" s="36">
        <f t="shared" si="365"/>
        <v>0</v>
      </c>
      <c r="AD364" s="36">
        <f t="shared" si="366"/>
        <v>0</v>
      </c>
      <c r="AE364" s="36">
        <f t="shared" si="367"/>
        <v>0</v>
      </c>
      <c r="AF364" s="36">
        <f t="shared" si="368"/>
        <v>0</v>
      </c>
      <c r="AG364" s="36">
        <f t="shared" si="369"/>
        <v>0</v>
      </c>
      <c r="AH364" s="36">
        <f t="shared" si="370"/>
        <v>0</v>
      </c>
      <c r="AI364" s="35" t="s">
        <v>5586</v>
      </c>
      <c r="AJ364" s="20">
        <f t="shared" si="371"/>
        <v>0</v>
      </c>
      <c r="AK364" s="20">
        <f t="shared" si="372"/>
        <v>0</v>
      </c>
      <c r="AL364" s="20">
        <f t="shared" si="373"/>
        <v>0</v>
      </c>
      <c r="AN364" s="36">
        <v>21</v>
      </c>
      <c r="AO364" s="36">
        <f t="shared" si="374"/>
        <v>0</v>
      </c>
      <c r="AP364" s="36">
        <f t="shared" si="375"/>
        <v>0</v>
      </c>
      <c r="AQ364" s="37" t="s">
        <v>11</v>
      </c>
      <c r="AV364" s="36">
        <f t="shared" si="376"/>
        <v>0</v>
      </c>
      <c r="AW364" s="36">
        <f t="shared" si="377"/>
        <v>0</v>
      </c>
      <c r="AX364" s="36">
        <f t="shared" si="378"/>
        <v>0</v>
      </c>
      <c r="AY364" s="39" t="s">
        <v>5611</v>
      </c>
      <c r="AZ364" s="39" t="s">
        <v>5658</v>
      </c>
      <c r="BA364" s="35" t="s">
        <v>5685</v>
      </c>
      <c r="BC364" s="36">
        <f t="shared" si="379"/>
        <v>0</v>
      </c>
      <c r="BD364" s="36">
        <f t="shared" si="380"/>
        <v>0</v>
      </c>
      <c r="BE364" s="36">
        <v>0</v>
      </c>
      <c r="BF364" s="36">
        <f>364</f>
        <v>364</v>
      </c>
      <c r="BH364" s="20">
        <f t="shared" si="381"/>
        <v>0</v>
      </c>
      <c r="BI364" s="20">
        <f t="shared" si="382"/>
        <v>0</v>
      </c>
      <c r="BJ364" s="20">
        <f t="shared" si="383"/>
        <v>0</v>
      </c>
      <c r="BK364" s="20" t="s">
        <v>5694</v>
      </c>
      <c r="BL364" s="36" t="s">
        <v>2217</v>
      </c>
    </row>
    <row r="365" spans="1:64" x14ac:dyDescent="0.2">
      <c r="A365" s="4" t="s">
        <v>330</v>
      </c>
      <c r="B365" s="13" t="s">
        <v>2231</v>
      </c>
      <c r="C365" s="148" t="s">
        <v>4109</v>
      </c>
      <c r="D365" s="149"/>
      <c r="E365" s="149"/>
      <c r="F365" s="149"/>
      <c r="G365" s="13" t="s">
        <v>5547</v>
      </c>
      <c r="H365" s="83">
        <v>71.295000000000002</v>
      </c>
      <c r="I365" s="20">
        <v>0</v>
      </c>
      <c r="J365" s="20">
        <f t="shared" si="360"/>
        <v>0</v>
      </c>
      <c r="K365" s="20">
        <f t="shared" si="361"/>
        <v>0</v>
      </c>
      <c r="L365" s="20">
        <f t="shared" si="362"/>
        <v>0</v>
      </c>
      <c r="M365" s="31" t="s">
        <v>5576</v>
      </c>
      <c r="N365" s="6"/>
      <c r="Z365" s="36">
        <f t="shared" si="363"/>
        <v>0</v>
      </c>
      <c r="AB365" s="36">
        <f t="shared" si="364"/>
        <v>0</v>
      </c>
      <c r="AC365" s="36">
        <f t="shared" si="365"/>
        <v>0</v>
      </c>
      <c r="AD365" s="36">
        <f t="shared" si="366"/>
        <v>0</v>
      </c>
      <c r="AE365" s="36">
        <f t="shared" si="367"/>
        <v>0</v>
      </c>
      <c r="AF365" s="36">
        <f t="shared" si="368"/>
        <v>0</v>
      </c>
      <c r="AG365" s="36">
        <f t="shared" si="369"/>
        <v>0</v>
      </c>
      <c r="AH365" s="36">
        <f t="shared" si="370"/>
        <v>0</v>
      </c>
      <c r="AI365" s="35" t="s">
        <v>5586</v>
      </c>
      <c r="AJ365" s="20">
        <f t="shared" si="371"/>
        <v>0</v>
      </c>
      <c r="AK365" s="20">
        <f t="shared" si="372"/>
        <v>0</v>
      </c>
      <c r="AL365" s="20">
        <f t="shared" si="373"/>
        <v>0</v>
      </c>
      <c r="AN365" s="36">
        <v>21</v>
      </c>
      <c r="AO365" s="36">
        <f t="shared" si="374"/>
        <v>0</v>
      </c>
      <c r="AP365" s="36">
        <f t="shared" si="375"/>
        <v>0</v>
      </c>
      <c r="AQ365" s="37" t="s">
        <v>11</v>
      </c>
      <c r="AV365" s="36">
        <f t="shared" si="376"/>
        <v>0</v>
      </c>
      <c r="AW365" s="36">
        <f t="shared" si="377"/>
        <v>0</v>
      </c>
      <c r="AX365" s="36">
        <f t="shared" si="378"/>
        <v>0</v>
      </c>
      <c r="AY365" s="39" t="s">
        <v>5611</v>
      </c>
      <c r="AZ365" s="39" t="s">
        <v>5658</v>
      </c>
      <c r="BA365" s="35" t="s">
        <v>5685</v>
      </c>
      <c r="BC365" s="36">
        <f t="shared" si="379"/>
        <v>0</v>
      </c>
      <c r="BD365" s="36">
        <f t="shared" si="380"/>
        <v>0</v>
      </c>
      <c r="BE365" s="36">
        <v>0</v>
      </c>
      <c r="BF365" s="36">
        <f>365</f>
        <v>365</v>
      </c>
      <c r="BH365" s="20">
        <f t="shared" si="381"/>
        <v>0</v>
      </c>
      <c r="BI365" s="20">
        <f t="shared" si="382"/>
        <v>0</v>
      </c>
      <c r="BJ365" s="20">
        <f t="shared" si="383"/>
        <v>0</v>
      </c>
      <c r="BK365" s="20" t="s">
        <v>5694</v>
      </c>
      <c r="BL365" s="36" t="s">
        <v>2217</v>
      </c>
    </row>
    <row r="366" spans="1:64" x14ac:dyDescent="0.2">
      <c r="A366" s="4" t="s">
        <v>331</v>
      </c>
      <c r="B366" s="13" t="s">
        <v>2232</v>
      </c>
      <c r="C366" s="148" t="s">
        <v>4110</v>
      </c>
      <c r="D366" s="149"/>
      <c r="E366" s="149"/>
      <c r="F366" s="149"/>
      <c r="G366" s="13" t="s">
        <v>5547</v>
      </c>
      <c r="H366" s="83">
        <v>3.51</v>
      </c>
      <c r="I366" s="20">
        <v>0</v>
      </c>
      <c r="J366" s="20">
        <f t="shared" si="360"/>
        <v>0</v>
      </c>
      <c r="K366" s="20">
        <f t="shared" si="361"/>
        <v>0</v>
      </c>
      <c r="L366" s="20">
        <f t="shared" si="362"/>
        <v>0</v>
      </c>
      <c r="M366" s="31" t="s">
        <v>5576</v>
      </c>
      <c r="N366" s="6"/>
      <c r="Z366" s="36">
        <f t="shared" si="363"/>
        <v>0</v>
      </c>
      <c r="AB366" s="36">
        <f t="shared" si="364"/>
        <v>0</v>
      </c>
      <c r="AC366" s="36">
        <f t="shared" si="365"/>
        <v>0</v>
      </c>
      <c r="AD366" s="36">
        <f t="shared" si="366"/>
        <v>0</v>
      </c>
      <c r="AE366" s="36">
        <f t="shared" si="367"/>
        <v>0</v>
      </c>
      <c r="AF366" s="36">
        <f t="shared" si="368"/>
        <v>0</v>
      </c>
      <c r="AG366" s="36">
        <f t="shared" si="369"/>
        <v>0</v>
      </c>
      <c r="AH366" s="36">
        <f t="shared" si="370"/>
        <v>0</v>
      </c>
      <c r="AI366" s="35" t="s">
        <v>5586</v>
      </c>
      <c r="AJ366" s="20">
        <f t="shared" si="371"/>
        <v>0</v>
      </c>
      <c r="AK366" s="20">
        <f t="shared" si="372"/>
        <v>0</v>
      </c>
      <c r="AL366" s="20">
        <f t="shared" si="373"/>
        <v>0</v>
      </c>
      <c r="AN366" s="36">
        <v>21</v>
      </c>
      <c r="AO366" s="36">
        <f t="shared" si="374"/>
        <v>0</v>
      </c>
      <c r="AP366" s="36">
        <f t="shared" si="375"/>
        <v>0</v>
      </c>
      <c r="AQ366" s="37" t="s">
        <v>11</v>
      </c>
      <c r="AV366" s="36">
        <f t="shared" si="376"/>
        <v>0</v>
      </c>
      <c r="AW366" s="36">
        <f t="shared" si="377"/>
        <v>0</v>
      </c>
      <c r="AX366" s="36">
        <f t="shared" si="378"/>
        <v>0</v>
      </c>
      <c r="AY366" s="39" t="s">
        <v>5611</v>
      </c>
      <c r="AZ366" s="39" t="s">
        <v>5658</v>
      </c>
      <c r="BA366" s="35" t="s">
        <v>5685</v>
      </c>
      <c r="BC366" s="36">
        <f t="shared" si="379"/>
        <v>0</v>
      </c>
      <c r="BD366" s="36">
        <f t="shared" si="380"/>
        <v>0</v>
      </c>
      <c r="BE366" s="36">
        <v>0</v>
      </c>
      <c r="BF366" s="36">
        <f>366</f>
        <v>366</v>
      </c>
      <c r="BH366" s="20">
        <f t="shared" si="381"/>
        <v>0</v>
      </c>
      <c r="BI366" s="20">
        <f t="shared" si="382"/>
        <v>0</v>
      </c>
      <c r="BJ366" s="20">
        <f t="shared" si="383"/>
        <v>0</v>
      </c>
      <c r="BK366" s="20" t="s">
        <v>5694</v>
      </c>
      <c r="BL366" s="36" t="s">
        <v>2217</v>
      </c>
    </row>
    <row r="367" spans="1:64" x14ac:dyDescent="0.2">
      <c r="A367" s="4" t="s">
        <v>332</v>
      </c>
      <c r="B367" s="13" t="s">
        <v>2233</v>
      </c>
      <c r="C367" s="148" t="s">
        <v>4111</v>
      </c>
      <c r="D367" s="149"/>
      <c r="E367" s="149"/>
      <c r="F367" s="149"/>
      <c r="G367" s="13" t="s">
        <v>5547</v>
      </c>
      <c r="H367" s="83">
        <v>65.558000000000007</v>
      </c>
      <c r="I367" s="20">
        <v>0</v>
      </c>
      <c r="J367" s="20">
        <f t="shared" si="360"/>
        <v>0</v>
      </c>
      <c r="K367" s="20">
        <f t="shared" si="361"/>
        <v>0</v>
      </c>
      <c r="L367" s="20">
        <f t="shared" si="362"/>
        <v>0</v>
      </c>
      <c r="M367" s="31" t="s">
        <v>5576</v>
      </c>
      <c r="N367" s="6"/>
      <c r="Z367" s="36">
        <f t="shared" si="363"/>
        <v>0</v>
      </c>
      <c r="AB367" s="36">
        <f t="shared" si="364"/>
        <v>0</v>
      </c>
      <c r="AC367" s="36">
        <f t="shared" si="365"/>
        <v>0</v>
      </c>
      <c r="AD367" s="36">
        <f t="shared" si="366"/>
        <v>0</v>
      </c>
      <c r="AE367" s="36">
        <f t="shared" si="367"/>
        <v>0</v>
      </c>
      <c r="AF367" s="36">
        <f t="shared" si="368"/>
        <v>0</v>
      </c>
      <c r="AG367" s="36">
        <f t="shared" si="369"/>
        <v>0</v>
      </c>
      <c r="AH367" s="36">
        <f t="shared" si="370"/>
        <v>0</v>
      </c>
      <c r="AI367" s="35" t="s">
        <v>5586</v>
      </c>
      <c r="AJ367" s="20">
        <f t="shared" si="371"/>
        <v>0</v>
      </c>
      <c r="AK367" s="20">
        <f t="shared" si="372"/>
        <v>0</v>
      </c>
      <c r="AL367" s="20">
        <f t="shared" si="373"/>
        <v>0</v>
      </c>
      <c r="AN367" s="36">
        <v>21</v>
      </c>
      <c r="AO367" s="36">
        <f t="shared" si="374"/>
        <v>0</v>
      </c>
      <c r="AP367" s="36">
        <f t="shared" si="375"/>
        <v>0</v>
      </c>
      <c r="AQ367" s="37" t="s">
        <v>11</v>
      </c>
      <c r="AV367" s="36">
        <f t="shared" si="376"/>
        <v>0</v>
      </c>
      <c r="AW367" s="36">
        <f t="shared" si="377"/>
        <v>0</v>
      </c>
      <c r="AX367" s="36">
        <f t="shared" si="378"/>
        <v>0</v>
      </c>
      <c r="AY367" s="39" t="s">
        <v>5611</v>
      </c>
      <c r="AZ367" s="39" t="s">
        <v>5658</v>
      </c>
      <c r="BA367" s="35" t="s">
        <v>5685</v>
      </c>
      <c r="BC367" s="36">
        <f t="shared" si="379"/>
        <v>0</v>
      </c>
      <c r="BD367" s="36">
        <f t="shared" si="380"/>
        <v>0</v>
      </c>
      <c r="BE367" s="36">
        <v>0</v>
      </c>
      <c r="BF367" s="36">
        <f>367</f>
        <v>367</v>
      </c>
      <c r="BH367" s="20">
        <f t="shared" si="381"/>
        <v>0</v>
      </c>
      <c r="BI367" s="20">
        <f t="shared" si="382"/>
        <v>0</v>
      </c>
      <c r="BJ367" s="20">
        <f t="shared" si="383"/>
        <v>0</v>
      </c>
      <c r="BK367" s="20" t="s">
        <v>5694</v>
      </c>
      <c r="BL367" s="36" t="s">
        <v>2217</v>
      </c>
    </row>
    <row r="368" spans="1:64" x14ac:dyDescent="0.2">
      <c r="A368" s="4" t="s">
        <v>333</v>
      </c>
      <c r="B368" s="13" t="s">
        <v>2234</v>
      </c>
      <c r="C368" s="148" t="s">
        <v>4112</v>
      </c>
      <c r="D368" s="149"/>
      <c r="E368" s="149"/>
      <c r="F368" s="149"/>
      <c r="G368" s="13" t="s">
        <v>5547</v>
      </c>
      <c r="H368" s="83">
        <v>7.47</v>
      </c>
      <c r="I368" s="20">
        <v>0</v>
      </c>
      <c r="J368" s="20">
        <f t="shared" si="360"/>
        <v>0</v>
      </c>
      <c r="K368" s="20">
        <f t="shared" si="361"/>
        <v>0</v>
      </c>
      <c r="L368" s="20">
        <f t="shared" si="362"/>
        <v>0</v>
      </c>
      <c r="M368" s="31" t="s">
        <v>5576</v>
      </c>
      <c r="N368" s="6"/>
      <c r="Z368" s="36">
        <f t="shared" si="363"/>
        <v>0</v>
      </c>
      <c r="AB368" s="36">
        <f t="shared" si="364"/>
        <v>0</v>
      </c>
      <c r="AC368" s="36">
        <f t="shared" si="365"/>
        <v>0</v>
      </c>
      <c r="AD368" s="36">
        <f t="shared" si="366"/>
        <v>0</v>
      </c>
      <c r="AE368" s="36">
        <f t="shared" si="367"/>
        <v>0</v>
      </c>
      <c r="AF368" s="36">
        <f t="shared" si="368"/>
        <v>0</v>
      </c>
      <c r="AG368" s="36">
        <f t="shared" si="369"/>
        <v>0</v>
      </c>
      <c r="AH368" s="36">
        <f t="shared" si="370"/>
        <v>0</v>
      </c>
      <c r="AI368" s="35" t="s">
        <v>5586</v>
      </c>
      <c r="AJ368" s="20">
        <f t="shared" si="371"/>
        <v>0</v>
      </c>
      <c r="AK368" s="20">
        <f t="shared" si="372"/>
        <v>0</v>
      </c>
      <c r="AL368" s="20">
        <f t="shared" si="373"/>
        <v>0</v>
      </c>
      <c r="AN368" s="36">
        <v>21</v>
      </c>
      <c r="AO368" s="36">
        <f t="shared" si="374"/>
        <v>0</v>
      </c>
      <c r="AP368" s="36">
        <f t="shared" si="375"/>
        <v>0</v>
      </c>
      <c r="AQ368" s="37" t="s">
        <v>11</v>
      </c>
      <c r="AV368" s="36">
        <f t="shared" si="376"/>
        <v>0</v>
      </c>
      <c r="AW368" s="36">
        <f t="shared" si="377"/>
        <v>0</v>
      </c>
      <c r="AX368" s="36">
        <f t="shared" si="378"/>
        <v>0</v>
      </c>
      <c r="AY368" s="39" t="s">
        <v>5611</v>
      </c>
      <c r="AZ368" s="39" t="s">
        <v>5658</v>
      </c>
      <c r="BA368" s="35" t="s">
        <v>5685</v>
      </c>
      <c r="BC368" s="36">
        <f t="shared" si="379"/>
        <v>0</v>
      </c>
      <c r="BD368" s="36">
        <f t="shared" si="380"/>
        <v>0</v>
      </c>
      <c r="BE368" s="36">
        <v>0</v>
      </c>
      <c r="BF368" s="36">
        <f>368</f>
        <v>368</v>
      </c>
      <c r="BH368" s="20">
        <f t="shared" si="381"/>
        <v>0</v>
      </c>
      <c r="BI368" s="20">
        <f t="shared" si="382"/>
        <v>0</v>
      </c>
      <c r="BJ368" s="20">
        <f t="shared" si="383"/>
        <v>0</v>
      </c>
      <c r="BK368" s="20" t="s">
        <v>5694</v>
      </c>
      <c r="BL368" s="36" t="s">
        <v>2217</v>
      </c>
    </row>
    <row r="369" spans="1:64" x14ac:dyDescent="0.2">
      <c r="A369" s="4" t="s">
        <v>334</v>
      </c>
      <c r="B369" s="13" t="s">
        <v>2235</v>
      </c>
      <c r="C369" s="148" t="s">
        <v>4113</v>
      </c>
      <c r="D369" s="149"/>
      <c r="E369" s="149"/>
      <c r="F369" s="149"/>
      <c r="G369" s="13" t="s">
        <v>5547</v>
      </c>
      <c r="H369" s="83">
        <v>1.3540000000000001</v>
      </c>
      <c r="I369" s="20">
        <v>0</v>
      </c>
      <c r="J369" s="20">
        <f t="shared" si="360"/>
        <v>0</v>
      </c>
      <c r="K369" s="20">
        <f t="shared" si="361"/>
        <v>0</v>
      </c>
      <c r="L369" s="20">
        <f t="shared" si="362"/>
        <v>0</v>
      </c>
      <c r="M369" s="31" t="s">
        <v>5576</v>
      </c>
      <c r="N369" s="6"/>
      <c r="Z369" s="36">
        <f t="shared" si="363"/>
        <v>0</v>
      </c>
      <c r="AB369" s="36">
        <f t="shared" si="364"/>
        <v>0</v>
      </c>
      <c r="AC369" s="36">
        <f t="shared" si="365"/>
        <v>0</v>
      </c>
      <c r="AD369" s="36">
        <f t="shared" si="366"/>
        <v>0</v>
      </c>
      <c r="AE369" s="36">
        <f t="shared" si="367"/>
        <v>0</v>
      </c>
      <c r="AF369" s="36">
        <f t="shared" si="368"/>
        <v>0</v>
      </c>
      <c r="AG369" s="36">
        <f t="shared" si="369"/>
        <v>0</v>
      </c>
      <c r="AH369" s="36">
        <f t="shared" si="370"/>
        <v>0</v>
      </c>
      <c r="AI369" s="35" t="s">
        <v>5586</v>
      </c>
      <c r="AJ369" s="20">
        <f t="shared" si="371"/>
        <v>0</v>
      </c>
      <c r="AK369" s="20">
        <f t="shared" si="372"/>
        <v>0</v>
      </c>
      <c r="AL369" s="20">
        <f t="shared" si="373"/>
        <v>0</v>
      </c>
      <c r="AN369" s="36">
        <v>21</v>
      </c>
      <c r="AO369" s="36">
        <f t="shared" si="374"/>
        <v>0</v>
      </c>
      <c r="AP369" s="36">
        <f t="shared" si="375"/>
        <v>0</v>
      </c>
      <c r="AQ369" s="37" t="s">
        <v>11</v>
      </c>
      <c r="AV369" s="36">
        <f t="shared" si="376"/>
        <v>0</v>
      </c>
      <c r="AW369" s="36">
        <f t="shared" si="377"/>
        <v>0</v>
      </c>
      <c r="AX369" s="36">
        <f t="shared" si="378"/>
        <v>0</v>
      </c>
      <c r="AY369" s="39" t="s">
        <v>5611</v>
      </c>
      <c r="AZ369" s="39" t="s">
        <v>5658</v>
      </c>
      <c r="BA369" s="35" t="s">
        <v>5685</v>
      </c>
      <c r="BC369" s="36">
        <f t="shared" si="379"/>
        <v>0</v>
      </c>
      <c r="BD369" s="36">
        <f t="shared" si="380"/>
        <v>0</v>
      </c>
      <c r="BE369" s="36">
        <v>0</v>
      </c>
      <c r="BF369" s="36">
        <f>369</f>
        <v>369</v>
      </c>
      <c r="BH369" s="20">
        <f t="shared" si="381"/>
        <v>0</v>
      </c>
      <c r="BI369" s="20">
        <f t="shared" si="382"/>
        <v>0</v>
      </c>
      <c r="BJ369" s="20">
        <f t="shared" si="383"/>
        <v>0</v>
      </c>
      <c r="BK369" s="20" t="s">
        <v>5694</v>
      </c>
      <c r="BL369" s="36" t="s">
        <v>2217</v>
      </c>
    </row>
    <row r="370" spans="1:64" x14ac:dyDescent="0.2">
      <c r="A370" s="4" t="s">
        <v>335</v>
      </c>
      <c r="B370" s="13" t="s">
        <v>2236</v>
      </c>
      <c r="C370" s="148" t="s">
        <v>4114</v>
      </c>
      <c r="D370" s="149"/>
      <c r="E370" s="149"/>
      <c r="F370" s="149"/>
      <c r="G370" s="13" t="s">
        <v>5547</v>
      </c>
      <c r="H370" s="83">
        <v>57.164999999999999</v>
      </c>
      <c r="I370" s="20">
        <v>0</v>
      </c>
      <c r="J370" s="20">
        <f t="shared" si="360"/>
        <v>0</v>
      </c>
      <c r="K370" s="20">
        <f t="shared" si="361"/>
        <v>0</v>
      </c>
      <c r="L370" s="20">
        <f t="shared" si="362"/>
        <v>0</v>
      </c>
      <c r="M370" s="31" t="s">
        <v>5576</v>
      </c>
      <c r="N370" s="6"/>
      <c r="Z370" s="36">
        <f t="shared" si="363"/>
        <v>0</v>
      </c>
      <c r="AB370" s="36">
        <f t="shared" si="364"/>
        <v>0</v>
      </c>
      <c r="AC370" s="36">
        <f t="shared" si="365"/>
        <v>0</v>
      </c>
      <c r="AD370" s="36">
        <f t="shared" si="366"/>
        <v>0</v>
      </c>
      <c r="AE370" s="36">
        <f t="shared" si="367"/>
        <v>0</v>
      </c>
      <c r="AF370" s="36">
        <f t="shared" si="368"/>
        <v>0</v>
      </c>
      <c r="AG370" s="36">
        <f t="shared" si="369"/>
        <v>0</v>
      </c>
      <c r="AH370" s="36">
        <f t="shared" si="370"/>
        <v>0</v>
      </c>
      <c r="AI370" s="35" t="s">
        <v>5586</v>
      </c>
      <c r="AJ370" s="20">
        <f t="shared" si="371"/>
        <v>0</v>
      </c>
      <c r="AK370" s="20">
        <f t="shared" si="372"/>
        <v>0</v>
      </c>
      <c r="AL370" s="20">
        <f t="shared" si="373"/>
        <v>0</v>
      </c>
      <c r="AN370" s="36">
        <v>21</v>
      </c>
      <c r="AO370" s="36">
        <f t="shared" si="374"/>
        <v>0</v>
      </c>
      <c r="AP370" s="36">
        <f t="shared" si="375"/>
        <v>0</v>
      </c>
      <c r="AQ370" s="37" t="s">
        <v>11</v>
      </c>
      <c r="AV370" s="36">
        <f t="shared" si="376"/>
        <v>0</v>
      </c>
      <c r="AW370" s="36">
        <f t="shared" si="377"/>
        <v>0</v>
      </c>
      <c r="AX370" s="36">
        <f t="shared" si="378"/>
        <v>0</v>
      </c>
      <c r="AY370" s="39" t="s">
        <v>5611</v>
      </c>
      <c r="AZ370" s="39" t="s">
        <v>5658</v>
      </c>
      <c r="BA370" s="35" t="s">
        <v>5685</v>
      </c>
      <c r="BC370" s="36">
        <f t="shared" si="379"/>
        <v>0</v>
      </c>
      <c r="BD370" s="36">
        <f t="shared" si="380"/>
        <v>0</v>
      </c>
      <c r="BE370" s="36">
        <v>0</v>
      </c>
      <c r="BF370" s="36">
        <f>370</f>
        <v>370</v>
      </c>
      <c r="BH370" s="20">
        <f t="shared" si="381"/>
        <v>0</v>
      </c>
      <c r="BI370" s="20">
        <f t="shared" si="382"/>
        <v>0</v>
      </c>
      <c r="BJ370" s="20">
        <f t="shared" si="383"/>
        <v>0</v>
      </c>
      <c r="BK370" s="20" t="s">
        <v>5694</v>
      </c>
      <c r="BL370" s="36" t="s">
        <v>2217</v>
      </c>
    </row>
    <row r="371" spans="1:64" x14ac:dyDescent="0.2">
      <c r="A371" s="4" t="s">
        <v>336</v>
      </c>
      <c r="B371" s="13" t="s">
        <v>2237</v>
      </c>
      <c r="C371" s="148" t="s">
        <v>4115</v>
      </c>
      <c r="D371" s="149"/>
      <c r="E371" s="149"/>
      <c r="F371" s="149"/>
      <c r="G371" s="13" t="s">
        <v>5547</v>
      </c>
      <c r="H371" s="83">
        <v>8.1590000000000007</v>
      </c>
      <c r="I371" s="20">
        <v>0</v>
      </c>
      <c r="J371" s="20">
        <f t="shared" si="360"/>
        <v>0</v>
      </c>
      <c r="K371" s="20">
        <f t="shared" si="361"/>
        <v>0</v>
      </c>
      <c r="L371" s="20">
        <f t="shared" si="362"/>
        <v>0</v>
      </c>
      <c r="M371" s="31" t="s">
        <v>5576</v>
      </c>
      <c r="N371" s="6"/>
      <c r="Z371" s="36">
        <f t="shared" si="363"/>
        <v>0</v>
      </c>
      <c r="AB371" s="36">
        <f t="shared" si="364"/>
        <v>0</v>
      </c>
      <c r="AC371" s="36">
        <f t="shared" si="365"/>
        <v>0</v>
      </c>
      <c r="AD371" s="36">
        <f t="shared" si="366"/>
        <v>0</v>
      </c>
      <c r="AE371" s="36">
        <f t="shared" si="367"/>
        <v>0</v>
      </c>
      <c r="AF371" s="36">
        <f t="shared" si="368"/>
        <v>0</v>
      </c>
      <c r="AG371" s="36">
        <f t="shared" si="369"/>
        <v>0</v>
      </c>
      <c r="AH371" s="36">
        <f t="shared" si="370"/>
        <v>0</v>
      </c>
      <c r="AI371" s="35" t="s">
        <v>5586</v>
      </c>
      <c r="AJ371" s="20">
        <f t="shared" si="371"/>
        <v>0</v>
      </c>
      <c r="AK371" s="20">
        <f t="shared" si="372"/>
        <v>0</v>
      </c>
      <c r="AL371" s="20">
        <f t="shared" si="373"/>
        <v>0</v>
      </c>
      <c r="AN371" s="36">
        <v>21</v>
      </c>
      <c r="AO371" s="36">
        <f t="shared" si="374"/>
        <v>0</v>
      </c>
      <c r="AP371" s="36">
        <f t="shared" si="375"/>
        <v>0</v>
      </c>
      <c r="AQ371" s="37" t="s">
        <v>11</v>
      </c>
      <c r="AV371" s="36">
        <f t="shared" si="376"/>
        <v>0</v>
      </c>
      <c r="AW371" s="36">
        <f t="shared" si="377"/>
        <v>0</v>
      </c>
      <c r="AX371" s="36">
        <f t="shared" si="378"/>
        <v>0</v>
      </c>
      <c r="AY371" s="39" t="s">
        <v>5611</v>
      </c>
      <c r="AZ371" s="39" t="s">
        <v>5658</v>
      </c>
      <c r="BA371" s="35" t="s">
        <v>5685</v>
      </c>
      <c r="BC371" s="36">
        <f t="shared" si="379"/>
        <v>0</v>
      </c>
      <c r="BD371" s="36">
        <f t="shared" si="380"/>
        <v>0</v>
      </c>
      <c r="BE371" s="36">
        <v>0</v>
      </c>
      <c r="BF371" s="36">
        <f>371</f>
        <v>371</v>
      </c>
      <c r="BH371" s="20">
        <f t="shared" si="381"/>
        <v>0</v>
      </c>
      <c r="BI371" s="20">
        <f t="shared" si="382"/>
        <v>0</v>
      </c>
      <c r="BJ371" s="20">
        <f t="shared" si="383"/>
        <v>0</v>
      </c>
      <c r="BK371" s="20" t="s">
        <v>5694</v>
      </c>
      <c r="BL371" s="36" t="s">
        <v>2217</v>
      </c>
    </row>
    <row r="372" spans="1:64" x14ac:dyDescent="0.2">
      <c r="A372" s="4" t="s">
        <v>337</v>
      </c>
      <c r="B372" s="13" t="s">
        <v>2238</v>
      </c>
      <c r="C372" s="148" t="s">
        <v>4116</v>
      </c>
      <c r="D372" s="149"/>
      <c r="E372" s="149"/>
      <c r="F372" s="149"/>
      <c r="G372" s="13" t="s">
        <v>5547</v>
      </c>
      <c r="H372" s="83">
        <v>15.597</v>
      </c>
      <c r="I372" s="20">
        <v>0</v>
      </c>
      <c r="J372" s="20">
        <f t="shared" si="360"/>
        <v>0</v>
      </c>
      <c r="K372" s="20">
        <f t="shared" si="361"/>
        <v>0</v>
      </c>
      <c r="L372" s="20">
        <f t="shared" si="362"/>
        <v>0</v>
      </c>
      <c r="M372" s="31" t="s">
        <v>5576</v>
      </c>
      <c r="N372" s="6"/>
      <c r="Z372" s="36">
        <f t="shared" si="363"/>
        <v>0</v>
      </c>
      <c r="AB372" s="36">
        <f t="shared" si="364"/>
        <v>0</v>
      </c>
      <c r="AC372" s="36">
        <f t="shared" si="365"/>
        <v>0</v>
      </c>
      <c r="AD372" s="36">
        <f t="shared" si="366"/>
        <v>0</v>
      </c>
      <c r="AE372" s="36">
        <f t="shared" si="367"/>
        <v>0</v>
      </c>
      <c r="AF372" s="36">
        <f t="shared" si="368"/>
        <v>0</v>
      </c>
      <c r="AG372" s="36">
        <f t="shared" si="369"/>
        <v>0</v>
      </c>
      <c r="AH372" s="36">
        <f t="shared" si="370"/>
        <v>0</v>
      </c>
      <c r="AI372" s="35" t="s">
        <v>5586</v>
      </c>
      <c r="AJ372" s="20">
        <f t="shared" si="371"/>
        <v>0</v>
      </c>
      <c r="AK372" s="20">
        <f t="shared" si="372"/>
        <v>0</v>
      </c>
      <c r="AL372" s="20">
        <f t="shared" si="373"/>
        <v>0</v>
      </c>
      <c r="AN372" s="36">
        <v>21</v>
      </c>
      <c r="AO372" s="36">
        <f t="shared" si="374"/>
        <v>0</v>
      </c>
      <c r="AP372" s="36">
        <f t="shared" si="375"/>
        <v>0</v>
      </c>
      <c r="AQ372" s="37" t="s">
        <v>11</v>
      </c>
      <c r="AV372" s="36">
        <f t="shared" si="376"/>
        <v>0</v>
      </c>
      <c r="AW372" s="36">
        <f t="shared" si="377"/>
        <v>0</v>
      </c>
      <c r="AX372" s="36">
        <f t="shared" si="378"/>
        <v>0</v>
      </c>
      <c r="AY372" s="39" t="s">
        <v>5611</v>
      </c>
      <c r="AZ372" s="39" t="s">
        <v>5658</v>
      </c>
      <c r="BA372" s="35" t="s">
        <v>5685</v>
      </c>
      <c r="BC372" s="36">
        <f t="shared" si="379"/>
        <v>0</v>
      </c>
      <c r="BD372" s="36">
        <f t="shared" si="380"/>
        <v>0</v>
      </c>
      <c r="BE372" s="36">
        <v>0</v>
      </c>
      <c r="BF372" s="36">
        <f>372</f>
        <v>372</v>
      </c>
      <c r="BH372" s="20">
        <f t="shared" si="381"/>
        <v>0</v>
      </c>
      <c r="BI372" s="20">
        <f t="shared" si="382"/>
        <v>0</v>
      </c>
      <c r="BJ372" s="20">
        <f t="shared" si="383"/>
        <v>0</v>
      </c>
      <c r="BK372" s="20" t="s">
        <v>5694</v>
      </c>
      <c r="BL372" s="36" t="s">
        <v>2217</v>
      </c>
    </row>
    <row r="373" spans="1:64" x14ac:dyDescent="0.2">
      <c r="A373" s="3"/>
      <c r="B373" s="12" t="s">
        <v>2239</v>
      </c>
      <c r="C373" s="153" t="s">
        <v>4117</v>
      </c>
      <c r="D373" s="154"/>
      <c r="E373" s="154"/>
      <c r="F373" s="154"/>
      <c r="G373" s="18" t="s">
        <v>6</v>
      </c>
      <c r="H373" s="18" t="s">
        <v>6</v>
      </c>
      <c r="I373" s="18" t="s">
        <v>6</v>
      </c>
      <c r="J373" s="41">
        <f>SUM(J374:J374)</f>
        <v>0</v>
      </c>
      <c r="K373" s="41">
        <f>SUM(K374:K374)</f>
        <v>0</v>
      </c>
      <c r="L373" s="41">
        <f>SUM(L374:L374)</f>
        <v>0</v>
      </c>
      <c r="M373" s="30"/>
      <c r="N373" s="6"/>
      <c r="AI373" s="35" t="s">
        <v>5586</v>
      </c>
      <c r="AS373" s="41">
        <f>SUM(AJ374:AJ374)</f>
        <v>0</v>
      </c>
      <c r="AT373" s="41">
        <f>SUM(AK374:AK374)</f>
        <v>0</v>
      </c>
      <c r="AU373" s="41">
        <f>SUM(AL374:AL374)</f>
        <v>0</v>
      </c>
    </row>
    <row r="374" spans="1:64" x14ac:dyDescent="0.2">
      <c r="A374" s="4" t="s">
        <v>338</v>
      </c>
      <c r="B374" s="13" t="s">
        <v>2240</v>
      </c>
      <c r="C374" s="148" t="s">
        <v>4118</v>
      </c>
      <c r="D374" s="149"/>
      <c r="E374" s="149"/>
      <c r="F374" s="149"/>
      <c r="G374" s="13" t="s">
        <v>5547</v>
      </c>
      <c r="H374" s="83">
        <v>3545.86</v>
      </c>
      <c r="I374" s="20">
        <v>0</v>
      </c>
      <c r="J374" s="20">
        <f>H374*AO374</f>
        <v>0</v>
      </c>
      <c r="K374" s="20">
        <f>H374*AP374</f>
        <v>0</v>
      </c>
      <c r="L374" s="20">
        <f>H374*I374</f>
        <v>0</v>
      </c>
      <c r="M374" s="31" t="s">
        <v>5576</v>
      </c>
      <c r="N374" s="6"/>
      <c r="Z374" s="36">
        <f>IF(AQ374="5",BJ374,0)</f>
        <v>0</v>
      </c>
      <c r="AB374" s="36">
        <f>IF(AQ374="1",BH374,0)</f>
        <v>0</v>
      </c>
      <c r="AC374" s="36">
        <f>IF(AQ374="1",BI374,0)</f>
        <v>0</v>
      </c>
      <c r="AD374" s="36">
        <f>IF(AQ374="7",BH374,0)</f>
        <v>0</v>
      </c>
      <c r="AE374" s="36">
        <f>IF(AQ374="7",BI374,0)</f>
        <v>0</v>
      </c>
      <c r="AF374" s="36">
        <f>IF(AQ374="2",BH374,0)</f>
        <v>0</v>
      </c>
      <c r="AG374" s="36">
        <f>IF(AQ374="2",BI374,0)</f>
        <v>0</v>
      </c>
      <c r="AH374" s="36">
        <f>IF(AQ374="0",BJ374,0)</f>
        <v>0</v>
      </c>
      <c r="AI374" s="35" t="s">
        <v>5586</v>
      </c>
      <c r="AJ374" s="20">
        <f>IF(AN374=0,L374,0)</f>
        <v>0</v>
      </c>
      <c r="AK374" s="20">
        <f>IF(AN374=15,L374,0)</f>
        <v>0</v>
      </c>
      <c r="AL374" s="20">
        <f>IF(AN374=21,L374,0)</f>
        <v>0</v>
      </c>
      <c r="AN374" s="36">
        <v>21</v>
      </c>
      <c r="AO374" s="36">
        <f>I374*0</f>
        <v>0</v>
      </c>
      <c r="AP374" s="36">
        <f>I374*(1-0)</f>
        <v>0</v>
      </c>
      <c r="AQ374" s="37" t="s">
        <v>11</v>
      </c>
      <c r="AV374" s="36">
        <f>AW374+AX374</f>
        <v>0</v>
      </c>
      <c r="AW374" s="36">
        <f>H374*AO374</f>
        <v>0</v>
      </c>
      <c r="AX374" s="36">
        <f>H374*AP374</f>
        <v>0</v>
      </c>
      <c r="AY374" s="39" t="s">
        <v>5612</v>
      </c>
      <c r="AZ374" s="39" t="s">
        <v>5658</v>
      </c>
      <c r="BA374" s="35" t="s">
        <v>5685</v>
      </c>
      <c r="BC374" s="36">
        <f>AW374+AX374</f>
        <v>0</v>
      </c>
      <c r="BD374" s="36">
        <f>I374/(100-BE374)*100</f>
        <v>0</v>
      </c>
      <c r="BE374" s="36">
        <v>0</v>
      </c>
      <c r="BF374" s="36">
        <f>374</f>
        <v>374</v>
      </c>
      <c r="BH374" s="20">
        <f>H374*AO374</f>
        <v>0</v>
      </c>
      <c r="BI374" s="20">
        <f>H374*AP374</f>
        <v>0</v>
      </c>
      <c r="BJ374" s="20">
        <f>H374*I374</f>
        <v>0</v>
      </c>
      <c r="BK374" s="20" t="s">
        <v>5694</v>
      </c>
      <c r="BL374" s="36" t="s">
        <v>2239</v>
      </c>
    </row>
    <row r="375" spans="1:64" x14ac:dyDescent="0.2">
      <c r="A375" s="3"/>
      <c r="B375" s="12" t="s">
        <v>717</v>
      </c>
      <c r="C375" s="153" t="s">
        <v>4119</v>
      </c>
      <c r="D375" s="154"/>
      <c r="E375" s="154"/>
      <c r="F375" s="154"/>
      <c r="G375" s="18" t="s">
        <v>6</v>
      </c>
      <c r="H375" s="18" t="s">
        <v>6</v>
      </c>
      <c r="I375" s="18" t="s">
        <v>6</v>
      </c>
      <c r="J375" s="41">
        <f>SUM(J376:J385)</f>
        <v>0</v>
      </c>
      <c r="K375" s="41">
        <f>SUM(K376:K385)</f>
        <v>0</v>
      </c>
      <c r="L375" s="41">
        <f>SUM(L376:L385)</f>
        <v>0</v>
      </c>
      <c r="M375" s="30"/>
      <c r="N375" s="6"/>
      <c r="AI375" s="35" t="s">
        <v>5586</v>
      </c>
      <c r="AS375" s="41">
        <f>SUM(AJ376:AJ385)</f>
        <v>0</v>
      </c>
      <c r="AT375" s="41">
        <f>SUM(AK376:AK385)</f>
        <v>0</v>
      </c>
      <c r="AU375" s="41">
        <f>SUM(AL376:AL385)</f>
        <v>0</v>
      </c>
    </row>
    <row r="376" spans="1:64" x14ac:dyDescent="0.2">
      <c r="A376" s="4" t="s">
        <v>339</v>
      </c>
      <c r="B376" s="13" t="s">
        <v>2241</v>
      </c>
      <c r="C376" s="148" t="s">
        <v>4120</v>
      </c>
      <c r="D376" s="149"/>
      <c r="E376" s="149"/>
      <c r="F376" s="149"/>
      <c r="G376" s="13" t="s">
        <v>5546</v>
      </c>
      <c r="H376" s="83">
        <v>475.68</v>
      </c>
      <c r="I376" s="20">
        <v>0</v>
      </c>
      <c r="J376" s="20">
        <f t="shared" ref="J376:J385" si="384">H376*AO376</f>
        <v>0</v>
      </c>
      <c r="K376" s="20">
        <f t="shared" ref="K376:K385" si="385">H376*AP376</f>
        <v>0</v>
      </c>
      <c r="L376" s="20">
        <f t="shared" ref="L376:L385" si="386">H376*I376</f>
        <v>0</v>
      </c>
      <c r="M376" s="31" t="s">
        <v>5576</v>
      </c>
      <c r="N376" s="6"/>
      <c r="Z376" s="36">
        <f t="shared" ref="Z376:Z385" si="387">IF(AQ376="5",BJ376,0)</f>
        <v>0</v>
      </c>
      <c r="AB376" s="36">
        <f t="shared" ref="AB376:AB385" si="388">IF(AQ376="1",BH376,0)</f>
        <v>0</v>
      </c>
      <c r="AC376" s="36">
        <f t="shared" ref="AC376:AC385" si="389">IF(AQ376="1",BI376,0)</f>
        <v>0</v>
      </c>
      <c r="AD376" s="36">
        <f t="shared" ref="AD376:AD385" si="390">IF(AQ376="7",BH376,0)</f>
        <v>0</v>
      </c>
      <c r="AE376" s="36">
        <f t="shared" ref="AE376:AE385" si="391">IF(AQ376="7",BI376,0)</f>
        <v>0</v>
      </c>
      <c r="AF376" s="36">
        <f t="shared" ref="AF376:AF385" si="392">IF(AQ376="2",BH376,0)</f>
        <v>0</v>
      </c>
      <c r="AG376" s="36">
        <f t="shared" ref="AG376:AG385" si="393">IF(AQ376="2",BI376,0)</f>
        <v>0</v>
      </c>
      <c r="AH376" s="36">
        <f t="shared" ref="AH376:AH385" si="394">IF(AQ376="0",BJ376,0)</f>
        <v>0</v>
      </c>
      <c r="AI376" s="35" t="s">
        <v>5586</v>
      </c>
      <c r="AJ376" s="20">
        <f t="shared" ref="AJ376:AJ385" si="395">IF(AN376=0,L376,0)</f>
        <v>0</v>
      </c>
      <c r="AK376" s="20">
        <f t="shared" ref="AK376:AK385" si="396">IF(AN376=15,L376,0)</f>
        <v>0</v>
      </c>
      <c r="AL376" s="20">
        <f t="shared" ref="AL376:AL385" si="397">IF(AN376=21,L376,0)</f>
        <v>0</v>
      </c>
      <c r="AN376" s="36">
        <v>21</v>
      </c>
      <c r="AO376" s="36">
        <f>I376*0</f>
        <v>0</v>
      </c>
      <c r="AP376" s="36">
        <f>I376*(1-0)</f>
        <v>0</v>
      </c>
      <c r="AQ376" s="37" t="s">
        <v>13</v>
      </c>
      <c r="AV376" s="36">
        <f t="shared" ref="AV376:AV385" si="398">AW376+AX376</f>
        <v>0</v>
      </c>
      <c r="AW376" s="36">
        <f t="shared" ref="AW376:AW385" si="399">H376*AO376</f>
        <v>0</v>
      </c>
      <c r="AX376" s="36">
        <f t="shared" ref="AX376:AX385" si="400">H376*AP376</f>
        <v>0</v>
      </c>
      <c r="AY376" s="39" t="s">
        <v>5613</v>
      </c>
      <c r="AZ376" s="39" t="s">
        <v>5659</v>
      </c>
      <c r="BA376" s="35" t="s">
        <v>5685</v>
      </c>
      <c r="BC376" s="36">
        <f t="shared" ref="BC376:BC385" si="401">AW376+AX376</f>
        <v>0</v>
      </c>
      <c r="BD376" s="36">
        <f t="shared" ref="BD376:BD385" si="402">I376/(100-BE376)*100</f>
        <v>0</v>
      </c>
      <c r="BE376" s="36">
        <v>0</v>
      </c>
      <c r="BF376" s="36">
        <f>376</f>
        <v>376</v>
      </c>
      <c r="BH376" s="20">
        <f t="shared" ref="BH376:BH385" si="403">H376*AO376</f>
        <v>0</v>
      </c>
      <c r="BI376" s="20">
        <f t="shared" ref="BI376:BI385" si="404">H376*AP376</f>
        <v>0</v>
      </c>
      <c r="BJ376" s="20">
        <f t="shared" ref="BJ376:BJ385" si="405">H376*I376</f>
        <v>0</v>
      </c>
      <c r="BK376" s="20" t="s">
        <v>5694</v>
      </c>
      <c r="BL376" s="36">
        <v>711</v>
      </c>
    </row>
    <row r="377" spans="1:64" x14ac:dyDescent="0.2">
      <c r="A377" s="5" t="s">
        <v>340</v>
      </c>
      <c r="B377" s="14" t="s">
        <v>2242</v>
      </c>
      <c r="C377" s="157" t="s">
        <v>4121</v>
      </c>
      <c r="D377" s="158"/>
      <c r="E377" s="158"/>
      <c r="F377" s="158"/>
      <c r="G377" s="14" t="s">
        <v>5552</v>
      </c>
      <c r="H377" s="85">
        <v>52.704000000000001</v>
      </c>
      <c r="I377" s="21">
        <v>0</v>
      </c>
      <c r="J377" s="21">
        <f t="shared" si="384"/>
        <v>0</v>
      </c>
      <c r="K377" s="21">
        <f t="shared" si="385"/>
        <v>0</v>
      </c>
      <c r="L377" s="21">
        <f t="shared" si="386"/>
        <v>0</v>
      </c>
      <c r="M377" s="32" t="s">
        <v>5576</v>
      </c>
      <c r="N377" s="6"/>
      <c r="Z377" s="36">
        <f t="shared" si="387"/>
        <v>0</v>
      </c>
      <c r="AB377" s="36">
        <f t="shared" si="388"/>
        <v>0</v>
      </c>
      <c r="AC377" s="36">
        <f t="shared" si="389"/>
        <v>0</v>
      </c>
      <c r="AD377" s="36">
        <f t="shared" si="390"/>
        <v>0</v>
      </c>
      <c r="AE377" s="36">
        <f t="shared" si="391"/>
        <v>0</v>
      </c>
      <c r="AF377" s="36">
        <f t="shared" si="392"/>
        <v>0</v>
      </c>
      <c r="AG377" s="36">
        <f t="shared" si="393"/>
        <v>0</v>
      </c>
      <c r="AH377" s="36">
        <f t="shared" si="394"/>
        <v>0</v>
      </c>
      <c r="AI377" s="35" t="s">
        <v>5586</v>
      </c>
      <c r="AJ377" s="21">
        <f t="shared" si="395"/>
        <v>0</v>
      </c>
      <c r="AK377" s="21">
        <f t="shared" si="396"/>
        <v>0</v>
      </c>
      <c r="AL377" s="21">
        <f t="shared" si="397"/>
        <v>0</v>
      </c>
      <c r="AN377" s="36">
        <v>21</v>
      </c>
      <c r="AO377" s="36">
        <f>I377*1</f>
        <v>0</v>
      </c>
      <c r="AP377" s="36">
        <f>I377*(1-1)</f>
        <v>0</v>
      </c>
      <c r="AQ377" s="38" t="s">
        <v>13</v>
      </c>
      <c r="AV377" s="36">
        <f t="shared" si="398"/>
        <v>0</v>
      </c>
      <c r="AW377" s="36">
        <f t="shared" si="399"/>
        <v>0</v>
      </c>
      <c r="AX377" s="36">
        <f t="shared" si="400"/>
        <v>0</v>
      </c>
      <c r="AY377" s="39" t="s">
        <v>5613</v>
      </c>
      <c r="AZ377" s="39" t="s">
        <v>5659</v>
      </c>
      <c r="BA377" s="35" t="s">
        <v>5685</v>
      </c>
      <c r="BC377" s="36">
        <f t="shared" si="401"/>
        <v>0</v>
      </c>
      <c r="BD377" s="36">
        <f t="shared" si="402"/>
        <v>0</v>
      </c>
      <c r="BE377" s="36">
        <v>0</v>
      </c>
      <c r="BF377" s="36">
        <f>377</f>
        <v>377</v>
      </c>
      <c r="BH377" s="21">
        <f t="shared" si="403"/>
        <v>0</v>
      </c>
      <c r="BI377" s="21">
        <f t="shared" si="404"/>
        <v>0</v>
      </c>
      <c r="BJ377" s="21">
        <f t="shared" si="405"/>
        <v>0</v>
      </c>
      <c r="BK377" s="21" t="s">
        <v>5695</v>
      </c>
      <c r="BL377" s="36">
        <v>711</v>
      </c>
    </row>
    <row r="378" spans="1:64" x14ac:dyDescent="0.2">
      <c r="A378" s="4" t="s">
        <v>341</v>
      </c>
      <c r="B378" s="13" t="s">
        <v>2243</v>
      </c>
      <c r="C378" s="148" t="s">
        <v>4122</v>
      </c>
      <c r="D378" s="149"/>
      <c r="E378" s="149"/>
      <c r="F378" s="149"/>
      <c r="G378" s="13" t="s">
        <v>5546</v>
      </c>
      <c r="H378" s="83">
        <v>185.44</v>
      </c>
      <c r="I378" s="20">
        <v>0</v>
      </c>
      <c r="J378" s="20">
        <f t="shared" si="384"/>
        <v>0</v>
      </c>
      <c r="K378" s="20">
        <f t="shared" si="385"/>
        <v>0</v>
      </c>
      <c r="L378" s="20">
        <f t="shared" si="386"/>
        <v>0</v>
      </c>
      <c r="M378" s="31" t="s">
        <v>5576</v>
      </c>
      <c r="N378" s="6"/>
      <c r="Z378" s="36">
        <f t="shared" si="387"/>
        <v>0</v>
      </c>
      <c r="AB378" s="36">
        <f t="shared" si="388"/>
        <v>0</v>
      </c>
      <c r="AC378" s="36">
        <f t="shared" si="389"/>
        <v>0</v>
      </c>
      <c r="AD378" s="36">
        <f t="shared" si="390"/>
        <v>0</v>
      </c>
      <c r="AE378" s="36">
        <f t="shared" si="391"/>
        <v>0</v>
      </c>
      <c r="AF378" s="36">
        <f t="shared" si="392"/>
        <v>0</v>
      </c>
      <c r="AG378" s="36">
        <f t="shared" si="393"/>
        <v>0</v>
      </c>
      <c r="AH378" s="36">
        <f t="shared" si="394"/>
        <v>0</v>
      </c>
      <c r="AI378" s="35" t="s">
        <v>5586</v>
      </c>
      <c r="AJ378" s="20">
        <f t="shared" si="395"/>
        <v>0</v>
      </c>
      <c r="AK378" s="20">
        <f t="shared" si="396"/>
        <v>0</v>
      </c>
      <c r="AL378" s="20">
        <f t="shared" si="397"/>
        <v>0</v>
      </c>
      <c r="AN378" s="36">
        <v>21</v>
      </c>
      <c r="AO378" s="36">
        <f>I378*0</f>
        <v>0</v>
      </c>
      <c r="AP378" s="36">
        <f>I378*(1-0)</f>
        <v>0</v>
      </c>
      <c r="AQ378" s="37" t="s">
        <v>13</v>
      </c>
      <c r="AV378" s="36">
        <f t="shared" si="398"/>
        <v>0</v>
      </c>
      <c r="AW378" s="36">
        <f t="shared" si="399"/>
        <v>0</v>
      </c>
      <c r="AX378" s="36">
        <f t="shared" si="400"/>
        <v>0</v>
      </c>
      <c r="AY378" s="39" t="s">
        <v>5613</v>
      </c>
      <c r="AZ378" s="39" t="s">
        <v>5659</v>
      </c>
      <c r="BA378" s="35" t="s">
        <v>5685</v>
      </c>
      <c r="BC378" s="36">
        <f t="shared" si="401"/>
        <v>0</v>
      </c>
      <c r="BD378" s="36">
        <f t="shared" si="402"/>
        <v>0</v>
      </c>
      <c r="BE378" s="36">
        <v>0</v>
      </c>
      <c r="BF378" s="36">
        <f>378</f>
        <v>378</v>
      </c>
      <c r="BH378" s="20">
        <f t="shared" si="403"/>
        <v>0</v>
      </c>
      <c r="BI378" s="20">
        <f t="shared" si="404"/>
        <v>0</v>
      </c>
      <c r="BJ378" s="20">
        <f t="shared" si="405"/>
        <v>0</v>
      </c>
      <c r="BK378" s="20" t="s">
        <v>5694</v>
      </c>
      <c r="BL378" s="36">
        <v>711</v>
      </c>
    </row>
    <row r="379" spans="1:64" x14ac:dyDescent="0.2">
      <c r="A379" s="4" t="s">
        <v>342</v>
      </c>
      <c r="B379" s="13" t="s">
        <v>2244</v>
      </c>
      <c r="C379" s="148" t="s">
        <v>4123</v>
      </c>
      <c r="D379" s="149"/>
      <c r="E379" s="149"/>
      <c r="F379" s="149"/>
      <c r="G379" s="13" t="s">
        <v>5546</v>
      </c>
      <c r="H379" s="83">
        <v>475.68</v>
      </c>
      <c r="I379" s="20">
        <v>0</v>
      </c>
      <c r="J379" s="20">
        <f t="shared" si="384"/>
        <v>0</v>
      </c>
      <c r="K379" s="20">
        <f t="shared" si="385"/>
        <v>0</v>
      </c>
      <c r="L379" s="20">
        <f t="shared" si="386"/>
        <v>0</v>
      </c>
      <c r="M379" s="31" t="s">
        <v>5576</v>
      </c>
      <c r="N379" s="6"/>
      <c r="Z379" s="36">
        <f t="shared" si="387"/>
        <v>0</v>
      </c>
      <c r="AB379" s="36">
        <f t="shared" si="388"/>
        <v>0</v>
      </c>
      <c r="AC379" s="36">
        <f t="shared" si="389"/>
        <v>0</v>
      </c>
      <c r="AD379" s="36">
        <f t="shared" si="390"/>
        <v>0</v>
      </c>
      <c r="AE379" s="36">
        <f t="shared" si="391"/>
        <v>0</v>
      </c>
      <c r="AF379" s="36">
        <f t="shared" si="392"/>
        <v>0</v>
      </c>
      <c r="AG379" s="36">
        <f t="shared" si="393"/>
        <v>0</v>
      </c>
      <c r="AH379" s="36">
        <f t="shared" si="394"/>
        <v>0</v>
      </c>
      <c r="AI379" s="35" t="s">
        <v>5586</v>
      </c>
      <c r="AJ379" s="20">
        <f t="shared" si="395"/>
        <v>0</v>
      </c>
      <c r="AK379" s="20">
        <f t="shared" si="396"/>
        <v>0</v>
      </c>
      <c r="AL379" s="20">
        <f t="shared" si="397"/>
        <v>0</v>
      </c>
      <c r="AN379" s="36">
        <v>21</v>
      </c>
      <c r="AO379" s="36">
        <f>I379*0.078990676954247</f>
        <v>0</v>
      </c>
      <c r="AP379" s="36">
        <f>I379*(1-0.078990676954247)</f>
        <v>0</v>
      </c>
      <c r="AQ379" s="37" t="s">
        <v>13</v>
      </c>
      <c r="AV379" s="36">
        <f t="shared" si="398"/>
        <v>0</v>
      </c>
      <c r="AW379" s="36">
        <f t="shared" si="399"/>
        <v>0</v>
      </c>
      <c r="AX379" s="36">
        <f t="shared" si="400"/>
        <v>0</v>
      </c>
      <c r="AY379" s="39" t="s">
        <v>5613</v>
      </c>
      <c r="AZ379" s="39" t="s">
        <v>5659</v>
      </c>
      <c r="BA379" s="35" t="s">
        <v>5685</v>
      </c>
      <c r="BC379" s="36">
        <f t="shared" si="401"/>
        <v>0</v>
      </c>
      <c r="BD379" s="36">
        <f t="shared" si="402"/>
        <v>0</v>
      </c>
      <c r="BE379" s="36">
        <v>0</v>
      </c>
      <c r="BF379" s="36">
        <f>379</f>
        <v>379</v>
      </c>
      <c r="BH379" s="20">
        <f t="shared" si="403"/>
        <v>0</v>
      </c>
      <c r="BI379" s="20">
        <f t="shared" si="404"/>
        <v>0</v>
      </c>
      <c r="BJ379" s="20">
        <f t="shared" si="405"/>
        <v>0</v>
      </c>
      <c r="BK379" s="20" t="s">
        <v>5694</v>
      </c>
      <c r="BL379" s="36">
        <v>711</v>
      </c>
    </row>
    <row r="380" spans="1:64" x14ac:dyDescent="0.2">
      <c r="A380" s="5" t="s">
        <v>343</v>
      </c>
      <c r="B380" s="14" t="s">
        <v>2245</v>
      </c>
      <c r="C380" s="157" t="s">
        <v>4124</v>
      </c>
      <c r="D380" s="158"/>
      <c r="E380" s="158"/>
      <c r="F380" s="158"/>
      <c r="G380" s="14" t="s">
        <v>5546</v>
      </c>
      <c r="H380" s="85">
        <v>549.41</v>
      </c>
      <c r="I380" s="21">
        <v>0</v>
      </c>
      <c r="J380" s="21">
        <f t="shared" si="384"/>
        <v>0</v>
      </c>
      <c r="K380" s="21">
        <f t="shared" si="385"/>
        <v>0</v>
      </c>
      <c r="L380" s="21">
        <f t="shared" si="386"/>
        <v>0</v>
      </c>
      <c r="M380" s="32" t="s">
        <v>5576</v>
      </c>
      <c r="N380" s="6"/>
      <c r="Z380" s="36">
        <f t="shared" si="387"/>
        <v>0</v>
      </c>
      <c r="AB380" s="36">
        <f t="shared" si="388"/>
        <v>0</v>
      </c>
      <c r="AC380" s="36">
        <f t="shared" si="389"/>
        <v>0</v>
      </c>
      <c r="AD380" s="36">
        <f t="shared" si="390"/>
        <v>0</v>
      </c>
      <c r="AE380" s="36">
        <f t="shared" si="391"/>
        <v>0</v>
      </c>
      <c r="AF380" s="36">
        <f t="shared" si="392"/>
        <v>0</v>
      </c>
      <c r="AG380" s="36">
        <f t="shared" si="393"/>
        <v>0</v>
      </c>
      <c r="AH380" s="36">
        <f t="shared" si="394"/>
        <v>0</v>
      </c>
      <c r="AI380" s="35" t="s">
        <v>5586</v>
      </c>
      <c r="AJ380" s="21">
        <f t="shared" si="395"/>
        <v>0</v>
      </c>
      <c r="AK380" s="21">
        <f t="shared" si="396"/>
        <v>0</v>
      </c>
      <c r="AL380" s="21">
        <f t="shared" si="397"/>
        <v>0</v>
      </c>
      <c r="AN380" s="36">
        <v>21</v>
      </c>
      <c r="AO380" s="36">
        <f>I380*1</f>
        <v>0</v>
      </c>
      <c r="AP380" s="36">
        <f>I380*(1-1)</f>
        <v>0</v>
      </c>
      <c r="AQ380" s="38" t="s">
        <v>13</v>
      </c>
      <c r="AV380" s="36">
        <f t="shared" si="398"/>
        <v>0</v>
      </c>
      <c r="AW380" s="36">
        <f t="shared" si="399"/>
        <v>0</v>
      </c>
      <c r="AX380" s="36">
        <f t="shared" si="400"/>
        <v>0</v>
      </c>
      <c r="AY380" s="39" t="s">
        <v>5613</v>
      </c>
      <c r="AZ380" s="39" t="s">
        <v>5659</v>
      </c>
      <c r="BA380" s="35" t="s">
        <v>5685</v>
      </c>
      <c r="BC380" s="36">
        <f t="shared" si="401"/>
        <v>0</v>
      </c>
      <c r="BD380" s="36">
        <f t="shared" si="402"/>
        <v>0</v>
      </c>
      <c r="BE380" s="36">
        <v>0</v>
      </c>
      <c r="BF380" s="36">
        <f>380</f>
        <v>380</v>
      </c>
      <c r="BH380" s="21">
        <f t="shared" si="403"/>
        <v>0</v>
      </c>
      <c r="BI380" s="21">
        <f t="shared" si="404"/>
        <v>0</v>
      </c>
      <c r="BJ380" s="21">
        <f t="shared" si="405"/>
        <v>0</v>
      </c>
      <c r="BK380" s="21" t="s">
        <v>5695</v>
      </c>
      <c r="BL380" s="36">
        <v>711</v>
      </c>
    </row>
    <row r="381" spans="1:64" x14ac:dyDescent="0.2">
      <c r="A381" s="5" t="s">
        <v>344</v>
      </c>
      <c r="B381" s="14" t="s">
        <v>2246</v>
      </c>
      <c r="C381" s="157" t="s">
        <v>4125</v>
      </c>
      <c r="D381" s="158"/>
      <c r="E381" s="158"/>
      <c r="F381" s="158"/>
      <c r="G381" s="14" t="s">
        <v>5546</v>
      </c>
      <c r="H381" s="85">
        <v>549.41</v>
      </c>
      <c r="I381" s="21">
        <v>0</v>
      </c>
      <c r="J381" s="21">
        <f t="shared" si="384"/>
        <v>0</v>
      </c>
      <c r="K381" s="21">
        <f t="shared" si="385"/>
        <v>0</v>
      </c>
      <c r="L381" s="21">
        <f t="shared" si="386"/>
        <v>0</v>
      </c>
      <c r="M381" s="32" t="s">
        <v>5576</v>
      </c>
      <c r="N381" s="6"/>
      <c r="Z381" s="36">
        <f t="shared" si="387"/>
        <v>0</v>
      </c>
      <c r="AB381" s="36">
        <f t="shared" si="388"/>
        <v>0</v>
      </c>
      <c r="AC381" s="36">
        <f t="shared" si="389"/>
        <v>0</v>
      </c>
      <c r="AD381" s="36">
        <f t="shared" si="390"/>
        <v>0</v>
      </c>
      <c r="AE381" s="36">
        <f t="shared" si="391"/>
        <v>0</v>
      </c>
      <c r="AF381" s="36">
        <f t="shared" si="392"/>
        <v>0</v>
      </c>
      <c r="AG381" s="36">
        <f t="shared" si="393"/>
        <v>0</v>
      </c>
      <c r="AH381" s="36">
        <f t="shared" si="394"/>
        <v>0</v>
      </c>
      <c r="AI381" s="35" t="s">
        <v>5586</v>
      </c>
      <c r="AJ381" s="21">
        <f t="shared" si="395"/>
        <v>0</v>
      </c>
      <c r="AK381" s="21">
        <f t="shared" si="396"/>
        <v>0</v>
      </c>
      <c r="AL381" s="21">
        <f t="shared" si="397"/>
        <v>0</v>
      </c>
      <c r="AN381" s="36">
        <v>21</v>
      </c>
      <c r="AO381" s="36">
        <f>I381*1</f>
        <v>0</v>
      </c>
      <c r="AP381" s="36">
        <f>I381*(1-1)</f>
        <v>0</v>
      </c>
      <c r="AQ381" s="38" t="s">
        <v>13</v>
      </c>
      <c r="AV381" s="36">
        <f t="shared" si="398"/>
        <v>0</v>
      </c>
      <c r="AW381" s="36">
        <f t="shared" si="399"/>
        <v>0</v>
      </c>
      <c r="AX381" s="36">
        <f t="shared" si="400"/>
        <v>0</v>
      </c>
      <c r="AY381" s="39" t="s">
        <v>5613</v>
      </c>
      <c r="AZ381" s="39" t="s">
        <v>5659</v>
      </c>
      <c r="BA381" s="35" t="s">
        <v>5685</v>
      </c>
      <c r="BC381" s="36">
        <f t="shared" si="401"/>
        <v>0</v>
      </c>
      <c r="BD381" s="36">
        <f t="shared" si="402"/>
        <v>0</v>
      </c>
      <c r="BE381" s="36">
        <v>0</v>
      </c>
      <c r="BF381" s="36">
        <f>381</f>
        <v>381</v>
      </c>
      <c r="BH381" s="21">
        <f t="shared" si="403"/>
        <v>0</v>
      </c>
      <c r="BI381" s="21">
        <f t="shared" si="404"/>
        <v>0</v>
      </c>
      <c r="BJ381" s="21">
        <f t="shared" si="405"/>
        <v>0</v>
      </c>
      <c r="BK381" s="21" t="s">
        <v>5695</v>
      </c>
      <c r="BL381" s="36">
        <v>711</v>
      </c>
    </row>
    <row r="382" spans="1:64" x14ac:dyDescent="0.2">
      <c r="A382" s="4" t="s">
        <v>345</v>
      </c>
      <c r="B382" s="13" t="s">
        <v>2247</v>
      </c>
      <c r="C382" s="148" t="s">
        <v>4126</v>
      </c>
      <c r="D382" s="149"/>
      <c r="E382" s="149"/>
      <c r="F382" s="149"/>
      <c r="G382" s="13" t="s">
        <v>5546</v>
      </c>
      <c r="H382" s="83">
        <v>146.94</v>
      </c>
      <c r="I382" s="20">
        <v>0</v>
      </c>
      <c r="J382" s="20">
        <f t="shared" si="384"/>
        <v>0</v>
      </c>
      <c r="K382" s="20">
        <f t="shared" si="385"/>
        <v>0</v>
      </c>
      <c r="L382" s="20">
        <f t="shared" si="386"/>
        <v>0</v>
      </c>
      <c r="M382" s="31" t="s">
        <v>5576</v>
      </c>
      <c r="N382" s="6"/>
      <c r="Z382" s="36">
        <f t="shared" si="387"/>
        <v>0</v>
      </c>
      <c r="AB382" s="36">
        <f t="shared" si="388"/>
        <v>0</v>
      </c>
      <c r="AC382" s="36">
        <f t="shared" si="389"/>
        <v>0</v>
      </c>
      <c r="AD382" s="36">
        <f t="shared" si="390"/>
        <v>0</v>
      </c>
      <c r="AE382" s="36">
        <f t="shared" si="391"/>
        <v>0</v>
      </c>
      <c r="AF382" s="36">
        <f t="shared" si="392"/>
        <v>0</v>
      </c>
      <c r="AG382" s="36">
        <f t="shared" si="393"/>
        <v>0</v>
      </c>
      <c r="AH382" s="36">
        <f t="shared" si="394"/>
        <v>0</v>
      </c>
      <c r="AI382" s="35" t="s">
        <v>5586</v>
      </c>
      <c r="AJ382" s="20">
        <f t="shared" si="395"/>
        <v>0</v>
      </c>
      <c r="AK382" s="20">
        <f t="shared" si="396"/>
        <v>0</v>
      </c>
      <c r="AL382" s="20">
        <f t="shared" si="397"/>
        <v>0</v>
      </c>
      <c r="AN382" s="36">
        <v>21</v>
      </c>
      <c r="AO382" s="36">
        <f>I382*0.646383126496709</f>
        <v>0</v>
      </c>
      <c r="AP382" s="36">
        <f>I382*(1-0.646383126496709)</f>
        <v>0</v>
      </c>
      <c r="AQ382" s="37" t="s">
        <v>13</v>
      </c>
      <c r="AV382" s="36">
        <f t="shared" si="398"/>
        <v>0</v>
      </c>
      <c r="AW382" s="36">
        <f t="shared" si="399"/>
        <v>0</v>
      </c>
      <c r="AX382" s="36">
        <f t="shared" si="400"/>
        <v>0</v>
      </c>
      <c r="AY382" s="39" t="s">
        <v>5613</v>
      </c>
      <c r="AZ382" s="39" t="s">
        <v>5659</v>
      </c>
      <c r="BA382" s="35" t="s">
        <v>5685</v>
      </c>
      <c r="BC382" s="36">
        <f t="shared" si="401"/>
        <v>0</v>
      </c>
      <c r="BD382" s="36">
        <f t="shared" si="402"/>
        <v>0</v>
      </c>
      <c r="BE382" s="36">
        <v>0</v>
      </c>
      <c r="BF382" s="36">
        <f>382</f>
        <v>382</v>
      </c>
      <c r="BH382" s="20">
        <f t="shared" si="403"/>
        <v>0</v>
      </c>
      <c r="BI382" s="20">
        <f t="shared" si="404"/>
        <v>0</v>
      </c>
      <c r="BJ382" s="20">
        <f t="shared" si="405"/>
        <v>0</v>
      </c>
      <c r="BK382" s="20" t="s">
        <v>5694</v>
      </c>
      <c r="BL382" s="36">
        <v>711</v>
      </c>
    </row>
    <row r="383" spans="1:64" x14ac:dyDescent="0.2">
      <c r="A383" s="4" t="s">
        <v>346</v>
      </c>
      <c r="B383" s="13" t="s">
        <v>2248</v>
      </c>
      <c r="C383" s="148" t="s">
        <v>4127</v>
      </c>
      <c r="D383" s="149"/>
      <c r="E383" s="149"/>
      <c r="F383" s="149"/>
      <c r="G383" s="13" t="s">
        <v>5544</v>
      </c>
      <c r="H383" s="83">
        <v>170</v>
      </c>
      <c r="I383" s="20">
        <v>0</v>
      </c>
      <c r="J383" s="20">
        <f t="shared" si="384"/>
        <v>0</v>
      </c>
      <c r="K383" s="20">
        <f t="shared" si="385"/>
        <v>0</v>
      </c>
      <c r="L383" s="20">
        <f t="shared" si="386"/>
        <v>0</v>
      </c>
      <c r="M383" s="31" t="s">
        <v>5576</v>
      </c>
      <c r="N383" s="6"/>
      <c r="Z383" s="36">
        <f t="shared" si="387"/>
        <v>0</v>
      </c>
      <c r="AB383" s="36">
        <f t="shared" si="388"/>
        <v>0</v>
      </c>
      <c r="AC383" s="36">
        <f t="shared" si="389"/>
        <v>0</v>
      </c>
      <c r="AD383" s="36">
        <f t="shared" si="390"/>
        <v>0</v>
      </c>
      <c r="AE383" s="36">
        <f t="shared" si="391"/>
        <v>0</v>
      </c>
      <c r="AF383" s="36">
        <f t="shared" si="392"/>
        <v>0</v>
      </c>
      <c r="AG383" s="36">
        <f t="shared" si="393"/>
        <v>0</v>
      </c>
      <c r="AH383" s="36">
        <f t="shared" si="394"/>
        <v>0</v>
      </c>
      <c r="AI383" s="35" t="s">
        <v>5586</v>
      </c>
      <c r="AJ383" s="20">
        <f t="shared" si="395"/>
        <v>0</v>
      </c>
      <c r="AK383" s="20">
        <f t="shared" si="396"/>
        <v>0</v>
      </c>
      <c r="AL383" s="20">
        <f t="shared" si="397"/>
        <v>0</v>
      </c>
      <c r="AN383" s="36">
        <v>21</v>
      </c>
      <c r="AO383" s="36">
        <f>I383*0.424084350721421</f>
        <v>0</v>
      </c>
      <c r="AP383" s="36">
        <f>I383*(1-0.424084350721421)</f>
        <v>0</v>
      </c>
      <c r="AQ383" s="37" t="s">
        <v>13</v>
      </c>
      <c r="AV383" s="36">
        <f t="shared" si="398"/>
        <v>0</v>
      </c>
      <c r="AW383" s="36">
        <f t="shared" si="399"/>
        <v>0</v>
      </c>
      <c r="AX383" s="36">
        <f t="shared" si="400"/>
        <v>0</v>
      </c>
      <c r="AY383" s="39" t="s">
        <v>5613</v>
      </c>
      <c r="AZ383" s="39" t="s">
        <v>5659</v>
      </c>
      <c r="BA383" s="35" t="s">
        <v>5685</v>
      </c>
      <c r="BC383" s="36">
        <f t="shared" si="401"/>
        <v>0</v>
      </c>
      <c r="BD383" s="36">
        <f t="shared" si="402"/>
        <v>0</v>
      </c>
      <c r="BE383" s="36">
        <v>0</v>
      </c>
      <c r="BF383" s="36">
        <f>383</f>
        <v>383</v>
      </c>
      <c r="BH383" s="20">
        <f t="shared" si="403"/>
        <v>0</v>
      </c>
      <c r="BI383" s="20">
        <f t="shared" si="404"/>
        <v>0</v>
      </c>
      <c r="BJ383" s="20">
        <f t="shared" si="405"/>
        <v>0</v>
      </c>
      <c r="BK383" s="20" t="s">
        <v>5694</v>
      </c>
      <c r="BL383" s="36">
        <v>711</v>
      </c>
    </row>
    <row r="384" spans="1:64" x14ac:dyDescent="0.2">
      <c r="A384" s="5" t="s">
        <v>347</v>
      </c>
      <c r="B384" s="14" t="s">
        <v>2249</v>
      </c>
      <c r="C384" s="157" t="s">
        <v>4128</v>
      </c>
      <c r="D384" s="158"/>
      <c r="E384" s="158"/>
      <c r="F384" s="158"/>
      <c r="G384" s="14" t="s">
        <v>5545</v>
      </c>
      <c r="H384" s="85">
        <v>93.5</v>
      </c>
      <c r="I384" s="21">
        <v>0</v>
      </c>
      <c r="J384" s="21">
        <f t="shared" si="384"/>
        <v>0</v>
      </c>
      <c r="K384" s="21">
        <f t="shared" si="385"/>
        <v>0</v>
      </c>
      <c r="L384" s="21">
        <f t="shared" si="386"/>
        <v>0</v>
      </c>
      <c r="M384" s="32" t="s">
        <v>5576</v>
      </c>
      <c r="N384" s="6"/>
      <c r="Z384" s="36">
        <f t="shared" si="387"/>
        <v>0</v>
      </c>
      <c r="AB384" s="36">
        <f t="shared" si="388"/>
        <v>0</v>
      </c>
      <c r="AC384" s="36">
        <f t="shared" si="389"/>
        <v>0</v>
      </c>
      <c r="AD384" s="36">
        <f t="shared" si="390"/>
        <v>0</v>
      </c>
      <c r="AE384" s="36">
        <f t="shared" si="391"/>
        <v>0</v>
      </c>
      <c r="AF384" s="36">
        <f t="shared" si="392"/>
        <v>0</v>
      </c>
      <c r="AG384" s="36">
        <f t="shared" si="393"/>
        <v>0</v>
      </c>
      <c r="AH384" s="36">
        <f t="shared" si="394"/>
        <v>0</v>
      </c>
      <c r="AI384" s="35" t="s">
        <v>5586</v>
      </c>
      <c r="AJ384" s="21">
        <f t="shared" si="395"/>
        <v>0</v>
      </c>
      <c r="AK384" s="21">
        <f t="shared" si="396"/>
        <v>0</v>
      </c>
      <c r="AL384" s="21">
        <f t="shared" si="397"/>
        <v>0</v>
      </c>
      <c r="AN384" s="36">
        <v>21</v>
      </c>
      <c r="AO384" s="36">
        <f>I384*1</f>
        <v>0</v>
      </c>
      <c r="AP384" s="36">
        <f>I384*(1-1)</f>
        <v>0</v>
      </c>
      <c r="AQ384" s="38" t="s">
        <v>13</v>
      </c>
      <c r="AV384" s="36">
        <f t="shared" si="398"/>
        <v>0</v>
      </c>
      <c r="AW384" s="36">
        <f t="shared" si="399"/>
        <v>0</v>
      </c>
      <c r="AX384" s="36">
        <f t="shared" si="400"/>
        <v>0</v>
      </c>
      <c r="AY384" s="39" t="s">
        <v>5613</v>
      </c>
      <c r="AZ384" s="39" t="s">
        <v>5659</v>
      </c>
      <c r="BA384" s="35" t="s">
        <v>5685</v>
      </c>
      <c r="BC384" s="36">
        <f t="shared" si="401"/>
        <v>0</v>
      </c>
      <c r="BD384" s="36">
        <f t="shared" si="402"/>
        <v>0</v>
      </c>
      <c r="BE384" s="36">
        <v>0</v>
      </c>
      <c r="BF384" s="36">
        <f>384</f>
        <v>384</v>
      </c>
      <c r="BH384" s="21">
        <f t="shared" si="403"/>
        <v>0</v>
      </c>
      <c r="BI384" s="21">
        <f t="shared" si="404"/>
        <v>0</v>
      </c>
      <c r="BJ384" s="21">
        <f t="shared" si="405"/>
        <v>0</v>
      </c>
      <c r="BK384" s="21" t="s">
        <v>5695</v>
      </c>
      <c r="BL384" s="36">
        <v>711</v>
      </c>
    </row>
    <row r="385" spans="1:64" x14ac:dyDescent="0.2">
      <c r="A385" s="4" t="s">
        <v>348</v>
      </c>
      <c r="B385" s="13" t="s">
        <v>2250</v>
      </c>
      <c r="C385" s="148" t="s">
        <v>4129</v>
      </c>
      <c r="D385" s="149"/>
      <c r="E385" s="149"/>
      <c r="F385" s="149"/>
      <c r="G385" s="13" t="s">
        <v>5547</v>
      </c>
      <c r="H385" s="83">
        <v>7.9980000000000002</v>
      </c>
      <c r="I385" s="20">
        <v>0</v>
      </c>
      <c r="J385" s="20">
        <f t="shared" si="384"/>
        <v>0</v>
      </c>
      <c r="K385" s="20">
        <f t="shared" si="385"/>
        <v>0</v>
      </c>
      <c r="L385" s="20">
        <f t="shared" si="386"/>
        <v>0</v>
      </c>
      <c r="M385" s="31" t="s">
        <v>5576</v>
      </c>
      <c r="N385" s="6"/>
      <c r="Z385" s="36">
        <f t="shared" si="387"/>
        <v>0</v>
      </c>
      <c r="AB385" s="36">
        <f t="shared" si="388"/>
        <v>0</v>
      </c>
      <c r="AC385" s="36">
        <f t="shared" si="389"/>
        <v>0</v>
      </c>
      <c r="AD385" s="36">
        <f t="shared" si="390"/>
        <v>0</v>
      </c>
      <c r="AE385" s="36">
        <f t="shared" si="391"/>
        <v>0</v>
      </c>
      <c r="AF385" s="36">
        <f t="shared" si="392"/>
        <v>0</v>
      </c>
      <c r="AG385" s="36">
        <f t="shared" si="393"/>
        <v>0</v>
      </c>
      <c r="AH385" s="36">
        <f t="shared" si="394"/>
        <v>0</v>
      </c>
      <c r="AI385" s="35" t="s">
        <v>5586</v>
      </c>
      <c r="AJ385" s="20">
        <f t="shared" si="395"/>
        <v>0</v>
      </c>
      <c r="AK385" s="20">
        <f t="shared" si="396"/>
        <v>0</v>
      </c>
      <c r="AL385" s="20">
        <f t="shared" si="397"/>
        <v>0</v>
      </c>
      <c r="AN385" s="36">
        <v>21</v>
      </c>
      <c r="AO385" s="36">
        <f>I385*0</f>
        <v>0</v>
      </c>
      <c r="AP385" s="36">
        <f>I385*(1-0)</f>
        <v>0</v>
      </c>
      <c r="AQ385" s="37" t="s">
        <v>11</v>
      </c>
      <c r="AV385" s="36">
        <f t="shared" si="398"/>
        <v>0</v>
      </c>
      <c r="AW385" s="36">
        <f t="shared" si="399"/>
        <v>0</v>
      </c>
      <c r="AX385" s="36">
        <f t="shared" si="400"/>
        <v>0</v>
      </c>
      <c r="AY385" s="39" t="s">
        <v>5613</v>
      </c>
      <c r="AZ385" s="39" t="s">
        <v>5659</v>
      </c>
      <c r="BA385" s="35" t="s">
        <v>5685</v>
      </c>
      <c r="BC385" s="36">
        <f t="shared" si="401"/>
        <v>0</v>
      </c>
      <c r="BD385" s="36">
        <f t="shared" si="402"/>
        <v>0</v>
      </c>
      <c r="BE385" s="36">
        <v>0</v>
      </c>
      <c r="BF385" s="36">
        <f>385</f>
        <v>385</v>
      </c>
      <c r="BH385" s="20">
        <f t="shared" si="403"/>
        <v>0</v>
      </c>
      <c r="BI385" s="20">
        <f t="shared" si="404"/>
        <v>0</v>
      </c>
      <c r="BJ385" s="20">
        <f t="shared" si="405"/>
        <v>0</v>
      </c>
      <c r="BK385" s="20" t="s">
        <v>5694</v>
      </c>
      <c r="BL385" s="36">
        <v>711</v>
      </c>
    </row>
    <row r="386" spans="1:64" x14ac:dyDescent="0.2">
      <c r="A386" s="3"/>
      <c r="B386" s="12" t="s">
        <v>718</v>
      </c>
      <c r="C386" s="153" t="s">
        <v>4130</v>
      </c>
      <c r="D386" s="154"/>
      <c r="E386" s="154"/>
      <c r="F386" s="154"/>
      <c r="G386" s="18" t="s">
        <v>6</v>
      </c>
      <c r="H386" s="18" t="s">
        <v>6</v>
      </c>
      <c r="I386" s="18" t="s">
        <v>6</v>
      </c>
      <c r="J386" s="41">
        <f>SUM(J387:J392)</f>
        <v>0</v>
      </c>
      <c r="K386" s="41">
        <f>SUM(K387:K392)</f>
        <v>0</v>
      </c>
      <c r="L386" s="41">
        <f>SUM(L387:L392)</f>
        <v>0</v>
      </c>
      <c r="M386" s="30"/>
      <c r="N386" s="6"/>
      <c r="AI386" s="35" t="s">
        <v>5586</v>
      </c>
      <c r="AS386" s="41">
        <f>SUM(AJ387:AJ392)</f>
        <v>0</v>
      </c>
      <c r="AT386" s="41">
        <f>SUM(AK387:AK392)</f>
        <v>0</v>
      </c>
      <c r="AU386" s="41">
        <f>SUM(AL387:AL392)</f>
        <v>0</v>
      </c>
    </row>
    <row r="387" spans="1:64" x14ac:dyDescent="0.2">
      <c r="A387" s="4" t="s">
        <v>349</v>
      </c>
      <c r="B387" s="13" t="s">
        <v>2251</v>
      </c>
      <c r="C387" s="148" t="s">
        <v>4131</v>
      </c>
      <c r="D387" s="149"/>
      <c r="E387" s="149"/>
      <c r="F387" s="149"/>
      <c r="G387" s="13" t="s">
        <v>5546</v>
      </c>
      <c r="H387" s="83">
        <v>926.65800000000002</v>
      </c>
      <c r="I387" s="20">
        <v>0</v>
      </c>
      <c r="J387" s="20">
        <f t="shared" ref="J387:J392" si="406">H387*AO387</f>
        <v>0</v>
      </c>
      <c r="K387" s="20">
        <f t="shared" ref="K387:K392" si="407">H387*AP387</f>
        <v>0</v>
      </c>
      <c r="L387" s="20">
        <f t="shared" ref="L387:L392" si="408">H387*I387</f>
        <v>0</v>
      </c>
      <c r="M387" s="31" t="s">
        <v>5576</v>
      </c>
      <c r="N387" s="6"/>
      <c r="Z387" s="36">
        <f t="shared" ref="Z387:Z392" si="409">IF(AQ387="5",BJ387,0)</f>
        <v>0</v>
      </c>
      <c r="AB387" s="36">
        <f t="shared" ref="AB387:AB392" si="410">IF(AQ387="1",BH387,0)</f>
        <v>0</v>
      </c>
      <c r="AC387" s="36">
        <f t="shared" ref="AC387:AC392" si="411">IF(AQ387="1",BI387,0)</f>
        <v>0</v>
      </c>
      <c r="AD387" s="36">
        <f t="shared" ref="AD387:AD392" si="412">IF(AQ387="7",BH387,0)</f>
        <v>0</v>
      </c>
      <c r="AE387" s="36">
        <f t="shared" ref="AE387:AE392" si="413">IF(AQ387="7",BI387,0)</f>
        <v>0</v>
      </c>
      <c r="AF387" s="36">
        <f t="shared" ref="AF387:AF392" si="414">IF(AQ387="2",BH387,0)</f>
        <v>0</v>
      </c>
      <c r="AG387" s="36">
        <f t="shared" ref="AG387:AG392" si="415">IF(AQ387="2",BI387,0)</f>
        <v>0</v>
      </c>
      <c r="AH387" s="36">
        <f t="shared" ref="AH387:AH392" si="416">IF(AQ387="0",BJ387,0)</f>
        <v>0</v>
      </c>
      <c r="AI387" s="35" t="s">
        <v>5586</v>
      </c>
      <c r="AJ387" s="20">
        <f t="shared" ref="AJ387:AJ392" si="417">IF(AN387=0,L387,0)</f>
        <v>0</v>
      </c>
      <c r="AK387" s="20">
        <f t="shared" ref="AK387:AK392" si="418">IF(AN387=15,L387,0)</f>
        <v>0</v>
      </c>
      <c r="AL387" s="20">
        <f t="shared" ref="AL387:AL392" si="419">IF(AN387=21,L387,0)</f>
        <v>0</v>
      </c>
      <c r="AN387" s="36">
        <v>21</v>
      </c>
      <c r="AO387" s="36">
        <f>I387*0</f>
        <v>0</v>
      </c>
      <c r="AP387" s="36">
        <f>I387*(1-0)</f>
        <v>0</v>
      </c>
      <c r="AQ387" s="37" t="s">
        <v>13</v>
      </c>
      <c r="AV387" s="36">
        <f t="shared" ref="AV387:AV392" si="420">AW387+AX387</f>
        <v>0</v>
      </c>
      <c r="AW387" s="36">
        <f t="shared" ref="AW387:AW392" si="421">H387*AO387</f>
        <v>0</v>
      </c>
      <c r="AX387" s="36">
        <f t="shared" ref="AX387:AX392" si="422">H387*AP387</f>
        <v>0</v>
      </c>
      <c r="AY387" s="39" t="s">
        <v>5614</v>
      </c>
      <c r="AZ387" s="39" t="s">
        <v>5659</v>
      </c>
      <c r="BA387" s="35" t="s">
        <v>5685</v>
      </c>
      <c r="BC387" s="36">
        <f t="shared" ref="BC387:BC392" si="423">AW387+AX387</f>
        <v>0</v>
      </c>
      <c r="BD387" s="36">
        <f t="shared" ref="BD387:BD392" si="424">I387/(100-BE387)*100</f>
        <v>0</v>
      </c>
      <c r="BE387" s="36">
        <v>0</v>
      </c>
      <c r="BF387" s="36">
        <f>387</f>
        <v>387</v>
      </c>
      <c r="BH387" s="20">
        <f t="shared" ref="BH387:BH392" si="425">H387*AO387</f>
        <v>0</v>
      </c>
      <c r="BI387" s="20">
        <f t="shared" ref="BI387:BI392" si="426">H387*AP387</f>
        <v>0</v>
      </c>
      <c r="BJ387" s="20">
        <f t="shared" ref="BJ387:BJ392" si="427">H387*I387</f>
        <v>0</v>
      </c>
      <c r="BK387" s="20" t="s">
        <v>5694</v>
      </c>
      <c r="BL387" s="36">
        <v>712</v>
      </c>
    </row>
    <row r="388" spans="1:64" x14ac:dyDescent="0.2">
      <c r="A388" s="4" t="s">
        <v>350</v>
      </c>
      <c r="B388" s="13" t="s">
        <v>2252</v>
      </c>
      <c r="C388" s="148" t="s">
        <v>4132</v>
      </c>
      <c r="D388" s="149"/>
      <c r="E388" s="149"/>
      <c r="F388" s="149"/>
      <c r="G388" s="13" t="s">
        <v>5546</v>
      </c>
      <c r="H388" s="83">
        <v>269.697</v>
      </c>
      <c r="I388" s="20">
        <v>0</v>
      </c>
      <c r="J388" s="20">
        <f t="shared" si="406"/>
        <v>0</v>
      </c>
      <c r="K388" s="20">
        <f t="shared" si="407"/>
        <v>0</v>
      </c>
      <c r="L388" s="20">
        <f t="shared" si="408"/>
        <v>0</v>
      </c>
      <c r="M388" s="31" t="s">
        <v>5576</v>
      </c>
      <c r="N388" s="6"/>
      <c r="Z388" s="36">
        <f t="shared" si="409"/>
        <v>0</v>
      </c>
      <c r="AB388" s="36">
        <f t="shared" si="410"/>
        <v>0</v>
      </c>
      <c r="AC388" s="36">
        <f t="shared" si="411"/>
        <v>0</v>
      </c>
      <c r="AD388" s="36">
        <f t="shared" si="412"/>
        <v>0</v>
      </c>
      <c r="AE388" s="36">
        <f t="shared" si="413"/>
        <v>0</v>
      </c>
      <c r="AF388" s="36">
        <f t="shared" si="414"/>
        <v>0</v>
      </c>
      <c r="AG388" s="36">
        <f t="shared" si="415"/>
        <v>0</v>
      </c>
      <c r="AH388" s="36">
        <f t="shared" si="416"/>
        <v>0</v>
      </c>
      <c r="AI388" s="35" t="s">
        <v>5586</v>
      </c>
      <c r="AJ388" s="20">
        <f t="shared" si="417"/>
        <v>0</v>
      </c>
      <c r="AK388" s="20">
        <f t="shared" si="418"/>
        <v>0</v>
      </c>
      <c r="AL388" s="20">
        <f t="shared" si="419"/>
        <v>0</v>
      </c>
      <c r="AN388" s="36">
        <v>21</v>
      </c>
      <c r="AO388" s="36">
        <f>I388*0</f>
        <v>0</v>
      </c>
      <c r="AP388" s="36">
        <f>I388*(1-0)</f>
        <v>0</v>
      </c>
      <c r="AQ388" s="37" t="s">
        <v>13</v>
      </c>
      <c r="AV388" s="36">
        <f t="shared" si="420"/>
        <v>0</v>
      </c>
      <c r="AW388" s="36">
        <f t="shared" si="421"/>
        <v>0</v>
      </c>
      <c r="AX388" s="36">
        <f t="shared" si="422"/>
        <v>0</v>
      </c>
      <c r="AY388" s="39" t="s">
        <v>5614</v>
      </c>
      <c r="AZ388" s="39" t="s">
        <v>5659</v>
      </c>
      <c r="BA388" s="35" t="s">
        <v>5685</v>
      </c>
      <c r="BC388" s="36">
        <f t="shared" si="423"/>
        <v>0</v>
      </c>
      <c r="BD388" s="36">
        <f t="shared" si="424"/>
        <v>0</v>
      </c>
      <c r="BE388" s="36">
        <v>0</v>
      </c>
      <c r="BF388" s="36">
        <f>388</f>
        <v>388</v>
      </c>
      <c r="BH388" s="20">
        <f t="shared" si="425"/>
        <v>0</v>
      </c>
      <c r="BI388" s="20">
        <f t="shared" si="426"/>
        <v>0</v>
      </c>
      <c r="BJ388" s="20">
        <f t="shared" si="427"/>
        <v>0</v>
      </c>
      <c r="BK388" s="20" t="s">
        <v>5694</v>
      </c>
      <c r="BL388" s="36">
        <v>712</v>
      </c>
    </row>
    <row r="389" spans="1:64" x14ac:dyDescent="0.2">
      <c r="A389" s="5" t="s">
        <v>351</v>
      </c>
      <c r="B389" s="14" t="s">
        <v>2242</v>
      </c>
      <c r="C389" s="157" t="s">
        <v>4121</v>
      </c>
      <c r="D389" s="158"/>
      <c r="E389" s="158"/>
      <c r="F389" s="158"/>
      <c r="G389" s="14" t="s">
        <v>5552</v>
      </c>
      <c r="H389" s="85">
        <v>80.909000000000006</v>
      </c>
      <c r="I389" s="21">
        <v>0</v>
      </c>
      <c r="J389" s="21">
        <f t="shared" si="406"/>
        <v>0</v>
      </c>
      <c r="K389" s="21">
        <f t="shared" si="407"/>
        <v>0</v>
      </c>
      <c r="L389" s="21">
        <f t="shared" si="408"/>
        <v>0</v>
      </c>
      <c r="M389" s="32" t="s">
        <v>5576</v>
      </c>
      <c r="N389" s="6"/>
      <c r="Z389" s="36">
        <f t="shared" si="409"/>
        <v>0</v>
      </c>
      <c r="AB389" s="36">
        <f t="shared" si="410"/>
        <v>0</v>
      </c>
      <c r="AC389" s="36">
        <f t="shared" si="411"/>
        <v>0</v>
      </c>
      <c r="AD389" s="36">
        <f t="shared" si="412"/>
        <v>0</v>
      </c>
      <c r="AE389" s="36">
        <f t="shared" si="413"/>
        <v>0</v>
      </c>
      <c r="AF389" s="36">
        <f t="shared" si="414"/>
        <v>0</v>
      </c>
      <c r="AG389" s="36">
        <f t="shared" si="415"/>
        <v>0</v>
      </c>
      <c r="AH389" s="36">
        <f t="shared" si="416"/>
        <v>0</v>
      </c>
      <c r="AI389" s="35" t="s">
        <v>5586</v>
      </c>
      <c r="AJ389" s="21">
        <f t="shared" si="417"/>
        <v>0</v>
      </c>
      <c r="AK389" s="21">
        <f t="shared" si="418"/>
        <v>0</v>
      </c>
      <c r="AL389" s="21">
        <f t="shared" si="419"/>
        <v>0</v>
      </c>
      <c r="AN389" s="36">
        <v>21</v>
      </c>
      <c r="AO389" s="36">
        <f>I389*1</f>
        <v>0</v>
      </c>
      <c r="AP389" s="36">
        <f>I389*(1-1)</f>
        <v>0</v>
      </c>
      <c r="AQ389" s="38" t="s">
        <v>13</v>
      </c>
      <c r="AV389" s="36">
        <f t="shared" si="420"/>
        <v>0</v>
      </c>
      <c r="AW389" s="36">
        <f t="shared" si="421"/>
        <v>0</v>
      </c>
      <c r="AX389" s="36">
        <f t="shared" si="422"/>
        <v>0</v>
      </c>
      <c r="AY389" s="39" t="s">
        <v>5614</v>
      </c>
      <c r="AZ389" s="39" t="s">
        <v>5659</v>
      </c>
      <c r="BA389" s="35" t="s">
        <v>5685</v>
      </c>
      <c r="BC389" s="36">
        <f t="shared" si="423"/>
        <v>0</v>
      </c>
      <c r="BD389" s="36">
        <f t="shared" si="424"/>
        <v>0</v>
      </c>
      <c r="BE389" s="36">
        <v>0</v>
      </c>
      <c r="BF389" s="36">
        <f>389</f>
        <v>389</v>
      </c>
      <c r="BH389" s="21">
        <f t="shared" si="425"/>
        <v>0</v>
      </c>
      <c r="BI389" s="21">
        <f t="shared" si="426"/>
        <v>0</v>
      </c>
      <c r="BJ389" s="21">
        <f t="shared" si="427"/>
        <v>0</v>
      </c>
      <c r="BK389" s="21" t="s">
        <v>5695</v>
      </c>
      <c r="BL389" s="36">
        <v>712</v>
      </c>
    </row>
    <row r="390" spans="1:64" x14ac:dyDescent="0.2">
      <c r="A390" s="4" t="s">
        <v>352</v>
      </c>
      <c r="B390" s="13" t="s">
        <v>2253</v>
      </c>
      <c r="C390" s="148" t="s">
        <v>4133</v>
      </c>
      <c r="D390" s="149"/>
      <c r="E390" s="149"/>
      <c r="F390" s="149"/>
      <c r="G390" s="13" t="s">
        <v>5546</v>
      </c>
      <c r="H390" s="83">
        <v>270</v>
      </c>
      <c r="I390" s="20">
        <v>0</v>
      </c>
      <c r="J390" s="20">
        <f t="shared" si="406"/>
        <v>0</v>
      </c>
      <c r="K390" s="20">
        <f t="shared" si="407"/>
        <v>0</v>
      </c>
      <c r="L390" s="20">
        <f t="shared" si="408"/>
        <v>0</v>
      </c>
      <c r="M390" s="31" t="s">
        <v>5576</v>
      </c>
      <c r="N390" s="6"/>
      <c r="Z390" s="36">
        <f t="shared" si="409"/>
        <v>0</v>
      </c>
      <c r="AB390" s="36">
        <f t="shared" si="410"/>
        <v>0</v>
      </c>
      <c r="AC390" s="36">
        <f t="shared" si="411"/>
        <v>0</v>
      </c>
      <c r="AD390" s="36">
        <f t="shared" si="412"/>
        <v>0</v>
      </c>
      <c r="AE390" s="36">
        <f t="shared" si="413"/>
        <v>0</v>
      </c>
      <c r="AF390" s="36">
        <f t="shared" si="414"/>
        <v>0</v>
      </c>
      <c r="AG390" s="36">
        <f t="shared" si="415"/>
        <v>0</v>
      </c>
      <c r="AH390" s="36">
        <f t="shared" si="416"/>
        <v>0</v>
      </c>
      <c r="AI390" s="35" t="s">
        <v>5586</v>
      </c>
      <c r="AJ390" s="20">
        <f t="shared" si="417"/>
        <v>0</v>
      </c>
      <c r="AK390" s="20">
        <f t="shared" si="418"/>
        <v>0</v>
      </c>
      <c r="AL390" s="20">
        <f t="shared" si="419"/>
        <v>0</v>
      </c>
      <c r="AN390" s="36">
        <v>21</v>
      </c>
      <c r="AO390" s="36">
        <f>I390*0.0481375358166189</f>
        <v>0</v>
      </c>
      <c r="AP390" s="36">
        <f>I390*(1-0.0481375358166189)</f>
        <v>0</v>
      </c>
      <c r="AQ390" s="37" t="s">
        <v>13</v>
      </c>
      <c r="AV390" s="36">
        <f t="shared" si="420"/>
        <v>0</v>
      </c>
      <c r="AW390" s="36">
        <f t="shared" si="421"/>
        <v>0</v>
      </c>
      <c r="AX390" s="36">
        <f t="shared" si="422"/>
        <v>0</v>
      </c>
      <c r="AY390" s="39" t="s">
        <v>5614</v>
      </c>
      <c r="AZ390" s="39" t="s">
        <v>5659</v>
      </c>
      <c r="BA390" s="35" t="s">
        <v>5685</v>
      </c>
      <c r="BC390" s="36">
        <f t="shared" si="423"/>
        <v>0</v>
      </c>
      <c r="BD390" s="36">
        <f t="shared" si="424"/>
        <v>0</v>
      </c>
      <c r="BE390" s="36">
        <v>0</v>
      </c>
      <c r="BF390" s="36">
        <f>390</f>
        <v>390</v>
      </c>
      <c r="BH390" s="20">
        <f t="shared" si="425"/>
        <v>0</v>
      </c>
      <c r="BI390" s="20">
        <f t="shared" si="426"/>
        <v>0</v>
      </c>
      <c r="BJ390" s="20">
        <f t="shared" si="427"/>
        <v>0</v>
      </c>
      <c r="BK390" s="20" t="s">
        <v>5694</v>
      </c>
      <c r="BL390" s="36">
        <v>712</v>
      </c>
    </row>
    <row r="391" spans="1:64" x14ac:dyDescent="0.2">
      <c r="A391" s="5" t="s">
        <v>353</v>
      </c>
      <c r="B391" s="14" t="s">
        <v>2254</v>
      </c>
      <c r="C391" s="157" t="s">
        <v>4134</v>
      </c>
      <c r="D391" s="158"/>
      <c r="E391" s="158"/>
      <c r="F391" s="158"/>
      <c r="G391" s="14" t="s">
        <v>5546</v>
      </c>
      <c r="H391" s="85">
        <v>326.02499999999998</v>
      </c>
      <c r="I391" s="21">
        <v>0</v>
      </c>
      <c r="J391" s="21">
        <f t="shared" si="406"/>
        <v>0</v>
      </c>
      <c r="K391" s="21">
        <f t="shared" si="407"/>
        <v>0</v>
      </c>
      <c r="L391" s="21">
        <f t="shared" si="408"/>
        <v>0</v>
      </c>
      <c r="M391" s="32" t="s">
        <v>5576</v>
      </c>
      <c r="N391" s="6"/>
      <c r="Z391" s="36">
        <f t="shared" si="409"/>
        <v>0</v>
      </c>
      <c r="AB391" s="36">
        <f t="shared" si="410"/>
        <v>0</v>
      </c>
      <c r="AC391" s="36">
        <f t="shared" si="411"/>
        <v>0</v>
      </c>
      <c r="AD391" s="36">
        <f t="shared" si="412"/>
        <v>0</v>
      </c>
      <c r="AE391" s="36">
        <f t="shared" si="413"/>
        <v>0</v>
      </c>
      <c r="AF391" s="36">
        <f t="shared" si="414"/>
        <v>0</v>
      </c>
      <c r="AG391" s="36">
        <f t="shared" si="415"/>
        <v>0</v>
      </c>
      <c r="AH391" s="36">
        <f t="shared" si="416"/>
        <v>0</v>
      </c>
      <c r="AI391" s="35" t="s">
        <v>5586</v>
      </c>
      <c r="AJ391" s="21">
        <f t="shared" si="417"/>
        <v>0</v>
      </c>
      <c r="AK391" s="21">
        <f t="shared" si="418"/>
        <v>0</v>
      </c>
      <c r="AL391" s="21">
        <f t="shared" si="419"/>
        <v>0</v>
      </c>
      <c r="AN391" s="36">
        <v>21</v>
      </c>
      <c r="AO391" s="36">
        <f>I391*1</f>
        <v>0</v>
      </c>
      <c r="AP391" s="36">
        <f>I391*(1-1)</f>
        <v>0</v>
      </c>
      <c r="AQ391" s="38" t="s">
        <v>13</v>
      </c>
      <c r="AV391" s="36">
        <f t="shared" si="420"/>
        <v>0</v>
      </c>
      <c r="AW391" s="36">
        <f t="shared" si="421"/>
        <v>0</v>
      </c>
      <c r="AX391" s="36">
        <f t="shared" si="422"/>
        <v>0</v>
      </c>
      <c r="AY391" s="39" t="s">
        <v>5614</v>
      </c>
      <c r="AZ391" s="39" t="s">
        <v>5659</v>
      </c>
      <c r="BA391" s="35" t="s">
        <v>5685</v>
      </c>
      <c r="BC391" s="36">
        <f t="shared" si="423"/>
        <v>0</v>
      </c>
      <c r="BD391" s="36">
        <f t="shared" si="424"/>
        <v>0</v>
      </c>
      <c r="BE391" s="36">
        <v>0</v>
      </c>
      <c r="BF391" s="36">
        <f>391</f>
        <v>391</v>
      </c>
      <c r="BH391" s="21">
        <f t="shared" si="425"/>
        <v>0</v>
      </c>
      <c r="BI391" s="21">
        <f t="shared" si="426"/>
        <v>0</v>
      </c>
      <c r="BJ391" s="21">
        <f t="shared" si="427"/>
        <v>0</v>
      </c>
      <c r="BK391" s="21" t="s">
        <v>5695</v>
      </c>
      <c r="BL391" s="36">
        <v>712</v>
      </c>
    </row>
    <row r="392" spans="1:64" x14ac:dyDescent="0.2">
      <c r="A392" s="4" t="s">
        <v>354</v>
      </c>
      <c r="B392" s="13" t="s">
        <v>2255</v>
      </c>
      <c r="C392" s="148" t="s">
        <v>4135</v>
      </c>
      <c r="D392" s="149"/>
      <c r="E392" s="149"/>
      <c r="F392" s="149"/>
      <c r="G392" s="13" t="s">
        <v>5546</v>
      </c>
      <c r="H392" s="83">
        <v>344.32400000000001</v>
      </c>
      <c r="I392" s="20">
        <v>0</v>
      </c>
      <c r="J392" s="20">
        <f t="shared" si="406"/>
        <v>0</v>
      </c>
      <c r="K392" s="20">
        <f t="shared" si="407"/>
        <v>0</v>
      </c>
      <c r="L392" s="20">
        <f t="shared" si="408"/>
        <v>0</v>
      </c>
      <c r="M392" s="31" t="s">
        <v>5576</v>
      </c>
      <c r="N392" s="6"/>
      <c r="Z392" s="36">
        <f t="shared" si="409"/>
        <v>0</v>
      </c>
      <c r="AB392" s="36">
        <f t="shared" si="410"/>
        <v>0</v>
      </c>
      <c r="AC392" s="36">
        <f t="shared" si="411"/>
        <v>0</v>
      </c>
      <c r="AD392" s="36">
        <f t="shared" si="412"/>
        <v>0</v>
      </c>
      <c r="AE392" s="36">
        <f t="shared" si="413"/>
        <v>0</v>
      </c>
      <c r="AF392" s="36">
        <f t="shared" si="414"/>
        <v>0</v>
      </c>
      <c r="AG392" s="36">
        <f t="shared" si="415"/>
        <v>0</v>
      </c>
      <c r="AH392" s="36">
        <f t="shared" si="416"/>
        <v>0</v>
      </c>
      <c r="AI392" s="35" t="s">
        <v>5586</v>
      </c>
      <c r="AJ392" s="20">
        <f t="shared" si="417"/>
        <v>0</v>
      </c>
      <c r="AK392" s="20">
        <f t="shared" si="418"/>
        <v>0</v>
      </c>
      <c r="AL392" s="20">
        <f t="shared" si="419"/>
        <v>0</v>
      </c>
      <c r="AN392" s="36">
        <v>21</v>
      </c>
      <c r="AO392" s="36">
        <f>I392*0.571804652309209</f>
        <v>0</v>
      </c>
      <c r="AP392" s="36">
        <f>I392*(1-0.571804652309209)</f>
        <v>0</v>
      </c>
      <c r="AQ392" s="37" t="s">
        <v>13</v>
      </c>
      <c r="AV392" s="36">
        <f t="shared" si="420"/>
        <v>0</v>
      </c>
      <c r="AW392" s="36">
        <f t="shared" si="421"/>
        <v>0</v>
      </c>
      <c r="AX392" s="36">
        <f t="shared" si="422"/>
        <v>0</v>
      </c>
      <c r="AY392" s="39" t="s">
        <v>5614</v>
      </c>
      <c r="AZ392" s="39" t="s">
        <v>5659</v>
      </c>
      <c r="BA392" s="35" t="s">
        <v>5685</v>
      </c>
      <c r="BC392" s="36">
        <f t="shared" si="423"/>
        <v>0</v>
      </c>
      <c r="BD392" s="36">
        <f t="shared" si="424"/>
        <v>0</v>
      </c>
      <c r="BE392" s="36">
        <v>0</v>
      </c>
      <c r="BF392" s="36">
        <f>392</f>
        <v>392</v>
      </c>
      <c r="BH392" s="20">
        <f t="shared" si="425"/>
        <v>0</v>
      </c>
      <c r="BI392" s="20">
        <f t="shared" si="426"/>
        <v>0</v>
      </c>
      <c r="BJ392" s="20">
        <f t="shared" si="427"/>
        <v>0</v>
      </c>
      <c r="BK392" s="20" t="s">
        <v>5694</v>
      </c>
      <c r="BL392" s="36">
        <v>712</v>
      </c>
    </row>
    <row r="393" spans="1:64" x14ac:dyDescent="0.2">
      <c r="A393" s="3"/>
      <c r="B393" s="12" t="s">
        <v>719</v>
      </c>
      <c r="C393" s="153" t="s">
        <v>4136</v>
      </c>
      <c r="D393" s="154"/>
      <c r="E393" s="154"/>
      <c r="F393" s="154"/>
      <c r="G393" s="18" t="s">
        <v>6</v>
      </c>
      <c r="H393" s="18" t="s">
        <v>6</v>
      </c>
      <c r="I393" s="18" t="s">
        <v>6</v>
      </c>
      <c r="J393" s="41">
        <f>SUM(J394:J424)</f>
        <v>0</v>
      </c>
      <c r="K393" s="41">
        <f>SUM(K394:K424)</f>
        <v>0</v>
      </c>
      <c r="L393" s="41">
        <f>SUM(L394:L424)</f>
        <v>0</v>
      </c>
      <c r="M393" s="30"/>
      <c r="N393" s="6"/>
      <c r="AI393" s="35" t="s">
        <v>5586</v>
      </c>
      <c r="AS393" s="41">
        <f>SUM(AJ394:AJ424)</f>
        <v>0</v>
      </c>
      <c r="AT393" s="41">
        <f>SUM(AK394:AK424)</f>
        <v>0</v>
      </c>
      <c r="AU393" s="41">
        <f>SUM(AL394:AL424)</f>
        <v>0</v>
      </c>
    </row>
    <row r="394" spans="1:64" x14ac:dyDescent="0.2">
      <c r="A394" s="4" t="s">
        <v>355</v>
      </c>
      <c r="B394" s="13" t="s">
        <v>2256</v>
      </c>
      <c r="C394" s="148" t="s">
        <v>4137</v>
      </c>
      <c r="D394" s="149"/>
      <c r="E394" s="149"/>
      <c r="F394" s="149"/>
      <c r="G394" s="13" t="s">
        <v>5546</v>
      </c>
      <c r="H394" s="83">
        <v>425.26</v>
      </c>
      <c r="I394" s="20">
        <v>0</v>
      </c>
      <c r="J394" s="20">
        <f t="shared" ref="J394:J424" si="428">H394*AO394</f>
        <v>0</v>
      </c>
      <c r="K394" s="20">
        <f t="shared" ref="K394:K424" si="429">H394*AP394</f>
        <v>0</v>
      </c>
      <c r="L394" s="20">
        <f t="shared" ref="L394:L424" si="430">H394*I394</f>
        <v>0</v>
      </c>
      <c r="M394" s="31" t="s">
        <v>5576</v>
      </c>
      <c r="N394" s="6"/>
      <c r="Z394" s="36">
        <f t="shared" ref="Z394:Z424" si="431">IF(AQ394="5",BJ394,0)</f>
        <v>0</v>
      </c>
      <c r="AB394" s="36">
        <f t="shared" ref="AB394:AB424" si="432">IF(AQ394="1",BH394,0)</f>
        <v>0</v>
      </c>
      <c r="AC394" s="36">
        <f t="shared" ref="AC394:AC424" si="433">IF(AQ394="1",BI394,0)</f>
        <v>0</v>
      </c>
      <c r="AD394" s="36">
        <f t="shared" ref="AD394:AD424" si="434">IF(AQ394="7",BH394,0)</f>
        <v>0</v>
      </c>
      <c r="AE394" s="36">
        <f t="shared" ref="AE394:AE424" si="435">IF(AQ394="7",BI394,0)</f>
        <v>0</v>
      </c>
      <c r="AF394" s="36">
        <f t="shared" ref="AF394:AF424" si="436">IF(AQ394="2",BH394,0)</f>
        <v>0</v>
      </c>
      <c r="AG394" s="36">
        <f t="shared" ref="AG394:AG424" si="437">IF(AQ394="2",BI394,0)</f>
        <v>0</v>
      </c>
      <c r="AH394" s="36">
        <f t="shared" ref="AH394:AH424" si="438">IF(AQ394="0",BJ394,0)</f>
        <v>0</v>
      </c>
      <c r="AI394" s="35" t="s">
        <v>5586</v>
      </c>
      <c r="AJ394" s="20">
        <f t="shared" ref="AJ394:AJ424" si="439">IF(AN394=0,L394,0)</f>
        <v>0</v>
      </c>
      <c r="AK394" s="20">
        <f t="shared" ref="AK394:AK424" si="440">IF(AN394=15,L394,0)</f>
        <v>0</v>
      </c>
      <c r="AL394" s="20">
        <f t="shared" ref="AL394:AL424" si="441">IF(AN394=21,L394,0)</f>
        <v>0</v>
      </c>
      <c r="AN394" s="36">
        <v>21</v>
      </c>
      <c r="AO394" s="36">
        <f>I394*0</f>
        <v>0</v>
      </c>
      <c r="AP394" s="36">
        <f>I394*(1-0)</f>
        <v>0</v>
      </c>
      <c r="AQ394" s="37" t="s">
        <v>13</v>
      </c>
      <c r="AV394" s="36">
        <f t="shared" ref="AV394:AV424" si="442">AW394+AX394</f>
        <v>0</v>
      </c>
      <c r="AW394" s="36">
        <f t="shared" ref="AW394:AW424" si="443">H394*AO394</f>
        <v>0</v>
      </c>
      <c r="AX394" s="36">
        <f t="shared" ref="AX394:AX424" si="444">H394*AP394</f>
        <v>0</v>
      </c>
      <c r="AY394" s="39" t="s">
        <v>5615</v>
      </c>
      <c r="AZ394" s="39" t="s">
        <v>5659</v>
      </c>
      <c r="BA394" s="35" t="s">
        <v>5685</v>
      </c>
      <c r="BC394" s="36">
        <f t="shared" ref="BC394:BC424" si="445">AW394+AX394</f>
        <v>0</v>
      </c>
      <c r="BD394" s="36">
        <f t="shared" ref="BD394:BD424" si="446">I394/(100-BE394)*100</f>
        <v>0</v>
      </c>
      <c r="BE394" s="36">
        <v>0</v>
      </c>
      <c r="BF394" s="36">
        <f>394</f>
        <v>394</v>
      </c>
      <c r="BH394" s="20">
        <f t="shared" ref="BH394:BH424" si="447">H394*AO394</f>
        <v>0</v>
      </c>
      <c r="BI394" s="20">
        <f t="shared" ref="BI394:BI424" si="448">H394*AP394</f>
        <v>0</v>
      </c>
      <c r="BJ394" s="20">
        <f t="shared" ref="BJ394:BJ424" si="449">H394*I394</f>
        <v>0</v>
      </c>
      <c r="BK394" s="20" t="s">
        <v>5694</v>
      </c>
      <c r="BL394" s="36">
        <v>713</v>
      </c>
    </row>
    <row r="395" spans="1:64" x14ac:dyDescent="0.2">
      <c r="A395" s="4" t="s">
        <v>356</v>
      </c>
      <c r="B395" s="13" t="s">
        <v>2257</v>
      </c>
      <c r="C395" s="148" t="s">
        <v>4138</v>
      </c>
      <c r="D395" s="149"/>
      <c r="E395" s="149"/>
      <c r="F395" s="149"/>
      <c r="G395" s="13" t="s">
        <v>5546</v>
      </c>
      <c r="H395" s="83">
        <v>11.61</v>
      </c>
      <c r="I395" s="20">
        <v>0</v>
      </c>
      <c r="J395" s="20">
        <f t="shared" si="428"/>
        <v>0</v>
      </c>
      <c r="K395" s="20">
        <f t="shared" si="429"/>
        <v>0</v>
      </c>
      <c r="L395" s="20">
        <f t="shared" si="430"/>
        <v>0</v>
      </c>
      <c r="M395" s="31" t="s">
        <v>5576</v>
      </c>
      <c r="N395" s="6"/>
      <c r="Z395" s="36">
        <f t="shared" si="431"/>
        <v>0</v>
      </c>
      <c r="AB395" s="36">
        <f t="shared" si="432"/>
        <v>0</v>
      </c>
      <c r="AC395" s="36">
        <f t="shared" si="433"/>
        <v>0</v>
      </c>
      <c r="AD395" s="36">
        <f t="shared" si="434"/>
        <v>0</v>
      </c>
      <c r="AE395" s="36">
        <f t="shared" si="435"/>
        <v>0</v>
      </c>
      <c r="AF395" s="36">
        <f t="shared" si="436"/>
        <v>0</v>
      </c>
      <c r="AG395" s="36">
        <f t="shared" si="437"/>
        <v>0</v>
      </c>
      <c r="AH395" s="36">
        <f t="shared" si="438"/>
        <v>0</v>
      </c>
      <c r="AI395" s="35" t="s">
        <v>5586</v>
      </c>
      <c r="AJ395" s="20">
        <f t="shared" si="439"/>
        <v>0</v>
      </c>
      <c r="AK395" s="20">
        <f t="shared" si="440"/>
        <v>0</v>
      </c>
      <c r="AL395" s="20">
        <f t="shared" si="441"/>
        <v>0</v>
      </c>
      <c r="AN395" s="36">
        <v>21</v>
      </c>
      <c r="AO395" s="36">
        <f>I395*0</f>
        <v>0</v>
      </c>
      <c r="AP395" s="36">
        <f>I395*(1-0)</f>
        <v>0</v>
      </c>
      <c r="AQ395" s="37" t="s">
        <v>13</v>
      </c>
      <c r="AV395" s="36">
        <f t="shared" si="442"/>
        <v>0</v>
      </c>
      <c r="AW395" s="36">
        <f t="shared" si="443"/>
        <v>0</v>
      </c>
      <c r="AX395" s="36">
        <f t="shared" si="444"/>
        <v>0</v>
      </c>
      <c r="AY395" s="39" t="s">
        <v>5615</v>
      </c>
      <c r="AZ395" s="39" t="s">
        <v>5659</v>
      </c>
      <c r="BA395" s="35" t="s">
        <v>5685</v>
      </c>
      <c r="BC395" s="36">
        <f t="shared" si="445"/>
        <v>0</v>
      </c>
      <c r="BD395" s="36">
        <f t="shared" si="446"/>
        <v>0</v>
      </c>
      <c r="BE395" s="36">
        <v>0</v>
      </c>
      <c r="BF395" s="36">
        <f>395</f>
        <v>395</v>
      </c>
      <c r="BH395" s="20">
        <f t="shared" si="447"/>
        <v>0</v>
      </c>
      <c r="BI395" s="20">
        <f t="shared" si="448"/>
        <v>0</v>
      </c>
      <c r="BJ395" s="20">
        <f t="shared" si="449"/>
        <v>0</v>
      </c>
      <c r="BK395" s="20" t="s">
        <v>5694</v>
      </c>
      <c r="BL395" s="36">
        <v>713</v>
      </c>
    </row>
    <row r="396" spans="1:64" x14ac:dyDescent="0.2">
      <c r="A396" s="4" t="s">
        <v>357</v>
      </c>
      <c r="B396" s="13" t="s">
        <v>2258</v>
      </c>
      <c r="C396" s="148" t="s">
        <v>4139</v>
      </c>
      <c r="D396" s="149"/>
      <c r="E396" s="149"/>
      <c r="F396" s="149"/>
      <c r="G396" s="13" t="s">
        <v>5546</v>
      </c>
      <c r="H396" s="83">
        <v>15.25</v>
      </c>
      <c r="I396" s="20">
        <v>0</v>
      </c>
      <c r="J396" s="20">
        <f t="shared" si="428"/>
        <v>0</v>
      </c>
      <c r="K396" s="20">
        <f t="shared" si="429"/>
        <v>0</v>
      </c>
      <c r="L396" s="20">
        <f t="shared" si="430"/>
        <v>0</v>
      </c>
      <c r="M396" s="31" t="s">
        <v>5576</v>
      </c>
      <c r="N396" s="6"/>
      <c r="Z396" s="36">
        <f t="shared" si="431"/>
        <v>0</v>
      </c>
      <c r="AB396" s="36">
        <f t="shared" si="432"/>
        <v>0</v>
      </c>
      <c r="AC396" s="36">
        <f t="shared" si="433"/>
        <v>0</v>
      </c>
      <c r="AD396" s="36">
        <f t="shared" si="434"/>
        <v>0</v>
      </c>
      <c r="AE396" s="36">
        <f t="shared" si="435"/>
        <v>0</v>
      </c>
      <c r="AF396" s="36">
        <f t="shared" si="436"/>
        <v>0</v>
      </c>
      <c r="AG396" s="36">
        <f t="shared" si="437"/>
        <v>0</v>
      </c>
      <c r="AH396" s="36">
        <f t="shared" si="438"/>
        <v>0</v>
      </c>
      <c r="AI396" s="35" t="s">
        <v>5586</v>
      </c>
      <c r="AJ396" s="20">
        <f t="shared" si="439"/>
        <v>0</v>
      </c>
      <c r="AK396" s="20">
        <f t="shared" si="440"/>
        <v>0</v>
      </c>
      <c r="AL396" s="20">
        <f t="shared" si="441"/>
        <v>0</v>
      </c>
      <c r="AN396" s="36">
        <v>21</v>
      </c>
      <c r="AO396" s="36">
        <f>I396*0</f>
        <v>0</v>
      </c>
      <c r="AP396" s="36">
        <f>I396*(1-0)</f>
        <v>0</v>
      </c>
      <c r="AQ396" s="37" t="s">
        <v>13</v>
      </c>
      <c r="AV396" s="36">
        <f t="shared" si="442"/>
        <v>0</v>
      </c>
      <c r="AW396" s="36">
        <f t="shared" si="443"/>
        <v>0</v>
      </c>
      <c r="AX396" s="36">
        <f t="shared" si="444"/>
        <v>0</v>
      </c>
      <c r="AY396" s="39" t="s">
        <v>5615</v>
      </c>
      <c r="AZ396" s="39" t="s">
        <v>5659</v>
      </c>
      <c r="BA396" s="35" t="s">
        <v>5685</v>
      </c>
      <c r="BC396" s="36">
        <f t="shared" si="445"/>
        <v>0</v>
      </c>
      <c r="BD396" s="36">
        <f t="shared" si="446"/>
        <v>0</v>
      </c>
      <c r="BE396" s="36">
        <v>0</v>
      </c>
      <c r="BF396" s="36">
        <f>396</f>
        <v>396</v>
      </c>
      <c r="BH396" s="20">
        <f t="shared" si="447"/>
        <v>0</v>
      </c>
      <c r="BI396" s="20">
        <f t="shared" si="448"/>
        <v>0</v>
      </c>
      <c r="BJ396" s="20">
        <f t="shared" si="449"/>
        <v>0</v>
      </c>
      <c r="BK396" s="20" t="s">
        <v>5694</v>
      </c>
      <c r="BL396" s="36">
        <v>713</v>
      </c>
    </row>
    <row r="397" spans="1:64" x14ac:dyDescent="0.2">
      <c r="A397" s="5" t="s">
        <v>358</v>
      </c>
      <c r="B397" s="14" t="s">
        <v>2259</v>
      </c>
      <c r="C397" s="157" t="s">
        <v>4140</v>
      </c>
      <c r="D397" s="158"/>
      <c r="E397" s="158"/>
      <c r="F397" s="158"/>
      <c r="G397" s="14" t="s">
        <v>5546</v>
      </c>
      <c r="H397" s="85">
        <v>16.012</v>
      </c>
      <c r="I397" s="21">
        <v>0</v>
      </c>
      <c r="J397" s="21">
        <f t="shared" si="428"/>
        <v>0</v>
      </c>
      <c r="K397" s="21">
        <f t="shared" si="429"/>
        <v>0</v>
      </c>
      <c r="L397" s="21">
        <f t="shared" si="430"/>
        <v>0</v>
      </c>
      <c r="M397" s="32" t="s">
        <v>5576</v>
      </c>
      <c r="N397" s="6"/>
      <c r="Z397" s="36">
        <f t="shared" si="431"/>
        <v>0</v>
      </c>
      <c r="AB397" s="36">
        <f t="shared" si="432"/>
        <v>0</v>
      </c>
      <c r="AC397" s="36">
        <f t="shared" si="433"/>
        <v>0</v>
      </c>
      <c r="AD397" s="36">
        <f t="shared" si="434"/>
        <v>0</v>
      </c>
      <c r="AE397" s="36">
        <f t="shared" si="435"/>
        <v>0</v>
      </c>
      <c r="AF397" s="36">
        <f t="shared" si="436"/>
        <v>0</v>
      </c>
      <c r="AG397" s="36">
        <f t="shared" si="437"/>
        <v>0</v>
      </c>
      <c r="AH397" s="36">
        <f t="shared" si="438"/>
        <v>0</v>
      </c>
      <c r="AI397" s="35" t="s">
        <v>5586</v>
      </c>
      <c r="AJ397" s="21">
        <f t="shared" si="439"/>
        <v>0</v>
      </c>
      <c r="AK397" s="21">
        <f t="shared" si="440"/>
        <v>0</v>
      </c>
      <c r="AL397" s="21">
        <f t="shared" si="441"/>
        <v>0</v>
      </c>
      <c r="AN397" s="36">
        <v>21</v>
      </c>
      <c r="AO397" s="36">
        <f>I397*1</f>
        <v>0</v>
      </c>
      <c r="AP397" s="36">
        <f>I397*(1-1)</f>
        <v>0</v>
      </c>
      <c r="AQ397" s="38" t="s">
        <v>13</v>
      </c>
      <c r="AV397" s="36">
        <f t="shared" si="442"/>
        <v>0</v>
      </c>
      <c r="AW397" s="36">
        <f t="shared" si="443"/>
        <v>0</v>
      </c>
      <c r="AX397" s="36">
        <f t="shared" si="444"/>
        <v>0</v>
      </c>
      <c r="AY397" s="39" t="s">
        <v>5615</v>
      </c>
      <c r="AZ397" s="39" t="s">
        <v>5659</v>
      </c>
      <c r="BA397" s="35" t="s">
        <v>5685</v>
      </c>
      <c r="BC397" s="36">
        <f t="shared" si="445"/>
        <v>0</v>
      </c>
      <c r="BD397" s="36">
        <f t="shared" si="446"/>
        <v>0</v>
      </c>
      <c r="BE397" s="36">
        <v>0</v>
      </c>
      <c r="BF397" s="36">
        <f>397</f>
        <v>397</v>
      </c>
      <c r="BH397" s="21">
        <f t="shared" si="447"/>
        <v>0</v>
      </c>
      <c r="BI397" s="21">
        <f t="shared" si="448"/>
        <v>0</v>
      </c>
      <c r="BJ397" s="21">
        <f t="shared" si="449"/>
        <v>0</v>
      </c>
      <c r="BK397" s="21" t="s">
        <v>5695</v>
      </c>
      <c r="BL397" s="36">
        <v>713</v>
      </c>
    </row>
    <row r="398" spans="1:64" x14ac:dyDescent="0.2">
      <c r="A398" s="4" t="s">
        <v>359</v>
      </c>
      <c r="B398" s="13" t="s">
        <v>2258</v>
      </c>
      <c r="C398" s="148" t="s">
        <v>4141</v>
      </c>
      <c r="D398" s="149"/>
      <c r="E398" s="149"/>
      <c r="F398" s="149"/>
      <c r="G398" s="13" t="s">
        <v>5546</v>
      </c>
      <c r="H398" s="83">
        <v>462.72</v>
      </c>
      <c r="I398" s="20">
        <v>0</v>
      </c>
      <c r="J398" s="20">
        <f t="shared" si="428"/>
        <v>0</v>
      </c>
      <c r="K398" s="20">
        <f t="shared" si="429"/>
        <v>0</v>
      </c>
      <c r="L398" s="20">
        <f t="shared" si="430"/>
        <v>0</v>
      </c>
      <c r="M398" s="31" t="s">
        <v>5576</v>
      </c>
      <c r="N398" s="6"/>
      <c r="Z398" s="36">
        <f t="shared" si="431"/>
        <v>0</v>
      </c>
      <c r="AB398" s="36">
        <f t="shared" si="432"/>
        <v>0</v>
      </c>
      <c r="AC398" s="36">
        <f t="shared" si="433"/>
        <v>0</v>
      </c>
      <c r="AD398" s="36">
        <f t="shared" si="434"/>
        <v>0</v>
      </c>
      <c r="AE398" s="36">
        <f t="shared" si="435"/>
        <v>0</v>
      </c>
      <c r="AF398" s="36">
        <f t="shared" si="436"/>
        <v>0</v>
      </c>
      <c r="AG398" s="36">
        <f t="shared" si="437"/>
        <v>0</v>
      </c>
      <c r="AH398" s="36">
        <f t="shared" si="438"/>
        <v>0</v>
      </c>
      <c r="AI398" s="35" t="s">
        <v>5586</v>
      </c>
      <c r="AJ398" s="20">
        <f t="shared" si="439"/>
        <v>0</v>
      </c>
      <c r="AK398" s="20">
        <f t="shared" si="440"/>
        <v>0</v>
      </c>
      <c r="AL398" s="20">
        <f t="shared" si="441"/>
        <v>0</v>
      </c>
      <c r="AN398" s="36">
        <v>21</v>
      </c>
      <c r="AO398" s="36">
        <f>I398*0</f>
        <v>0</v>
      </c>
      <c r="AP398" s="36">
        <f>I398*(1-0)</f>
        <v>0</v>
      </c>
      <c r="AQ398" s="37" t="s">
        <v>13</v>
      </c>
      <c r="AV398" s="36">
        <f t="shared" si="442"/>
        <v>0</v>
      </c>
      <c r="AW398" s="36">
        <f t="shared" si="443"/>
        <v>0</v>
      </c>
      <c r="AX398" s="36">
        <f t="shared" si="444"/>
        <v>0</v>
      </c>
      <c r="AY398" s="39" t="s">
        <v>5615</v>
      </c>
      <c r="AZ398" s="39" t="s">
        <v>5659</v>
      </c>
      <c r="BA398" s="35" t="s">
        <v>5685</v>
      </c>
      <c r="BC398" s="36">
        <f t="shared" si="445"/>
        <v>0</v>
      </c>
      <c r="BD398" s="36">
        <f t="shared" si="446"/>
        <v>0</v>
      </c>
      <c r="BE398" s="36">
        <v>0</v>
      </c>
      <c r="BF398" s="36">
        <f>398</f>
        <v>398</v>
      </c>
      <c r="BH398" s="20">
        <f t="shared" si="447"/>
        <v>0</v>
      </c>
      <c r="BI398" s="20">
        <f t="shared" si="448"/>
        <v>0</v>
      </c>
      <c r="BJ398" s="20">
        <f t="shared" si="449"/>
        <v>0</v>
      </c>
      <c r="BK398" s="20" t="s">
        <v>5694</v>
      </c>
      <c r="BL398" s="36">
        <v>713</v>
      </c>
    </row>
    <row r="399" spans="1:64" x14ac:dyDescent="0.2">
      <c r="A399" s="5" t="s">
        <v>360</v>
      </c>
      <c r="B399" s="14" t="s">
        <v>2260</v>
      </c>
      <c r="C399" s="157" t="s">
        <v>4142</v>
      </c>
      <c r="D399" s="158"/>
      <c r="E399" s="158"/>
      <c r="F399" s="158"/>
      <c r="G399" s="14" t="s">
        <v>5546</v>
      </c>
      <c r="H399" s="85">
        <v>485.85599999999999</v>
      </c>
      <c r="I399" s="21">
        <v>0</v>
      </c>
      <c r="J399" s="21">
        <f t="shared" si="428"/>
        <v>0</v>
      </c>
      <c r="K399" s="21">
        <f t="shared" si="429"/>
        <v>0</v>
      </c>
      <c r="L399" s="21">
        <f t="shared" si="430"/>
        <v>0</v>
      </c>
      <c r="M399" s="32" t="s">
        <v>5576</v>
      </c>
      <c r="N399" s="6"/>
      <c r="Z399" s="36">
        <f t="shared" si="431"/>
        <v>0</v>
      </c>
      <c r="AB399" s="36">
        <f t="shared" si="432"/>
        <v>0</v>
      </c>
      <c r="AC399" s="36">
        <f t="shared" si="433"/>
        <v>0</v>
      </c>
      <c r="AD399" s="36">
        <f t="shared" si="434"/>
        <v>0</v>
      </c>
      <c r="AE399" s="36">
        <f t="shared" si="435"/>
        <v>0</v>
      </c>
      <c r="AF399" s="36">
        <f t="shared" si="436"/>
        <v>0</v>
      </c>
      <c r="AG399" s="36">
        <f t="shared" si="437"/>
        <v>0</v>
      </c>
      <c r="AH399" s="36">
        <f t="shared" si="438"/>
        <v>0</v>
      </c>
      <c r="AI399" s="35" t="s">
        <v>5586</v>
      </c>
      <c r="AJ399" s="21">
        <f t="shared" si="439"/>
        <v>0</v>
      </c>
      <c r="AK399" s="21">
        <f t="shared" si="440"/>
        <v>0</v>
      </c>
      <c r="AL399" s="21">
        <f t="shared" si="441"/>
        <v>0</v>
      </c>
      <c r="AN399" s="36">
        <v>21</v>
      </c>
      <c r="AO399" s="36">
        <f>I399*1</f>
        <v>0</v>
      </c>
      <c r="AP399" s="36">
        <f>I399*(1-1)</f>
        <v>0</v>
      </c>
      <c r="AQ399" s="38" t="s">
        <v>13</v>
      </c>
      <c r="AV399" s="36">
        <f t="shared" si="442"/>
        <v>0</v>
      </c>
      <c r="AW399" s="36">
        <f t="shared" si="443"/>
        <v>0</v>
      </c>
      <c r="AX399" s="36">
        <f t="shared" si="444"/>
        <v>0</v>
      </c>
      <c r="AY399" s="39" t="s">
        <v>5615</v>
      </c>
      <c r="AZ399" s="39" t="s">
        <v>5659</v>
      </c>
      <c r="BA399" s="35" t="s">
        <v>5685</v>
      </c>
      <c r="BC399" s="36">
        <f t="shared" si="445"/>
        <v>0</v>
      </c>
      <c r="BD399" s="36">
        <f t="shared" si="446"/>
        <v>0</v>
      </c>
      <c r="BE399" s="36">
        <v>0</v>
      </c>
      <c r="BF399" s="36">
        <f>399</f>
        <v>399</v>
      </c>
      <c r="BH399" s="21">
        <f t="shared" si="447"/>
        <v>0</v>
      </c>
      <c r="BI399" s="21">
        <f t="shared" si="448"/>
        <v>0</v>
      </c>
      <c r="BJ399" s="21">
        <f t="shared" si="449"/>
        <v>0</v>
      </c>
      <c r="BK399" s="21" t="s">
        <v>5695</v>
      </c>
      <c r="BL399" s="36">
        <v>713</v>
      </c>
    </row>
    <row r="400" spans="1:64" x14ac:dyDescent="0.2">
      <c r="A400" s="4" t="s">
        <v>361</v>
      </c>
      <c r="B400" s="13" t="s">
        <v>2258</v>
      </c>
      <c r="C400" s="148" t="s">
        <v>4143</v>
      </c>
      <c r="D400" s="149"/>
      <c r="E400" s="149"/>
      <c r="F400" s="149"/>
      <c r="G400" s="13" t="s">
        <v>5546</v>
      </c>
      <c r="H400" s="83">
        <v>920.86</v>
      </c>
      <c r="I400" s="20">
        <v>0</v>
      </c>
      <c r="J400" s="20">
        <f t="shared" si="428"/>
        <v>0</v>
      </c>
      <c r="K400" s="20">
        <f t="shared" si="429"/>
        <v>0</v>
      </c>
      <c r="L400" s="20">
        <f t="shared" si="430"/>
        <v>0</v>
      </c>
      <c r="M400" s="31" t="s">
        <v>5576</v>
      </c>
      <c r="N400" s="6"/>
      <c r="Z400" s="36">
        <f t="shared" si="431"/>
        <v>0</v>
      </c>
      <c r="AB400" s="36">
        <f t="shared" si="432"/>
        <v>0</v>
      </c>
      <c r="AC400" s="36">
        <f t="shared" si="433"/>
        <v>0</v>
      </c>
      <c r="AD400" s="36">
        <f t="shared" si="434"/>
        <v>0</v>
      </c>
      <c r="AE400" s="36">
        <f t="shared" si="435"/>
        <v>0</v>
      </c>
      <c r="AF400" s="36">
        <f t="shared" si="436"/>
        <v>0</v>
      </c>
      <c r="AG400" s="36">
        <f t="shared" si="437"/>
        <v>0</v>
      </c>
      <c r="AH400" s="36">
        <f t="shared" si="438"/>
        <v>0</v>
      </c>
      <c r="AI400" s="35" t="s">
        <v>5586</v>
      </c>
      <c r="AJ400" s="20">
        <f t="shared" si="439"/>
        <v>0</v>
      </c>
      <c r="AK400" s="20">
        <f t="shared" si="440"/>
        <v>0</v>
      </c>
      <c r="AL400" s="20">
        <f t="shared" si="441"/>
        <v>0</v>
      </c>
      <c r="AN400" s="36">
        <v>21</v>
      </c>
      <c r="AO400" s="36">
        <f>I400*0</f>
        <v>0</v>
      </c>
      <c r="AP400" s="36">
        <f>I400*(1-0)</f>
        <v>0</v>
      </c>
      <c r="AQ400" s="37" t="s">
        <v>13</v>
      </c>
      <c r="AV400" s="36">
        <f t="shared" si="442"/>
        <v>0</v>
      </c>
      <c r="AW400" s="36">
        <f t="shared" si="443"/>
        <v>0</v>
      </c>
      <c r="AX400" s="36">
        <f t="shared" si="444"/>
        <v>0</v>
      </c>
      <c r="AY400" s="39" t="s">
        <v>5615</v>
      </c>
      <c r="AZ400" s="39" t="s">
        <v>5659</v>
      </c>
      <c r="BA400" s="35" t="s">
        <v>5685</v>
      </c>
      <c r="BC400" s="36">
        <f t="shared" si="445"/>
        <v>0</v>
      </c>
      <c r="BD400" s="36">
        <f t="shared" si="446"/>
        <v>0</v>
      </c>
      <c r="BE400" s="36">
        <v>0</v>
      </c>
      <c r="BF400" s="36">
        <f>400</f>
        <v>400</v>
      </c>
      <c r="BH400" s="20">
        <f t="shared" si="447"/>
        <v>0</v>
      </c>
      <c r="BI400" s="20">
        <f t="shared" si="448"/>
        <v>0</v>
      </c>
      <c r="BJ400" s="20">
        <f t="shared" si="449"/>
        <v>0</v>
      </c>
      <c r="BK400" s="20" t="s">
        <v>5694</v>
      </c>
      <c r="BL400" s="36">
        <v>713</v>
      </c>
    </row>
    <row r="401" spans="1:64" x14ac:dyDescent="0.2">
      <c r="A401" s="5" t="s">
        <v>362</v>
      </c>
      <c r="B401" s="14" t="s">
        <v>2261</v>
      </c>
      <c r="C401" s="157" t="s">
        <v>4144</v>
      </c>
      <c r="D401" s="158"/>
      <c r="E401" s="158"/>
      <c r="F401" s="158"/>
      <c r="G401" s="14" t="s">
        <v>5543</v>
      </c>
      <c r="H401" s="85">
        <v>77.352000000000004</v>
      </c>
      <c r="I401" s="21">
        <v>0</v>
      </c>
      <c r="J401" s="21">
        <f t="shared" si="428"/>
        <v>0</v>
      </c>
      <c r="K401" s="21">
        <f t="shared" si="429"/>
        <v>0</v>
      </c>
      <c r="L401" s="21">
        <f t="shared" si="430"/>
        <v>0</v>
      </c>
      <c r="M401" s="32" t="s">
        <v>5576</v>
      </c>
      <c r="N401" s="6"/>
      <c r="Z401" s="36">
        <f t="shared" si="431"/>
        <v>0</v>
      </c>
      <c r="AB401" s="36">
        <f t="shared" si="432"/>
        <v>0</v>
      </c>
      <c r="AC401" s="36">
        <f t="shared" si="433"/>
        <v>0</v>
      </c>
      <c r="AD401" s="36">
        <f t="shared" si="434"/>
        <v>0</v>
      </c>
      <c r="AE401" s="36">
        <f t="shared" si="435"/>
        <v>0</v>
      </c>
      <c r="AF401" s="36">
        <f t="shared" si="436"/>
        <v>0</v>
      </c>
      <c r="AG401" s="36">
        <f t="shared" si="437"/>
        <v>0</v>
      </c>
      <c r="AH401" s="36">
        <f t="shared" si="438"/>
        <v>0</v>
      </c>
      <c r="AI401" s="35" t="s">
        <v>5586</v>
      </c>
      <c r="AJ401" s="21">
        <f t="shared" si="439"/>
        <v>0</v>
      </c>
      <c r="AK401" s="21">
        <f t="shared" si="440"/>
        <v>0</v>
      </c>
      <c r="AL401" s="21">
        <f t="shared" si="441"/>
        <v>0</v>
      </c>
      <c r="AN401" s="36">
        <v>21</v>
      </c>
      <c r="AO401" s="36">
        <f>I401*1</f>
        <v>0</v>
      </c>
      <c r="AP401" s="36">
        <f>I401*(1-1)</f>
        <v>0</v>
      </c>
      <c r="AQ401" s="38" t="s">
        <v>13</v>
      </c>
      <c r="AV401" s="36">
        <f t="shared" si="442"/>
        <v>0</v>
      </c>
      <c r="AW401" s="36">
        <f t="shared" si="443"/>
        <v>0</v>
      </c>
      <c r="AX401" s="36">
        <f t="shared" si="444"/>
        <v>0</v>
      </c>
      <c r="AY401" s="39" t="s">
        <v>5615</v>
      </c>
      <c r="AZ401" s="39" t="s">
        <v>5659</v>
      </c>
      <c r="BA401" s="35" t="s">
        <v>5685</v>
      </c>
      <c r="BC401" s="36">
        <f t="shared" si="445"/>
        <v>0</v>
      </c>
      <c r="BD401" s="36">
        <f t="shared" si="446"/>
        <v>0</v>
      </c>
      <c r="BE401" s="36">
        <v>0</v>
      </c>
      <c r="BF401" s="36">
        <f>401</f>
        <v>401</v>
      </c>
      <c r="BH401" s="21">
        <f t="shared" si="447"/>
        <v>0</v>
      </c>
      <c r="BI401" s="21">
        <f t="shared" si="448"/>
        <v>0</v>
      </c>
      <c r="BJ401" s="21">
        <f t="shared" si="449"/>
        <v>0</v>
      </c>
      <c r="BK401" s="21" t="s">
        <v>5695</v>
      </c>
      <c r="BL401" s="36">
        <v>713</v>
      </c>
    </row>
    <row r="402" spans="1:64" x14ac:dyDescent="0.2">
      <c r="A402" s="4" t="s">
        <v>363</v>
      </c>
      <c r="B402" s="13" t="s">
        <v>2262</v>
      </c>
      <c r="C402" s="148" t="s">
        <v>4145</v>
      </c>
      <c r="D402" s="149"/>
      <c r="E402" s="149"/>
      <c r="F402" s="149"/>
      <c r="G402" s="13" t="s">
        <v>5546</v>
      </c>
      <c r="H402" s="83">
        <v>460.43</v>
      </c>
      <c r="I402" s="20">
        <v>0</v>
      </c>
      <c r="J402" s="20">
        <f t="shared" si="428"/>
        <v>0</v>
      </c>
      <c r="K402" s="20">
        <f t="shared" si="429"/>
        <v>0</v>
      </c>
      <c r="L402" s="20">
        <f t="shared" si="430"/>
        <v>0</v>
      </c>
      <c r="M402" s="31" t="s">
        <v>5576</v>
      </c>
      <c r="N402" s="6"/>
      <c r="Z402" s="36">
        <f t="shared" si="431"/>
        <v>0</v>
      </c>
      <c r="AB402" s="36">
        <f t="shared" si="432"/>
        <v>0</v>
      </c>
      <c r="AC402" s="36">
        <f t="shared" si="433"/>
        <v>0</v>
      </c>
      <c r="AD402" s="36">
        <f t="shared" si="434"/>
        <v>0</v>
      </c>
      <c r="AE402" s="36">
        <f t="shared" si="435"/>
        <v>0</v>
      </c>
      <c r="AF402" s="36">
        <f t="shared" si="436"/>
        <v>0</v>
      </c>
      <c r="AG402" s="36">
        <f t="shared" si="437"/>
        <v>0</v>
      </c>
      <c r="AH402" s="36">
        <f t="shared" si="438"/>
        <v>0</v>
      </c>
      <c r="AI402" s="35" t="s">
        <v>5586</v>
      </c>
      <c r="AJ402" s="20">
        <f t="shared" si="439"/>
        <v>0</v>
      </c>
      <c r="AK402" s="20">
        <f t="shared" si="440"/>
        <v>0</v>
      </c>
      <c r="AL402" s="20">
        <f t="shared" si="441"/>
        <v>0</v>
      </c>
      <c r="AN402" s="36">
        <v>21</v>
      </c>
      <c r="AO402" s="36">
        <f>I402*0</f>
        <v>0</v>
      </c>
      <c r="AP402" s="36">
        <f>I402*(1-0)</f>
        <v>0</v>
      </c>
      <c r="AQ402" s="37" t="s">
        <v>13</v>
      </c>
      <c r="AV402" s="36">
        <f t="shared" si="442"/>
        <v>0</v>
      </c>
      <c r="AW402" s="36">
        <f t="shared" si="443"/>
        <v>0</v>
      </c>
      <c r="AX402" s="36">
        <f t="shared" si="444"/>
        <v>0</v>
      </c>
      <c r="AY402" s="39" t="s">
        <v>5615</v>
      </c>
      <c r="AZ402" s="39" t="s">
        <v>5659</v>
      </c>
      <c r="BA402" s="35" t="s">
        <v>5685</v>
      </c>
      <c r="BC402" s="36">
        <f t="shared" si="445"/>
        <v>0</v>
      </c>
      <c r="BD402" s="36">
        <f t="shared" si="446"/>
        <v>0</v>
      </c>
      <c r="BE402" s="36">
        <v>0</v>
      </c>
      <c r="BF402" s="36">
        <f>402</f>
        <v>402</v>
      </c>
      <c r="BH402" s="20">
        <f t="shared" si="447"/>
        <v>0</v>
      </c>
      <c r="BI402" s="20">
        <f t="shared" si="448"/>
        <v>0</v>
      </c>
      <c r="BJ402" s="20">
        <f t="shared" si="449"/>
        <v>0</v>
      </c>
      <c r="BK402" s="20" t="s">
        <v>5694</v>
      </c>
      <c r="BL402" s="36">
        <v>713</v>
      </c>
    </row>
    <row r="403" spans="1:64" x14ac:dyDescent="0.2">
      <c r="A403" s="5" t="s">
        <v>364</v>
      </c>
      <c r="B403" s="14" t="s">
        <v>2263</v>
      </c>
      <c r="C403" s="157" t="s">
        <v>4146</v>
      </c>
      <c r="D403" s="158"/>
      <c r="E403" s="158"/>
      <c r="F403" s="158"/>
      <c r="G403" s="14" t="s">
        <v>5546</v>
      </c>
      <c r="H403" s="85">
        <v>483.45100000000002</v>
      </c>
      <c r="I403" s="21">
        <v>0</v>
      </c>
      <c r="J403" s="21">
        <f t="shared" si="428"/>
        <v>0</v>
      </c>
      <c r="K403" s="21">
        <f t="shared" si="429"/>
        <v>0</v>
      </c>
      <c r="L403" s="21">
        <f t="shared" si="430"/>
        <v>0</v>
      </c>
      <c r="M403" s="32" t="s">
        <v>5576</v>
      </c>
      <c r="N403" s="6"/>
      <c r="Z403" s="36">
        <f t="shared" si="431"/>
        <v>0</v>
      </c>
      <c r="AB403" s="36">
        <f t="shared" si="432"/>
        <v>0</v>
      </c>
      <c r="AC403" s="36">
        <f t="shared" si="433"/>
        <v>0</v>
      </c>
      <c r="AD403" s="36">
        <f t="shared" si="434"/>
        <v>0</v>
      </c>
      <c r="AE403" s="36">
        <f t="shared" si="435"/>
        <v>0</v>
      </c>
      <c r="AF403" s="36">
        <f t="shared" si="436"/>
        <v>0</v>
      </c>
      <c r="AG403" s="36">
        <f t="shared" si="437"/>
        <v>0</v>
      </c>
      <c r="AH403" s="36">
        <f t="shared" si="438"/>
        <v>0</v>
      </c>
      <c r="AI403" s="35" t="s">
        <v>5586</v>
      </c>
      <c r="AJ403" s="21">
        <f t="shared" si="439"/>
        <v>0</v>
      </c>
      <c r="AK403" s="21">
        <f t="shared" si="440"/>
        <v>0</v>
      </c>
      <c r="AL403" s="21">
        <f t="shared" si="441"/>
        <v>0</v>
      </c>
      <c r="AN403" s="36">
        <v>21</v>
      </c>
      <c r="AO403" s="36">
        <f>I403*1</f>
        <v>0</v>
      </c>
      <c r="AP403" s="36">
        <f>I403*(1-1)</f>
        <v>0</v>
      </c>
      <c r="AQ403" s="38" t="s">
        <v>13</v>
      </c>
      <c r="AV403" s="36">
        <f t="shared" si="442"/>
        <v>0</v>
      </c>
      <c r="AW403" s="36">
        <f t="shared" si="443"/>
        <v>0</v>
      </c>
      <c r="AX403" s="36">
        <f t="shared" si="444"/>
        <v>0</v>
      </c>
      <c r="AY403" s="39" t="s">
        <v>5615</v>
      </c>
      <c r="AZ403" s="39" t="s">
        <v>5659</v>
      </c>
      <c r="BA403" s="35" t="s">
        <v>5685</v>
      </c>
      <c r="BC403" s="36">
        <f t="shared" si="445"/>
        <v>0</v>
      </c>
      <c r="BD403" s="36">
        <f t="shared" si="446"/>
        <v>0</v>
      </c>
      <c r="BE403" s="36">
        <v>0</v>
      </c>
      <c r="BF403" s="36">
        <f>403</f>
        <v>403</v>
      </c>
      <c r="BH403" s="21">
        <f t="shared" si="447"/>
        <v>0</v>
      </c>
      <c r="BI403" s="21">
        <f t="shared" si="448"/>
        <v>0</v>
      </c>
      <c r="BJ403" s="21">
        <f t="shared" si="449"/>
        <v>0</v>
      </c>
      <c r="BK403" s="21" t="s">
        <v>5695</v>
      </c>
      <c r="BL403" s="36">
        <v>713</v>
      </c>
    </row>
    <row r="404" spans="1:64" x14ac:dyDescent="0.2">
      <c r="A404" s="4" t="s">
        <v>365</v>
      </c>
      <c r="B404" s="13" t="s">
        <v>2264</v>
      </c>
      <c r="C404" s="148" t="s">
        <v>4147</v>
      </c>
      <c r="D404" s="149"/>
      <c r="E404" s="149"/>
      <c r="F404" s="149"/>
      <c r="G404" s="13" t="s">
        <v>5544</v>
      </c>
      <c r="H404" s="83">
        <v>1580</v>
      </c>
      <c r="I404" s="20">
        <v>0</v>
      </c>
      <c r="J404" s="20">
        <f t="shared" si="428"/>
        <v>0</v>
      </c>
      <c r="K404" s="20">
        <f t="shared" si="429"/>
        <v>0</v>
      </c>
      <c r="L404" s="20">
        <f t="shared" si="430"/>
        <v>0</v>
      </c>
      <c r="M404" s="31" t="s">
        <v>5576</v>
      </c>
      <c r="N404" s="6"/>
      <c r="Z404" s="36">
        <f t="shared" si="431"/>
        <v>0</v>
      </c>
      <c r="AB404" s="36">
        <f t="shared" si="432"/>
        <v>0</v>
      </c>
      <c r="AC404" s="36">
        <f t="shared" si="433"/>
        <v>0</v>
      </c>
      <c r="AD404" s="36">
        <f t="shared" si="434"/>
        <v>0</v>
      </c>
      <c r="AE404" s="36">
        <f t="shared" si="435"/>
        <v>0</v>
      </c>
      <c r="AF404" s="36">
        <f t="shared" si="436"/>
        <v>0</v>
      </c>
      <c r="AG404" s="36">
        <f t="shared" si="437"/>
        <v>0</v>
      </c>
      <c r="AH404" s="36">
        <f t="shared" si="438"/>
        <v>0</v>
      </c>
      <c r="AI404" s="35" t="s">
        <v>5586</v>
      </c>
      <c r="AJ404" s="20">
        <f t="shared" si="439"/>
        <v>0</v>
      </c>
      <c r="AK404" s="20">
        <f t="shared" si="440"/>
        <v>0</v>
      </c>
      <c r="AL404" s="20">
        <f t="shared" si="441"/>
        <v>0</v>
      </c>
      <c r="AN404" s="36">
        <v>21</v>
      </c>
      <c r="AO404" s="36">
        <f>I404*0.610944527736132</f>
        <v>0</v>
      </c>
      <c r="AP404" s="36">
        <f>I404*(1-0.610944527736132)</f>
        <v>0</v>
      </c>
      <c r="AQ404" s="37" t="s">
        <v>13</v>
      </c>
      <c r="AV404" s="36">
        <f t="shared" si="442"/>
        <v>0</v>
      </c>
      <c r="AW404" s="36">
        <f t="shared" si="443"/>
        <v>0</v>
      </c>
      <c r="AX404" s="36">
        <f t="shared" si="444"/>
        <v>0</v>
      </c>
      <c r="AY404" s="39" t="s">
        <v>5615</v>
      </c>
      <c r="AZ404" s="39" t="s">
        <v>5659</v>
      </c>
      <c r="BA404" s="35" t="s">
        <v>5685</v>
      </c>
      <c r="BC404" s="36">
        <f t="shared" si="445"/>
        <v>0</v>
      </c>
      <c r="BD404" s="36">
        <f t="shared" si="446"/>
        <v>0</v>
      </c>
      <c r="BE404" s="36">
        <v>0</v>
      </c>
      <c r="BF404" s="36">
        <f>404</f>
        <v>404</v>
      </c>
      <c r="BH404" s="20">
        <f t="shared" si="447"/>
        <v>0</v>
      </c>
      <c r="BI404" s="20">
        <f t="shared" si="448"/>
        <v>0</v>
      </c>
      <c r="BJ404" s="20">
        <f t="shared" si="449"/>
        <v>0</v>
      </c>
      <c r="BK404" s="20" t="s">
        <v>5694</v>
      </c>
      <c r="BL404" s="36">
        <v>713</v>
      </c>
    </row>
    <row r="405" spans="1:64" x14ac:dyDescent="0.2">
      <c r="A405" s="4" t="s">
        <v>366</v>
      </c>
      <c r="B405" s="13" t="s">
        <v>2262</v>
      </c>
      <c r="C405" s="148" t="s">
        <v>4148</v>
      </c>
      <c r="D405" s="149"/>
      <c r="E405" s="149"/>
      <c r="F405" s="149"/>
      <c r="G405" s="13" t="s">
        <v>5546</v>
      </c>
      <c r="H405" s="83">
        <v>214.41</v>
      </c>
      <c r="I405" s="20">
        <v>0</v>
      </c>
      <c r="J405" s="20">
        <f t="shared" si="428"/>
        <v>0</v>
      </c>
      <c r="K405" s="20">
        <f t="shared" si="429"/>
        <v>0</v>
      </c>
      <c r="L405" s="20">
        <f t="shared" si="430"/>
        <v>0</v>
      </c>
      <c r="M405" s="31" t="s">
        <v>5576</v>
      </c>
      <c r="N405" s="6"/>
      <c r="Z405" s="36">
        <f t="shared" si="431"/>
        <v>0</v>
      </c>
      <c r="AB405" s="36">
        <f t="shared" si="432"/>
        <v>0</v>
      </c>
      <c r="AC405" s="36">
        <f t="shared" si="433"/>
        <v>0</v>
      </c>
      <c r="AD405" s="36">
        <f t="shared" si="434"/>
        <v>0</v>
      </c>
      <c r="AE405" s="36">
        <f t="shared" si="435"/>
        <v>0</v>
      </c>
      <c r="AF405" s="36">
        <f t="shared" si="436"/>
        <v>0</v>
      </c>
      <c r="AG405" s="36">
        <f t="shared" si="437"/>
        <v>0</v>
      </c>
      <c r="AH405" s="36">
        <f t="shared" si="438"/>
        <v>0</v>
      </c>
      <c r="AI405" s="35" t="s">
        <v>5586</v>
      </c>
      <c r="AJ405" s="20">
        <f t="shared" si="439"/>
        <v>0</v>
      </c>
      <c r="AK405" s="20">
        <f t="shared" si="440"/>
        <v>0</v>
      </c>
      <c r="AL405" s="20">
        <f t="shared" si="441"/>
        <v>0</v>
      </c>
      <c r="AN405" s="36">
        <v>21</v>
      </c>
      <c r="AO405" s="36">
        <f>I405*0</f>
        <v>0</v>
      </c>
      <c r="AP405" s="36">
        <f>I405*(1-0)</f>
        <v>0</v>
      </c>
      <c r="AQ405" s="37" t="s">
        <v>13</v>
      </c>
      <c r="AV405" s="36">
        <f t="shared" si="442"/>
        <v>0</v>
      </c>
      <c r="AW405" s="36">
        <f t="shared" si="443"/>
        <v>0</v>
      </c>
      <c r="AX405" s="36">
        <f t="shared" si="444"/>
        <v>0</v>
      </c>
      <c r="AY405" s="39" t="s">
        <v>5615</v>
      </c>
      <c r="AZ405" s="39" t="s">
        <v>5659</v>
      </c>
      <c r="BA405" s="35" t="s">
        <v>5685</v>
      </c>
      <c r="BC405" s="36">
        <f t="shared" si="445"/>
        <v>0</v>
      </c>
      <c r="BD405" s="36">
        <f t="shared" si="446"/>
        <v>0</v>
      </c>
      <c r="BE405" s="36">
        <v>0</v>
      </c>
      <c r="BF405" s="36">
        <f>405</f>
        <v>405</v>
      </c>
      <c r="BH405" s="20">
        <f t="shared" si="447"/>
        <v>0</v>
      </c>
      <c r="BI405" s="20">
        <f t="shared" si="448"/>
        <v>0</v>
      </c>
      <c r="BJ405" s="20">
        <f t="shared" si="449"/>
        <v>0</v>
      </c>
      <c r="BK405" s="20" t="s">
        <v>5694</v>
      </c>
      <c r="BL405" s="36">
        <v>713</v>
      </c>
    </row>
    <row r="406" spans="1:64" x14ac:dyDescent="0.2">
      <c r="A406" s="5" t="s">
        <v>367</v>
      </c>
      <c r="B406" s="14" t="s">
        <v>2265</v>
      </c>
      <c r="C406" s="157" t="s">
        <v>4149</v>
      </c>
      <c r="D406" s="158"/>
      <c r="E406" s="158"/>
      <c r="F406" s="158"/>
      <c r="G406" s="14" t="s">
        <v>5546</v>
      </c>
      <c r="H406" s="85">
        <v>225.13</v>
      </c>
      <c r="I406" s="21">
        <v>0</v>
      </c>
      <c r="J406" s="21">
        <f t="shared" si="428"/>
        <v>0</v>
      </c>
      <c r="K406" s="21">
        <f t="shared" si="429"/>
        <v>0</v>
      </c>
      <c r="L406" s="21">
        <f t="shared" si="430"/>
        <v>0</v>
      </c>
      <c r="M406" s="32" t="s">
        <v>5576</v>
      </c>
      <c r="N406" s="6"/>
      <c r="Z406" s="36">
        <f t="shared" si="431"/>
        <v>0</v>
      </c>
      <c r="AB406" s="36">
        <f t="shared" si="432"/>
        <v>0</v>
      </c>
      <c r="AC406" s="36">
        <f t="shared" si="433"/>
        <v>0</v>
      </c>
      <c r="AD406" s="36">
        <f t="shared" si="434"/>
        <v>0</v>
      </c>
      <c r="AE406" s="36">
        <f t="shared" si="435"/>
        <v>0</v>
      </c>
      <c r="AF406" s="36">
        <f t="shared" si="436"/>
        <v>0</v>
      </c>
      <c r="AG406" s="36">
        <f t="shared" si="437"/>
        <v>0</v>
      </c>
      <c r="AH406" s="36">
        <f t="shared" si="438"/>
        <v>0</v>
      </c>
      <c r="AI406" s="35" t="s">
        <v>5586</v>
      </c>
      <c r="AJ406" s="21">
        <f t="shared" si="439"/>
        <v>0</v>
      </c>
      <c r="AK406" s="21">
        <f t="shared" si="440"/>
        <v>0</v>
      </c>
      <c r="AL406" s="21">
        <f t="shared" si="441"/>
        <v>0</v>
      </c>
      <c r="AN406" s="36">
        <v>21</v>
      </c>
      <c r="AO406" s="36">
        <f>I406*1</f>
        <v>0</v>
      </c>
      <c r="AP406" s="36">
        <f>I406*(1-1)</f>
        <v>0</v>
      </c>
      <c r="AQ406" s="38" t="s">
        <v>13</v>
      </c>
      <c r="AV406" s="36">
        <f t="shared" si="442"/>
        <v>0</v>
      </c>
      <c r="AW406" s="36">
        <f t="shared" si="443"/>
        <v>0</v>
      </c>
      <c r="AX406" s="36">
        <f t="shared" si="444"/>
        <v>0</v>
      </c>
      <c r="AY406" s="39" t="s">
        <v>5615</v>
      </c>
      <c r="AZ406" s="39" t="s">
        <v>5659</v>
      </c>
      <c r="BA406" s="35" t="s">
        <v>5685</v>
      </c>
      <c r="BC406" s="36">
        <f t="shared" si="445"/>
        <v>0</v>
      </c>
      <c r="BD406" s="36">
        <f t="shared" si="446"/>
        <v>0</v>
      </c>
      <c r="BE406" s="36">
        <v>0</v>
      </c>
      <c r="BF406" s="36">
        <f>406</f>
        <v>406</v>
      </c>
      <c r="BH406" s="21">
        <f t="shared" si="447"/>
        <v>0</v>
      </c>
      <c r="BI406" s="21">
        <f t="shared" si="448"/>
        <v>0</v>
      </c>
      <c r="BJ406" s="21">
        <f t="shared" si="449"/>
        <v>0</v>
      </c>
      <c r="BK406" s="21" t="s">
        <v>5695</v>
      </c>
      <c r="BL406" s="36">
        <v>713</v>
      </c>
    </row>
    <row r="407" spans="1:64" x14ac:dyDescent="0.2">
      <c r="A407" s="5" t="s">
        <v>368</v>
      </c>
      <c r="B407" s="14" t="s">
        <v>2266</v>
      </c>
      <c r="C407" s="157" t="s">
        <v>4150</v>
      </c>
      <c r="D407" s="158"/>
      <c r="E407" s="158"/>
      <c r="F407" s="158"/>
      <c r="G407" s="14" t="s">
        <v>5546</v>
      </c>
      <c r="H407" s="85">
        <v>225.13</v>
      </c>
      <c r="I407" s="21">
        <v>0</v>
      </c>
      <c r="J407" s="21">
        <f t="shared" si="428"/>
        <v>0</v>
      </c>
      <c r="K407" s="21">
        <f t="shared" si="429"/>
        <v>0</v>
      </c>
      <c r="L407" s="21">
        <f t="shared" si="430"/>
        <v>0</v>
      </c>
      <c r="M407" s="32" t="s">
        <v>5576</v>
      </c>
      <c r="N407" s="6"/>
      <c r="Z407" s="36">
        <f t="shared" si="431"/>
        <v>0</v>
      </c>
      <c r="AB407" s="36">
        <f t="shared" si="432"/>
        <v>0</v>
      </c>
      <c r="AC407" s="36">
        <f t="shared" si="433"/>
        <v>0</v>
      </c>
      <c r="AD407" s="36">
        <f t="shared" si="434"/>
        <v>0</v>
      </c>
      <c r="AE407" s="36">
        <f t="shared" si="435"/>
        <v>0</v>
      </c>
      <c r="AF407" s="36">
        <f t="shared" si="436"/>
        <v>0</v>
      </c>
      <c r="AG407" s="36">
        <f t="shared" si="437"/>
        <v>0</v>
      </c>
      <c r="AH407" s="36">
        <f t="shared" si="438"/>
        <v>0</v>
      </c>
      <c r="AI407" s="35" t="s">
        <v>5586</v>
      </c>
      <c r="AJ407" s="21">
        <f t="shared" si="439"/>
        <v>0</v>
      </c>
      <c r="AK407" s="21">
        <f t="shared" si="440"/>
        <v>0</v>
      </c>
      <c r="AL407" s="21">
        <f t="shared" si="441"/>
        <v>0</v>
      </c>
      <c r="AN407" s="36">
        <v>21</v>
      </c>
      <c r="AO407" s="36">
        <f>I407*1</f>
        <v>0</v>
      </c>
      <c r="AP407" s="36">
        <f>I407*(1-1)</f>
        <v>0</v>
      </c>
      <c r="AQ407" s="38" t="s">
        <v>13</v>
      </c>
      <c r="AV407" s="36">
        <f t="shared" si="442"/>
        <v>0</v>
      </c>
      <c r="AW407" s="36">
        <f t="shared" si="443"/>
        <v>0</v>
      </c>
      <c r="AX407" s="36">
        <f t="shared" si="444"/>
        <v>0</v>
      </c>
      <c r="AY407" s="39" t="s">
        <v>5615</v>
      </c>
      <c r="AZ407" s="39" t="s">
        <v>5659</v>
      </c>
      <c r="BA407" s="35" t="s">
        <v>5685</v>
      </c>
      <c r="BC407" s="36">
        <f t="shared" si="445"/>
        <v>0</v>
      </c>
      <c r="BD407" s="36">
        <f t="shared" si="446"/>
        <v>0</v>
      </c>
      <c r="BE407" s="36">
        <v>0</v>
      </c>
      <c r="BF407" s="36">
        <f>407</f>
        <v>407</v>
      </c>
      <c r="BH407" s="21">
        <f t="shared" si="447"/>
        <v>0</v>
      </c>
      <c r="BI407" s="21">
        <f t="shared" si="448"/>
        <v>0</v>
      </c>
      <c r="BJ407" s="21">
        <f t="shared" si="449"/>
        <v>0</v>
      </c>
      <c r="BK407" s="21" t="s">
        <v>5695</v>
      </c>
      <c r="BL407" s="36">
        <v>713</v>
      </c>
    </row>
    <row r="408" spans="1:64" x14ac:dyDescent="0.2">
      <c r="A408" s="4" t="s">
        <v>369</v>
      </c>
      <c r="B408" s="13" t="s">
        <v>2267</v>
      </c>
      <c r="C408" s="148" t="s">
        <v>4151</v>
      </c>
      <c r="D408" s="149"/>
      <c r="E408" s="149"/>
      <c r="F408" s="149"/>
      <c r="G408" s="13" t="s">
        <v>5546</v>
      </c>
      <c r="H408" s="83">
        <v>131.61000000000001</v>
      </c>
      <c r="I408" s="20">
        <v>0</v>
      </c>
      <c r="J408" s="20">
        <f t="shared" si="428"/>
        <v>0</v>
      </c>
      <c r="K408" s="20">
        <f t="shared" si="429"/>
        <v>0</v>
      </c>
      <c r="L408" s="20">
        <f t="shared" si="430"/>
        <v>0</v>
      </c>
      <c r="M408" s="31" t="s">
        <v>5576</v>
      </c>
      <c r="N408" s="6"/>
      <c r="Z408" s="36">
        <f t="shared" si="431"/>
        <v>0</v>
      </c>
      <c r="AB408" s="36">
        <f t="shared" si="432"/>
        <v>0</v>
      </c>
      <c r="AC408" s="36">
        <f t="shared" si="433"/>
        <v>0</v>
      </c>
      <c r="AD408" s="36">
        <f t="shared" si="434"/>
        <v>0</v>
      </c>
      <c r="AE408" s="36">
        <f t="shared" si="435"/>
        <v>0</v>
      </c>
      <c r="AF408" s="36">
        <f t="shared" si="436"/>
        <v>0</v>
      </c>
      <c r="AG408" s="36">
        <f t="shared" si="437"/>
        <v>0</v>
      </c>
      <c r="AH408" s="36">
        <f t="shared" si="438"/>
        <v>0</v>
      </c>
      <c r="AI408" s="35" t="s">
        <v>5586</v>
      </c>
      <c r="AJ408" s="20">
        <f t="shared" si="439"/>
        <v>0</v>
      </c>
      <c r="AK408" s="20">
        <f t="shared" si="440"/>
        <v>0</v>
      </c>
      <c r="AL408" s="20">
        <f t="shared" si="441"/>
        <v>0</v>
      </c>
      <c r="AN408" s="36">
        <v>21</v>
      </c>
      <c r="AO408" s="36">
        <f>I408*0.260006028110029</f>
        <v>0</v>
      </c>
      <c r="AP408" s="36">
        <f>I408*(1-0.260006028110029)</f>
        <v>0</v>
      </c>
      <c r="AQ408" s="37" t="s">
        <v>13</v>
      </c>
      <c r="AV408" s="36">
        <f t="shared" si="442"/>
        <v>0</v>
      </c>
      <c r="AW408" s="36">
        <f t="shared" si="443"/>
        <v>0</v>
      </c>
      <c r="AX408" s="36">
        <f t="shared" si="444"/>
        <v>0</v>
      </c>
      <c r="AY408" s="39" t="s">
        <v>5615</v>
      </c>
      <c r="AZ408" s="39" t="s">
        <v>5659</v>
      </c>
      <c r="BA408" s="35" t="s">
        <v>5685</v>
      </c>
      <c r="BC408" s="36">
        <f t="shared" si="445"/>
        <v>0</v>
      </c>
      <c r="BD408" s="36">
        <f t="shared" si="446"/>
        <v>0</v>
      </c>
      <c r="BE408" s="36">
        <v>0</v>
      </c>
      <c r="BF408" s="36">
        <f>408</f>
        <v>408</v>
      </c>
      <c r="BH408" s="20">
        <f t="shared" si="447"/>
        <v>0</v>
      </c>
      <c r="BI408" s="20">
        <f t="shared" si="448"/>
        <v>0</v>
      </c>
      <c r="BJ408" s="20">
        <f t="shared" si="449"/>
        <v>0</v>
      </c>
      <c r="BK408" s="20" t="s">
        <v>5694</v>
      </c>
      <c r="BL408" s="36">
        <v>713</v>
      </c>
    </row>
    <row r="409" spans="1:64" x14ac:dyDescent="0.2">
      <c r="A409" s="5" t="s">
        <v>370</v>
      </c>
      <c r="B409" s="14" t="s">
        <v>2261</v>
      </c>
      <c r="C409" s="157" t="s">
        <v>4152</v>
      </c>
      <c r="D409" s="158"/>
      <c r="E409" s="158"/>
      <c r="F409" s="158"/>
      <c r="G409" s="14" t="s">
        <v>5543</v>
      </c>
      <c r="H409" s="85">
        <v>7.2380000000000004</v>
      </c>
      <c r="I409" s="21">
        <v>0</v>
      </c>
      <c r="J409" s="21">
        <f t="shared" si="428"/>
        <v>0</v>
      </c>
      <c r="K409" s="21">
        <f t="shared" si="429"/>
        <v>0</v>
      </c>
      <c r="L409" s="21">
        <f t="shared" si="430"/>
        <v>0</v>
      </c>
      <c r="M409" s="32" t="s">
        <v>5576</v>
      </c>
      <c r="N409" s="6"/>
      <c r="Z409" s="36">
        <f t="shared" si="431"/>
        <v>0</v>
      </c>
      <c r="AB409" s="36">
        <f t="shared" si="432"/>
        <v>0</v>
      </c>
      <c r="AC409" s="36">
        <f t="shared" si="433"/>
        <v>0</v>
      </c>
      <c r="AD409" s="36">
        <f t="shared" si="434"/>
        <v>0</v>
      </c>
      <c r="AE409" s="36">
        <f t="shared" si="435"/>
        <v>0</v>
      </c>
      <c r="AF409" s="36">
        <f t="shared" si="436"/>
        <v>0</v>
      </c>
      <c r="AG409" s="36">
        <f t="shared" si="437"/>
        <v>0</v>
      </c>
      <c r="AH409" s="36">
        <f t="shared" si="438"/>
        <v>0</v>
      </c>
      <c r="AI409" s="35" t="s">
        <v>5586</v>
      </c>
      <c r="AJ409" s="21">
        <f t="shared" si="439"/>
        <v>0</v>
      </c>
      <c r="AK409" s="21">
        <f t="shared" si="440"/>
        <v>0</v>
      </c>
      <c r="AL409" s="21">
        <f t="shared" si="441"/>
        <v>0</v>
      </c>
      <c r="AN409" s="36">
        <v>21</v>
      </c>
      <c r="AO409" s="36">
        <f>I409*1</f>
        <v>0</v>
      </c>
      <c r="AP409" s="36">
        <f>I409*(1-1)</f>
        <v>0</v>
      </c>
      <c r="AQ409" s="38" t="s">
        <v>13</v>
      </c>
      <c r="AV409" s="36">
        <f t="shared" si="442"/>
        <v>0</v>
      </c>
      <c r="AW409" s="36">
        <f t="shared" si="443"/>
        <v>0</v>
      </c>
      <c r="AX409" s="36">
        <f t="shared" si="444"/>
        <v>0</v>
      </c>
      <c r="AY409" s="39" t="s">
        <v>5615</v>
      </c>
      <c r="AZ409" s="39" t="s">
        <v>5659</v>
      </c>
      <c r="BA409" s="35" t="s">
        <v>5685</v>
      </c>
      <c r="BC409" s="36">
        <f t="shared" si="445"/>
        <v>0</v>
      </c>
      <c r="BD409" s="36">
        <f t="shared" si="446"/>
        <v>0</v>
      </c>
      <c r="BE409" s="36">
        <v>0</v>
      </c>
      <c r="BF409" s="36">
        <f>409</f>
        <v>409</v>
      </c>
      <c r="BH409" s="21">
        <f t="shared" si="447"/>
        <v>0</v>
      </c>
      <c r="BI409" s="21">
        <f t="shared" si="448"/>
        <v>0</v>
      </c>
      <c r="BJ409" s="21">
        <f t="shared" si="449"/>
        <v>0</v>
      </c>
      <c r="BK409" s="21" t="s">
        <v>5695</v>
      </c>
      <c r="BL409" s="36">
        <v>713</v>
      </c>
    </row>
    <row r="410" spans="1:64" x14ac:dyDescent="0.2">
      <c r="A410" s="4" t="s">
        <v>371</v>
      </c>
      <c r="B410" s="13" t="s">
        <v>2268</v>
      </c>
      <c r="C410" s="148" t="s">
        <v>4153</v>
      </c>
      <c r="D410" s="149"/>
      <c r="E410" s="149"/>
      <c r="F410" s="149"/>
      <c r="G410" s="13" t="s">
        <v>5546</v>
      </c>
      <c r="H410" s="83">
        <v>138.38999999999999</v>
      </c>
      <c r="I410" s="20">
        <v>0</v>
      </c>
      <c r="J410" s="20">
        <f t="shared" si="428"/>
        <v>0</v>
      </c>
      <c r="K410" s="20">
        <f t="shared" si="429"/>
        <v>0</v>
      </c>
      <c r="L410" s="20">
        <f t="shared" si="430"/>
        <v>0</v>
      </c>
      <c r="M410" s="31" t="s">
        <v>5576</v>
      </c>
      <c r="N410" s="6"/>
      <c r="Z410" s="36">
        <f t="shared" si="431"/>
        <v>0</v>
      </c>
      <c r="AB410" s="36">
        <f t="shared" si="432"/>
        <v>0</v>
      </c>
      <c r="AC410" s="36">
        <f t="shared" si="433"/>
        <v>0</v>
      </c>
      <c r="AD410" s="36">
        <f t="shared" si="434"/>
        <v>0</v>
      </c>
      <c r="AE410" s="36">
        <f t="shared" si="435"/>
        <v>0</v>
      </c>
      <c r="AF410" s="36">
        <f t="shared" si="436"/>
        <v>0</v>
      </c>
      <c r="AG410" s="36">
        <f t="shared" si="437"/>
        <v>0</v>
      </c>
      <c r="AH410" s="36">
        <f t="shared" si="438"/>
        <v>0</v>
      </c>
      <c r="AI410" s="35" t="s">
        <v>5586</v>
      </c>
      <c r="AJ410" s="20">
        <f t="shared" si="439"/>
        <v>0</v>
      </c>
      <c r="AK410" s="20">
        <f t="shared" si="440"/>
        <v>0</v>
      </c>
      <c r="AL410" s="20">
        <f t="shared" si="441"/>
        <v>0</v>
      </c>
      <c r="AN410" s="36">
        <v>21</v>
      </c>
      <c r="AO410" s="36">
        <f>I410*0.260006189052368</f>
        <v>0</v>
      </c>
      <c r="AP410" s="36">
        <f>I410*(1-0.260006189052368)</f>
        <v>0</v>
      </c>
      <c r="AQ410" s="37" t="s">
        <v>13</v>
      </c>
      <c r="AV410" s="36">
        <f t="shared" si="442"/>
        <v>0</v>
      </c>
      <c r="AW410" s="36">
        <f t="shared" si="443"/>
        <v>0</v>
      </c>
      <c r="AX410" s="36">
        <f t="shared" si="444"/>
        <v>0</v>
      </c>
      <c r="AY410" s="39" t="s">
        <v>5615</v>
      </c>
      <c r="AZ410" s="39" t="s">
        <v>5659</v>
      </c>
      <c r="BA410" s="35" t="s">
        <v>5685</v>
      </c>
      <c r="BC410" s="36">
        <f t="shared" si="445"/>
        <v>0</v>
      </c>
      <c r="BD410" s="36">
        <f t="shared" si="446"/>
        <v>0</v>
      </c>
      <c r="BE410" s="36">
        <v>0</v>
      </c>
      <c r="BF410" s="36">
        <f>410</f>
        <v>410</v>
      </c>
      <c r="BH410" s="20">
        <f t="shared" si="447"/>
        <v>0</v>
      </c>
      <c r="BI410" s="20">
        <f t="shared" si="448"/>
        <v>0</v>
      </c>
      <c r="BJ410" s="20">
        <f t="shared" si="449"/>
        <v>0</v>
      </c>
      <c r="BK410" s="20" t="s">
        <v>5694</v>
      </c>
      <c r="BL410" s="36">
        <v>713</v>
      </c>
    </row>
    <row r="411" spans="1:64" x14ac:dyDescent="0.2">
      <c r="A411" s="5" t="s">
        <v>372</v>
      </c>
      <c r="B411" s="14" t="s">
        <v>2269</v>
      </c>
      <c r="C411" s="157" t="s">
        <v>4154</v>
      </c>
      <c r="D411" s="158"/>
      <c r="E411" s="158"/>
      <c r="F411" s="158"/>
      <c r="G411" s="14" t="s">
        <v>5543</v>
      </c>
      <c r="H411" s="85">
        <v>10.378</v>
      </c>
      <c r="I411" s="21">
        <v>0</v>
      </c>
      <c r="J411" s="21">
        <f t="shared" si="428"/>
        <v>0</v>
      </c>
      <c r="K411" s="21">
        <f t="shared" si="429"/>
        <v>0</v>
      </c>
      <c r="L411" s="21">
        <f t="shared" si="430"/>
        <v>0</v>
      </c>
      <c r="M411" s="32" t="s">
        <v>5576</v>
      </c>
      <c r="N411" s="6"/>
      <c r="Z411" s="36">
        <f t="shared" si="431"/>
        <v>0</v>
      </c>
      <c r="AB411" s="36">
        <f t="shared" si="432"/>
        <v>0</v>
      </c>
      <c r="AC411" s="36">
        <f t="shared" si="433"/>
        <v>0</v>
      </c>
      <c r="AD411" s="36">
        <f t="shared" si="434"/>
        <v>0</v>
      </c>
      <c r="AE411" s="36">
        <f t="shared" si="435"/>
        <v>0</v>
      </c>
      <c r="AF411" s="36">
        <f t="shared" si="436"/>
        <v>0</v>
      </c>
      <c r="AG411" s="36">
        <f t="shared" si="437"/>
        <v>0</v>
      </c>
      <c r="AH411" s="36">
        <f t="shared" si="438"/>
        <v>0</v>
      </c>
      <c r="AI411" s="35" t="s">
        <v>5586</v>
      </c>
      <c r="AJ411" s="21">
        <f t="shared" si="439"/>
        <v>0</v>
      </c>
      <c r="AK411" s="21">
        <f t="shared" si="440"/>
        <v>0</v>
      </c>
      <c r="AL411" s="21">
        <f t="shared" si="441"/>
        <v>0</v>
      </c>
      <c r="AN411" s="36">
        <v>21</v>
      </c>
      <c r="AO411" s="36">
        <f>I411*1</f>
        <v>0</v>
      </c>
      <c r="AP411" s="36">
        <f>I411*(1-1)</f>
        <v>0</v>
      </c>
      <c r="AQ411" s="38" t="s">
        <v>13</v>
      </c>
      <c r="AV411" s="36">
        <f t="shared" si="442"/>
        <v>0</v>
      </c>
      <c r="AW411" s="36">
        <f t="shared" si="443"/>
        <v>0</v>
      </c>
      <c r="AX411" s="36">
        <f t="shared" si="444"/>
        <v>0</v>
      </c>
      <c r="AY411" s="39" t="s">
        <v>5615</v>
      </c>
      <c r="AZ411" s="39" t="s">
        <v>5659</v>
      </c>
      <c r="BA411" s="35" t="s">
        <v>5685</v>
      </c>
      <c r="BC411" s="36">
        <f t="shared" si="445"/>
        <v>0</v>
      </c>
      <c r="BD411" s="36">
        <f t="shared" si="446"/>
        <v>0</v>
      </c>
      <c r="BE411" s="36">
        <v>0</v>
      </c>
      <c r="BF411" s="36">
        <f>411</f>
        <v>411</v>
      </c>
      <c r="BH411" s="21">
        <f t="shared" si="447"/>
        <v>0</v>
      </c>
      <c r="BI411" s="21">
        <f t="shared" si="448"/>
        <v>0</v>
      </c>
      <c r="BJ411" s="21">
        <f t="shared" si="449"/>
        <v>0</v>
      </c>
      <c r="BK411" s="21" t="s">
        <v>5695</v>
      </c>
      <c r="BL411" s="36">
        <v>713</v>
      </c>
    </row>
    <row r="412" spans="1:64" x14ac:dyDescent="0.2">
      <c r="A412" s="4" t="s">
        <v>373</v>
      </c>
      <c r="B412" s="13" t="s">
        <v>2270</v>
      </c>
      <c r="C412" s="148" t="s">
        <v>4155</v>
      </c>
      <c r="D412" s="149"/>
      <c r="E412" s="149"/>
      <c r="F412" s="149"/>
      <c r="G412" s="13" t="s">
        <v>5546</v>
      </c>
      <c r="H412" s="83">
        <v>38.89</v>
      </c>
      <c r="I412" s="20">
        <v>0</v>
      </c>
      <c r="J412" s="20">
        <f t="shared" si="428"/>
        <v>0</v>
      </c>
      <c r="K412" s="20">
        <f t="shared" si="429"/>
        <v>0</v>
      </c>
      <c r="L412" s="20">
        <f t="shared" si="430"/>
        <v>0</v>
      </c>
      <c r="M412" s="31" t="s">
        <v>5576</v>
      </c>
      <c r="N412" s="6"/>
      <c r="Z412" s="36">
        <f t="shared" si="431"/>
        <v>0</v>
      </c>
      <c r="AB412" s="36">
        <f t="shared" si="432"/>
        <v>0</v>
      </c>
      <c r="AC412" s="36">
        <f t="shared" si="433"/>
        <v>0</v>
      </c>
      <c r="AD412" s="36">
        <f t="shared" si="434"/>
        <v>0</v>
      </c>
      <c r="AE412" s="36">
        <f t="shared" si="435"/>
        <v>0</v>
      </c>
      <c r="AF412" s="36">
        <f t="shared" si="436"/>
        <v>0</v>
      </c>
      <c r="AG412" s="36">
        <f t="shared" si="437"/>
        <v>0</v>
      </c>
      <c r="AH412" s="36">
        <f t="shared" si="438"/>
        <v>0</v>
      </c>
      <c r="AI412" s="35" t="s">
        <v>5586</v>
      </c>
      <c r="AJ412" s="20">
        <f t="shared" si="439"/>
        <v>0</v>
      </c>
      <c r="AK412" s="20">
        <f t="shared" si="440"/>
        <v>0</v>
      </c>
      <c r="AL412" s="20">
        <f t="shared" si="441"/>
        <v>0</v>
      </c>
      <c r="AN412" s="36">
        <v>21</v>
      </c>
      <c r="AO412" s="36">
        <f>I412*0.352048883626669</f>
        <v>0</v>
      </c>
      <c r="AP412" s="36">
        <f>I412*(1-0.352048883626669)</f>
        <v>0</v>
      </c>
      <c r="AQ412" s="37" t="s">
        <v>13</v>
      </c>
      <c r="AV412" s="36">
        <f t="shared" si="442"/>
        <v>0</v>
      </c>
      <c r="AW412" s="36">
        <f t="shared" si="443"/>
        <v>0</v>
      </c>
      <c r="AX412" s="36">
        <f t="shared" si="444"/>
        <v>0</v>
      </c>
      <c r="AY412" s="39" t="s">
        <v>5615</v>
      </c>
      <c r="AZ412" s="39" t="s">
        <v>5659</v>
      </c>
      <c r="BA412" s="35" t="s">
        <v>5685</v>
      </c>
      <c r="BC412" s="36">
        <f t="shared" si="445"/>
        <v>0</v>
      </c>
      <c r="BD412" s="36">
        <f t="shared" si="446"/>
        <v>0</v>
      </c>
      <c r="BE412" s="36">
        <v>0</v>
      </c>
      <c r="BF412" s="36">
        <f>412</f>
        <v>412</v>
      </c>
      <c r="BH412" s="20">
        <f t="shared" si="447"/>
        <v>0</v>
      </c>
      <c r="BI412" s="20">
        <f t="shared" si="448"/>
        <v>0</v>
      </c>
      <c r="BJ412" s="20">
        <f t="shared" si="449"/>
        <v>0</v>
      </c>
      <c r="BK412" s="20" t="s">
        <v>5694</v>
      </c>
      <c r="BL412" s="36">
        <v>713</v>
      </c>
    </row>
    <row r="413" spans="1:64" x14ac:dyDescent="0.2">
      <c r="A413" s="5" t="s">
        <v>374</v>
      </c>
      <c r="B413" s="14" t="s">
        <v>2271</v>
      </c>
      <c r="C413" s="157" t="s">
        <v>4156</v>
      </c>
      <c r="D413" s="158"/>
      <c r="E413" s="158"/>
      <c r="F413" s="158"/>
      <c r="G413" s="14" t="s">
        <v>5546</v>
      </c>
      <c r="H413" s="85">
        <v>40.057000000000002</v>
      </c>
      <c r="I413" s="21">
        <v>0</v>
      </c>
      <c r="J413" s="21">
        <f t="shared" si="428"/>
        <v>0</v>
      </c>
      <c r="K413" s="21">
        <f t="shared" si="429"/>
        <v>0</v>
      </c>
      <c r="L413" s="21">
        <f t="shared" si="430"/>
        <v>0</v>
      </c>
      <c r="M413" s="32" t="s">
        <v>5576</v>
      </c>
      <c r="N413" s="6"/>
      <c r="Z413" s="36">
        <f t="shared" si="431"/>
        <v>0</v>
      </c>
      <c r="AB413" s="36">
        <f t="shared" si="432"/>
        <v>0</v>
      </c>
      <c r="AC413" s="36">
        <f t="shared" si="433"/>
        <v>0</v>
      </c>
      <c r="AD413" s="36">
        <f t="shared" si="434"/>
        <v>0</v>
      </c>
      <c r="AE413" s="36">
        <f t="shared" si="435"/>
        <v>0</v>
      </c>
      <c r="AF413" s="36">
        <f t="shared" si="436"/>
        <v>0</v>
      </c>
      <c r="AG413" s="36">
        <f t="shared" si="437"/>
        <v>0</v>
      </c>
      <c r="AH413" s="36">
        <f t="shared" si="438"/>
        <v>0</v>
      </c>
      <c r="AI413" s="35" t="s">
        <v>5586</v>
      </c>
      <c r="AJ413" s="21">
        <f t="shared" si="439"/>
        <v>0</v>
      </c>
      <c r="AK413" s="21">
        <f t="shared" si="440"/>
        <v>0</v>
      </c>
      <c r="AL413" s="21">
        <f t="shared" si="441"/>
        <v>0</v>
      </c>
      <c r="AN413" s="36">
        <v>21</v>
      </c>
      <c r="AO413" s="36">
        <f>I413*1</f>
        <v>0</v>
      </c>
      <c r="AP413" s="36">
        <f>I413*(1-1)</f>
        <v>0</v>
      </c>
      <c r="AQ413" s="38" t="s">
        <v>13</v>
      </c>
      <c r="AV413" s="36">
        <f t="shared" si="442"/>
        <v>0</v>
      </c>
      <c r="AW413" s="36">
        <f t="shared" si="443"/>
        <v>0</v>
      </c>
      <c r="AX413" s="36">
        <f t="shared" si="444"/>
        <v>0</v>
      </c>
      <c r="AY413" s="39" t="s">
        <v>5615</v>
      </c>
      <c r="AZ413" s="39" t="s">
        <v>5659</v>
      </c>
      <c r="BA413" s="35" t="s">
        <v>5685</v>
      </c>
      <c r="BC413" s="36">
        <f t="shared" si="445"/>
        <v>0</v>
      </c>
      <c r="BD413" s="36">
        <f t="shared" si="446"/>
        <v>0</v>
      </c>
      <c r="BE413" s="36">
        <v>0</v>
      </c>
      <c r="BF413" s="36">
        <f>413</f>
        <v>413</v>
      </c>
      <c r="BH413" s="21">
        <f t="shared" si="447"/>
        <v>0</v>
      </c>
      <c r="BI413" s="21">
        <f t="shared" si="448"/>
        <v>0</v>
      </c>
      <c r="BJ413" s="21">
        <f t="shared" si="449"/>
        <v>0</v>
      </c>
      <c r="BK413" s="21" t="s">
        <v>5695</v>
      </c>
      <c r="BL413" s="36">
        <v>713</v>
      </c>
    </row>
    <row r="414" spans="1:64" x14ac:dyDescent="0.2">
      <c r="A414" s="4" t="s">
        <v>375</v>
      </c>
      <c r="B414" s="13" t="s">
        <v>2272</v>
      </c>
      <c r="C414" s="148" t="s">
        <v>4157</v>
      </c>
      <c r="D414" s="149"/>
      <c r="E414" s="149"/>
      <c r="F414" s="149"/>
      <c r="G414" s="13" t="s">
        <v>5546</v>
      </c>
      <c r="H414" s="83">
        <v>916.59699999999998</v>
      </c>
      <c r="I414" s="20">
        <v>0</v>
      </c>
      <c r="J414" s="20">
        <f t="shared" si="428"/>
        <v>0</v>
      </c>
      <c r="K414" s="20">
        <f t="shared" si="429"/>
        <v>0</v>
      </c>
      <c r="L414" s="20">
        <f t="shared" si="430"/>
        <v>0</v>
      </c>
      <c r="M414" s="31" t="s">
        <v>5576</v>
      </c>
      <c r="N414" s="6"/>
      <c r="Z414" s="36">
        <f t="shared" si="431"/>
        <v>0</v>
      </c>
      <c r="AB414" s="36">
        <f t="shared" si="432"/>
        <v>0</v>
      </c>
      <c r="AC414" s="36">
        <f t="shared" si="433"/>
        <v>0</v>
      </c>
      <c r="AD414" s="36">
        <f t="shared" si="434"/>
        <v>0</v>
      </c>
      <c r="AE414" s="36">
        <f t="shared" si="435"/>
        <v>0</v>
      </c>
      <c r="AF414" s="36">
        <f t="shared" si="436"/>
        <v>0</v>
      </c>
      <c r="AG414" s="36">
        <f t="shared" si="437"/>
        <v>0</v>
      </c>
      <c r="AH414" s="36">
        <f t="shared" si="438"/>
        <v>0</v>
      </c>
      <c r="AI414" s="35" t="s">
        <v>5586</v>
      </c>
      <c r="AJ414" s="20">
        <f t="shared" si="439"/>
        <v>0</v>
      </c>
      <c r="AK414" s="20">
        <f t="shared" si="440"/>
        <v>0</v>
      </c>
      <c r="AL414" s="20">
        <f t="shared" si="441"/>
        <v>0</v>
      </c>
      <c r="AN414" s="36">
        <v>21</v>
      </c>
      <c r="AO414" s="36">
        <f>I414*0.496923080131001</f>
        <v>0</v>
      </c>
      <c r="AP414" s="36">
        <f>I414*(1-0.496923080131001)</f>
        <v>0</v>
      </c>
      <c r="AQ414" s="37" t="s">
        <v>13</v>
      </c>
      <c r="AV414" s="36">
        <f t="shared" si="442"/>
        <v>0</v>
      </c>
      <c r="AW414" s="36">
        <f t="shared" si="443"/>
        <v>0</v>
      </c>
      <c r="AX414" s="36">
        <f t="shared" si="444"/>
        <v>0</v>
      </c>
      <c r="AY414" s="39" t="s">
        <v>5615</v>
      </c>
      <c r="AZ414" s="39" t="s">
        <v>5659</v>
      </c>
      <c r="BA414" s="35" t="s">
        <v>5685</v>
      </c>
      <c r="BC414" s="36">
        <f t="shared" si="445"/>
        <v>0</v>
      </c>
      <c r="BD414" s="36">
        <f t="shared" si="446"/>
        <v>0</v>
      </c>
      <c r="BE414" s="36">
        <v>0</v>
      </c>
      <c r="BF414" s="36">
        <f>414</f>
        <v>414</v>
      </c>
      <c r="BH414" s="20">
        <f t="shared" si="447"/>
        <v>0</v>
      </c>
      <c r="BI414" s="20">
        <f t="shared" si="448"/>
        <v>0</v>
      </c>
      <c r="BJ414" s="20">
        <f t="shared" si="449"/>
        <v>0</v>
      </c>
      <c r="BK414" s="20" t="s">
        <v>5694</v>
      </c>
      <c r="BL414" s="36">
        <v>713</v>
      </c>
    </row>
    <row r="415" spans="1:64" x14ac:dyDescent="0.2">
      <c r="A415" s="5" t="s">
        <v>376</v>
      </c>
      <c r="B415" s="14" t="s">
        <v>2273</v>
      </c>
      <c r="C415" s="157" t="s">
        <v>4158</v>
      </c>
      <c r="D415" s="158"/>
      <c r="E415" s="158"/>
      <c r="F415" s="158"/>
      <c r="G415" s="14" t="s">
        <v>5546</v>
      </c>
      <c r="H415" s="85">
        <v>944.404</v>
      </c>
      <c r="I415" s="21">
        <v>0</v>
      </c>
      <c r="J415" s="21">
        <f t="shared" si="428"/>
        <v>0</v>
      </c>
      <c r="K415" s="21">
        <f t="shared" si="429"/>
        <v>0</v>
      </c>
      <c r="L415" s="21">
        <f t="shared" si="430"/>
        <v>0</v>
      </c>
      <c r="M415" s="32" t="s">
        <v>5576</v>
      </c>
      <c r="N415" s="6"/>
      <c r="Z415" s="36">
        <f t="shared" si="431"/>
        <v>0</v>
      </c>
      <c r="AB415" s="36">
        <f t="shared" si="432"/>
        <v>0</v>
      </c>
      <c r="AC415" s="36">
        <f t="shared" si="433"/>
        <v>0</v>
      </c>
      <c r="AD415" s="36">
        <f t="shared" si="434"/>
        <v>0</v>
      </c>
      <c r="AE415" s="36">
        <f t="shared" si="435"/>
        <v>0</v>
      </c>
      <c r="AF415" s="36">
        <f t="shared" si="436"/>
        <v>0</v>
      </c>
      <c r="AG415" s="36">
        <f t="shared" si="437"/>
        <v>0</v>
      </c>
      <c r="AH415" s="36">
        <f t="shared" si="438"/>
        <v>0</v>
      </c>
      <c r="AI415" s="35" t="s">
        <v>5586</v>
      </c>
      <c r="AJ415" s="21">
        <f t="shared" si="439"/>
        <v>0</v>
      </c>
      <c r="AK415" s="21">
        <f t="shared" si="440"/>
        <v>0</v>
      </c>
      <c r="AL415" s="21">
        <f t="shared" si="441"/>
        <v>0</v>
      </c>
      <c r="AN415" s="36">
        <v>21</v>
      </c>
      <c r="AO415" s="36">
        <f>I415*1</f>
        <v>0</v>
      </c>
      <c r="AP415" s="36">
        <f>I415*(1-1)</f>
        <v>0</v>
      </c>
      <c r="AQ415" s="38" t="s">
        <v>13</v>
      </c>
      <c r="AV415" s="36">
        <f t="shared" si="442"/>
        <v>0</v>
      </c>
      <c r="AW415" s="36">
        <f t="shared" si="443"/>
        <v>0</v>
      </c>
      <c r="AX415" s="36">
        <f t="shared" si="444"/>
        <v>0</v>
      </c>
      <c r="AY415" s="39" t="s">
        <v>5615</v>
      </c>
      <c r="AZ415" s="39" t="s">
        <v>5659</v>
      </c>
      <c r="BA415" s="35" t="s">
        <v>5685</v>
      </c>
      <c r="BC415" s="36">
        <f t="shared" si="445"/>
        <v>0</v>
      </c>
      <c r="BD415" s="36">
        <f t="shared" si="446"/>
        <v>0</v>
      </c>
      <c r="BE415" s="36">
        <v>0</v>
      </c>
      <c r="BF415" s="36">
        <f>415</f>
        <v>415</v>
      </c>
      <c r="BH415" s="21">
        <f t="shared" si="447"/>
        <v>0</v>
      </c>
      <c r="BI415" s="21">
        <f t="shared" si="448"/>
        <v>0</v>
      </c>
      <c r="BJ415" s="21">
        <f t="shared" si="449"/>
        <v>0</v>
      </c>
      <c r="BK415" s="21" t="s">
        <v>5695</v>
      </c>
      <c r="BL415" s="36">
        <v>713</v>
      </c>
    </row>
    <row r="416" spans="1:64" x14ac:dyDescent="0.2">
      <c r="A416" s="5" t="s">
        <v>377</v>
      </c>
      <c r="B416" s="14" t="s">
        <v>2271</v>
      </c>
      <c r="C416" s="157" t="s">
        <v>4156</v>
      </c>
      <c r="D416" s="158"/>
      <c r="E416" s="158"/>
      <c r="F416" s="158"/>
      <c r="G416" s="14" t="s">
        <v>5546</v>
      </c>
      <c r="H416" s="85">
        <v>944.404</v>
      </c>
      <c r="I416" s="21">
        <v>0</v>
      </c>
      <c r="J416" s="21">
        <f t="shared" si="428"/>
        <v>0</v>
      </c>
      <c r="K416" s="21">
        <f t="shared" si="429"/>
        <v>0</v>
      </c>
      <c r="L416" s="21">
        <f t="shared" si="430"/>
        <v>0</v>
      </c>
      <c r="M416" s="32" t="s">
        <v>5576</v>
      </c>
      <c r="N416" s="6"/>
      <c r="Z416" s="36">
        <f t="shared" si="431"/>
        <v>0</v>
      </c>
      <c r="AB416" s="36">
        <f t="shared" si="432"/>
        <v>0</v>
      </c>
      <c r="AC416" s="36">
        <f t="shared" si="433"/>
        <v>0</v>
      </c>
      <c r="AD416" s="36">
        <f t="shared" si="434"/>
        <v>0</v>
      </c>
      <c r="AE416" s="36">
        <f t="shared" si="435"/>
        <v>0</v>
      </c>
      <c r="AF416" s="36">
        <f t="shared" si="436"/>
        <v>0</v>
      </c>
      <c r="AG416" s="36">
        <f t="shared" si="437"/>
        <v>0</v>
      </c>
      <c r="AH416" s="36">
        <f t="shared" si="438"/>
        <v>0</v>
      </c>
      <c r="AI416" s="35" t="s">
        <v>5586</v>
      </c>
      <c r="AJ416" s="21">
        <f t="shared" si="439"/>
        <v>0</v>
      </c>
      <c r="AK416" s="21">
        <f t="shared" si="440"/>
        <v>0</v>
      </c>
      <c r="AL416" s="21">
        <f t="shared" si="441"/>
        <v>0</v>
      </c>
      <c r="AN416" s="36">
        <v>21</v>
      </c>
      <c r="AO416" s="36">
        <f>I416*1</f>
        <v>0</v>
      </c>
      <c r="AP416" s="36">
        <f>I416*(1-1)</f>
        <v>0</v>
      </c>
      <c r="AQ416" s="38" t="s">
        <v>13</v>
      </c>
      <c r="AV416" s="36">
        <f t="shared" si="442"/>
        <v>0</v>
      </c>
      <c r="AW416" s="36">
        <f t="shared" si="443"/>
        <v>0</v>
      </c>
      <c r="AX416" s="36">
        <f t="shared" si="444"/>
        <v>0</v>
      </c>
      <c r="AY416" s="39" t="s">
        <v>5615</v>
      </c>
      <c r="AZ416" s="39" t="s">
        <v>5659</v>
      </c>
      <c r="BA416" s="35" t="s">
        <v>5685</v>
      </c>
      <c r="BC416" s="36">
        <f t="shared" si="445"/>
        <v>0</v>
      </c>
      <c r="BD416" s="36">
        <f t="shared" si="446"/>
        <v>0</v>
      </c>
      <c r="BE416" s="36">
        <v>0</v>
      </c>
      <c r="BF416" s="36">
        <f>416</f>
        <v>416</v>
      </c>
      <c r="BH416" s="21">
        <f t="shared" si="447"/>
        <v>0</v>
      </c>
      <c r="BI416" s="21">
        <f t="shared" si="448"/>
        <v>0</v>
      </c>
      <c r="BJ416" s="21">
        <f t="shared" si="449"/>
        <v>0</v>
      </c>
      <c r="BK416" s="21" t="s">
        <v>5695</v>
      </c>
      <c r="BL416" s="36">
        <v>713</v>
      </c>
    </row>
    <row r="417" spans="1:64" x14ac:dyDescent="0.2">
      <c r="A417" s="4" t="s">
        <v>378</v>
      </c>
      <c r="B417" s="13" t="s">
        <v>2274</v>
      </c>
      <c r="C417" s="148" t="s">
        <v>4159</v>
      </c>
      <c r="D417" s="149"/>
      <c r="E417" s="149"/>
      <c r="F417" s="149"/>
      <c r="G417" s="13" t="s">
        <v>5546</v>
      </c>
      <c r="H417" s="83">
        <v>817.39700000000005</v>
      </c>
      <c r="I417" s="20">
        <v>0</v>
      </c>
      <c r="J417" s="20">
        <f t="shared" si="428"/>
        <v>0</v>
      </c>
      <c r="K417" s="20">
        <f t="shared" si="429"/>
        <v>0</v>
      </c>
      <c r="L417" s="20">
        <f t="shared" si="430"/>
        <v>0</v>
      </c>
      <c r="M417" s="31" t="s">
        <v>5576</v>
      </c>
      <c r="N417" s="6"/>
      <c r="Z417" s="36">
        <f t="shared" si="431"/>
        <v>0</v>
      </c>
      <c r="AB417" s="36">
        <f t="shared" si="432"/>
        <v>0</v>
      </c>
      <c r="AC417" s="36">
        <f t="shared" si="433"/>
        <v>0</v>
      </c>
      <c r="AD417" s="36">
        <f t="shared" si="434"/>
        <v>0</v>
      </c>
      <c r="AE417" s="36">
        <f t="shared" si="435"/>
        <v>0</v>
      </c>
      <c r="AF417" s="36">
        <f t="shared" si="436"/>
        <v>0</v>
      </c>
      <c r="AG417" s="36">
        <f t="shared" si="437"/>
        <v>0</v>
      </c>
      <c r="AH417" s="36">
        <f t="shared" si="438"/>
        <v>0</v>
      </c>
      <c r="AI417" s="35" t="s">
        <v>5586</v>
      </c>
      <c r="AJ417" s="20">
        <f t="shared" si="439"/>
        <v>0</v>
      </c>
      <c r="AK417" s="20">
        <f t="shared" si="440"/>
        <v>0</v>
      </c>
      <c r="AL417" s="20">
        <f t="shared" si="441"/>
        <v>0</v>
      </c>
      <c r="AN417" s="36">
        <v>21</v>
      </c>
      <c r="AO417" s="36">
        <f>I417*0.626006008305865</f>
        <v>0</v>
      </c>
      <c r="AP417" s="36">
        <f>I417*(1-0.626006008305865)</f>
        <v>0</v>
      </c>
      <c r="AQ417" s="37" t="s">
        <v>13</v>
      </c>
      <c r="AV417" s="36">
        <f t="shared" si="442"/>
        <v>0</v>
      </c>
      <c r="AW417" s="36">
        <f t="shared" si="443"/>
        <v>0</v>
      </c>
      <c r="AX417" s="36">
        <f t="shared" si="444"/>
        <v>0</v>
      </c>
      <c r="AY417" s="39" t="s">
        <v>5615</v>
      </c>
      <c r="AZ417" s="39" t="s">
        <v>5659</v>
      </c>
      <c r="BA417" s="35" t="s">
        <v>5685</v>
      </c>
      <c r="BC417" s="36">
        <f t="shared" si="445"/>
        <v>0</v>
      </c>
      <c r="BD417" s="36">
        <f t="shared" si="446"/>
        <v>0</v>
      </c>
      <c r="BE417" s="36">
        <v>0</v>
      </c>
      <c r="BF417" s="36">
        <f>417</f>
        <v>417</v>
      </c>
      <c r="BH417" s="20">
        <f t="shared" si="447"/>
        <v>0</v>
      </c>
      <c r="BI417" s="20">
        <f t="shared" si="448"/>
        <v>0</v>
      </c>
      <c r="BJ417" s="20">
        <f t="shared" si="449"/>
        <v>0</v>
      </c>
      <c r="BK417" s="20" t="s">
        <v>5694</v>
      </c>
      <c r="BL417" s="36">
        <v>713</v>
      </c>
    </row>
    <row r="418" spans="1:64" x14ac:dyDescent="0.2">
      <c r="A418" s="4" t="s">
        <v>379</v>
      </c>
      <c r="B418" s="13" t="s">
        <v>2275</v>
      </c>
      <c r="C418" s="148" t="s">
        <v>4160</v>
      </c>
      <c r="D418" s="149"/>
      <c r="E418" s="149"/>
      <c r="F418" s="149"/>
      <c r="G418" s="13" t="s">
        <v>5546</v>
      </c>
      <c r="H418" s="83">
        <v>817.39700000000005</v>
      </c>
      <c r="I418" s="20">
        <v>0</v>
      </c>
      <c r="J418" s="20">
        <f t="shared" si="428"/>
        <v>0</v>
      </c>
      <c r="K418" s="20">
        <f t="shared" si="429"/>
        <v>0</v>
      </c>
      <c r="L418" s="20">
        <f t="shared" si="430"/>
        <v>0</v>
      </c>
      <c r="M418" s="31" t="s">
        <v>5576</v>
      </c>
      <c r="N418" s="6"/>
      <c r="Z418" s="36">
        <f t="shared" si="431"/>
        <v>0</v>
      </c>
      <c r="AB418" s="36">
        <f t="shared" si="432"/>
        <v>0</v>
      </c>
      <c r="AC418" s="36">
        <f t="shared" si="433"/>
        <v>0</v>
      </c>
      <c r="AD418" s="36">
        <f t="shared" si="434"/>
        <v>0</v>
      </c>
      <c r="AE418" s="36">
        <f t="shared" si="435"/>
        <v>0</v>
      </c>
      <c r="AF418" s="36">
        <f t="shared" si="436"/>
        <v>0</v>
      </c>
      <c r="AG418" s="36">
        <f t="shared" si="437"/>
        <v>0</v>
      </c>
      <c r="AH418" s="36">
        <f t="shared" si="438"/>
        <v>0</v>
      </c>
      <c r="AI418" s="35" t="s">
        <v>5586</v>
      </c>
      <c r="AJ418" s="20">
        <f t="shared" si="439"/>
        <v>0</v>
      </c>
      <c r="AK418" s="20">
        <f t="shared" si="440"/>
        <v>0</v>
      </c>
      <c r="AL418" s="20">
        <f t="shared" si="441"/>
        <v>0</v>
      </c>
      <c r="AN418" s="36">
        <v>21</v>
      </c>
      <c r="AO418" s="36">
        <f>I418*0.448901737278523</f>
        <v>0</v>
      </c>
      <c r="AP418" s="36">
        <f>I418*(1-0.448901737278523)</f>
        <v>0</v>
      </c>
      <c r="AQ418" s="37" t="s">
        <v>13</v>
      </c>
      <c r="AV418" s="36">
        <f t="shared" si="442"/>
        <v>0</v>
      </c>
      <c r="AW418" s="36">
        <f t="shared" si="443"/>
        <v>0</v>
      </c>
      <c r="AX418" s="36">
        <f t="shared" si="444"/>
        <v>0</v>
      </c>
      <c r="AY418" s="39" t="s">
        <v>5615</v>
      </c>
      <c r="AZ418" s="39" t="s">
        <v>5659</v>
      </c>
      <c r="BA418" s="35" t="s">
        <v>5685</v>
      </c>
      <c r="BC418" s="36">
        <f t="shared" si="445"/>
        <v>0</v>
      </c>
      <c r="BD418" s="36">
        <f t="shared" si="446"/>
        <v>0</v>
      </c>
      <c r="BE418" s="36">
        <v>0</v>
      </c>
      <c r="BF418" s="36">
        <f>418</f>
        <v>418</v>
      </c>
      <c r="BH418" s="20">
        <f t="shared" si="447"/>
        <v>0</v>
      </c>
      <c r="BI418" s="20">
        <f t="shared" si="448"/>
        <v>0</v>
      </c>
      <c r="BJ418" s="20">
        <f t="shared" si="449"/>
        <v>0</v>
      </c>
      <c r="BK418" s="20" t="s">
        <v>5694</v>
      </c>
      <c r="BL418" s="36">
        <v>713</v>
      </c>
    </row>
    <row r="419" spans="1:64" x14ac:dyDescent="0.2">
      <c r="A419" s="4" t="s">
        <v>380</v>
      </c>
      <c r="B419" s="13" t="s">
        <v>2276</v>
      </c>
      <c r="C419" s="148" t="s">
        <v>4161</v>
      </c>
      <c r="D419" s="149"/>
      <c r="E419" s="149"/>
      <c r="F419" s="149"/>
      <c r="G419" s="13" t="s">
        <v>5546</v>
      </c>
      <c r="H419" s="83">
        <v>475.68</v>
      </c>
      <c r="I419" s="20">
        <v>0</v>
      </c>
      <c r="J419" s="20">
        <f t="shared" si="428"/>
        <v>0</v>
      </c>
      <c r="K419" s="20">
        <f t="shared" si="429"/>
        <v>0</v>
      </c>
      <c r="L419" s="20">
        <f t="shared" si="430"/>
        <v>0</v>
      </c>
      <c r="M419" s="31" t="s">
        <v>5576</v>
      </c>
      <c r="N419" s="6"/>
      <c r="Z419" s="36">
        <f t="shared" si="431"/>
        <v>0</v>
      </c>
      <c r="AB419" s="36">
        <f t="shared" si="432"/>
        <v>0</v>
      </c>
      <c r="AC419" s="36">
        <f t="shared" si="433"/>
        <v>0</v>
      </c>
      <c r="AD419" s="36">
        <f t="shared" si="434"/>
        <v>0</v>
      </c>
      <c r="AE419" s="36">
        <f t="shared" si="435"/>
        <v>0</v>
      </c>
      <c r="AF419" s="36">
        <f t="shared" si="436"/>
        <v>0</v>
      </c>
      <c r="AG419" s="36">
        <f t="shared" si="437"/>
        <v>0</v>
      </c>
      <c r="AH419" s="36">
        <f t="shared" si="438"/>
        <v>0</v>
      </c>
      <c r="AI419" s="35" t="s">
        <v>5586</v>
      </c>
      <c r="AJ419" s="20">
        <f t="shared" si="439"/>
        <v>0</v>
      </c>
      <c r="AK419" s="20">
        <f t="shared" si="440"/>
        <v>0</v>
      </c>
      <c r="AL419" s="20">
        <f t="shared" si="441"/>
        <v>0</v>
      </c>
      <c r="AN419" s="36">
        <v>21</v>
      </c>
      <c r="AO419" s="36">
        <f>I419*0.17615057305607</f>
        <v>0</v>
      </c>
      <c r="AP419" s="36">
        <f>I419*(1-0.17615057305607)</f>
        <v>0</v>
      </c>
      <c r="AQ419" s="37" t="s">
        <v>13</v>
      </c>
      <c r="AV419" s="36">
        <f t="shared" si="442"/>
        <v>0</v>
      </c>
      <c r="AW419" s="36">
        <f t="shared" si="443"/>
        <v>0</v>
      </c>
      <c r="AX419" s="36">
        <f t="shared" si="444"/>
        <v>0</v>
      </c>
      <c r="AY419" s="39" t="s">
        <v>5615</v>
      </c>
      <c r="AZ419" s="39" t="s">
        <v>5659</v>
      </c>
      <c r="BA419" s="35" t="s">
        <v>5685</v>
      </c>
      <c r="BC419" s="36">
        <f t="shared" si="445"/>
        <v>0</v>
      </c>
      <c r="BD419" s="36">
        <f t="shared" si="446"/>
        <v>0</v>
      </c>
      <c r="BE419" s="36">
        <v>0</v>
      </c>
      <c r="BF419" s="36">
        <f>419</f>
        <v>419</v>
      </c>
      <c r="BH419" s="20">
        <f t="shared" si="447"/>
        <v>0</v>
      </c>
      <c r="BI419" s="20">
        <f t="shared" si="448"/>
        <v>0</v>
      </c>
      <c r="BJ419" s="20">
        <f t="shared" si="449"/>
        <v>0</v>
      </c>
      <c r="BK419" s="20" t="s">
        <v>5694</v>
      </c>
      <c r="BL419" s="36">
        <v>713</v>
      </c>
    </row>
    <row r="420" spans="1:64" x14ac:dyDescent="0.2">
      <c r="A420" s="4" t="s">
        <v>381</v>
      </c>
      <c r="B420" s="13" t="s">
        <v>2276</v>
      </c>
      <c r="C420" s="148" t="s">
        <v>4162</v>
      </c>
      <c r="D420" s="149"/>
      <c r="E420" s="149"/>
      <c r="F420" s="149"/>
      <c r="G420" s="13" t="s">
        <v>5546</v>
      </c>
      <c r="H420" s="83">
        <v>131.61000000000001</v>
      </c>
      <c r="I420" s="20">
        <v>0</v>
      </c>
      <c r="J420" s="20">
        <f t="shared" si="428"/>
        <v>0</v>
      </c>
      <c r="K420" s="20">
        <f t="shared" si="429"/>
        <v>0</v>
      </c>
      <c r="L420" s="20">
        <f t="shared" si="430"/>
        <v>0</v>
      </c>
      <c r="M420" s="31" t="s">
        <v>5576</v>
      </c>
      <c r="N420" s="6"/>
      <c r="Z420" s="36">
        <f t="shared" si="431"/>
        <v>0</v>
      </c>
      <c r="AB420" s="36">
        <f t="shared" si="432"/>
        <v>0</v>
      </c>
      <c r="AC420" s="36">
        <f t="shared" si="433"/>
        <v>0</v>
      </c>
      <c r="AD420" s="36">
        <f t="shared" si="434"/>
        <v>0</v>
      </c>
      <c r="AE420" s="36">
        <f t="shared" si="435"/>
        <v>0</v>
      </c>
      <c r="AF420" s="36">
        <f t="shared" si="436"/>
        <v>0</v>
      </c>
      <c r="AG420" s="36">
        <f t="shared" si="437"/>
        <v>0</v>
      </c>
      <c r="AH420" s="36">
        <f t="shared" si="438"/>
        <v>0</v>
      </c>
      <c r="AI420" s="35" t="s">
        <v>5586</v>
      </c>
      <c r="AJ420" s="20">
        <f t="shared" si="439"/>
        <v>0</v>
      </c>
      <c r="AK420" s="20">
        <f t="shared" si="440"/>
        <v>0</v>
      </c>
      <c r="AL420" s="20">
        <f t="shared" si="441"/>
        <v>0</v>
      </c>
      <c r="AN420" s="36">
        <v>21</v>
      </c>
      <c r="AO420" s="36">
        <f>I420*0.176150444764457</f>
        <v>0</v>
      </c>
      <c r="AP420" s="36">
        <f>I420*(1-0.176150444764457)</f>
        <v>0</v>
      </c>
      <c r="AQ420" s="37" t="s">
        <v>13</v>
      </c>
      <c r="AV420" s="36">
        <f t="shared" si="442"/>
        <v>0</v>
      </c>
      <c r="AW420" s="36">
        <f t="shared" si="443"/>
        <v>0</v>
      </c>
      <c r="AX420" s="36">
        <f t="shared" si="444"/>
        <v>0</v>
      </c>
      <c r="AY420" s="39" t="s">
        <v>5615</v>
      </c>
      <c r="AZ420" s="39" t="s">
        <v>5659</v>
      </c>
      <c r="BA420" s="35" t="s">
        <v>5685</v>
      </c>
      <c r="BC420" s="36">
        <f t="shared" si="445"/>
        <v>0</v>
      </c>
      <c r="BD420" s="36">
        <f t="shared" si="446"/>
        <v>0</v>
      </c>
      <c r="BE420" s="36">
        <v>0</v>
      </c>
      <c r="BF420" s="36">
        <f>420</f>
        <v>420</v>
      </c>
      <c r="BH420" s="20">
        <f t="shared" si="447"/>
        <v>0</v>
      </c>
      <c r="BI420" s="20">
        <f t="shared" si="448"/>
        <v>0</v>
      </c>
      <c r="BJ420" s="20">
        <f t="shared" si="449"/>
        <v>0</v>
      </c>
      <c r="BK420" s="20" t="s">
        <v>5694</v>
      </c>
      <c r="BL420" s="36">
        <v>713</v>
      </c>
    </row>
    <row r="421" spans="1:64" x14ac:dyDescent="0.2">
      <c r="A421" s="4" t="s">
        <v>382</v>
      </c>
      <c r="B421" s="13" t="s">
        <v>2277</v>
      </c>
      <c r="C421" s="148" t="s">
        <v>4163</v>
      </c>
      <c r="D421" s="149"/>
      <c r="E421" s="149"/>
      <c r="F421" s="149"/>
      <c r="G421" s="13" t="s">
        <v>5546</v>
      </c>
      <c r="H421" s="83">
        <v>585.04700000000003</v>
      </c>
      <c r="I421" s="20">
        <v>0</v>
      </c>
      <c r="J421" s="20">
        <f t="shared" si="428"/>
        <v>0</v>
      </c>
      <c r="K421" s="20">
        <f t="shared" si="429"/>
        <v>0</v>
      </c>
      <c r="L421" s="20">
        <f t="shared" si="430"/>
        <v>0</v>
      </c>
      <c r="M421" s="31" t="s">
        <v>5576</v>
      </c>
      <c r="N421" s="6"/>
      <c r="Z421" s="36">
        <f t="shared" si="431"/>
        <v>0</v>
      </c>
      <c r="AB421" s="36">
        <f t="shared" si="432"/>
        <v>0</v>
      </c>
      <c r="AC421" s="36">
        <f t="shared" si="433"/>
        <v>0</v>
      </c>
      <c r="AD421" s="36">
        <f t="shared" si="434"/>
        <v>0</v>
      </c>
      <c r="AE421" s="36">
        <f t="shared" si="435"/>
        <v>0</v>
      </c>
      <c r="AF421" s="36">
        <f t="shared" si="436"/>
        <v>0</v>
      </c>
      <c r="AG421" s="36">
        <f t="shared" si="437"/>
        <v>0</v>
      </c>
      <c r="AH421" s="36">
        <f t="shared" si="438"/>
        <v>0</v>
      </c>
      <c r="AI421" s="35" t="s">
        <v>5586</v>
      </c>
      <c r="AJ421" s="20">
        <f t="shared" si="439"/>
        <v>0</v>
      </c>
      <c r="AK421" s="20">
        <f t="shared" si="440"/>
        <v>0</v>
      </c>
      <c r="AL421" s="20">
        <f t="shared" si="441"/>
        <v>0</v>
      </c>
      <c r="AN421" s="36">
        <v>21</v>
      </c>
      <c r="AO421" s="36">
        <f>I421*0.176182129746333</f>
        <v>0</v>
      </c>
      <c r="AP421" s="36">
        <f>I421*(1-0.176182129746333)</f>
        <v>0</v>
      </c>
      <c r="AQ421" s="37" t="s">
        <v>13</v>
      </c>
      <c r="AV421" s="36">
        <f t="shared" si="442"/>
        <v>0</v>
      </c>
      <c r="AW421" s="36">
        <f t="shared" si="443"/>
        <v>0</v>
      </c>
      <c r="AX421" s="36">
        <f t="shared" si="444"/>
        <v>0</v>
      </c>
      <c r="AY421" s="39" t="s">
        <v>5615</v>
      </c>
      <c r="AZ421" s="39" t="s">
        <v>5659</v>
      </c>
      <c r="BA421" s="35" t="s">
        <v>5685</v>
      </c>
      <c r="BC421" s="36">
        <f t="shared" si="445"/>
        <v>0</v>
      </c>
      <c r="BD421" s="36">
        <f t="shared" si="446"/>
        <v>0</v>
      </c>
      <c r="BE421" s="36">
        <v>0</v>
      </c>
      <c r="BF421" s="36">
        <f>421</f>
        <v>421</v>
      </c>
      <c r="BH421" s="20">
        <f t="shared" si="447"/>
        <v>0</v>
      </c>
      <c r="BI421" s="20">
        <f t="shared" si="448"/>
        <v>0</v>
      </c>
      <c r="BJ421" s="20">
        <f t="shared" si="449"/>
        <v>0</v>
      </c>
      <c r="BK421" s="20" t="s">
        <v>5694</v>
      </c>
      <c r="BL421" s="36">
        <v>713</v>
      </c>
    </row>
    <row r="422" spans="1:64" x14ac:dyDescent="0.2">
      <c r="A422" s="4" t="s">
        <v>383</v>
      </c>
      <c r="B422" s="13" t="s">
        <v>2278</v>
      </c>
      <c r="C422" s="148" t="s">
        <v>4164</v>
      </c>
      <c r="D422" s="149"/>
      <c r="E422" s="149"/>
      <c r="F422" s="149"/>
      <c r="G422" s="13" t="s">
        <v>5546</v>
      </c>
      <c r="H422" s="83">
        <v>540</v>
      </c>
      <c r="I422" s="20">
        <v>0</v>
      </c>
      <c r="J422" s="20">
        <f t="shared" si="428"/>
        <v>0</v>
      </c>
      <c r="K422" s="20">
        <f t="shared" si="429"/>
        <v>0</v>
      </c>
      <c r="L422" s="20">
        <f t="shared" si="430"/>
        <v>0</v>
      </c>
      <c r="M422" s="31" t="s">
        <v>5576</v>
      </c>
      <c r="N422" s="6"/>
      <c r="Z422" s="36">
        <f t="shared" si="431"/>
        <v>0</v>
      </c>
      <c r="AB422" s="36">
        <f t="shared" si="432"/>
        <v>0</v>
      </c>
      <c r="AC422" s="36">
        <f t="shared" si="433"/>
        <v>0</v>
      </c>
      <c r="AD422" s="36">
        <f t="shared" si="434"/>
        <v>0</v>
      </c>
      <c r="AE422" s="36">
        <f t="shared" si="435"/>
        <v>0</v>
      </c>
      <c r="AF422" s="36">
        <f t="shared" si="436"/>
        <v>0</v>
      </c>
      <c r="AG422" s="36">
        <f t="shared" si="437"/>
        <v>0</v>
      </c>
      <c r="AH422" s="36">
        <f t="shared" si="438"/>
        <v>0</v>
      </c>
      <c r="AI422" s="35" t="s">
        <v>5586</v>
      </c>
      <c r="AJ422" s="20">
        <f t="shared" si="439"/>
        <v>0</v>
      </c>
      <c r="AK422" s="20">
        <f t="shared" si="440"/>
        <v>0</v>
      </c>
      <c r="AL422" s="20">
        <f t="shared" si="441"/>
        <v>0</v>
      </c>
      <c r="AN422" s="36">
        <v>21</v>
      </c>
      <c r="AO422" s="36">
        <f>I422*0</f>
        <v>0</v>
      </c>
      <c r="AP422" s="36">
        <f>I422*(1-0)</f>
        <v>0</v>
      </c>
      <c r="AQ422" s="37" t="s">
        <v>13</v>
      </c>
      <c r="AV422" s="36">
        <f t="shared" si="442"/>
        <v>0</v>
      </c>
      <c r="AW422" s="36">
        <f t="shared" si="443"/>
        <v>0</v>
      </c>
      <c r="AX422" s="36">
        <f t="shared" si="444"/>
        <v>0</v>
      </c>
      <c r="AY422" s="39" t="s">
        <v>5615</v>
      </c>
      <c r="AZ422" s="39" t="s">
        <v>5659</v>
      </c>
      <c r="BA422" s="35" t="s">
        <v>5685</v>
      </c>
      <c r="BC422" s="36">
        <f t="shared" si="445"/>
        <v>0</v>
      </c>
      <c r="BD422" s="36">
        <f t="shared" si="446"/>
        <v>0</v>
      </c>
      <c r="BE422" s="36">
        <v>0</v>
      </c>
      <c r="BF422" s="36">
        <f>422</f>
        <v>422</v>
      </c>
      <c r="BH422" s="20">
        <f t="shared" si="447"/>
        <v>0</v>
      </c>
      <c r="BI422" s="20">
        <f t="shared" si="448"/>
        <v>0</v>
      </c>
      <c r="BJ422" s="20">
        <f t="shared" si="449"/>
        <v>0</v>
      </c>
      <c r="BK422" s="20" t="s">
        <v>5694</v>
      </c>
      <c r="BL422" s="36">
        <v>713</v>
      </c>
    </row>
    <row r="423" spans="1:64" x14ac:dyDescent="0.2">
      <c r="A423" s="5" t="s">
        <v>384</v>
      </c>
      <c r="B423" s="14" t="s">
        <v>2279</v>
      </c>
      <c r="C423" s="157" t="s">
        <v>4165</v>
      </c>
      <c r="D423" s="158"/>
      <c r="E423" s="158"/>
      <c r="F423" s="158"/>
      <c r="G423" s="14" t="s">
        <v>5546</v>
      </c>
      <c r="H423" s="85">
        <v>680.4</v>
      </c>
      <c r="I423" s="21">
        <v>0</v>
      </c>
      <c r="J423" s="21">
        <f t="shared" si="428"/>
        <v>0</v>
      </c>
      <c r="K423" s="21">
        <f t="shared" si="429"/>
        <v>0</v>
      </c>
      <c r="L423" s="21">
        <f t="shared" si="430"/>
        <v>0</v>
      </c>
      <c r="M423" s="32" t="s">
        <v>5576</v>
      </c>
      <c r="N423" s="6"/>
      <c r="Z423" s="36">
        <f t="shared" si="431"/>
        <v>0</v>
      </c>
      <c r="AB423" s="36">
        <f t="shared" si="432"/>
        <v>0</v>
      </c>
      <c r="AC423" s="36">
        <f t="shared" si="433"/>
        <v>0</v>
      </c>
      <c r="AD423" s="36">
        <f t="shared" si="434"/>
        <v>0</v>
      </c>
      <c r="AE423" s="36">
        <f t="shared" si="435"/>
        <v>0</v>
      </c>
      <c r="AF423" s="36">
        <f t="shared" si="436"/>
        <v>0</v>
      </c>
      <c r="AG423" s="36">
        <f t="shared" si="437"/>
        <v>0</v>
      </c>
      <c r="AH423" s="36">
        <f t="shared" si="438"/>
        <v>0</v>
      </c>
      <c r="AI423" s="35" t="s">
        <v>5586</v>
      </c>
      <c r="AJ423" s="21">
        <f t="shared" si="439"/>
        <v>0</v>
      </c>
      <c r="AK423" s="21">
        <f t="shared" si="440"/>
        <v>0</v>
      </c>
      <c r="AL423" s="21">
        <f t="shared" si="441"/>
        <v>0</v>
      </c>
      <c r="AN423" s="36">
        <v>21</v>
      </c>
      <c r="AO423" s="36">
        <f>I423*1</f>
        <v>0</v>
      </c>
      <c r="AP423" s="36">
        <f>I423*(1-1)</f>
        <v>0</v>
      </c>
      <c r="AQ423" s="38" t="s">
        <v>13</v>
      </c>
      <c r="AV423" s="36">
        <f t="shared" si="442"/>
        <v>0</v>
      </c>
      <c r="AW423" s="36">
        <f t="shared" si="443"/>
        <v>0</v>
      </c>
      <c r="AX423" s="36">
        <f t="shared" si="444"/>
        <v>0</v>
      </c>
      <c r="AY423" s="39" t="s">
        <v>5615</v>
      </c>
      <c r="AZ423" s="39" t="s">
        <v>5659</v>
      </c>
      <c r="BA423" s="35" t="s">
        <v>5685</v>
      </c>
      <c r="BC423" s="36">
        <f t="shared" si="445"/>
        <v>0</v>
      </c>
      <c r="BD423" s="36">
        <f t="shared" si="446"/>
        <v>0</v>
      </c>
      <c r="BE423" s="36">
        <v>0</v>
      </c>
      <c r="BF423" s="36">
        <f>423</f>
        <v>423</v>
      </c>
      <c r="BH423" s="21">
        <f t="shared" si="447"/>
        <v>0</v>
      </c>
      <c r="BI423" s="21">
        <f t="shared" si="448"/>
        <v>0</v>
      </c>
      <c r="BJ423" s="21">
        <f t="shared" si="449"/>
        <v>0</v>
      </c>
      <c r="BK423" s="21" t="s">
        <v>5695</v>
      </c>
      <c r="BL423" s="36">
        <v>713</v>
      </c>
    </row>
    <row r="424" spans="1:64" x14ac:dyDescent="0.2">
      <c r="A424" s="4" t="s">
        <v>385</v>
      </c>
      <c r="B424" s="13" t="s">
        <v>2280</v>
      </c>
      <c r="C424" s="148" t="s">
        <v>4166</v>
      </c>
      <c r="D424" s="149"/>
      <c r="E424" s="149"/>
      <c r="F424" s="149"/>
      <c r="G424" s="13" t="s">
        <v>5547</v>
      </c>
      <c r="H424" s="83">
        <v>29.873000000000001</v>
      </c>
      <c r="I424" s="20">
        <v>0</v>
      </c>
      <c r="J424" s="20">
        <f t="shared" si="428"/>
        <v>0</v>
      </c>
      <c r="K424" s="20">
        <f t="shared" si="429"/>
        <v>0</v>
      </c>
      <c r="L424" s="20">
        <f t="shared" si="430"/>
        <v>0</v>
      </c>
      <c r="M424" s="31" t="s">
        <v>5576</v>
      </c>
      <c r="N424" s="6"/>
      <c r="Z424" s="36">
        <f t="shared" si="431"/>
        <v>0</v>
      </c>
      <c r="AB424" s="36">
        <f t="shared" si="432"/>
        <v>0</v>
      </c>
      <c r="AC424" s="36">
        <f t="shared" si="433"/>
        <v>0</v>
      </c>
      <c r="AD424" s="36">
        <f t="shared" si="434"/>
        <v>0</v>
      </c>
      <c r="AE424" s="36">
        <f t="shared" si="435"/>
        <v>0</v>
      </c>
      <c r="AF424" s="36">
        <f t="shared" si="436"/>
        <v>0</v>
      </c>
      <c r="AG424" s="36">
        <f t="shared" si="437"/>
        <v>0</v>
      </c>
      <c r="AH424" s="36">
        <f t="shared" si="438"/>
        <v>0</v>
      </c>
      <c r="AI424" s="35" t="s">
        <v>5586</v>
      </c>
      <c r="AJ424" s="20">
        <f t="shared" si="439"/>
        <v>0</v>
      </c>
      <c r="AK424" s="20">
        <f t="shared" si="440"/>
        <v>0</v>
      </c>
      <c r="AL424" s="20">
        <f t="shared" si="441"/>
        <v>0</v>
      </c>
      <c r="AN424" s="36">
        <v>21</v>
      </c>
      <c r="AO424" s="36">
        <f>I424*0</f>
        <v>0</v>
      </c>
      <c r="AP424" s="36">
        <f>I424*(1-0)</f>
        <v>0</v>
      </c>
      <c r="AQ424" s="37" t="s">
        <v>11</v>
      </c>
      <c r="AV424" s="36">
        <f t="shared" si="442"/>
        <v>0</v>
      </c>
      <c r="AW424" s="36">
        <f t="shared" si="443"/>
        <v>0</v>
      </c>
      <c r="AX424" s="36">
        <f t="shared" si="444"/>
        <v>0</v>
      </c>
      <c r="AY424" s="39" t="s">
        <v>5615</v>
      </c>
      <c r="AZ424" s="39" t="s">
        <v>5659</v>
      </c>
      <c r="BA424" s="35" t="s">
        <v>5685</v>
      </c>
      <c r="BC424" s="36">
        <f t="shared" si="445"/>
        <v>0</v>
      </c>
      <c r="BD424" s="36">
        <f t="shared" si="446"/>
        <v>0</v>
      </c>
      <c r="BE424" s="36">
        <v>0</v>
      </c>
      <c r="BF424" s="36">
        <f>424</f>
        <v>424</v>
      </c>
      <c r="BH424" s="20">
        <f t="shared" si="447"/>
        <v>0</v>
      </c>
      <c r="BI424" s="20">
        <f t="shared" si="448"/>
        <v>0</v>
      </c>
      <c r="BJ424" s="20">
        <f t="shared" si="449"/>
        <v>0</v>
      </c>
      <c r="BK424" s="20" t="s">
        <v>5694</v>
      </c>
      <c r="BL424" s="36">
        <v>713</v>
      </c>
    </row>
    <row r="425" spans="1:64" x14ac:dyDescent="0.2">
      <c r="A425" s="3"/>
      <c r="B425" s="12" t="s">
        <v>727</v>
      </c>
      <c r="C425" s="153" t="s">
        <v>4167</v>
      </c>
      <c r="D425" s="154"/>
      <c r="E425" s="154"/>
      <c r="F425" s="154"/>
      <c r="G425" s="18" t="s">
        <v>6</v>
      </c>
      <c r="H425" s="18" t="s">
        <v>6</v>
      </c>
      <c r="I425" s="18" t="s">
        <v>6</v>
      </c>
      <c r="J425" s="41">
        <f>SUM(J426:J544)</f>
        <v>0</v>
      </c>
      <c r="K425" s="41">
        <f>SUM(K426:K544)</f>
        <v>0</v>
      </c>
      <c r="L425" s="41">
        <f>SUM(L426:L544)</f>
        <v>0</v>
      </c>
      <c r="M425" s="30"/>
      <c r="N425" s="6"/>
      <c r="AI425" s="35" t="s">
        <v>5586</v>
      </c>
      <c r="AS425" s="41">
        <f>SUM(AJ426:AJ544)</f>
        <v>0</v>
      </c>
      <c r="AT425" s="41">
        <f>SUM(AK426:AK544)</f>
        <v>0</v>
      </c>
      <c r="AU425" s="41">
        <f>SUM(AL426:AL544)</f>
        <v>0</v>
      </c>
    </row>
    <row r="426" spans="1:64" x14ac:dyDescent="0.2">
      <c r="A426" s="4" t="s">
        <v>386</v>
      </c>
      <c r="B426" s="13" t="s">
        <v>2281</v>
      </c>
      <c r="C426" s="148" t="s">
        <v>4168</v>
      </c>
      <c r="D426" s="149"/>
      <c r="E426" s="149"/>
      <c r="F426" s="149"/>
      <c r="G426" s="13" t="s">
        <v>5543</v>
      </c>
      <c r="H426" s="83">
        <v>190.2</v>
      </c>
      <c r="I426" s="20">
        <v>0</v>
      </c>
      <c r="J426" s="20">
        <f t="shared" ref="J426:J457" si="450">H426*AO426</f>
        <v>0</v>
      </c>
      <c r="K426" s="20">
        <f t="shared" ref="K426:K457" si="451">H426*AP426</f>
        <v>0</v>
      </c>
      <c r="L426" s="20">
        <f t="shared" ref="L426:L457" si="452">H426*I426</f>
        <v>0</v>
      </c>
      <c r="M426" s="31" t="s">
        <v>5576</v>
      </c>
      <c r="N426" s="6"/>
      <c r="Z426" s="36">
        <f t="shared" ref="Z426:Z457" si="453">IF(AQ426="5",BJ426,0)</f>
        <v>0</v>
      </c>
      <c r="AB426" s="36">
        <f t="shared" ref="AB426:AB457" si="454">IF(AQ426="1",BH426,0)</f>
        <v>0</v>
      </c>
      <c r="AC426" s="36">
        <f t="shared" ref="AC426:AC457" si="455">IF(AQ426="1",BI426,0)</f>
        <v>0</v>
      </c>
      <c r="AD426" s="36">
        <f t="shared" ref="AD426:AD457" si="456">IF(AQ426="7",BH426,0)</f>
        <v>0</v>
      </c>
      <c r="AE426" s="36">
        <f t="shared" ref="AE426:AE457" si="457">IF(AQ426="7",BI426,0)</f>
        <v>0</v>
      </c>
      <c r="AF426" s="36">
        <f t="shared" ref="AF426:AF457" si="458">IF(AQ426="2",BH426,0)</f>
        <v>0</v>
      </c>
      <c r="AG426" s="36">
        <f t="shared" ref="AG426:AG457" si="459">IF(AQ426="2",BI426,0)</f>
        <v>0</v>
      </c>
      <c r="AH426" s="36">
        <f t="shared" ref="AH426:AH457" si="460">IF(AQ426="0",BJ426,0)</f>
        <v>0</v>
      </c>
      <c r="AI426" s="35" t="s">
        <v>5586</v>
      </c>
      <c r="AJ426" s="20">
        <f t="shared" ref="AJ426:AJ457" si="461">IF(AN426=0,L426,0)</f>
        <v>0</v>
      </c>
      <c r="AK426" s="20">
        <f t="shared" ref="AK426:AK457" si="462">IF(AN426=15,L426,0)</f>
        <v>0</v>
      </c>
      <c r="AL426" s="20">
        <f t="shared" ref="AL426:AL457" si="463">IF(AN426=21,L426,0)</f>
        <v>0</v>
      </c>
      <c r="AN426" s="36">
        <v>21</v>
      </c>
      <c r="AO426" s="36">
        <f t="shared" ref="AO426:AO431" si="464">I426*0</f>
        <v>0</v>
      </c>
      <c r="AP426" s="36">
        <f t="shared" ref="AP426:AP431" si="465">I426*(1-0)</f>
        <v>0</v>
      </c>
      <c r="AQ426" s="37" t="s">
        <v>13</v>
      </c>
      <c r="AV426" s="36">
        <f t="shared" ref="AV426:AV457" si="466">AW426+AX426</f>
        <v>0</v>
      </c>
      <c r="AW426" s="36">
        <f t="shared" ref="AW426:AW457" si="467">H426*AO426</f>
        <v>0</v>
      </c>
      <c r="AX426" s="36">
        <f t="shared" ref="AX426:AX457" si="468">H426*AP426</f>
        <v>0</v>
      </c>
      <c r="AY426" s="39" t="s">
        <v>5616</v>
      </c>
      <c r="AZ426" s="39" t="s">
        <v>5660</v>
      </c>
      <c r="BA426" s="35" t="s">
        <v>5685</v>
      </c>
      <c r="BC426" s="36">
        <f t="shared" ref="BC426:BC457" si="469">AW426+AX426</f>
        <v>0</v>
      </c>
      <c r="BD426" s="36">
        <f t="shared" ref="BD426:BD457" si="470">I426/(100-BE426)*100</f>
        <v>0</v>
      </c>
      <c r="BE426" s="36">
        <v>0</v>
      </c>
      <c r="BF426" s="36">
        <f>426</f>
        <v>426</v>
      </c>
      <c r="BH426" s="20">
        <f t="shared" ref="BH426:BH457" si="471">H426*AO426</f>
        <v>0</v>
      </c>
      <c r="BI426" s="20">
        <f t="shared" ref="BI426:BI457" si="472">H426*AP426</f>
        <v>0</v>
      </c>
      <c r="BJ426" s="20">
        <f t="shared" ref="BJ426:BJ457" si="473">H426*I426</f>
        <v>0</v>
      </c>
      <c r="BK426" s="20" t="s">
        <v>5694</v>
      </c>
      <c r="BL426" s="36">
        <v>721</v>
      </c>
    </row>
    <row r="427" spans="1:64" x14ac:dyDescent="0.2">
      <c r="A427" s="4" t="s">
        <v>387</v>
      </c>
      <c r="B427" s="13" t="s">
        <v>2282</v>
      </c>
      <c r="C427" s="148" t="s">
        <v>4169</v>
      </c>
      <c r="D427" s="149"/>
      <c r="E427" s="149"/>
      <c r="F427" s="149"/>
      <c r="G427" s="13" t="s">
        <v>5543</v>
      </c>
      <c r="H427" s="83">
        <v>159</v>
      </c>
      <c r="I427" s="20">
        <v>0</v>
      </c>
      <c r="J427" s="20">
        <f t="shared" si="450"/>
        <v>0</v>
      </c>
      <c r="K427" s="20">
        <f t="shared" si="451"/>
        <v>0</v>
      </c>
      <c r="L427" s="20">
        <f t="shared" si="452"/>
        <v>0</v>
      </c>
      <c r="M427" s="31" t="s">
        <v>5576</v>
      </c>
      <c r="N427" s="6"/>
      <c r="Z427" s="36">
        <f t="shared" si="453"/>
        <v>0</v>
      </c>
      <c r="AB427" s="36">
        <f t="shared" si="454"/>
        <v>0</v>
      </c>
      <c r="AC427" s="36">
        <f t="shared" si="455"/>
        <v>0</v>
      </c>
      <c r="AD427" s="36">
        <f t="shared" si="456"/>
        <v>0</v>
      </c>
      <c r="AE427" s="36">
        <f t="shared" si="457"/>
        <v>0</v>
      </c>
      <c r="AF427" s="36">
        <f t="shared" si="458"/>
        <v>0</v>
      </c>
      <c r="AG427" s="36">
        <f t="shared" si="459"/>
        <v>0</v>
      </c>
      <c r="AH427" s="36">
        <f t="shared" si="460"/>
        <v>0</v>
      </c>
      <c r="AI427" s="35" t="s">
        <v>5586</v>
      </c>
      <c r="AJ427" s="20">
        <f t="shared" si="461"/>
        <v>0</v>
      </c>
      <c r="AK427" s="20">
        <f t="shared" si="462"/>
        <v>0</v>
      </c>
      <c r="AL427" s="20">
        <f t="shared" si="463"/>
        <v>0</v>
      </c>
      <c r="AN427" s="36">
        <v>21</v>
      </c>
      <c r="AO427" s="36">
        <f t="shared" si="464"/>
        <v>0</v>
      </c>
      <c r="AP427" s="36">
        <f t="shared" si="465"/>
        <v>0</v>
      </c>
      <c r="AQ427" s="37" t="s">
        <v>13</v>
      </c>
      <c r="AV427" s="36">
        <f t="shared" si="466"/>
        <v>0</v>
      </c>
      <c r="AW427" s="36">
        <f t="shared" si="467"/>
        <v>0</v>
      </c>
      <c r="AX427" s="36">
        <f t="shared" si="468"/>
        <v>0</v>
      </c>
      <c r="AY427" s="39" t="s">
        <v>5616</v>
      </c>
      <c r="AZ427" s="39" t="s">
        <v>5660</v>
      </c>
      <c r="BA427" s="35" t="s">
        <v>5685</v>
      </c>
      <c r="BC427" s="36">
        <f t="shared" si="469"/>
        <v>0</v>
      </c>
      <c r="BD427" s="36">
        <f t="shared" si="470"/>
        <v>0</v>
      </c>
      <c r="BE427" s="36">
        <v>0</v>
      </c>
      <c r="BF427" s="36">
        <f>427</f>
        <v>427</v>
      </c>
      <c r="BH427" s="20">
        <f t="shared" si="471"/>
        <v>0</v>
      </c>
      <c r="BI427" s="20">
        <f t="shared" si="472"/>
        <v>0</v>
      </c>
      <c r="BJ427" s="20">
        <f t="shared" si="473"/>
        <v>0</v>
      </c>
      <c r="BK427" s="20" t="s">
        <v>5694</v>
      </c>
      <c r="BL427" s="36">
        <v>721</v>
      </c>
    </row>
    <row r="428" spans="1:64" x14ac:dyDescent="0.2">
      <c r="A428" s="4" t="s">
        <v>388</v>
      </c>
      <c r="B428" s="13" t="s">
        <v>2283</v>
      </c>
      <c r="C428" s="148" t="s">
        <v>4170</v>
      </c>
      <c r="D428" s="149"/>
      <c r="E428" s="149"/>
      <c r="F428" s="149"/>
      <c r="G428" s="13" t="s">
        <v>5543</v>
      </c>
      <c r="H428" s="83">
        <v>60</v>
      </c>
      <c r="I428" s="20">
        <v>0</v>
      </c>
      <c r="J428" s="20">
        <f t="shared" si="450"/>
        <v>0</v>
      </c>
      <c r="K428" s="20">
        <f t="shared" si="451"/>
        <v>0</v>
      </c>
      <c r="L428" s="20">
        <f t="shared" si="452"/>
        <v>0</v>
      </c>
      <c r="M428" s="31" t="s">
        <v>5576</v>
      </c>
      <c r="N428" s="6"/>
      <c r="Z428" s="36">
        <f t="shared" si="453"/>
        <v>0</v>
      </c>
      <c r="AB428" s="36">
        <f t="shared" si="454"/>
        <v>0</v>
      </c>
      <c r="AC428" s="36">
        <f t="shared" si="455"/>
        <v>0</v>
      </c>
      <c r="AD428" s="36">
        <f t="shared" si="456"/>
        <v>0</v>
      </c>
      <c r="AE428" s="36">
        <f t="shared" si="457"/>
        <v>0</v>
      </c>
      <c r="AF428" s="36">
        <f t="shared" si="458"/>
        <v>0</v>
      </c>
      <c r="AG428" s="36">
        <f t="shared" si="459"/>
        <v>0</v>
      </c>
      <c r="AH428" s="36">
        <f t="shared" si="460"/>
        <v>0</v>
      </c>
      <c r="AI428" s="35" t="s">
        <v>5586</v>
      </c>
      <c r="AJ428" s="20">
        <f t="shared" si="461"/>
        <v>0</v>
      </c>
      <c r="AK428" s="20">
        <f t="shared" si="462"/>
        <v>0</v>
      </c>
      <c r="AL428" s="20">
        <f t="shared" si="463"/>
        <v>0</v>
      </c>
      <c r="AN428" s="36">
        <v>21</v>
      </c>
      <c r="AO428" s="36">
        <f t="shared" si="464"/>
        <v>0</v>
      </c>
      <c r="AP428" s="36">
        <f t="shared" si="465"/>
        <v>0</v>
      </c>
      <c r="AQ428" s="37" t="s">
        <v>13</v>
      </c>
      <c r="AV428" s="36">
        <f t="shared" si="466"/>
        <v>0</v>
      </c>
      <c r="AW428" s="36">
        <f t="shared" si="467"/>
        <v>0</v>
      </c>
      <c r="AX428" s="36">
        <f t="shared" si="468"/>
        <v>0</v>
      </c>
      <c r="AY428" s="39" t="s">
        <v>5616</v>
      </c>
      <c r="AZ428" s="39" t="s">
        <v>5660</v>
      </c>
      <c r="BA428" s="35" t="s">
        <v>5685</v>
      </c>
      <c r="BC428" s="36">
        <f t="shared" si="469"/>
        <v>0</v>
      </c>
      <c r="BD428" s="36">
        <f t="shared" si="470"/>
        <v>0</v>
      </c>
      <c r="BE428" s="36">
        <v>0</v>
      </c>
      <c r="BF428" s="36">
        <f>428</f>
        <v>428</v>
      </c>
      <c r="BH428" s="20">
        <f t="shared" si="471"/>
        <v>0</v>
      </c>
      <c r="BI428" s="20">
        <f t="shared" si="472"/>
        <v>0</v>
      </c>
      <c r="BJ428" s="20">
        <f t="shared" si="473"/>
        <v>0</v>
      </c>
      <c r="BK428" s="20" t="s">
        <v>5694</v>
      </c>
      <c r="BL428" s="36">
        <v>721</v>
      </c>
    </row>
    <row r="429" spans="1:64" x14ac:dyDescent="0.2">
      <c r="A429" s="4" t="s">
        <v>389</v>
      </c>
      <c r="B429" s="13" t="s">
        <v>2284</v>
      </c>
      <c r="C429" s="148" t="s">
        <v>4171</v>
      </c>
      <c r="D429" s="149"/>
      <c r="E429" s="149"/>
      <c r="F429" s="149"/>
      <c r="G429" s="13" t="s">
        <v>5543</v>
      </c>
      <c r="H429" s="83">
        <v>60</v>
      </c>
      <c r="I429" s="20">
        <v>0</v>
      </c>
      <c r="J429" s="20">
        <f t="shared" si="450"/>
        <v>0</v>
      </c>
      <c r="K429" s="20">
        <f t="shared" si="451"/>
        <v>0</v>
      </c>
      <c r="L429" s="20">
        <f t="shared" si="452"/>
        <v>0</v>
      </c>
      <c r="M429" s="31" t="s">
        <v>5576</v>
      </c>
      <c r="N429" s="6"/>
      <c r="Z429" s="36">
        <f t="shared" si="453"/>
        <v>0</v>
      </c>
      <c r="AB429" s="36">
        <f t="shared" si="454"/>
        <v>0</v>
      </c>
      <c r="AC429" s="36">
        <f t="shared" si="455"/>
        <v>0</v>
      </c>
      <c r="AD429" s="36">
        <f t="shared" si="456"/>
        <v>0</v>
      </c>
      <c r="AE429" s="36">
        <f t="shared" si="457"/>
        <v>0</v>
      </c>
      <c r="AF429" s="36">
        <f t="shared" si="458"/>
        <v>0</v>
      </c>
      <c r="AG429" s="36">
        <f t="shared" si="459"/>
        <v>0</v>
      </c>
      <c r="AH429" s="36">
        <f t="shared" si="460"/>
        <v>0</v>
      </c>
      <c r="AI429" s="35" t="s">
        <v>5586</v>
      </c>
      <c r="AJ429" s="20">
        <f t="shared" si="461"/>
        <v>0</v>
      </c>
      <c r="AK429" s="20">
        <f t="shared" si="462"/>
        <v>0</v>
      </c>
      <c r="AL429" s="20">
        <f t="shared" si="463"/>
        <v>0</v>
      </c>
      <c r="AN429" s="36">
        <v>21</v>
      </c>
      <c r="AO429" s="36">
        <f t="shared" si="464"/>
        <v>0</v>
      </c>
      <c r="AP429" s="36">
        <f t="shared" si="465"/>
        <v>0</v>
      </c>
      <c r="AQ429" s="37" t="s">
        <v>13</v>
      </c>
      <c r="AV429" s="36">
        <f t="shared" si="466"/>
        <v>0</v>
      </c>
      <c r="AW429" s="36">
        <f t="shared" si="467"/>
        <v>0</v>
      </c>
      <c r="AX429" s="36">
        <f t="shared" si="468"/>
        <v>0</v>
      </c>
      <c r="AY429" s="39" t="s">
        <v>5616</v>
      </c>
      <c r="AZ429" s="39" t="s">
        <v>5660</v>
      </c>
      <c r="BA429" s="35" t="s">
        <v>5685</v>
      </c>
      <c r="BC429" s="36">
        <f t="shared" si="469"/>
        <v>0</v>
      </c>
      <c r="BD429" s="36">
        <f t="shared" si="470"/>
        <v>0</v>
      </c>
      <c r="BE429" s="36">
        <v>0</v>
      </c>
      <c r="BF429" s="36">
        <f>429</f>
        <v>429</v>
      </c>
      <c r="BH429" s="20">
        <f t="shared" si="471"/>
        <v>0</v>
      </c>
      <c r="BI429" s="20">
        <f t="shared" si="472"/>
        <v>0</v>
      </c>
      <c r="BJ429" s="20">
        <f t="shared" si="473"/>
        <v>0</v>
      </c>
      <c r="BK429" s="20" t="s">
        <v>5694</v>
      </c>
      <c r="BL429" s="36">
        <v>721</v>
      </c>
    </row>
    <row r="430" spans="1:64" x14ac:dyDescent="0.2">
      <c r="A430" s="4" t="s">
        <v>390</v>
      </c>
      <c r="B430" s="13" t="s">
        <v>2285</v>
      </c>
      <c r="C430" s="148" t="s">
        <v>4172</v>
      </c>
      <c r="D430" s="149"/>
      <c r="E430" s="149"/>
      <c r="F430" s="149"/>
      <c r="G430" s="13" t="s">
        <v>5543</v>
      </c>
      <c r="H430" s="83">
        <v>349.2</v>
      </c>
      <c r="I430" s="20">
        <v>0</v>
      </c>
      <c r="J430" s="20">
        <f t="shared" si="450"/>
        <v>0</v>
      </c>
      <c r="K430" s="20">
        <f t="shared" si="451"/>
        <v>0</v>
      </c>
      <c r="L430" s="20">
        <f t="shared" si="452"/>
        <v>0</v>
      </c>
      <c r="M430" s="31" t="s">
        <v>5576</v>
      </c>
      <c r="N430" s="6"/>
      <c r="Z430" s="36">
        <f t="shared" si="453"/>
        <v>0</v>
      </c>
      <c r="AB430" s="36">
        <f t="shared" si="454"/>
        <v>0</v>
      </c>
      <c r="AC430" s="36">
        <f t="shared" si="455"/>
        <v>0</v>
      </c>
      <c r="AD430" s="36">
        <f t="shared" si="456"/>
        <v>0</v>
      </c>
      <c r="AE430" s="36">
        <f t="shared" si="457"/>
        <v>0</v>
      </c>
      <c r="AF430" s="36">
        <f t="shared" si="458"/>
        <v>0</v>
      </c>
      <c r="AG430" s="36">
        <f t="shared" si="459"/>
        <v>0</v>
      </c>
      <c r="AH430" s="36">
        <f t="shared" si="460"/>
        <v>0</v>
      </c>
      <c r="AI430" s="35" t="s">
        <v>5586</v>
      </c>
      <c r="AJ430" s="20">
        <f t="shared" si="461"/>
        <v>0</v>
      </c>
      <c r="AK430" s="20">
        <f t="shared" si="462"/>
        <v>0</v>
      </c>
      <c r="AL430" s="20">
        <f t="shared" si="463"/>
        <v>0</v>
      </c>
      <c r="AN430" s="36">
        <v>21</v>
      </c>
      <c r="AO430" s="36">
        <f t="shared" si="464"/>
        <v>0</v>
      </c>
      <c r="AP430" s="36">
        <f t="shared" si="465"/>
        <v>0</v>
      </c>
      <c r="AQ430" s="37" t="s">
        <v>13</v>
      </c>
      <c r="AV430" s="36">
        <f t="shared" si="466"/>
        <v>0</v>
      </c>
      <c r="AW430" s="36">
        <f t="shared" si="467"/>
        <v>0</v>
      </c>
      <c r="AX430" s="36">
        <f t="shared" si="468"/>
        <v>0</v>
      </c>
      <c r="AY430" s="39" t="s">
        <v>5616</v>
      </c>
      <c r="AZ430" s="39" t="s">
        <v>5660</v>
      </c>
      <c r="BA430" s="35" t="s">
        <v>5685</v>
      </c>
      <c r="BC430" s="36">
        <f t="shared" si="469"/>
        <v>0</v>
      </c>
      <c r="BD430" s="36">
        <f t="shared" si="470"/>
        <v>0</v>
      </c>
      <c r="BE430" s="36">
        <v>0</v>
      </c>
      <c r="BF430" s="36">
        <f>430</f>
        <v>430</v>
      </c>
      <c r="BH430" s="20">
        <f t="shared" si="471"/>
        <v>0</v>
      </c>
      <c r="BI430" s="20">
        <f t="shared" si="472"/>
        <v>0</v>
      </c>
      <c r="BJ430" s="20">
        <f t="shared" si="473"/>
        <v>0</v>
      </c>
      <c r="BK430" s="20" t="s">
        <v>5694</v>
      </c>
      <c r="BL430" s="36">
        <v>721</v>
      </c>
    </row>
    <row r="431" spans="1:64" x14ac:dyDescent="0.2">
      <c r="A431" s="4" t="s">
        <v>391</v>
      </c>
      <c r="B431" s="13" t="s">
        <v>1930</v>
      </c>
      <c r="C431" s="148" t="s">
        <v>4173</v>
      </c>
      <c r="D431" s="149"/>
      <c r="E431" s="149"/>
      <c r="F431" s="149"/>
      <c r="G431" s="13" t="s">
        <v>5543</v>
      </c>
      <c r="H431" s="83">
        <v>440</v>
      </c>
      <c r="I431" s="20">
        <v>0</v>
      </c>
      <c r="J431" s="20">
        <f t="shared" si="450"/>
        <v>0</v>
      </c>
      <c r="K431" s="20">
        <f t="shared" si="451"/>
        <v>0</v>
      </c>
      <c r="L431" s="20">
        <f t="shared" si="452"/>
        <v>0</v>
      </c>
      <c r="M431" s="31" t="s">
        <v>5576</v>
      </c>
      <c r="N431" s="6"/>
      <c r="Z431" s="36">
        <f t="shared" si="453"/>
        <v>0</v>
      </c>
      <c r="AB431" s="36">
        <f t="shared" si="454"/>
        <v>0</v>
      </c>
      <c r="AC431" s="36">
        <f t="shared" si="455"/>
        <v>0</v>
      </c>
      <c r="AD431" s="36">
        <f t="shared" si="456"/>
        <v>0</v>
      </c>
      <c r="AE431" s="36">
        <f t="shared" si="457"/>
        <v>0</v>
      </c>
      <c r="AF431" s="36">
        <f t="shared" si="458"/>
        <v>0</v>
      </c>
      <c r="AG431" s="36">
        <f t="shared" si="459"/>
        <v>0</v>
      </c>
      <c r="AH431" s="36">
        <f t="shared" si="460"/>
        <v>0</v>
      </c>
      <c r="AI431" s="35" t="s">
        <v>5586</v>
      </c>
      <c r="AJ431" s="20">
        <f t="shared" si="461"/>
        <v>0</v>
      </c>
      <c r="AK431" s="20">
        <f t="shared" si="462"/>
        <v>0</v>
      </c>
      <c r="AL431" s="20">
        <f t="shared" si="463"/>
        <v>0</v>
      </c>
      <c r="AN431" s="36">
        <v>21</v>
      </c>
      <c r="AO431" s="36">
        <f t="shared" si="464"/>
        <v>0</v>
      </c>
      <c r="AP431" s="36">
        <f t="shared" si="465"/>
        <v>0</v>
      </c>
      <c r="AQ431" s="37" t="s">
        <v>13</v>
      </c>
      <c r="AV431" s="36">
        <f t="shared" si="466"/>
        <v>0</v>
      </c>
      <c r="AW431" s="36">
        <f t="shared" si="467"/>
        <v>0</v>
      </c>
      <c r="AX431" s="36">
        <f t="shared" si="468"/>
        <v>0</v>
      </c>
      <c r="AY431" s="39" t="s">
        <v>5616</v>
      </c>
      <c r="AZ431" s="39" t="s">
        <v>5660</v>
      </c>
      <c r="BA431" s="35" t="s">
        <v>5685</v>
      </c>
      <c r="BC431" s="36">
        <f t="shared" si="469"/>
        <v>0</v>
      </c>
      <c r="BD431" s="36">
        <f t="shared" si="470"/>
        <v>0</v>
      </c>
      <c r="BE431" s="36">
        <v>0</v>
      </c>
      <c r="BF431" s="36">
        <f>431</f>
        <v>431</v>
      </c>
      <c r="BH431" s="20">
        <f t="shared" si="471"/>
        <v>0</v>
      </c>
      <c r="BI431" s="20">
        <f t="shared" si="472"/>
        <v>0</v>
      </c>
      <c r="BJ431" s="20">
        <f t="shared" si="473"/>
        <v>0</v>
      </c>
      <c r="BK431" s="20" t="s">
        <v>5694</v>
      </c>
      <c r="BL431" s="36">
        <v>721</v>
      </c>
    </row>
    <row r="432" spans="1:64" x14ac:dyDescent="0.2">
      <c r="A432" s="5" t="s">
        <v>392</v>
      </c>
      <c r="B432" s="14" t="s">
        <v>2286</v>
      </c>
      <c r="C432" s="157" t="s">
        <v>4174</v>
      </c>
      <c r="D432" s="158"/>
      <c r="E432" s="158"/>
      <c r="F432" s="158"/>
      <c r="G432" s="14" t="s">
        <v>5543</v>
      </c>
      <c r="H432" s="85">
        <v>60</v>
      </c>
      <c r="I432" s="21">
        <v>0</v>
      </c>
      <c r="J432" s="21">
        <f t="shared" si="450"/>
        <v>0</v>
      </c>
      <c r="K432" s="21">
        <f t="shared" si="451"/>
        <v>0</v>
      </c>
      <c r="L432" s="21">
        <f t="shared" si="452"/>
        <v>0</v>
      </c>
      <c r="M432" s="32" t="s">
        <v>5576</v>
      </c>
      <c r="N432" s="6"/>
      <c r="Z432" s="36">
        <f t="shared" si="453"/>
        <v>0</v>
      </c>
      <c r="AB432" s="36">
        <f t="shared" si="454"/>
        <v>0</v>
      </c>
      <c r="AC432" s="36">
        <f t="shared" si="455"/>
        <v>0</v>
      </c>
      <c r="AD432" s="36">
        <f t="shared" si="456"/>
        <v>0</v>
      </c>
      <c r="AE432" s="36">
        <f t="shared" si="457"/>
        <v>0</v>
      </c>
      <c r="AF432" s="36">
        <f t="shared" si="458"/>
        <v>0</v>
      </c>
      <c r="AG432" s="36">
        <f t="shared" si="459"/>
        <v>0</v>
      </c>
      <c r="AH432" s="36">
        <f t="shared" si="460"/>
        <v>0</v>
      </c>
      <c r="AI432" s="35" t="s">
        <v>5586</v>
      </c>
      <c r="AJ432" s="21">
        <f t="shared" si="461"/>
        <v>0</v>
      </c>
      <c r="AK432" s="21">
        <f t="shared" si="462"/>
        <v>0</v>
      </c>
      <c r="AL432" s="21">
        <f t="shared" si="463"/>
        <v>0</v>
      </c>
      <c r="AN432" s="36">
        <v>21</v>
      </c>
      <c r="AO432" s="36">
        <f>I432*1</f>
        <v>0</v>
      </c>
      <c r="AP432" s="36">
        <f>I432*(1-1)</f>
        <v>0</v>
      </c>
      <c r="AQ432" s="38" t="s">
        <v>13</v>
      </c>
      <c r="AV432" s="36">
        <f t="shared" si="466"/>
        <v>0</v>
      </c>
      <c r="AW432" s="36">
        <f t="shared" si="467"/>
        <v>0</v>
      </c>
      <c r="AX432" s="36">
        <f t="shared" si="468"/>
        <v>0</v>
      </c>
      <c r="AY432" s="39" t="s">
        <v>5616</v>
      </c>
      <c r="AZ432" s="39" t="s">
        <v>5660</v>
      </c>
      <c r="BA432" s="35" t="s">
        <v>5685</v>
      </c>
      <c r="BC432" s="36">
        <f t="shared" si="469"/>
        <v>0</v>
      </c>
      <c r="BD432" s="36">
        <f t="shared" si="470"/>
        <v>0</v>
      </c>
      <c r="BE432" s="36">
        <v>0</v>
      </c>
      <c r="BF432" s="36">
        <f>432</f>
        <v>432</v>
      </c>
      <c r="BH432" s="21">
        <f t="shared" si="471"/>
        <v>0</v>
      </c>
      <c r="BI432" s="21">
        <f t="shared" si="472"/>
        <v>0</v>
      </c>
      <c r="BJ432" s="21">
        <f t="shared" si="473"/>
        <v>0</v>
      </c>
      <c r="BK432" s="21" t="s">
        <v>5695</v>
      </c>
      <c r="BL432" s="36">
        <v>721</v>
      </c>
    </row>
    <row r="433" spans="1:64" x14ac:dyDescent="0.2">
      <c r="A433" s="4" t="s">
        <v>393</v>
      </c>
      <c r="B433" s="13" t="s">
        <v>2287</v>
      </c>
      <c r="C433" s="148" t="s">
        <v>4175</v>
      </c>
      <c r="D433" s="149"/>
      <c r="E433" s="149"/>
      <c r="F433" s="149"/>
      <c r="G433" s="13" t="s">
        <v>5543</v>
      </c>
      <c r="H433" s="83">
        <v>30</v>
      </c>
      <c r="I433" s="20">
        <v>0</v>
      </c>
      <c r="J433" s="20">
        <f t="shared" si="450"/>
        <v>0</v>
      </c>
      <c r="K433" s="20">
        <f t="shared" si="451"/>
        <v>0</v>
      </c>
      <c r="L433" s="20">
        <f t="shared" si="452"/>
        <v>0</v>
      </c>
      <c r="M433" s="31" t="s">
        <v>5576</v>
      </c>
      <c r="N433" s="6"/>
      <c r="Z433" s="36">
        <f t="shared" si="453"/>
        <v>0</v>
      </c>
      <c r="AB433" s="36">
        <f t="shared" si="454"/>
        <v>0</v>
      </c>
      <c r="AC433" s="36">
        <f t="shared" si="455"/>
        <v>0</v>
      </c>
      <c r="AD433" s="36">
        <f t="shared" si="456"/>
        <v>0</v>
      </c>
      <c r="AE433" s="36">
        <f t="shared" si="457"/>
        <v>0</v>
      </c>
      <c r="AF433" s="36">
        <f t="shared" si="458"/>
        <v>0</v>
      </c>
      <c r="AG433" s="36">
        <f t="shared" si="459"/>
        <v>0</v>
      </c>
      <c r="AH433" s="36">
        <f t="shared" si="460"/>
        <v>0</v>
      </c>
      <c r="AI433" s="35" t="s">
        <v>5586</v>
      </c>
      <c r="AJ433" s="20">
        <f t="shared" si="461"/>
        <v>0</v>
      </c>
      <c r="AK433" s="20">
        <f t="shared" si="462"/>
        <v>0</v>
      </c>
      <c r="AL433" s="20">
        <f t="shared" si="463"/>
        <v>0</v>
      </c>
      <c r="AN433" s="36">
        <v>21</v>
      </c>
      <c r="AO433" s="36">
        <f>I433*0.51559963099631</f>
        <v>0</v>
      </c>
      <c r="AP433" s="36">
        <f>I433*(1-0.51559963099631)</f>
        <v>0</v>
      </c>
      <c r="AQ433" s="37" t="s">
        <v>13</v>
      </c>
      <c r="AV433" s="36">
        <f t="shared" si="466"/>
        <v>0</v>
      </c>
      <c r="AW433" s="36">
        <f t="shared" si="467"/>
        <v>0</v>
      </c>
      <c r="AX433" s="36">
        <f t="shared" si="468"/>
        <v>0</v>
      </c>
      <c r="AY433" s="39" t="s">
        <v>5616</v>
      </c>
      <c r="AZ433" s="39" t="s">
        <v>5660</v>
      </c>
      <c r="BA433" s="35" t="s">
        <v>5685</v>
      </c>
      <c r="BC433" s="36">
        <f t="shared" si="469"/>
        <v>0</v>
      </c>
      <c r="BD433" s="36">
        <f t="shared" si="470"/>
        <v>0</v>
      </c>
      <c r="BE433" s="36">
        <v>0</v>
      </c>
      <c r="BF433" s="36">
        <f>433</f>
        <v>433</v>
      </c>
      <c r="BH433" s="20">
        <f t="shared" si="471"/>
        <v>0</v>
      </c>
      <c r="BI433" s="20">
        <f t="shared" si="472"/>
        <v>0</v>
      </c>
      <c r="BJ433" s="20">
        <f t="shared" si="473"/>
        <v>0</v>
      </c>
      <c r="BK433" s="20" t="s">
        <v>5694</v>
      </c>
      <c r="BL433" s="36">
        <v>721</v>
      </c>
    </row>
    <row r="434" spans="1:64" x14ac:dyDescent="0.2">
      <c r="A434" s="4" t="s">
        <v>394</v>
      </c>
      <c r="B434" s="13" t="s">
        <v>2288</v>
      </c>
      <c r="C434" s="148" t="s">
        <v>4176</v>
      </c>
      <c r="D434" s="149"/>
      <c r="E434" s="149"/>
      <c r="F434" s="149"/>
      <c r="G434" s="13" t="s">
        <v>5545</v>
      </c>
      <c r="H434" s="83">
        <v>10</v>
      </c>
      <c r="I434" s="20">
        <v>0</v>
      </c>
      <c r="J434" s="20">
        <f t="shared" si="450"/>
        <v>0</v>
      </c>
      <c r="K434" s="20">
        <f t="shared" si="451"/>
        <v>0</v>
      </c>
      <c r="L434" s="20">
        <f t="shared" si="452"/>
        <v>0</v>
      </c>
      <c r="M434" s="31" t="s">
        <v>5576</v>
      </c>
      <c r="N434" s="6"/>
      <c r="Z434" s="36">
        <f t="shared" si="453"/>
        <v>0</v>
      </c>
      <c r="AB434" s="36">
        <f t="shared" si="454"/>
        <v>0</v>
      </c>
      <c r="AC434" s="36">
        <f t="shared" si="455"/>
        <v>0</v>
      </c>
      <c r="AD434" s="36">
        <f t="shared" si="456"/>
        <v>0</v>
      </c>
      <c r="AE434" s="36">
        <f t="shared" si="457"/>
        <v>0</v>
      </c>
      <c r="AF434" s="36">
        <f t="shared" si="458"/>
        <v>0</v>
      </c>
      <c r="AG434" s="36">
        <f t="shared" si="459"/>
        <v>0</v>
      </c>
      <c r="AH434" s="36">
        <f t="shared" si="460"/>
        <v>0</v>
      </c>
      <c r="AI434" s="35" t="s">
        <v>5586</v>
      </c>
      <c r="AJ434" s="20">
        <f t="shared" si="461"/>
        <v>0</v>
      </c>
      <c r="AK434" s="20">
        <f t="shared" si="462"/>
        <v>0</v>
      </c>
      <c r="AL434" s="20">
        <f t="shared" si="463"/>
        <v>0</v>
      </c>
      <c r="AN434" s="36">
        <v>21</v>
      </c>
      <c r="AO434" s="36">
        <f>I434*0</f>
        <v>0</v>
      </c>
      <c r="AP434" s="36">
        <f>I434*(1-0)</f>
        <v>0</v>
      </c>
      <c r="AQ434" s="37" t="s">
        <v>13</v>
      </c>
      <c r="AV434" s="36">
        <f t="shared" si="466"/>
        <v>0</v>
      </c>
      <c r="AW434" s="36">
        <f t="shared" si="467"/>
        <v>0</v>
      </c>
      <c r="AX434" s="36">
        <f t="shared" si="468"/>
        <v>0</v>
      </c>
      <c r="AY434" s="39" t="s">
        <v>5616</v>
      </c>
      <c r="AZ434" s="39" t="s">
        <v>5660</v>
      </c>
      <c r="BA434" s="35" t="s">
        <v>5685</v>
      </c>
      <c r="BC434" s="36">
        <f t="shared" si="469"/>
        <v>0</v>
      </c>
      <c r="BD434" s="36">
        <f t="shared" si="470"/>
        <v>0</v>
      </c>
      <c r="BE434" s="36">
        <v>0</v>
      </c>
      <c r="BF434" s="36">
        <f>434</f>
        <v>434</v>
      </c>
      <c r="BH434" s="20">
        <f t="shared" si="471"/>
        <v>0</v>
      </c>
      <c r="BI434" s="20">
        <f t="shared" si="472"/>
        <v>0</v>
      </c>
      <c r="BJ434" s="20">
        <f t="shared" si="473"/>
        <v>0</v>
      </c>
      <c r="BK434" s="20" t="s">
        <v>5694</v>
      </c>
      <c r="BL434" s="36">
        <v>721</v>
      </c>
    </row>
    <row r="435" spans="1:64" x14ac:dyDescent="0.2">
      <c r="A435" s="4" t="s">
        <v>395</v>
      </c>
      <c r="B435" s="13" t="s">
        <v>2289</v>
      </c>
      <c r="C435" s="148" t="s">
        <v>4177</v>
      </c>
      <c r="D435" s="149"/>
      <c r="E435" s="149"/>
      <c r="F435" s="149"/>
      <c r="G435" s="13" t="s">
        <v>5544</v>
      </c>
      <c r="H435" s="83">
        <v>317</v>
      </c>
      <c r="I435" s="20">
        <v>0</v>
      </c>
      <c r="J435" s="20">
        <f t="shared" si="450"/>
        <v>0</v>
      </c>
      <c r="K435" s="20">
        <f t="shared" si="451"/>
        <v>0</v>
      </c>
      <c r="L435" s="20">
        <f t="shared" si="452"/>
        <v>0</v>
      </c>
      <c r="M435" s="31"/>
      <c r="N435" s="6"/>
      <c r="Z435" s="36">
        <f t="shared" si="453"/>
        <v>0</v>
      </c>
      <c r="AB435" s="36">
        <f t="shared" si="454"/>
        <v>0</v>
      </c>
      <c r="AC435" s="36">
        <f t="shared" si="455"/>
        <v>0</v>
      </c>
      <c r="AD435" s="36">
        <f t="shared" si="456"/>
        <v>0</v>
      </c>
      <c r="AE435" s="36">
        <f t="shared" si="457"/>
        <v>0</v>
      </c>
      <c r="AF435" s="36">
        <f t="shared" si="458"/>
        <v>0</v>
      </c>
      <c r="AG435" s="36">
        <f t="shared" si="459"/>
        <v>0</v>
      </c>
      <c r="AH435" s="36">
        <f t="shared" si="460"/>
        <v>0</v>
      </c>
      <c r="AI435" s="35" t="s">
        <v>5586</v>
      </c>
      <c r="AJ435" s="20">
        <f t="shared" si="461"/>
        <v>0</v>
      </c>
      <c r="AK435" s="20">
        <f t="shared" si="462"/>
        <v>0</v>
      </c>
      <c r="AL435" s="20">
        <f t="shared" si="463"/>
        <v>0</v>
      </c>
      <c r="AN435" s="36">
        <v>21</v>
      </c>
      <c r="AO435" s="36">
        <f>I435*0</f>
        <v>0</v>
      </c>
      <c r="AP435" s="36">
        <f>I435*(1-0)</f>
        <v>0</v>
      </c>
      <c r="AQ435" s="37" t="s">
        <v>13</v>
      </c>
      <c r="AV435" s="36">
        <f t="shared" si="466"/>
        <v>0</v>
      </c>
      <c r="AW435" s="36">
        <f t="shared" si="467"/>
        <v>0</v>
      </c>
      <c r="AX435" s="36">
        <f t="shared" si="468"/>
        <v>0</v>
      </c>
      <c r="AY435" s="39" t="s">
        <v>5616</v>
      </c>
      <c r="AZ435" s="39" t="s">
        <v>5660</v>
      </c>
      <c r="BA435" s="35" t="s">
        <v>5685</v>
      </c>
      <c r="BC435" s="36">
        <f t="shared" si="469"/>
        <v>0</v>
      </c>
      <c r="BD435" s="36">
        <f t="shared" si="470"/>
        <v>0</v>
      </c>
      <c r="BE435" s="36">
        <v>0</v>
      </c>
      <c r="BF435" s="36">
        <f>435</f>
        <v>435</v>
      </c>
      <c r="BH435" s="20">
        <f t="shared" si="471"/>
        <v>0</v>
      </c>
      <c r="BI435" s="20">
        <f t="shared" si="472"/>
        <v>0</v>
      </c>
      <c r="BJ435" s="20">
        <f t="shared" si="473"/>
        <v>0</v>
      </c>
      <c r="BK435" s="20" t="s">
        <v>5694</v>
      </c>
      <c r="BL435" s="36">
        <v>721</v>
      </c>
    </row>
    <row r="436" spans="1:64" x14ac:dyDescent="0.2">
      <c r="A436" s="4" t="s">
        <v>396</v>
      </c>
      <c r="B436" s="13" t="s">
        <v>2290</v>
      </c>
      <c r="C436" s="148" t="s">
        <v>4178</v>
      </c>
      <c r="D436" s="149"/>
      <c r="E436" s="149"/>
      <c r="F436" s="149"/>
      <c r="G436" s="13" t="s">
        <v>5544</v>
      </c>
      <c r="H436" s="83">
        <v>565</v>
      </c>
      <c r="I436" s="20">
        <v>0</v>
      </c>
      <c r="J436" s="20">
        <f t="shared" si="450"/>
        <v>0</v>
      </c>
      <c r="K436" s="20">
        <f t="shared" si="451"/>
        <v>0</v>
      </c>
      <c r="L436" s="20">
        <f t="shared" si="452"/>
        <v>0</v>
      </c>
      <c r="M436" s="31"/>
      <c r="N436" s="6"/>
      <c r="Z436" s="36">
        <f t="shared" si="453"/>
        <v>0</v>
      </c>
      <c r="AB436" s="36">
        <f t="shared" si="454"/>
        <v>0</v>
      </c>
      <c r="AC436" s="36">
        <f t="shared" si="455"/>
        <v>0</v>
      </c>
      <c r="AD436" s="36">
        <f t="shared" si="456"/>
        <v>0</v>
      </c>
      <c r="AE436" s="36">
        <f t="shared" si="457"/>
        <v>0</v>
      </c>
      <c r="AF436" s="36">
        <f t="shared" si="458"/>
        <v>0</v>
      </c>
      <c r="AG436" s="36">
        <f t="shared" si="459"/>
        <v>0</v>
      </c>
      <c r="AH436" s="36">
        <f t="shared" si="460"/>
        <v>0</v>
      </c>
      <c r="AI436" s="35" t="s">
        <v>5586</v>
      </c>
      <c r="AJ436" s="20">
        <f t="shared" si="461"/>
        <v>0</v>
      </c>
      <c r="AK436" s="20">
        <f t="shared" si="462"/>
        <v>0</v>
      </c>
      <c r="AL436" s="20">
        <f t="shared" si="463"/>
        <v>0</v>
      </c>
      <c r="AN436" s="36">
        <v>21</v>
      </c>
      <c r="AO436" s="36">
        <f>I436*0</f>
        <v>0</v>
      </c>
      <c r="AP436" s="36">
        <f>I436*(1-0)</f>
        <v>0</v>
      </c>
      <c r="AQ436" s="37" t="s">
        <v>13</v>
      </c>
      <c r="AV436" s="36">
        <f t="shared" si="466"/>
        <v>0</v>
      </c>
      <c r="AW436" s="36">
        <f t="shared" si="467"/>
        <v>0</v>
      </c>
      <c r="AX436" s="36">
        <f t="shared" si="468"/>
        <v>0</v>
      </c>
      <c r="AY436" s="39" t="s">
        <v>5616</v>
      </c>
      <c r="AZ436" s="39" t="s">
        <v>5660</v>
      </c>
      <c r="BA436" s="35" t="s">
        <v>5685</v>
      </c>
      <c r="BC436" s="36">
        <f t="shared" si="469"/>
        <v>0</v>
      </c>
      <c r="BD436" s="36">
        <f t="shared" si="470"/>
        <v>0</v>
      </c>
      <c r="BE436" s="36">
        <v>0</v>
      </c>
      <c r="BF436" s="36">
        <f>436</f>
        <v>436</v>
      </c>
      <c r="BH436" s="20">
        <f t="shared" si="471"/>
        <v>0</v>
      </c>
      <c r="BI436" s="20">
        <f t="shared" si="472"/>
        <v>0</v>
      </c>
      <c r="BJ436" s="20">
        <f t="shared" si="473"/>
        <v>0</v>
      </c>
      <c r="BK436" s="20" t="s">
        <v>5694</v>
      </c>
      <c r="BL436" s="36">
        <v>721</v>
      </c>
    </row>
    <row r="437" spans="1:64" x14ac:dyDescent="0.2">
      <c r="A437" s="4" t="s">
        <v>397</v>
      </c>
      <c r="B437" s="13" t="s">
        <v>2291</v>
      </c>
      <c r="C437" s="148" t="s">
        <v>4179</v>
      </c>
      <c r="D437" s="149"/>
      <c r="E437" s="149"/>
      <c r="F437" s="149"/>
      <c r="G437" s="13" t="s">
        <v>5553</v>
      </c>
      <c r="H437" s="83">
        <v>6</v>
      </c>
      <c r="I437" s="20">
        <v>0</v>
      </c>
      <c r="J437" s="20">
        <f t="shared" si="450"/>
        <v>0</v>
      </c>
      <c r="K437" s="20">
        <f t="shared" si="451"/>
        <v>0</v>
      </c>
      <c r="L437" s="20">
        <f t="shared" si="452"/>
        <v>0</v>
      </c>
      <c r="M437" s="31"/>
      <c r="N437" s="6"/>
      <c r="Z437" s="36">
        <f t="shared" si="453"/>
        <v>0</v>
      </c>
      <c r="AB437" s="36">
        <f t="shared" si="454"/>
        <v>0</v>
      </c>
      <c r="AC437" s="36">
        <f t="shared" si="455"/>
        <v>0</v>
      </c>
      <c r="AD437" s="36">
        <f t="shared" si="456"/>
        <v>0</v>
      </c>
      <c r="AE437" s="36">
        <f t="shared" si="457"/>
        <v>0</v>
      </c>
      <c r="AF437" s="36">
        <f t="shared" si="458"/>
        <v>0</v>
      </c>
      <c r="AG437" s="36">
        <f t="shared" si="459"/>
        <v>0</v>
      </c>
      <c r="AH437" s="36">
        <f t="shared" si="460"/>
        <v>0</v>
      </c>
      <c r="AI437" s="35" t="s">
        <v>5586</v>
      </c>
      <c r="AJ437" s="20">
        <f t="shared" si="461"/>
        <v>0</v>
      </c>
      <c r="AK437" s="20">
        <f t="shared" si="462"/>
        <v>0</v>
      </c>
      <c r="AL437" s="20">
        <f t="shared" si="463"/>
        <v>0</v>
      </c>
      <c r="AN437" s="36">
        <v>21</v>
      </c>
      <c r="AO437" s="36">
        <f t="shared" ref="AO437:AO468" si="474">I437*0.51</f>
        <v>0</v>
      </c>
      <c r="AP437" s="36">
        <f t="shared" ref="AP437:AP468" si="475">I437*(1-0.51)</f>
        <v>0</v>
      </c>
      <c r="AQ437" s="37" t="s">
        <v>13</v>
      </c>
      <c r="AV437" s="36">
        <f t="shared" si="466"/>
        <v>0</v>
      </c>
      <c r="AW437" s="36">
        <f t="shared" si="467"/>
        <v>0</v>
      </c>
      <c r="AX437" s="36">
        <f t="shared" si="468"/>
        <v>0</v>
      </c>
      <c r="AY437" s="39" t="s">
        <v>5616</v>
      </c>
      <c r="AZ437" s="39" t="s">
        <v>5660</v>
      </c>
      <c r="BA437" s="35" t="s">
        <v>5685</v>
      </c>
      <c r="BC437" s="36">
        <f t="shared" si="469"/>
        <v>0</v>
      </c>
      <c r="BD437" s="36">
        <f t="shared" si="470"/>
        <v>0</v>
      </c>
      <c r="BE437" s="36">
        <v>0</v>
      </c>
      <c r="BF437" s="36">
        <f>437</f>
        <v>437</v>
      </c>
      <c r="BH437" s="20">
        <f t="shared" si="471"/>
        <v>0</v>
      </c>
      <c r="BI437" s="20">
        <f t="shared" si="472"/>
        <v>0</v>
      </c>
      <c r="BJ437" s="20">
        <f t="shared" si="473"/>
        <v>0</v>
      </c>
      <c r="BK437" s="20" t="s">
        <v>5694</v>
      </c>
      <c r="BL437" s="36">
        <v>721</v>
      </c>
    </row>
    <row r="438" spans="1:64" x14ac:dyDescent="0.2">
      <c r="A438" s="4" t="s">
        <v>398</v>
      </c>
      <c r="B438" s="13" t="s">
        <v>2292</v>
      </c>
      <c r="C438" s="148" t="s">
        <v>4180</v>
      </c>
      <c r="D438" s="149"/>
      <c r="E438" s="149"/>
      <c r="F438" s="149"/>
      <c r="G438" s="13" t="s">
        <v>5553</v>
      </c>
      <c r="H438" s="83">
        <v>5</v>
      </c>
      <c r="I438" s="20">
        <v>0</v>
      </c>
      <c r="J438" s="20">
        <f t="shared" si="450"/>
        <v>0</v>
      </c>
      <c r="K438" s="20">
        <f t="shared" si="451"/>
        <v>0</v>
      </c>
      <c r="L438" s="20">
        <f t="shared" si="452"/>
        <v>0</v>
      </c>
      <c r="M438" s="31"/>
      <c r="N438" s="6"/>
      <c r="Z438" s="36">
        <f t="shared" si="453"/>
        <v>0</v>
      </c>
      <c r="AB438" s="36">
        <f t="shared" si="454"/>
        <v>0</v>
      </c>
      <c r="AC438" s="36">
        <f t="shared" si="455"/>
        <v>0</v>
      </c>
      <c r="AD438" s="36">
        <f t="shared" si="456"/>
        <v>0</v>
      </c>
      <c r="AE438" s="36">
        <f t="shared" si="457"/>
        <v>0</v>
      </c>
      <c r="AF438" s="36">
        <f t="shared" si="458"/>
        <v>0</v>
      </c>
      <c r="AG438" s="36">
        <f t="shared" si="459"/>
        <v>0</v>
      </c>
      <c r="AH438" s="36">
        <f t="shared" si="460"/>
        <v>0</v>
      </c>
      <c r="AI438" s="35" t="s">
        <v>5586</v>
      </c>
      <c r="AJ438" s="20">
        <f t="shared" si="461"/>
        <v>0</v>
      </c>
      <c r="AK438" s="20">
        <f t="shared" si="462"/>
        <v>0</v>
      </c>
      <c r="AL438" s="20">
        <f t="shared" si="463"/>
        <v>0</v>
      </c>
      <c r="AN438" s="36">
        <v>21</v>
      </c>
      <c r="AO438" s="36">
        <f t="shared" si="474"/>
        <v>0</v>
      </c>
      <c r="AP438" s="36">
        <f t="shared" si="475"/>
        <v>0</v>
      </c>
      <c r="AQ438" s="37" t="s">
        <v>13</v>
      </c>
      <c r="AV438" s="36">
        <f t="shared" si="466"/>
        <v>0</v>
      </c>
      <c r="AW438" s="36">
        <f t="shared" si="467"/>
        <v>0</v>
      </c>
      <c r="AX438" s="36">
        <f t="shared" si="468"/>
        <v>0</v>
      </c>
      <c r="AY438" s="39" t="s">
        <v>5616</v>
      </c>
      <c r="AZ438" s="39" t="s">
        <v>5660</v>
      </c>
      <c r="BA438" s="35" t="s">
        <v>5685</v>
      </c>
      <c r="BC438" s="36">
        <f t="shared" si="469"/>
        <v>0</v>
      </c>
      <c r="BD438" s="36">
        <f t="shared" si="470"/>
        <v>0</v>
      </c>
      <c r="BE438" s="36">
        <v>0</v>
      </c>
      <c r="BF438" s="36">
        <f>438</f>
        <v>438</v>
      </c>
      <c r="BH438" s="20">
        <f t="shared" si="471"/>
        <v>0</v>
      </c>
      <c r="BI438" s="20">
        <f t="shared" si="472"/>
        <v>0</v>
      </c>
      <c r="BJ438" s="20">
        <f t="shared" si="473"/>
        <v>0</v>
      </c>
      <c r="BK438" s="20" t="s">
        <v>5694</v>
      </c>
      <c r="BL438" s="36">
        <v>721</v>
      </c>
    </row>
    <row r="439" spans="1:64" x14ac:dyDescent="0.2">
      <c r="A439" s="4" t="s">
        <v>399</v>
      </c>
      <c r="B439" s="13" t="s">
        <v>2293</v>
      </c>
      <c r="C439" s="148" t="s">
        <v>4181</v>
      </c>
      <c r="D439" s="149"/>
      <c r="E439" s="149"/>
      <c r="F439" s="149"/>
      <c r="G439" s="13" t="s">
        <v>5553</v>
      </c>
      <c r="H439" s="83">
        <v>1</v>
      </c>
      <c r="I439" s="20">
        <v>0</v>
      </c>
      <c r="J439" s="20">
        <f t="shared" si="450"/>
        <v>0</v>
      </c>
      <c r="K439" s="20">
        <f t="shared" si="451"/>
        <v>0</v>
      </c>
      <c r="L439" s="20">
        <f t="shared" si="452"/>
        <v>0</v>
      </c>
      <c r="M439" s="31"/>
      <c r="N439" s="6"/>
      <c r="Z439" s="36">
        <f t="shared" si="453"/>
        <v>0</v>
      </c>
      <c r="AB439" s="36">
        <f t="shared" si="454"/>
        <v>0</v>
      </c>
      <c r="AC439" s="36">
        <f t="shared" si="455"/>
        <v>0</v>
      </c>
      <c r="AD439" s="36">
        <f t="shared" si="456"/>
        <v>0</v>
      </c>
      <c r="AE439" s="36">
        <f t="shared" si="457"/>
        <v>0</v>
      </c>
      <c r="AF439" s="36">
        <f t="shared" si="458"/>
        <v>0</v>
      </c>
      <c r="AG439" s="36">
        <f t="shared" si="459"/>
        <v>0</v>
      </c>
      <c r="AH439" s="36">
        <f t="shared" si="460"/>
        <v>0</v>
      </c>
      <c r="AI439" s="35" t="s">
        <v>5586</v>
      </c>
      <c r="AJ439" s="20">
        <f t="shared" si="461"/>
        <v>0</v>
      </c>
      <c r="AK439" s="20">
        <f t="shared" si="462"/>
        <v>0</v>
      </c>
      <c r="AL439" s="20">
        <f t="shared" si="463"/>
        <v>0</v>
      </c>
      <c r="AN439" s="36">
        <v>21</v>
      </c>
      <c r="AO439" s="36">
        <f t="shared" si="474"/>
        <v>0</v>
      </c>
      <c r="AP439" s="36">
        <f t="shared" si="475"/>
        <v>0</v>
      </c>
      <c r="AQ439" s="37" t="s">
        <v>13</v>
      </c>
      <c r="AV439" s="36">
        <f t="shared" si="466"/>
        <v>0</v>
      </c>
      <c r="AW439" s="36">
        <f t="shared" si="467"/>
        <v>0</v>
      </c>
      <c r="AX439" s="36">
        <f t="shared" si="468"/>
        <v>0</v>
      </c>
      <c r="AY439" s="39" t="s">
        <v>5616</v>
      </c>
      <c r="AZ439" s="39" t="s">
        <v>5660</v>
      </c>
      <c r="BA439" s="35" t="s">
        <v>5685</v>
      </c>
      <c r="BC439" s="36">
        <f t="shared" si="469"/>
        <v>0</v>
      </c>
      <c r="BD439" s="36">
        <f t="shared" si="470"/>
        <v>0</v>
      </c>
      <c r="BE439" s="36">
        <v>0</v>
      </c>
      <c r="BF439" s="36">
        <f>439</f>
        <v>439</v>
      </c>
      <c r="BH439" s="20">
        <f t="shared" si="471"/>
        <v>0</v>
      </c>
      <c r="BI439" s="20">
        <f t="shared" si="472"/>
        <v>0</v>
      </c>
      <c r="BJ439" s="20">
        <f t="shared" si="473"/>
        <v>0</v>
      </c>
      <c r="BK439" s="20" t="s">
        <v>5694</v>
      </c>
      <c r="BL439" s="36">
        <v>721</v>
      </c>
    </row>
    <row r="440" spans="1:64" x14ac:dyDescent="0.2">
      <c r="A440" s="4" t="s">
        <v>400</v>
      </c>
      <c r="B440" s="13" t="s">
        <v>2294</v>
      </c>
      <c r="C440" s="148" t="s">
        <v>4182</v>
      </c>
      <c r="D440" s="149"/>
      <c r="E440" s="149"/>
      <c r="F440" s="149"/>
      <c r="G440" s="13" t="s">
        <v>5553</v>
      </c>
      <c r="H440" s="83">
        <v>1</v>
      </c>
      <c r="I440" s="20">
        <v>0</v>
      </c>
      <c r="J440" s="20">
        <f t="shared" si="450"/>
        <v>0</v>
      </c>
      <c r="K440" s="20">
        <f t="shared" si="451"/>
        <v>0</v>
      </c>
      <c r="L440" s="20">
        <f t="shared" si="452"/>
        <v>0</v>
      </c>
      <c r="M440" s="31"/>
      <c r="N440" s="6"/>
      <c r="Z440" s="36">
        <f t="shared" si="453"/>
        <v>0</v>
      </c>
      <c r="AB440" s="36">
        <f t="shared" si="454"/>
        <v>0</v>
      </c>
      <c r="AC440" s="36">
        <f t="shared" si="455"/>
        <v>0</v>
      </c>
      <c r="AD440" s="36">
        <f t="shared" si="456"/>
        <v>0</v>
      </c>
      <c r="AE440" s="36">
        <f t="shared" si="457"/>
        <v>0</v>
      </c>
      <c r="AF440" s="36">
        <f t="shared" si="458"/>
        <v>0</v>
      </c>
      <c r="AG440" s="36">
        <f t="shared" si="459"/>
        <v>0</v>
      </c>
      <c r="AH440" s="36">
        <f t="shared" si="460"/>
        <v>0</v>
      </c>
      <c r="AI440" s="35" t="s">
        <v>5586</v>
      </c>
      <c r="AJ440" s="20">
        <f t="shared" si="461"/>
        <v>0</v>
      </c>
      <c r="AK440" s="20">
        <f t="shared" si="462"/>
        <v>0</v>
      </c>
      <c r="AL440" s="20">
        <f t="shared" si="463"/>
        <v>0</v>
      </c>
      <c r="AN440" s="36">
        <v>21</v>
      </c>
      <c r="AO440" s="36">
        <f t="shared" si="474"/>
        <v>0</v>
      </c>
      <c r="AP440" s="36">
        <f t="shared" si="475"/>
        <v>0</v>
      </c>
      <c r="AQ440" s="37" t="s">
        <v>13</v>
      </c>
      <c r="AV440" s="36">
        <f t="shared" si="466"/>
        <v>0</v>
      </c>
      <c r="AW440" s="36">
        <f t="shared" si="467"/>
        <v>0</v>
      </c>
      <c r="AX440" s="36">
        <f t="shared" si="468"/>
        <v>0</v>
      </c>
      <c r="AY440" s="39" t="s">
        <v>5616</v>
      </c>
      <c r="AZ440" s="39" t="s">
        <v>5660</v>
      </c>
      <c r="BA440" s="35" t="s">
        <v>5685</v>
      </c>
      <c r="BC440" s="36">
        <f t="shared" si="469"/>
        <v>0</v>
      </c>
      <c r="BD440" s="36">
        <f t="shared" si="470"/>
        <v>0</v>
      </c>
      <c r="BE440" s="36">
        <v>0</v>
      </c>
      <c r="BF440" s="36">
        <f>440</f>
        <v>440</v>
      </c>
      <c r="BH440" s="20">
        <f t="shared" si="471"/>
        <v>0</v>
      </c>
      <c r="BI440" s="20">
        <f t="shared" si="472"/>
        <v>0</v>
      </c>
      <c r="BJ440" s="20">
        <f t="shared" si="473"/>
        <v>0</v>
      </c>
      <c r="BK440" s="20" t="s">
        <v>5694</v>
      </c>
      <c r="BL440" s="36">
        <v>721</v>
      </c>
    </row>
    <row r="441" spans="1:64" x14ac:dyDescent="0.2">
      <c r="A441" s="4" t="s">
        <v>401</v>
      </c>
      <c r="B441" s="13" t="s">
        <v>2295</v>
      </c>
      <c r="C441" s="148" t="s">
        <v>4183</v>
      </c>
      <c r="D441" s="149"/>
      <c r="E441" s="149"/>
      <c r="F441" s="149"/>
      <c r="G441" s="13" t="s">
        <v>5553</v>
      </c>
      <c r="H441" s="83">
        <v>40</v>
      </c>
      <c r="I441" s="20">
        <v>0</v>
      </c>
      <c r="J441" s="20">
        <f t="shared" si="450"/>
        <v>0</v>
      </c>
      <c r="K441" s="20">
        <f t="shared" si="451"/>
        <v>0</v>
      </c>
      <c r="L441" s="20">
        <f t="shared" si="452"/>
        <v>0</v>
      </c>
      <c r="M441" s="31"/>
      <c r="N441" s="6"/>
      <c r="Z441" s="36">
        <f t="shared" si="453"/>
        <v>0</v>
      </c>
      <c r="AB441" s="36">
        <f t="shared" si="454"/>
        <v>0</v>
      </c>
      <c r="AC441" s="36">
        <f t="shared" si="455"/>
        <v>0</v>
      </c>
      <c r="AD441" s="36">
        <f t="shared" si="456"/>
        <v>0</v>
      </c>
      <c r="AE441" s="36">
        <f t="shared" si="457"/>
        <v>0</v>
      </c>
      <c r="AF441" s="36">
        <f t="shared" si="458"/>
        <v>0</v>
      </c>
      <c r="AG441" s="36">
        <f t="shared" si="459"/>
        <v>0</v>
      </c>
      <c r="AH441" s="36">
        <f t="shared" si="460"/>
        <v>0</v>
      </c>
      <c r="AI441" s="35" t="s">
        <v>5586</v>
      </c>
      <c r="AJ441" s="20">
        <f t="shared" si="461"/>
        <v>0</v>
      </c>
      <c r="AK441" s="20">
        <f t="shared" si="462"/>
        <v>0</v>
      </c>
      <c r="AL441" s="20">
        <f t="shared" si="463"/>
        <v>0</v>
      </c>
      <c r="AN441" s="36">
        <v>21</v>
      </c>
      <c r="AO441" s="36">
        <f t="shared" si="474"/>
        <v>0</v>
      </c>
      <c r="AP441" s="36">
        <f t="shared" si="475"/>
        <v>0</v>
      </c>
      <c r="AQ441" s="37" t="s">
        <v>13</v>
      </c>
      <c r="AV441" s="36">
        <f t="shared" si="466"/>
        <v>0</v>
      </c>
      <c r="AW441" s="36">
        <f t="shared" si="467"/>
        <v>0</v>
      </c>
      <c r="AX441" s="36">
        <f t="shared" si="468"/>
        <v>0</v>
      </c>
      <c r="AY441" s="39" t="s">
        <v>5616</v>
      </c>
      <c r="AZ441" s="39" t="s">
        <v>5660</v>
      </c>
      <c r="BA441" s="35" t="s">
        <v>5685</v>
      </c>
      <c r="BC441" s="36">
        <f t="shared" si="469"/>
        <v>0</v>
      </c>
      <c r="BD441" s="36">
        <f t="shared" si="470"/>
        <v>0</v>
      </c>
      <c r="BE441" s="36">
        <v>0</v>
      </c>
      <c r="BF441" s="36">
        <f>441</f>
        <v>441</v>
      </c>
      <c r="BH441" s="20">
        <f t="shared" si="471"/>
        <v>0</v>
      </c>
      <c r="BI441" s="20">
        <f t="shared" si="472"/>
        <v>0</v>
      </c>
      <c r="BJ441" s="20">
        <f t="shared" si="473"/>
        <v>0</v>
      </c>
      <c r="BK441" s="20" t="s">
        <v>5694</v>
      </c>
      <c r="BL441" s="36">
        <v>721</v>
      </c>
    </row>
    <row r="442" spans="1:64" x14ac:dyDescent="0.2">
      <c r="A442" s="4" t="s">
        <v>402</v>
      </c>
      <c r="B442" s="13" t="s">
        <v>2296</v>
      </c>
      <c r="C442" s="148" t="s">
        <v>4184</v>
      </c>
      <c r="D442" s="149"/>
      <c r="E442" s="149"/>
      <c r="F442" s="149"/>
      <c r="G442" s="13" t="s">
        <v>5553</v>
      </c>
      <c r="H442" s="83">
        <v>1</v>
      </c>
      <c r="I442" s="20">
        <v>0</v>
      </c>
      <c r="J442" s="20">
        <f t="shared" si="450"/>
        <v>0</v>
      </c>
      <c r="K442" s="20">
        <f t="shared" si="451"/>
        <v>0</v>
      </c>
      <c r="L442" s="20">
        <f t="shared" si="452"/>
        <v>0</v>
      </c>
      <c r="M442" s="31"/>
      <c r="N442" s="6"/>
      <c r="Z442" s="36">
        <f t="shared" si="453"/>
        <v>0</v>
      </c>
      <c r="AB442" s="36">
        <f t="shared" si="454"/>
        <v>0</v>
      </c>
      <c r="AC442" s="36">
        <f t="shared" si="455"/>
        <v>0</v>
      </c>
      <c r="AD442" s="36">
        <f t="shared" si="456"/>
        <v>0</v>
      </c>
      <c r="AE442" s="36">
        <f t="shared" si="457"/>
        <v>0</v>
      </c>
      <c r="AF442" s="36">
        <f t="shared" si="458"/>
        <v>0</v>
      </c>
      <c r="AG442" s="36">
        <f t="shared" si="459"/>
        <v>0</v>
      </c>
      <c r="AH442" s="36">
        <f t="shared" si="460"/>
        <v>0</v>
      </c>
      <c r="AI442" s="35" t="s">
        <v>5586</v>
      </c>
      <c r="AJ442" s="20">
        <f t="shared" si="461"/>
        <v>0</v>
      </c>
      <c r="AK442" s="20">
        <f t="shared" si="462"/>
        <v>0</v>
      </c>
      <c r="AL442" s="20">
        <f t="shared" si="463"/>
        <v>0</v>
      </c>
      <c r="AN442" s="36">
        <v>21</v>
      </c>
      <c r="AO442" s="36">
        <f t="shared" si="474"/>
        <v>0</v>
      </c>
      <c r="AP442" s="36">
        <f t="shared" si="475"/>
        <v>0</v>
      </c>
      <c r="AQ442" s="37" t="s">
        <v>13</v>
      </c>
      <c r="AV442" s="36">
        <f t="shared" si="466"/>
        <v>0</v>
      </c>
      <c r="AW442" s="36">
        <f t="shared" si="467"/>
        <v>0</v>
      </c>
      <c r="AX442" s="36">
        <f t="shared" si="468"/>
        <v>0</v>
      </c>
      <c r="AY442" s="39" t="s">
        <v>5616</v>
      </c>
      <c r="AZ442" s="39" t="s">
        <v>5660</v>
      </c>
      <c r="BA442" s="35" t="s">
        <v>5685</v>
      </c>
      <c r="BC442" s="36">
        <f t="shared" si="469"/>
        <v>0</v>
      </c>
      <c r="BD442" s="36">
        <f t="shared" si="470"/>
        <v>0</v>
      </c>
      <c r="BE442" s="36">
        <v>0</v>
      </c>
      <c r="BF442" s="36">
        <f>442</f>
        <v>442</v>
      </c>
      <c r="BH442" s="20">
        <f t="shared" si="471"/>
        <v>0</v>
      </c>
      <c r="BI442" s="20">
        <f t="shared" si="472"/>
        <v>0</v>
      </c>
      <c r="BJ442" s="20">
        <f t="shared" si="473"/>
        <v>0</v>
      </c>
      <c r="BK442" s="20" t="s">
        <v>5694</v>
      </c>
      <c r="BL442" s="36">
        <v>721</v>
      </c>
    </row>
    <row r="443" spans="1:64" x14ac:dyDescent="0.2">
      <c r="A443" s="4" t="s">
        <v>403</v>
      </c>
      <c r="B443" s="13" t="s">
        <v>2297</v>
      </c>
      <c r="C443" s="148" t="s">
        <v>4185</v>
      </c>
      <c r="D443" s="149"/>
      <c r="E443" s="149"/>
      <c r="F443" s="149"/>
      <c r="G443" s="13" t="s">
        <v>5553</v>
      </c>
      <c r="H443" s="83">
        <v>2</v>
      </c>
      <c r="I443" s="20">
        <v>0</v>
      </c>
      <c r="J443" s="20">
        <f t="shared" si="450"/>
        <v>0</v>
      </c>
      <c r="K443" s="20">
        <f t="shared" si="451"/>
        <v>0</v>
      </c>
      <c r="L443" s="20">
        <f t="shared" si="452"/>
        <v>0</v>
      </c>
      <c r="M443" s="31"/>
      <c r="N443" s="6"/>
      <c r="Z443" s="36">
        <f t="shared" si="453"/>
        <v>0</v>
      </c>
      <c r="AB443" s="36">
        <f t="shared" si="454"/>
        <v>0</v>
      </c>
      <c r="AC443" s="36">
        <f t="shared" si="455"/>
        <v>0</v>
      </c>
      <c r="AD443" s="36">
        <f t="shared" si="456"/>
        <v>0</v>
      </c>
      <c r="AE443" s="36">
        <f t="shared" si="457"/>
        <v>0</v>
      </c>
      <c r="AF443" s="36">
        <f t="shared" si="458"/>
        <v>0</v>
      </c>
      <c r="AG443" s="36">
        <f t="shared" si="459"/>
        <v>0</v>
      </c>
      <c r="AH443" s="36">
        <f t="shared" si="460"/>
        <v>0</v>
      </c>
      <c r="AI443" s="35" t="s">
        <v>5586</v>
      </c>
      <c r="AJ443" s="20">
        <f t="shared" si="461"/>
        <v>0</v>
      </c>
      <c r="AK443" s="20">
        <f t="shared" si="462"/>
        <v>0</v>
      </c>
      <c r="AL443" s="20">
        <f t="shared" si="463"/>
        <v>0</v>
      </c>
      <c r="AN443" s="36">
        <v>21</v>
      </c>
      <c r="AO443" s="36">
        <f t="shared" si="474"/>
        <v>0</v>
      </c>
      <c r="AP443" s="36">
        <f t="shared" si="475"/>
        <v>0</v>
      </c>
      <c r="AQ443" s="37" t="s">
        <v>13</v>
      </c>
      <c r="AV443" s="36">
        <f t="shared" si="466"/>
        <v>0</v>
      </c>
      <c r="AW443" s="36">
        <f t="shared" si="467"/>
        <v>0</v>
      </c>
      <c r="AX443" s="36">
        <f t="shared" si="468"/>
        <v>0</v>
      </c>
      <c r="AY443" s="39" t="s">
        <v>5616</v>
      </c>
      <c r="AZ443" s="39" t="s">
        <v>5660</v>
      </c>
      <c r="BA443" s="35" t="s">
        <v>5685</v>
      </c>
      <c r="BC443" s="36">
        <f t="shared" si="469"/>
        <v>0</v>
      </c>
      <c r="BD443" s="36">
        <f t="shared" si="470"/>
        <v>0</v>
      </c>
      <c r="BE443" s="36">
        <v>0</v>
      </c>
      <c r="BF443" s="36">
        <f>443</f>
        <v>443</v>
      </c>
      <c r="BH443" s="20">
        <f t="shared" si="471"/>
        <v>0</v>
      </c>
      <c r="BI443" s="20">
        <f t="shared" si="472"/>
        <v>0</v>
      </c>
      <c r="BJ443" s="20">
        <f t="shared" si="473"/>
        <v>0</v>
      </c>
      <c r="BK443" s="20" t="s">
        <v>5694</v>
      </c>
      <c r="BL443" s="36">
        <v>721</v>
      </c>
    </row>
    <row r="444" spans="1:64" x14ac:dyDescent="0.2">
      <c r="A444" s="4" t="s">
        <v>404</v>
      </c>
      <c r="B444" s="13" t="s">
        <v>2298</v>
      </c>
      <c r="C444" s="148" t="s">
        <v>4186</v>
      </c>
      <c r="D444" s="149"/>
      <c r="E444" s="149"/>
      <c r="F444" s="149"/>
      <c r="G444" s="13" t="s">
        <v>5553</v>
      </c>
      <c r="H444" s="83">
        <v>1</v>
      </c>
      <c r="I444" s="20">
        <v>0</v>
      </c>
      <c r="J444" s="20">
        <f t="shared" si="450"/>
        <v>0</v>
      </c>
      <c r="K444" s="20">
        <f t="shared" si="451"/>
        <v>0</v>
      </c>
      <c r="L444" s="20">
        <f t="shared" si="452"/>
        <v>0</v>
      </c>
      <c r="M444" s="31"/>
      <c r="N444" s="6"/>
      <c r="Z444" s="36">
        <f t="shared" si="453"/>
        <v>0</v>
      </c>
      <c r="AB444" s="36">
        <f t="shared" si="454"/>
        <v>0</v>
      </c>
      <c r="AC444" s="36">
        <f t="shared" si="455"/>
        <v>0</v>
      </c>
      <c r="AD444" s="36">
        <f t="shared" si="456"/>
        <v>0</v>
      </c>
      <c r="AE444" s="36">
        <f t="shared" si="457"/>
        <v>0</v>
      </c>
      <c r="AF444" s="36">
        <f t="shared" si="458"/>
        <v>0</v>
      </c>
      <c r="AG444" s="36">
        <f t="shared" si="459"/>
        <v>0</v>
      </c>
      <c r="AH444" s="36">
        <f t="shared" si="460"/>
        <v>0</v>
      </c>
      <c r="AI444" s="35" t="s">
        <v>5586</v>
      </c>
      <c r="AJ444" s="20">
        <f t="shared" si="461"/>
        <v>0</v>
      </c>
      <c r="AK444" s="20">
        <f t="shared" si="462"/>
        <v>0</v>
      </c>
      <c r="AL444" s="20">
        <f t="shared" si="463"/>
        <v>0</v>
      </c>
      <c r="AN444" s="36">
        <v>21</v>
      </c>
      <c r="AO444" s="36">
        <f t="shared" si="474"/>
        <v>0</v>
      </c>
      <c r="AP444" s="36">
        <f t="shared" si="475"/>
        <v>0</v>
      </c>
      <c r="AQ444" s="37" t="s">
        <v>13</v>
      </c>
      <c r="AV444" s="36">
        <f t="shared" si="466"/>
        <v>0</v>
      </c>
      <c r="AW444" s="36">
        <f t="shared" si="467"/>
        <v>0</v>
      </c>
      <c r="AX444" s="36">
        <f t="shared" si="468"/>
        <v>0</v>
      </c>
      <c r="AY444" s="39" t="s">
        <v>5616</v>
      </c>
      <c r="AZ444" s="39" t="s">
        <v>5660</v>
      </c>
      <c r="BA444" s="35" t="s">
        <v>5685</v>
      </c>
      <c r="BC444" s="36">
        <f t="shared" si="469"/>
        <v>0</v>
      </c>
      <c r="BD444" s="36">
        <f t="shared" si="470"/>
        <v>0</v>
      </c>
      <c r="BE444" s="36">
        <v>0</v>
      </c>
      <c r="BF444" s="36">
        <f>444</f>
        <v>444</v>
      </c>
      <c r="BH444" s="20">
        <f t="shared" si="471"/>
        <v>0</v>
      </c>
      <c r="BI444" s="20">
        <f t="shared" si="472"/>
        <v>0</v>
      </c>
      <c r="BJ444" s="20">
        <f t="shared" si="473"/>
        <v>0</v>
      </c>
      <c r="BK444" s="20" t="s">
        <v>5694</v>
      </c>
      <c r="BL444" s="36">
        <v>721</v>
      </c>
    </row>
    <row r="445" spans="1:64" x14ac:dyDescent="0.2">
      <c r="A445" s="4" t="s">
        <v>405</v>
      </c>
      <c r="B445" s="13" t="s">
        <v>2299</v>
      </c>
      <c r="C445" s="148" t="s">
        <v>4187</v>
      </c>
      <c r="D445" s="149"/>
      <c r="E445" s="149"/>
      <c r="F445" s="149"/>
      <c r="G445" s="13" t="s">
        <v>5553</v>
      </c>
      <c r="H445" s="83">
        <v>5</v>
      </c>
      <c r="I445" s="20">
        <v>0</v>
      </c>
      <c r="J445" s="20">
        <f t="shared" si="450"/>
        <v>0</v>
      </c>
      <c r="K445" s="20">
        <f t="shared" si="451"/>
        <v>0</v>
      </c>
      <c r="L445" s="20">
        <f t="shared" si="452"/>
        <v>0</v>
      </c>
      <c r="M445" s="31"/>
      <c r="N445" s="6"/>
      <c r="Z445" s="36">
        <f t="shared" si="453"/>
        <v>0</v>
      </c>
      <c r="AB445" s="36">
        <f t="shared" si="454"/>
        <v>0</v>
      </c>
      <c r="AC445" s="36">
        <f t="shared" si="455"/>
        <v>0</v>
      </c>
      <c r="AD445" s="36">
        <f t="shared" si="456"/>
        <v>0</v>
      </c>
      <c r="AE445" s="36">
        <f t="shared" si="457"/>
        <v>0</v>
      </c>
      <c r="AF445" s="36">
        <f t="shared" si="458"/>
        <v>0</v>
      </c>
      <c r="AG445" s="36">
        <f t="shared" si="459"/>
        <v>0</v>
      </c>
      <c r="AH445" s="36">
        <f t="shared" si="460"/>
        <v>0</v>
      </c>
      <c r="AI445" s="35" t="s">
        <v>5586</v>
      </c>
      <c r="AJ445" s="20">
        <f t="shared" si="461"/>
        <v>0</v>
      </c>
      <c r="AK445" s="20">
        <f t="shared" si="462"/>
        <v>0</v>
      </c>
      <c r="AL445" s="20">
        <f t="shared" si="463"/>
        <v>0</v>
      </c>
      <c r="AN445" s="36">
        <v>21</v>
      </c>
      <c r="AO445" s="36">
        <f t="shared" si="474"/>
        <v>0</v>
      </c>
      <c r="AP445" s="36">
        <f t="shared" si="475"/>
        <v>0</v>
      </c>
      <c r="AQ445" s="37" t="s">
        <v>13</v>
      </c>
      <c r="AV445" s="36">
        <f t="shared" si="466"/>
        <v>0</v>
      </c>
      <c r="AW445" s="36">
        <f t="shared" si="467"/>
        <v>0</v>
      </c>
      <c r="AX445" s="36">
        <f t="shared" si="468"/>
        <v>0</v>
      </c>
      <c r="AY445" s="39" t="s">
        <v>5616</v>
      </c>
      <c r="AZ445" s="39" t="s">
        <v>5660</v>
      </c>
      <c r="BA445" s="35" t="s">
        <v>5685</v>
      </c>
      <c r="BC445" s="36">
        <f t="shared" si="469"/>
        <v>0</v>
      </c>
      <c r="BD445" s="36">
        <f t="shared" si="470"/>
        <v>0</v>
      </c>
      <c r="BE445" s="36">
        <v>0</v>
      </c>
      <c r="BF445" s="36">
        <f>445</f>
        <v>445</v>
      </c>
      <c r="BH445" s="20">
        <f t="shared" si="471"/>
        <v>0</v>
      </c>
      <c r="BI445" s="20">
        <f t="shared" si="472"/>
        <v>0</v>
      </c>
      <c r="BJ445" s="20">
        <f t="shared" si="473"/>
        <v>0</v>
      </c>
      <c r="BK445" s="20" t="s">
        <v>5694</v>
      </c>
      <c r="BL445" s="36">
        <v>721</v>
      </c>
    </row>
    <row r="446" spans="1:64" x14ac:dyDescent="0.2">
      <c r="A446" s="4" t="s">
        <v>406</v>
      </c>
      <c r="B446" s="13" t="s">
        <v>2300</v>
      </c>
      <c r="C446" s="148" t="s">
        <v>4188</v>
      </c>
      <c r="D446" s="149"/>
      <c r="E446" s="149"/>
      <c r="F446" s="149"/>
      <c r="G446" s="13" t="s">
        <v>5553</v>
      </c>
      <c r="H446" s="83">
        <v>3</v>
      </c>
      <c r="I446" s="20">
        <v>0</v>
      </c>
      <c r="J446" s="20">
        <f t="shared" si="450"/>
        <v>0</v>
      </c>
      <c r="K446" s="20">
        <f t="shared" si="451"/>
        <v>0</v>
      </c>
      <c r="L446" s="20">
        <f t="shared" si="452"/>
        <v>0</v>
      </c>
      <c r="M446" s="31"/>
      <c r="N446" s="6"/>
      <c r="Z446" s="36">
        <f t="shared" si="453"/>
        <v>0</v>
      </c>
      <c r="AB446" s="36">
        <f t="shared" si="454"/>
        <v>0</v>
      </c>
      <c r="AC446" s="36">
        <f t="shared" si="455"/>
        <v>0</v>
      </c>
      <c r="AD446" s="36">
        <f t="shared" si="456"/>
        <v>0</v>
      </c>
      <c r="AE446" s="36">
        <f t="shared" si="457"/>
        <v>0</v>
      </c>
      <c r="AF446" s="36">
        <f t="shared" si="458"/>
        <v>0</v>
      </c>
      <c r="AG446" s="36">
        <f t="shared" si="459"/>
        <v>0</v>
      </c>
      <c r="AH446" s="36">
        <f t="shared" si="460"/>
        <v>0</v>
      </c>
      <c r="AI446" s="35" t="s">
        <v>5586</v>
      </c>
      <c r="AJ446" s="20">
        <f t="shared" si="461"/>
        <v>0</v>
      </c>
      <c r="AK446" s="20">
        <f t="shared" si="462"/>
        <v>0</v>
      </c>
      <c r="AL446" s="20">
        <f t="shared" si="463"/>
        <v>0</v>
      </c>
      <c r="AN446" s="36">
        <v>21</v>
      </c>
      <c r="AO446" s="36">
        <f t="shared" si="474"/>
        <v>0</v>
      </c>
      <c r="AP446" s="36">
        <f t="shared" si="475"/>
        <v>0</v>
      </c>
      <c r="AQ446" s="37" t="s">
        <v>13</v>
      </c>
      <c r="AV446" s="36">
        <f t="shared" si="466"/>
        <v>0</v>
      </c>
      <c r="AW446" s="36">
        <f t="shared" si="467"/>
        <v>0</v>
      </c>
      <c r="AX446" s="36">
        <f t="shared" si="468"/>
        <v>0</v>
      </c>
      <c r="AY446" s="39" t="s">
        <v>5616</v>
      </c>
      <c r="AZ446" s="39" t="s">
        <v>5660</v>
      </c>
      <c r="BA446" s="35" t="s">
        <v>5685</v>
      </c>
      <c r="BC446" s="36">
        <f t="shared" si="469"/>
        <v>0</v>
      </c>
      <c r="BD446" s="36">
        <f t="shared" si="470"/>
        <v>0</v>
      </c>
      <c r="BE446" s="36">
        <v>0</v>
      </c>
      <c r="BF446" s="36">
        <f>446</f>
        <v>446</v>
      </c>
      <c r="BH446" s="20">
        <f t="shared" si="471"/>
        <v>0</v>
      </c>
      <c r="BI446" s="20">
        <f t="shared" si="472"/>
        <v>0</v>
      </c>
      <c r="BJ446" s="20">
        <f t="shared" si="473"/>
        <v>0</v>
      </c>
      <c r="BK446" s="20" t="s">
        <v>5694</v>
      </c>
      <c r="BL446" s="36">
        <v>721</v>
      </c>
    </row>
    <row r="447" spans="1:64" x14ac:dyDescent="0.2">
      <c r="A447" s="4" t="s">
        <v>407</v>
      </c>
      <c r="B447" s="13" t="s">
        <v>2301</v>
      </c>
      <c r="C447" s="148" t="s">
        <v>4189</v>
      </c>
      <c r="D447" s="149"/>
      <c r="E447" s="149"/>
      <c r="F447" s="149"/>
      <c r="G447" s="13" t="s">
        <v>5553</v>
      </c>
      <c r="H447" s="83">
        <v>1</v>
      </c>
      <c r="I447" s="20">
        <v>0</v>
      </c>
      <c r="J447" s="20">
        <f t="shared" si="450"/>
        <v>0</v>
      </c>
      <c r="K447" s="20">
        <f t="shared" si="451"/>
        <v>0</v>
      </c>
      <c r="L447" s="20">
        <f t="shared" si="452"/>
        <v>0</v>
      </c>
      <c r="M447" s="31"/>
      <c r="N447" s="6"/>
      <c r="Z447" s="36">
        <f t="shared" si="453"/>
        <v>0</v>
      </c>
      <c r="AB447" s="36">
        <f t="shared" si="454"/>
        <v>0</v>
      </c>
      <c r="AC447" s="36">
        <f t="shared" si="455"/>
        <v>0</v>
      </c>
      <c r="AD447" s="36">
        <f t="shared" si="456"/>
        <v>0</v>
      </c>
      <c r="AE447" s="36">
        <f t="shared" si="457"/>
        <v>0</v>
      </c>
      <c r="AF447" s="36">
        <f t="shared" si="458"/>
        <v>0</v>
      </c>
      <c r="AG447" s="36">
        <f t="shared" si="459"/>
        <v>0</v>
      </c>
      <c r="AH447" s="36">
        <f t="shared" si="460"/>
        <v>0</v>
      </c>
      <c r="AI447" s="35" t="s">
        <v>5586</v>
      </c>
      <c r="AJ447" s="20">
        <f t="shared" si="461"/>
        <v>0</v>
      </c>
      <c r="AK447" s="20">
        <f t="shared" si="462"/>
        <v>0</v>
      </c>
      <c r="AL447" s="20">
        <f t="shared" si="463"/>
        <v>0</v>
      </c>
      <c r="AN447" s="36">
        <v>21</v>
      </c>
      <c r="AO447" s="36">
        <f t="shared" si="474"/>
        <v>0</v>
      </c>
      <c r="AP447" s="36">
        <f t="shared" si="475"/>
        <v>0</v>
      </c>
      <c r="AQ447" s="37" t="s">
        <v>13</v>
      </c>
      <c r="AV447" s="36">
        <f t="shared" si="466"/>
        <v>0</v>
      </c>
      <c r="AW447" s="36">
        <f t="shared" si="467"/>
        <v>0</v>
      </c>
      <c r="AX447" s="36">
        <f t="shared" si="468"/>
        <v>0</v>
      </c>
      <c r="AY447" s="39" t="s">
        <v>5616</v>
      </c>
      <c r="AZ447" s="39" t="s">
        <v>5660</v>
      </c>
      <c r="BA447" s="35" t="s">
        <v>5685</v>
      </c>
      <c r="BC447" s="36">
        <f t="shared" si="469"/>
        <v>0</v>
      </c>
      <c r="BD447" s="36">
        <f t="shared" si="470"/>
        <v>0</v>
      </c>
      <c r="BE447" s="36">
        <v>0</v>
      </c>
      <c r="BF447" s="36">
        <f>447</f>
        <v>447</v>
      </c>
      <c r="BH447" s="20">
        <f t="shared" si="471"/>
        <v>0</v>
      </c>
      <c r="BI447" s="20">
        <f t="shared" si="472"/>
        <v>0</v>
      </c>
      <c r="BJ447" s="20">
        <f t="shared" si="473"/>
        <v>0</v>
      </c>
      <c r="BK447" s="20" t="s">
        <v>5694</v>
      </c>
      <c r="BL447" s="36">
        <v>721</v>
      </c>
    </row>
    <row r="448" spans="1:64" x14ac:dyDescent="0.2">
      <c r="A448" s="4" t="s">
        <v>408</v>
      </c>
      <c r="B448" s="13" t="s">
        <v>2302</v>
      </c>
      <c r="C448" s="148" t="s">
        <v>4190</v>
      </c>
      <c r="D448" s="149"/>
      <c r="E448" s="149"/>
      <c r="F448" s="149"/>
      <c r="G448" s="13" t="s">
        <v>5553</v>
      </c>
      <c r="H448" s="83">
        <v>2</v>
      </c>
      <c r="I448" s="20">
        <v>0</v>
      </c>
      <c r="J448" s="20">
        <f t="shared" si="450"/>
        <v>0</v>
      </c>
      <c r="K448" s="20">
        <f t="shared" si="451"/>
        <v>0</v>
      </c>
      <c r="L448" s="20">
        <f t="shared" si="452"/>
        <v>0</v>
      </c>
      <c r="M448" s="31"/>
      <c r="N448" s="6"/>
      <c r="Z448" s="36">
        <f t="shared" si="453"/>
        <v>0</v>
      </c>
      <c r="AB448" s="36">
        <f t="shared" si="454"/>
        <v>0</v>
      </c>
      <c r="AC448" s="36">
        <f t="shared" si="455"/>
        <v>0</v>
      </c>
      <c r="AD448" s="36">
        <f t="shared" si="456"/>
        <v>0</v>
      </c>
      <c r="AE448" s="36">
        <f t="shared" si="457"/>
        <v>0</v>
      </c>
      <c r="AF448" s="36">
        <f t="shared" si="458"/>
        <v>0</v>
      </c>
      <c r="AG448" s="36">
        <f t="shared" si="459"/>
        <v>0</v>
      </c>
      <c r="AH448" s="36">
        <f t="shared" si="460"/>
        <v>0</v>
      </c>
      <c r="AI448" s="35" t="s">
        <v>5586</v>
      </c>
      <c r="AJ448" s="20">
        <f t="shared" si="461"/>
        <v>0</v>
      </c>
      <c r="AK448" s="20">
        <f t="shared" si="462"/>
        <v>0</v>
      </c>
      <c r="AL448" s="20">
        <f t="shared" si="463"/>
        <v>0</v>
      </c>
      <c r="AN448" s="36">
        <v>21</v>
      </c>
      <c r="AO448" s="36">
        <f t="shared" si="474"/>
        <v>0</v>
      </c>
      <c r="AP448" s="36">
        <f t="shared" si="475"/>
        <v>0</v>
      </c>
      <c r="AQ448" s="37" t="s">
        <v>13</v>
      </c>
      <c r="AV448" s="36">
        <f t="shared" si="466"/>
        <v>0</v>
      </c>
      <c r="AW448" s="36">
        <f t="shared" si="467"/>
        <v>0</v>
      </c>
      <c r="AX448" s="36">
        <f t="shared" si="468"/>
        <v>0</v>
      </c>
      <c r="AY448" s="39" t="s">
        <v>5616</v>
      </c>
      <c r="AZ448" s="39" t="s">
        <v>5660</v>
      </c>
      <c r="BA448" s="35" t="s">
        <v>5685</v>
      </c>
      <c r="BC448" s="36">
        <f t="shared" si="469"/>
        <v>0</v>
      </c>
      <c r="BD448" s="36">
        <f t="shared" si="470"/>
        <v>0</v>
      </c>
      <c r="BE448" s="36">
        <v>0</v>
      </c>
      <c r="BF448" s="36">
        <f>448</f>
        <v>448</v>
      </c>
      <c r="BH448" s="20">
        <f t="shared" si="471"/>
        <v>0</v>
      </c>
      <c r="BI448" s="20">
        <f t="shared" si="472"/>
        <v>0</v>
      </c>
      <c r="BJ448" s="20">
        <f t="shared" si="473"/>
        <v>0</v>
      </c>
      <c r="BK448" s="20" t="s">
        <v>5694</v>
      </c>
      <c r="BL448" s="36">
        <v>721</v>
      </c>
    </row>
    <row r="449" spans="1:64" x14ac:dyDescent="0.2">
      <c r="A449" s="4" t="s">
        <v>409</v>
      </c>
      <c r="B449" s="13" t="s">
        <v>2303</v>
      </c>
      <c r="C449" s="148" t="s">
        <v>4191</v>
      </c>
      <c r="D449" s="149"/>
      <c r="E449" s="149"/>
      <c r="F449" s="149"/>
      <c r="G449" s="13" t="s">
        <v>5553</v>
      </c>
      <c r="H449" s="83">
        <v>1</v>
      </c>
      <c r="I449" s="20">
        <v>0</v>
      </c>
      <c r="J449" s="20">
        <f t="shared" si="450"/>
        <v>0</v>
      </c>
      <c r="K449" s="20">
        <f t="shared" si="451"/>
        <v>0</v>
      </c>
      <c r="L449" s="20">
        <f t="shared" si="452"/>
        <v>0</v>
      </c>
      <c r="M449" s="31"/>
      <c r="N449" s="6"/>
      <c r="Z449" s="36">
        <f t="shared" si="453"/>
        <v>0</v>
      </c>
      <c r="AB449" s="36">
        <f t="shared" si="454"/>
        <v>0</v>
      </c>
      <c r="AC449" s="36">
        <f t="shared" si="455"/>
        <v>0</v>
      </c>
      <c r="AD449" s="36">
        <f t="shared" si="456"/>
        <v>0</v>
      </c>
      <c r="AE449" s="36">
        <f t="shared" si="457"/>
        <v>0</v>
      </c>
      <c r="AF449" s="36">
        <f t="shared" si="458"/>
        <v>0</v>
      </c>
      <c r="AG449" s="36">
        <f t="shared" si="459"/>
        <v>0</v>
      </c>
      <c r="AH449" s="36">
        <f t="shared" si="460"/>
        <v>0</v>
      </c>
      <c r="AI449" s="35" t="s">
        <v>5586</v>
      </c>
      <c r="AJ449" s="20">
        <f t="shared" si="461"/>
        <v>0</v>
      </c>
      <c r="AK449" s="20">
        <f t="shared" si="462"/>
        <v>0</v>
      </c>
      <c r="AL449" s="20">
        <f t="shared" si="463"/>
        <v>0</v>
      </c>
      <c r="AN449" s="36">
        <v>21</v>
      </c>
      <c r="AO449" s="36">
        <f t="shared" si="474"/>
        <v>0</v>
      </c>
      <c r="AP449" s="36">
        <f t="shared" si="475"/>
        <v>0</v>
      </c>
      <c r="AQ449" s="37" t="s">
        <v>13</v>
      </c>
      <c r="AV449" s="36">
        <f t="shared" si="466"/>
        <v>0</v>
      </c>
      <c r="AW449" s="36">
        <f t="shared" si="467"/>
        <v>0</v>
      </c>
      <c r="AX449" s="36">
        <f t="shared" si="468"/>
        <v>0</v>
      </c>
      <c r="AY449" s="39" t="s">
        <v>5616</v>
      </c>
      <c r="AZ449" s="39" t="s">
        <v>5660</v>
      </c>
      <c r="BA449" s="35" t="s">
        <v>5685</v>
      </c>
      <c r="BC449" s="36">
        <f t="shared" si="469"/>
        <v>0</v>
      </c>
      <c r="BD449" s="36">
        <f t="shared" si="470"/>
        <v>0</v>
      </c>
      <c r="BE449" s="36">
        <v>0</v>
      </c>
      <c r="BF449" s="36">
        <f>449</f>
        <v>449</v>
      </c>
      <c r="BH449" s="20">
        <f t="shared" si="471"/>
        <v>0</v>
      </c>
      <c r="BI449" s="20">
        <f t="shared" si="472"/>
        <v>0</v>
      </c>
      <c r="BJ449" s="20">
        <f t="shared" si="473"/>
        <v>0</v>
      </c>
      <c r="BK449" s="20" t="s">
        <v>5694</v>
      </c>
      <c r="BL449" s="36">
        <v>721</v>
      </c>
    </row>
    <row r="450" spans="1:64" x14ac:dyDescent="0.2">
      <c r="A450" s="4" t="s">
        <v>410</v>
      </c>
      <c r="B450" s="13" t="s">
        <v>2304</v>
      </c>
      <c r="C450" s="148" t="s">
        <v>4192</v>
      </c>
      <c r="D450" s="149"/>
      <c r="E450" s="149"/>
      <c r="F450" s="149"/>
      <c r="G450" s="13" t="s">
        <v>5553</v>
      </c>
      <c r="H450" s="83">
        <v>8</v>
      </c>
      <c r="I450" s="20">
        <v>0</v>
      </c>
      <c r="J450" s="20">
        <f t="shared" si="450"/>
        <v>0</v>
      </c>
      <c r="K450" s="20">
        <f t="shared" si="451"/>
        <v>0</v>
      </c>
      <c r="L450" s="20">
        <f t="shared" si="452"/>
        <v>0</v>
      </c>
      <c r="M450" s="31"/>
      <c r="N450" s="6"/>
      <c r="Z450" s="36">
        <f t="shared" si="453"/>
        <v>0</v>
      </c>
      <c r="AB450" s="36">
        <f t="shared" si="454"/>
        <v>0</v>
      </c>
      <c r="AC450" s="36">
        <f t="shared" si="455"/>
        <v>0</v>
      </c>
      <c r="AD450" s="36">
        <f t="shared" si="456"/>
        <v>0</v>
      </c>
      <c r="AE450" s="36">
        <f t="shared" si="457"/>
        <v>0</v>
      </c>
      <c r="AF450" s="36">
        <f t="shared" si="458"/>
        <v>0</v>
      </c>
      <c r="AG450" s="36">
        <f t="shared" si="459"/>
        <v>0</v>
      </c>
      <c r="AH450" s="36">
        <f t="shared" si="460"/>
        <v>0</v>
      </c>
      <c r="AI450" s="35" t="s">
        <v>5586</v>
      </c>
      <c r="AJ450" s="20">
        <f t="shared" si="461"/>
        <v>0</v>
      </c>
      <c r="AK450" s="20">
        <f t="shared" si="462"/>
        <v>0</v>
      </c>
      <c r="AL450" s="20">
        <f t="shared" si="463"/>
        <v>0</v>
      </c>
      <c r="AN450" s="36">
        <v>21</v>
      </c>
      <c r="AO450" s="36">
        <f t="shared" si="474"/>
        <v>0</v>
      </c>
      <c r="AP450" s="36">
        <f t="shared" si="475"/>
        <v>0</v>
      </c>
      <c r="AQ450" s="37" t="s">
        <v>13</v>
      </c>
      <c r="AV450" s="36">
        <f t="shared" si="466"/>
        <v>0</v>
      </c>
      <c r="AW450" s="36">
        <f t="shared" si="467"/>
        <v>0</v>
      </c>
      <c r="AX450" s="36">
        <f t="shared" si="468"/>
        <v>0</v>
      </c>
      <c r="AY450" s="39" t="s">
        <v>5616</v>
      </c>
      <c r="AZ450" s="39" t="s">
        <v>5660</v>
      </c>
      <c r="BA450" s="35" t="s">
        <v>5685</v>
      </c>
      <c r="BC450" s="36">
        <f t="shared" si="469"/>
        <v>0</v>
      </c>
      <c r="BD450" s="36">
        <f t="shared" si="470"/>
        <v>0</v>
      </c>
      <c r="BE450" s="36">
        <v>0</v>
      </c>
      <c r="BF450" s="36">
        <f>450</f>
        <v>450</v>
      </c>
      <c r="BH450" s="20">
        <f t="shared" si="471"/>
        <v>0</v>
      </c>
      <c r="BI450" s="20">
        <f t="shared" si="472"/>
        <v>0</v>
      </c>
      <c r="BJ450" s="20">
        <f t="shared" si="473"/>
        <v>0</v>
      </c>
      <c r="BK450" s="20" t="s">
        <v>5694</v>
      </c>
      <c r="BL450" s="36">
        <v>721</v>
      </c>
    </row>
    <row r="451" spans="1:64" x14ac:dyDescent="0.2">
      <c r="A451" s="4" t="s">
        <v>411</v>
      </c>
      <c r="B451" s="13" t="s">
        <v>2305</v>
      </c>
      <c r="C451" s="148" t="s">
        <v>4193</v>
      </c>
      <c r="D451" s="149"/>
      <c r="E451" s="149"/>
      <c r="F451" s="149"/>
      <c r="G451" s="13" t="s">
        <v>5553</v>
      </c>
      <c r="H451" s="83">
        <v>17</v>
      </c>
      <c r="I451" s="20">
        <v>0</v>
      </c>
      <c r="J451" s="20">
        <f t="shared" si="450"/>
        <v>0</v>
      </c>
      <c r="K451" s="20">
        <f t="shared" si="451"/>
        <v>0</v>
      </c>
      <c r="L451" s="20">
        <f t="shared" si="452"/>
        <v>0</v>
      </c>
      <c r="M451" s="31"/>
      <c r="N451" s="6"/>
      <c r="Z451" s="36">
        <f t="shared" si="453"/>
        <v>0</v>
      </c>
      <c r="AB451" s="36">
        <f t="shared" si="454"/>
        <v>0</v>
      </c>
      <c r="AC451" s="36">
        <f t="shared" si="455"/>
        <v>0</v>
      </c>
      <c r="AD451" s="36">
        <f t="shared" si="456"/>
        <v>0</v>
      </c>
      <c r="AE451" s="36">
        <f t="shared" si="457"/>
        <v>0</v>
      </c>
      <c r="AF451" s="36">
        <f t="shared" si="458"/>
        <v>0</v>
      </c>
      <c r="AG451" s="36">
        <f t="shared" si="459"/>
        <v>0</v>
      </c>
      <c r="AH451" s="36">
        <f t="shared" si="460"/>
        <v>0</v>
      </c>
      <c r="AI451" s="35" t="s">
        <v>5586</v>
      </c>
      <c r="AJ451" s="20">
        <f t="shared" si="461"/>
        <v>0</v>
      </c>
      <c r="AK451" s="20">
        <f t="shared" si="462"/>
        <v>0</v>
      </c>
      <c r="AL451" s="20">
        <f t="shared" si="463"/>
        <v>0</v>
      </c>
      <c r="AN451" s="36">
        <v>21</v>
      </c>
      <c r="AO451" s="36">
        <f t="shared" si="474"/>
        <v>0</v>
      </c>
      <c r="AP451" s="36">
        <f t="shared" si="475"/>
        <v>0</v>
      </c>
      <c r="AQ451" s="37" t="s">
        <v>13</v>
      </c>
      <c r="AV451" s="36">
        <f t="shared" si="466"/>
        <v>0</v>
      </c>
      <c r="AW451" s="36">
        <f t="shared" si="467"/>
        <v>0</v>
      </c>
      <c r="AX451" s="36">
        <f t="shared" si="468"/>
        <v>0</v>
      </c>
      <c r="AY451" s="39" t="s">
        <v>5616</v>
      </c>
      <c r="AZ451" s="39" t="s">
        <v>5660</v>
      </c>
      <c r="BA451" s="35" t="s">
        <v>5685</v>
      </c>
      <c r="BC451" s="36">
        <f t="shared" si="469"/>
        <v>0</v>
      </c>
      <c r="BD451" s="36">
        <f t="shared" si="470"/>
        <v>0</v>
      </c>
      <c r="BE451" s="36">
        <v>0</v>
      </c>
      <c r="BF451" s="36">
        <f>451</f>
        <v>451</v>
      </c>
      <c r="BH451" s="20">
        <f t="shared" si="471"/>
        <v>0</v>
      </c>
      <c r="BI451" s="20">
        <f t="shared" si="472"/>
        <v>0</v>
      </c>
      <c r="BJ451" s="20">
        <f t="shared" si="473"/>
        <v>0</v>
      </c>
      <c r="BK451" s="20" t="s">
        <v>5694</v>
      </c>
      <c r="BL451" s="36">
        <v>721</v>
      </c>
    </row>
    <row r="452" spans="1:64" x14ac:dyDescent="0.2">
      <c r="A452" s="4" t="s">
        <v>412</v>
      </c>
      <c r="B452" s="13" t="s">
        <v>2306</v>
      </c>
      <c r="C452" s="148" t="s">
        <v>4194</v>
      </c>
      <c r="D452" s="149"/>
      <c r="E452" s="149"/>
      <c r="F452" s="149"/>
      <c r="G452" s="13" t="s">
        <v>5553</v>
      </c>
      <c r="H452" s="83">
        <v>3</v>
      </c>
      <c r="I452" s="20">
        <v>0</v>
      </c>
      <c r="J452" s="20">
        <f t="shared" si="450"/>
        <v>0</v>
      </c>
      <c r="K452" s="20">
        <f t="shared" si="451"/>
        <v>0</v>
      </c>
      <c r="L452" s="20">
        <f t="shared" si="452"/>
        <v>0</v>
      </c>
      <c r="M452" s="31"/>
      <c r="N452" s="6"/>
      <c r="Z452" s="36">
        <f t="shared" si="453"/>
        <v>0</v>
      </c>
      <c r="AB452" s="36">
        <f t="shared" si="454"/>
        <v>0</v>
      </c>
      <c r="AC452" s="36">
        <f t="shared" si="455"/>
        <v>0</v>
      </c>
      <c r="AD452" s="36">
        <f t="shared" si="456"/>
        <v>0</v>
      </c>
      <c r="AE452" s="36">
        <f t="shared" si="457"/>
        <v>0</v>
      </c>
      <c r="AF452" s="36">
        <f t="shared" si="458"/>
        <v>0</v>
      </c>
      <c r="AG452" s="36">
        <f t="shared" si="459"/>
        <v>0</v>
      </c>
      <c r="AH452" s="36">
        <f t="shared" si="460"/>
        <v>0</v>
      </c>
      <c r="AI452" s="35" t="s">
        <v>5586</v>
      </c>
      <c r="AJ452" s="20">
        <f t="shared" si="461"/>
        <v>0</v>
      </c>
      <c r="AK452" s="20">
        <f t="shared" si="462"/>
        <v>0</v>
      </c>
      <c r="AL452" s="20">
        <f t="shared" si="463"/>
        <v>0</v>
      </c>
      <c r="AN452" s="36">
        <v>21</v>
      </c>
      <c r="AO452" s="36">
        <f t="shared" si="474"/>
        <v>0</v>
      </c>
      <c r="AP452" s="36">
        <f t="shared" si="475"/>
        <v>0</v>
      </c>
      <c r="AQ452" s="37" t="s">
        <v>13</v>
      </c>
      <c r="AV452" s="36">
        <f t="shared" si="466"/>
        <v>0</v>
      </c>
      <c r="AW452" s="36">
        <f t="shared" si="467"/>
        <v>0</v>
      </c>
      <c r="AX452" s="36">
        <f t="shared" si="468"/>
        <v>0</v>
      </c>
      <c r="AY452" s="39" t="s">
        <v>5616</v>
      </c>
      <c r="AZ452" s="39" t="s">
        <v>5660</v>
      </c>
      <c r="BA452" s="35" t="s">
        <v>5685</v>
      </c>
      <c r="BC452" s="36">
        <f t="shared" si="469"/>
        <v>0</v>
      </c>
      <c r="BD452" s="36">
        <f t="shared" si="470"/>
        <v>0</v>
      </c>
      <c r="BE452" s="36">
        <v>0</v>
      </c>
      <c r="BF452" s="36">
        <f>452</f>
        <v>452</v>
      </c>
      <c r="BH452" s="20">
        <f t="shared" si="471"/>
        <v>0</v>
      </c>
      <c r="BI452" s="20">
        <f t="shared" si="472"/>
        <v>0</v>
      </c>
      <c r="BJ452" s="20">
        <f t="shared" si="473"/>
        <v>0</v>
      </c>
      <c r="BK452" s="20" t="s">
        <v>5694</v>
      </c>
      <c r="BL452" s="36">
        <v>721</v>
      </c>
    </row>
    <row r="453" spans="1:64" x14ac:dyDescent="0.2">
      <c r="A453" s="4" t="s">
        <v>413</v>
      </c>
      <c r="B453" s="13" t="s">
        <v>2307</v>
      </c>
      <c r="C453" s="148" t="s">
        <v>4195</v>
      </c>
      <c r="D453" s="149"/>
      <c r="E453" s="149"/>
      <c r="F453" s="149"/>
      <c r="G453" s="13" t="s">
        <v>5544</v>
      </c>
      <c r="H453" s="83">
        <v>90</v>
      </c>
      <c r="I453" s="20">
        <v>0</v>
      </c>
      <c r="J453" s="20">
        <f t="shared" si="450"/>
        <v>0</v>
      </c>
      <c r="K453" s="20">
        <f t="shared" si="451"/>
        <v>0</v>
      </c>
      <c r="L453" s="20">
        <f t="shared" si="452"/>
        <v>0</v>
      </c>
      <c r="M453" s="31"/>
      <c r="N453" s="6"/>
      <c r="Z453" s="36">
        <f t="shared" si="453"/>
        <v>0</v>
      </c>
      <c r="AB453" s="36">
        <f t="shared" si="454"/>
        <v>0</v>
      </c>
      <c r="AC453" s="36">
        <f t="shared" si="455"/>
        <v>0</v>
      </c>
      <c r="AD453" s="36">
        <f t="shared" si="456"/>
        <v>0</v>
      </c>
      <c r="AE453" s="36">
        <f t="shared" si="457"/>
        <v>0</v>
      </c>
      <c r="AF453" s="36">
        <f t="shared" si="458"/>
        <v>0</v>
      </c>
      <c r="AG453" s="36">
        <f t="shared" si="459"/>
        <v>0</v>
      </c>
      <c r="AH453" s="36">
        <f t="shared" si="460"/>
        <v>0</v>
      </c>
      <c r="AI453" s="35" t="s">
        <v>5586</v>
      </c>
      <c r="AJ453" s="20">
        <f t="shared" si="461"/>
        <v>0</v>
      </c>
      <c r="AK453" s="20">
        <f t="shared" si="462"/>
        <v>0</v>
      </c>
      <c r="AL453" s="20">
        <f t="shared" si="463"/>
        <v>0</v>
      </c>
      <c r="AN453" s="36">
        <v>21</v>
      </c>
      <c r="AO453" s="36">
        <f t="shared" si="474"/>
        <v>0</v>
      </c>
      <c r="AP453" s="36">
        <f t="shared" si="475"/>
        <v>0</v>
      </c>
      <c r="AQ453" s="37" t="s">
        <v>13</v>
      </c>
      <c r="AV453" s="36">
        <f t="shared" si="466"/>
        <v>0</v>
      </c>
      <c r="AW453" s="36">
        <f t="shared" si="467"/>
        <v>0</v>
      </c>
      <c r="AX453" s="36">
        <f t="shared" si="468"/>
        <v>0</v>
      </c>
      <c r="AY453" s="39" t="s">
        <v>5616</v>
      </c>
      <c r="AZ453" s="39" t="s">
        <v>5660</v>
      </c>
      <c r="BA453" s="35" t="s">
        <v>5685</v>
      </c>
      <c r="BC453" s="36">
        <f t="shared" si="469"/>
        <v>0</v>
      </c>
      <c r="BD453" s="36">
        <f t="shared" si="470"/>
        <v>0</v>
      </c>
      <c r="BE453" s="36">
        <v>0</v>
      </c>
      <c r="BF453" s="36">
        <f>453</f>
        <v>453</v>
      </c>
      <c r="BH453" s="20">
        <f t="shared" si="471"/>
        <v>0</v>
      </c>
      <c r="BI453" s="20">
        <f t="shared" si="472"/>
        <v>0</v>
      </c>
      <c r="BJ453" s="20">
        <f t="shared" si="473"/>
        <v>0</v>
      </c>
      <c r="BK453" s="20" t="s">
        <v>5694</v>
      </c>
      <c r="BL453" s="36">
        <v>721</v>
      </c>
    </row>
    <row r="454" spans="1:64" x14ac:dyDescent="0.2">
      <c r="A454" s="4" t="s">
        <v>414</v>
      </c>
      <c r="B454" s="13" t="s">
        <v>2308</v>
      </c>
      <c r="C454" s="148" t="s">
        <v>4196</v>
      </c>
      <c r="D454" s="149"/>
      <c r="E454" s="149"/>
      <c r="F454" s="149"/>
      <c r="G454" s="13" t="s">
        <v>5544</v>
      </c>
      <c r="H454" s="83">
        <v>55</v>
      </c>
      <c r="I454" s="20">
        <v>0</v>
      </c>
      <c r="J454" s="20">
        <f t="shared" si="450"/>
        <v>0</v>
      </c>
      <c r="K454" s="20">
        <f t="shared" si="451"/>
        <v>0</v>
      </c>
      <c r="L454" s="20">
        <f t="shared" si="452"/>
        <v>0</v>
      </c>
      <c r="M454" s="31"/>
      <c r="N454" s="6"/>
      <c r="Z454" s="36">
        <f t="shared" si="453"/>
        <v>0</v>
      </c>
      <c r="AB454" s="36">
        <f t="shared" si="454"/>
        <v>0</v>
      </c>
      <c r="AC454" s="36">
        <f t="shared" si="455"/>
        <v>0</v>
      </c>
      <c r="AD454" s="36">
        <f t="shared" si="456"/>
        <v>0</v>
      </c>
      <c r="AE454" s="36">
        <f t="shared" si="457"/>
        <v>0</v>
      </c>
      <c r="AF454" s="36">
        <f t="shared" si="458"/>
        <v>0</v>
      </c>
      <c r="AG454" s="36">
        <f t="shared" si="459"/>
        <v>0</v>
      </c>
      <c r="AH454" s="36">
        <f t="shared" si="460"/>
        <v>0</v>
      </c>
      <c r="AI454" s="35" t="s">
        <v>5586</v>
      </c>
      <c r="AJ454" s="20">
        <f t="shared" si="461"/>
        <v>0</v>
      </c>
      <c r="AK454" s="20">
        <f t="shared" si="462"/>
        <v>0</v>
      </c>
      <c r="AL454" s="20">
        <f t="shared" si="463"/>
        <v>0</v>
      </c>
      <c r="AN454" s="36">
        <v>21</v>
      </c>
      <c r="AO454" s="36">
        <f t="shared" si="474"/>
        <v>0</v>
      </c>
      <c r="AP454" s="36">
        <f t="shared" si="475"/>
        <v>0</v>
      </c>
      <c r="AQ454" s="37" t="s">
        <v>13</v>
      </c>
      <c r="AV454" s="36">
        <f t="shared" si="466"/>
        <v>0</v>
      </c>
      <c r="AW454" s="36">
        <f t="shared" si="467"/>
        <v>0</v>
      </c>
      <c r="AX454" s="36">
        <f t="shared" si="468"/>
        <v>0</v>
      </c>
      <c r="AY454" s="39" t="s">
        <v>5616</v>
      </c>
      <c r="AZ454" s="39" t="s">
        <v>5660</v>
      </c>
      <c r="BA454" s="35" t="s">
        <v>5685</v>
      </c>
      <c r="BC454" s="36">
        <f t="shared" si="469"/>
        <v>0</v>
      </c>
      <c r="BD454" s="36">
        <f t="shared" si="470"/>
        <v>0</v>
      </c>
      <c r="BE454" s="36">
        <v>0</v>
      </c>
      <c r="BF454" s="36">
        <f>454</f>
        <v>454</v>
      </c>
      <c r="BH454" s="20">
        <f t="shared" si="471"/>
        <v>0</v>
      </c>
      <c r="BI454" s="20">
        <f t="shared" si="472"/>
        <v>0</v>
      </c>
      <c r="BJ454" s="20">
        <f t="shared" si="473"/>
        <v>0</v>
      </c>
      <c r="BK454" s="20" t="s">
        <v>5694</v>
      </c>
      <c r="BL454" s="36">
        <v>721</v>
      </c>
    </row>
    <row r="455" spans="1:64" x14ac:dyDescent="0.2">
      <c r="A455" s="4" t="s">
        <v>415</v>
      </c>
      <c r="B455" s="13" t="s">
        <v>2309</v>
      </c>
      <c r="C455" s="148" t="s">
        <v>4197</v>
      </c>
      <c r="D455" s="149"/>
      <c r="E455" s="149"/>
      <c r="F455" s="149"/>
      <c r="G455" s="13" t="s">
        <v>5544</v>
      </c>
      <c r="H455" s="83">
        <v>65</v>
      </c>
      <c r="I455" s="20">
        <v>0</v>
      </c>
      <c r="J455" s="20">
        <f t="shared" si="450"/>
        <v>0</v>
      </c>
      <c r="K455" s="20">
        <f t="shared" si="451"/>
        <v>0</v>
      </c>
      <c r="L455" s="20">
        <f t="shared" si="452"/>
        <v>0</v>
      </c>
      <c r="M455" s="31"/>
      <c r="N455" s="6"/>
      <c r="Z455" s="36">
        <f t="shared" si="453"/>
        <v>0</v>
      </c>
      <c r="AB455" s="36">
        <f t="shared" si="454"/>
        <v>0</v>
      </c>
      <c r="AC455" s="36">
        <f t="shared" si="455"/>
        <v>0</v>
      </c>
      <c r="AD455" s="36">
        <f t="shared" si="456"/>
        <v>0</v>
      </c>
      <c r="AE455" s="36">
        <f t="shared" si="457"/>
        <v>0</v>
      </c>
      <c r="AF455" s="36">
        <f t="shared" si="458"/>
        <v>0</v>
      </c>
      <c r="AG455" s="36">
        <f t="shared" si="459"/>
        <v>0</v>
      </c>
      <c r="AH455" s="36">
        <f t="shared" si="460"/>
        <v>0</v>
      </c>
      <c r="AI455" s="35" t="s">
        <v>5586</v>
      </c>
      <c r="AJ455" s="20">
        <f t="shared" si="461"/>
        <v>0</v>
      </c>
      <c r="AK455" s="20">
        <f t="shared" si="462"/>
        <v>0</v>
      </c>
      <c r="AL455" s="20">
        <f t="shared" si="463"/>
        <v>0</v>
      </c>
      <c r="AN455" s="36">
        <v>21</v>
      </c>
      <c r="AO455" s="36">
        <f t="shared" si="474"/>
        <v>0</v>
      </c>
      <c r="AP455" s="36">
        <f t="shared" si="475"/>
        <v>0</v>
      </c>
      <c r="AQ455" s="37" t="s">
        <v>13</v>
      </c>
      <c r="AV455" s="36">
        <f t="shared" si="466"/>
        <v>0</v>
      </c>
      <c r="AW455" s="36">
        <f t="shared" si="467"/>
        <v>0</v>
      </c>
      <c r="AX455" s="36">
        <f t="shared" si="468"/>
        <v>0</v>
      </c>
      <c r="AY455" s="39" t="s">
        <v>5616</v>
      </c>
      <c r="AZ455" s="39" t="s">
        <v>5660</v>
      </c>
      <c r="BA455" s="35" t="s">
        <v>5685</v>
      </c>
      <c r="BC455" s="36">
        <f t="shared" si="469"/>
        <v>0</v>
      </c>
      <c r="BD455" s="36">
        <f t="shared" si="470"/>
        <v>0</v>
      </c>
      <c r="BE455" s="36">
        <v>0</v>
      </c>
      <c r="BF455" s="36">
        <f>455</f>
        <v>455</v>
      </c>
      <c r="BH455" s="20">
        <f t="shared" si="471"/>
        <v>0</v>
      </c>
      <c r="BI455" s="20">
        <f t="shared" si="472"/>
        <v>0</v>
      </c>
      <c r="BJ455" s="20">
        <f t="shared" si="473"/>
        <v>0</v>
      </c>
      <c r="BK455" s="20" t="s">
        <v>5694</v>
      </c>
      <c r="BL455" s="36">
        <v>721</v>
      </c>
    </row>
    <row r="456" spans="1:64" x14ac:dyDescent="0.2">
      <c r="A456" s="4" t="s">
        <v>416</v>
      </c>
      <c r="B456" s="13" t="s">
        <v>2310</v>
      </c>
      <c r="C456" s="148" t="s">
        <v>4198</v>
      </c>
      <c r="D456" s="149"/>
      <c r="E456" s="149"/>
      <c r="F456" s="149"/>
      <c r="G456" s="13" t="s">
        <v>5544</v>
      </c>
      <c r="H456" s="83">
        <v>55</v>
      </c>
      <c r="I456" s="20">
        <v>0</v>
      </c>
      <c r="J456" s="20">
        <f t="shared" si="450"/>
        <v>0</v>
      </c>
      <c r="K456" s="20">
        <f t="shared" si="451"/>
        <v>0</v>
      </c>
      <c r="L456" s="20">
        <f t="shared" si="452"/>
        <v>0</v>
      </c>
      <c r="M456" s="31"/>
      <c r="N456" s="6"/>
      <c r="Z456" s="36">
        <f t="shared" si="453"/>
        <v>0</v>
      </c>
      <c r="AB456" s="36">
        <f t="shared" si="454"/>
        <v>0</v>
      </c>
      <c r="AC456" s="36">
        <f t="shared" si="455"/>
        <v>0</v>
      </c>
      <c r="AD456" s="36">
        <f t="shared" si="456"/>
        <v>0</v>
      </c>
      <c r="AE456" s="36">
        <f t="shared" si="457"/>
        <v>0</v>
      </c>
      <c r="AF456" s="36">
        <f t="shared" si="458"/>
        <v>0</v>
      </c>
      <c r="AG456" s="36">
        <f t="shared" si="459"/>
        <v>0</v>
      </c>
      <c r="AH456" s="36">
        <f t="shared" si="460"/>
        <v>0</v>
      </c>
      <c r="AI456" s="35" t="s">
        <v>5586</v>
      </c>
      <c r="AJ456" s="20">
        <f t="shared" si="461"/>
        <v>0</v>
      </c>
      <c r="AK456" s="20">
        <f t="shared" si="462"/>
        <v>0</v>
      </c>
      <c r="AL456" s="20">
        <f t="shared" si="463"/>
        <v>0</v>
      </c>
      <c r="AN456" s="36">
        <v>21</v>
      </c>
      <c r="AO456" s="36">
        <f t="shared" si="474"/>
        <v>0</v>
      </c>
      <c r="AP456" s="36">
        <f t="shared" si="475"/>
        <v>0</v>
      </c>
      <c r="AQ456" s="37" t="s">
        <v>13</v>
      </c>
      <c r="AV456" s="36">
        <f t="shared" si="466"/>
        <v>0</v>
      </c>
      <c r="AW456" s="36">
        <f t="shared" si="467"/>
        <v>0</v>
      </c>
      <c r="AX456" s="36">
        <f t="shared" si="468"/>
        <v>0</v>
      </c>
      <c r="AY456" s="39" t="s">
        <v>5616</v>
      </c>
      <c r="AZ456" s="39" t="s">
        <v>5660</v>
      </c>
      <c r="BA456" s="35" t="s">
        <v>5685</v>
      </c>
      <c r="BC456" s="36">
        <f t="shared" si="469"/>
        <v>0</v>
      </c>
      <c r="BD456" s="36">
        <f t="shared" si="470"/>
        <v>0</v>
      </c>
      <c r="BE456" s="36">
        <v>0</v>
      </c>
      <c r="BF456" s="36">
        <f>456</f>
        <v>456</v>
      </c>
      <c r="BH456" s="20">
        <f t="shared" si="471"/>
        <v>0</v>
      </c>
      <c r="BI456" s="20">
        <f t="shared" si="472"/>
        <v>0</v>
      </c>
      <c r="BJ456" s="20">
        <f t="shared" si="473"/>
        <v>0</v>
      </c>
      <c r="BK456" s="20" t="s">
        <v>5694</v>
      </c>
      <c r="BL456" s="36">
        <v>721</v>
      </c>
    </row>
    <row r="457" spans="1:64" x14ac:dyDescent="0.2">
      <c r="A457" s="4" t="s">
        <v>417</v>
      </c>
      <c r="B457" s="13" t="s">
        <v>2311</v>
      </c>
      <c r="C457" s="148" t="s">
        <v>4199</v>
      </c>
      <c r="D457" s="149"/>
      <c r="E457" s="149"/>
      <c r="F457" s="149"/>
      <c r="G457" s="13" t="s">
        <v>5544</v>
      </c>
      <c r="H457" s="83">
        <v>180</v>
      </c>
      <c r="I457" s="20">
        <v>0</v>
      </c>
      <c r="J457" s="20">
        <f t="shared" si="450"/>
        <v>0</v>
      </c>
      <c r="K457" s="20">
        <f t="shared" si="451"/>
        <v>0</v>
      </c>
      <c r="L457" s="20">
        <f t="shared" si="452"/>
        <v>0</v>
      </c>
      <c r="M457" s="31"/>
      <c r="N457" s="6"/>
      <c r="Z457" s="36">
        <f t="shared" si="453"/>
        <v>0</v>
      </c>
      <c r="AB457" s="36">
        <f t="shared" si="454"/>
        <v>0</v>
      </c>
      <c r="AC457" s="36">
        <f t="shared" si="455"/>
        <v>0</v>
      </c>
      <c r="AD457" s="36">
        <f t="shared" si="456"/>
        <v>0</v>
      </c>
      <c r="AE457" s="36">
        <f t="shared" si="457"/>
        <v>0</v>
      </c>
      <c r="AF457" s="36">
        <f t="shared" si="458"/>
        <v>0</v>
      </c>
      <c r="AG457" s="36">
        <f t="shared" si="459"/>
        <v>0</v>
      </c>
      <c r="AH457" s="36">
        <f t="shared" si="460"/>
        <v>0</v>
      </c>
      <c r="AI457" s="35" t="s">
        <v>5586</v>
      </c>
      <c r="AJ457" s="20">
        <f t="shared" si="461"/>
        <v>0</v>
      </c>
      <c r="AK457" s="20">
        <f t="shared" si="462"/>
        <v>0</v>
      </c>
      <c r="AL457" s="20">
        <f t="shared" si="463"/>
        <v>0</v>
      </c>
      <c r="AN457" s="36">
        <v>21</v>
      </c>
      <c r="AO457" s="36">
        <f t="shared" si="474"/>
        <v>0</v>
      </c>
      <c r="AP457" s="36">
        <f t="shared" si="475"/>
        <v>0</v>
      </c>
      <c r="AQ457" s="37" t="s">
        <v>13</v>
      </c>
      <c r="AV457" s="36">
        <f t="shared" si="466"/>
        <v>0</v>
      </c>
      <c r="AW457" s="36">
        <f t="shared" si="467"/>
        <v>0</v>
      </c>
      <c r="AX457" s="36">
        <f t="shared" si="468"/>
        <v>0</v>
      </c>
      <c r="AY457" s="39" t="s">
        <v>5616</v>
      </c>
      <c r="AZ457" s="39" t="s">
        <v>5660</v>
      </c>
      <c r="BA457" s="35" t="s">
        <v>5685</v>
      </c>
      <c r="BC457" s="36">
        <f t="shared" si="469"/>
        <v>0</v>
      </c>
      <c r="BD457" s="36">
        <f t="shared" si="470"/>
        <v>0</v>
      </c>
      <c r="BE457" s="36">
        <v>0</v>
      </c>
      <c r="BF457" s="36">
        <f>457</f>
        <v>457</v>
      </c>
      <c r="BH457" s="20">
        <f t="shared" si="471"/>
        <v>0</v>
      </c>
      <c r="BI457" s="20">
        <f t="shared" si="472"/>
        <v>0</v>
      </c>
      <c r="BJ457" s="20">
        <f t="shared" si="473"/>
        <v>0</v>
      </c>
      <c r="BK457" s="20" t="s">
        <v>5694</v>
      </c>
      <c r="BL457" s="36">
        <v>721</v>
      </c>
    </row>
    <row r="458" spans="1:64" x14ac:dyDescent="0.2">
      <c r="A458" s="4" t="s">
        <v>418</v>
      </c>
      <c r="B458" s="13" t="s">
        <v>2312</v>
      </c>
      <c r="C458" s="148" t="s">
        <v>4200</v>
      </c>
      <c r="D458" s="149"/>
      <c r="E458" s="149"/>
      <c r="F458" s="149"/>
      <c r="G458" s="13" t="s">
        <v>5544</v>
      </c>
      <c r="H458" s="83">
        <v>290</v>
      </c>
      <c r="I458" s="20">
        <v>0</v>
      </c>
      <c r="J458" s="20">
        <f t="shared" ref="J458:J489" si="476">H458*AO458</f>
        <v>0</v>
      </c>
      <c r="K458" s="20">
        <f t="shared" ref="K458:K489" si="477">H458*AP458</f>
        <v>0</v>
      </c>
      <c r="L458" s="20">
        <f t="shared" ref="L458:L489" si="478">H458*I458</f>
        <v>0</v>
      </c>
      <c r="M458" s="31"/>
      <c r="N458" s="6"/>
      <c r="Z458" s="36">
        <f t="shared" ref="Z458:Z489" si="479">IF(AQ458="5",BJ458,0)</f>
        <v>0</v>
      </c>
      <c r="AB458" s="36">
        <f t="shared" ref="AB458:AB489" si="480">IF(AQ458="1",BH458,0)</f>
        <v>0</v>
      </c>
      <c r="AC458" s="36">
        <f t="shared" ref="AC458:AC489" si="481">IF(AQ458="1",BI458,0)</f>
        <v>0</v>
      </c>
      <c r="AD458" s="36">
        <f t="shared" ref="AD458:AD489" si="482">IF(AQ458="7",BH458,0)</f>
        <v>0</v>
      </c>
      <c r="AE458" s="36">
        <f t="shared" ref="AE458:AE489" si="483">IF(AQ458="7",BI458,0)</f>
        <v>0</v>
      </c>
      <c r="AF458" s="36">
        <f t="shared" ref="AF458:AF489" si="484">IF(AQ458="2",BH458,0)</f>
        <v>0</v>
      </c>
      <c r="AG458" s="36">
        <f t="shared" ref="AG458:AG489" si="485">IF(AQ458="2",BI458,0)</f>
        <v>0</v>
      </c>
      <c r="AH458" s="36">
        <f t="shared" ref="AH458:AH489" si="486">IF(AQ458="0",BJ458,0)</f>
        <v>0</v>
      </c>
      <c r="AI458" s="35" t="s">
        <v>5586</v>
      </c>
      <c r="AJ458" s="20">
        <f t="shared" ref="AJ458:AJ489" si="487">IF(AN458=0,L458,0)</f>
        <v>0</v>
      </c>
      <c r="AK458" s="20">
        <f t="shared" ref="AK458:AK489" si="488">IF(AN458=15,L458,0)</f>
        <v>0</v>
      </c>
      <c r="AL458" s="20">
        <f t="shared" ref="AL458:AL489" si="489">IF(AN458=21,L458,0)</f>
        <v>0</v>
      </c>
      <c r="AN458" s="36">
        <v>21</v>
      </c>
      <c r="AO458" s="36">
        <f t="shared" si="474"/>
        <v>0</v>
      </c>
      <c r="AP458" s="36">
        <f t="shared" si="475"/>
        <v>0</v>
      </c>
      <c r="AQ458" s="37" t="s">
        <v>13</v>
      </c>
      <c r="AV458" s="36">
        <f t="shared" ref="AV458:AV489" si="490">AW458+AX458</f>
        <v>0</v>
      </c>
      <c r="AW458" s="36">
        <f t="shared" ref="AW458:AW489" si="491">H458*AO458</f>
        <v>0</v>
      </c>
      <c r="AX458" s="36">
        <f t="shared" ref="AX458:AX489" si="492">H458*AP458</f>
        <v>0</v>
      </c>
      <c r="AY458" s="39" t="s">
        <v>5616</v>
      </c>
      <c r="AZ458" s="39" t="s">
        <v>5660</v>
      </c>
      <c r="BA458" s="35" t="s">
        <v>5685</v>
      </c>
      <c r="BC458" s="36">
        <f t="shared" ref="BC458:BC489" si="493">AW458+AX458</f>
        <v>0</v>
      </c>
      <c r="BD458" s="36">
        <f t="shared" ref="BD458:BD489" si="494">I458/(100-BE458)*100</f>
        <v>0</v>
      </c>
      <c r="BE458" s="36">
        <v>0</v>
      </c>
      <c r="BF458" s="36">
        <f>458</f>
        <v>458</v>
      </c>
      <c r="BH458" s="20">
        <f t="shared" ref="BH458:BH489" si="495">H458*AO458</f>
        <v>0</v>
      </c>
      <c r="BI458" s="20">
        <f t="shared" ref="BI458:BI489" si="496">H458*AP458</f>
        <v>0</v>
      </c>
      <c r="BJ458" s="20">
        <f t="shared" ref="BJ458:BJ489" si="497">H458*I458</f>
        <v>0</v>
      </c>
      <c r="BK458" s="20" t="s">
        <v>5694</v>
      </c>
      <c r="BL458" s="36">
        <v>721</v>
      </c>
    </row>
    <row r="459" spans="1:64" x14ac:dyDescent="0.2">
      <c r="A459" s="4" t="s">
        <v>419</v>
      </c>
      <c r="B459" s="13" t="s">
        <v>2313</v>
      </c>
      <c r="C459" s="148" t="s">
        <v>4201</v>
      </c>
      <c r="D459" s="149"/>
      <c r="E459" s="149"/>
      <c r="F459" s="149"/>
      <c r="G459" s="13" t="s">
        <v>5544</v>
      </c>
      <c r="H459" s="83">
        <v>170</v>
      </c>
      <c r="I459" s="20">
        <v>0</v>
      </c>
      <c r="J459" s="20">
        <f t="shared" si="476"/>
        <v>0</v>
      </c>
      <c r="K459" s="20">
        <f t="shared" si="477"/>
        <v>0</v>
      </c>
      <c r="L459" s="20">
        <f t="shared" si="478"/>
        <v>0</v>
      </c>
      <c r="M459" s="31"/>
      <c r="N459" s="6"/>
      <c r="Z459" s="36">
        <f t="shared" si="479"/>
        <v>0</v>
      </c>
      <c r="AB459" s="36">
        <f t="shared" si="480"/>
        <v>0</v>
      </c>
      <c r="AC459" s="36">
        <f t="shared" si="481"/>
        <v>0</v>
      </c>
      <c r="AD459" s="36">
        <f t="shared" si="482"/>
        <v>0</v>
      </c>
      <c r="AE459" s="36">
        <f t="shared" si="483"/>
        <v>0</v>
      </c>
      <c r="AF459" s="36">
        <f t="shared" si="484"/>
        <v>0</v>
      </c>
      <c r="AG459" s="36">
        <f t="shared" si="485"/>
        <v>0</v>
      </c>
      <c r="AH459" s="36">
        <f t="shared" si="486"/>
        <v>0</v>
      </c>
      <c r="AI459" s="35" t="s">
        <v>5586</v>
      </c>
      <c r="AJ459" s="20">
        <f t="shared" si="487"/>
        <v>0</v>
      </c>
      <c r="AK459" s="20">
        <f t="shared" si="488"/>
        <v>0</v>
      </c>
      <c r="AL459" s="20">
        <f t="shared" si="489"/>
        <v>0</v>
      </c>
      <c r="AN459" s="36">
        <v>21</v>
      </c>
      <c r="AO459" s="36">
        <f t="shared" si="474"/>
        <v>0</v>
      </c>
      <c r="AP459" s="36">
        <f t="shared" si="475"/>
        <v>0</v>
      </c>
      <c r="AQ459" s="37" t="s">
        <v>13</v>
      </c>
      <c r="AV459" s="36">
        <f t="shared" si="490"/>
        <v>0</v>
      </c>
      <c r="AW459" s="36">
        <f t="shared" si="491"/>
        <v>0</v>
      </c>
      <c r="AX459" s="36">
        <f t="shared" si="492"/>
        <v>0</v>
      </c>
      <c r="AY459" s="39" t="s">
        <v>5616</v>
      </c>
      <c r="AZ459" s="39" t="s">
        <v>5660</v>
      </c>
      <c r="BA459" s="35" t="s">
        <v>5685</v>
      </c>
      <c r="BC459" s="36">
        <f t="shared" si="493"/>
        <v>0</v>
      </c>
      <c r="BD459" s="36">
        <f t="shared" si="494"/>
        <v>0</v>
      </c>
      <c r="BE459" s="36">
        <v>0</v>
      </c>
      <c r="BF459" s="36">
        <f>459</f>
        <v>459</v>
      </c>
      <c r="BH459" s="20">
        <f t="shared" si="495"/>
        <v>0</v>
      </c>
      <c r="BI459" s="20">
        <f t="shared" si="496"/>
        <v>0</v>
      </c>
      <c r="BJ459" s="20">
        <f t="shared" si="497"/>
        <v>0</v>
      </c>
      <c r="BK459" s="20" t="s">
        <v>5694</v>
      </c>
      <c r="BL459" s="36">
        <v>721</v>
      </c>
    </row>
    <row r="460" spans="1:64" x14ac:dyDescent="0.2">
      <c r="A460" s="4" t="s">
        <v>420</v>
      </c>
      <c r="B460" s="13" t="s">
        <v>2314</v>
      </c>
      <c r="C460" s="148" t="s">
        <v>4202</v>
      </c>
      <c r="D460" s="149"/>
      <c r="E460" s="149"/>
      <c r="F460" s="149"/>
      <c r="G460" s="13" t="s">
        <v>5544</v>
      </c>
      <c r="H460" s="83">
        <v>45</v>
      </c>
      <c r="I460" s="20">
        <v>0</v>
      </c>
      <c r="J460" s="20">
        <f t="shared" si="476"/>
        <v>0</v>
      </c>
      <c r="K460" s="20">
        <f t="shared" si="477"/>
        <v>0</v>
      </c>
      <c r="L460" s="20">
        <f t="shared" si="478"/>
        <v>0</v>
      </c>
      <c r="M460" s="31"/>
      <c r="N460" s="6"/>
      <c r="Z460" s="36">
        <f t="shared" si="479"/>
        <v>0</v>
      </c>
      <c r="AB460" s="36">
        <f t="shared" si="480"/>
        <v>0</v>
      </c>
      <c r="AC460" s="36">
        <f t="shared" si="481"/>
        <v>0</v>
      </c>
      <c r="AD460" s="36">
        <f t="shared" si="482"/>
        <v>0</v>
      </c>
      <c r="AE460" s="36">
        <f t="shared" si="483"/>
        <v>0</v>
      </c>
      <c r="AF460" s="36">
        <f t="shared" si="484"/>
        <v>0</v>
      </c>
      <c r="AG460" s="36">
        <f t="shared" si="485"/>
        <v>0</v>
      </c>
      <c r="AH460" s="36">
        <f t="shared" si="486"/>
        <v>0</v>
      </c>
      <c r="AI460" s="35" t="s">
        <v>5586</v>
      </c>
      <c r="AJ460" s="20">
        <f t="shared" si="487"/>
        <v>0</v>
      </c>
      <c r="AK460" s="20">
        <f t="shared" si="488"/>
        <v>0</v>
      </c>
      <c r="AL460" s="20">
        <f t="shared" si="489"/>
        <v>0</v>
      </c>
      <c r="AN460" s="36">
        <v>21</v>
      </c>
      <c r="AO460" s="36">
        <f t="shared" si="474"/>
        <v>0</v>
      </c>
      <c r="AP460" s="36">
        <f t="shared" si="475"/>
        <v>0</v>
      </c>
      <c r="AQ460" s="37" t="s">
        <v>13</v>
      </c>
      <c r="AV460" s="36">
        <f t="shared" si="490"/>
        <v>0</v>
      </c>
      <c r="AW460" s="36">
        <f t="shared" si="491"/>
        <v>0</v>
      </c>
      <c r="AX460" s="36">
        <f t="shared" si="492"/>
        <v>0</v>
      </c>
      <c r="AY460" s="39" t="s">
        <v>5616</v>
      </c>
      <c r="AZ460" s="39" t="s">
        <v>5660</v>
      </c>
      <c r="BA460" s="35" t="s">
        <v>5685</v>
      </c>
      <c r="BC460" s="36">
        <f t="shared" si="493"/>
        <v>0</v>
      </c>
      <c r="BD460" s="36">
        <f t="shared" si="494"/>
        <v>0</v>
      </c>
      <c r="BE460" s="36">
        <v>0</v>
      </c>
      <c r="BF460" s="36">
        <f>460</f>
        <v>460</v>
      </c>
      <c r="BH460" s="20">
        <f t="shared" si="495"/>
        <v>0</v>
      </c>
      <c r="BI460" s="20">
        <f t="shared" si="496"/>
        <v>0</v>
      </c>
      <c r="BJ460" s="20">
        <f t="shared" si="497"/>
        <v>0</v>
      </c>
      <c r="BK460" s="20" t="s">
        <v>5694</v>
      </c>
      <c r="BL460" s="36">
        <v>721</v>
      </c>
    </row>
    <row r="461" spans="1:64" x14ac:dyDescent="0.2">
      <c r="A461" s="4" t="s">
        <v>421</v>
      </c>
      <c r="B461" s="13" t="s">
        <v>2315</v>
      </c>
      <c r="C461" s="148" t="s">
        <v>4203</v>
      </c>
      <c r="D461" s="149"/>
      <c r="E461" s="149"/>
      <c r="F461" s="149"/>
      <c r="G461" s="13" t="s">
        <v>5544</v>
      </c>
      <c r="H461" s="83">
        <v>235</v>
      </c>
      <c r="I461" s="20">
        <v>0</v>
      </c>
      <c r="J461" s="20">
        <f t="shared" si="476"/>
        <v>0</v>
      </c>
      <c r="K461" s="20">
        <f t="shared" si="477"/>
        <v>0</v>
      </c>
      <c r="L461" s="20">
        <f t="shared" si="478"/>
        <v>0</v>
      </c>
      <c r="M461" s="31"/>
      <c r="N461" s="6"/>
      <c r="Z461" s="36">
        <f t="shared" si="479"/>
        <v>0</v>
      </c>
      <c r="AB461" s="36">
        <f t="shared" si="480"/>
        <v>0</v>
      </c>
      <c r="AC461" s="36">
        <f t="shared" si="481"/>
        <v>0</v>
      </c>
      <c r="AD461" s="36">
        <f t="shared" si="482"/>
        <v>0</v>
      </c>
      <c r="AE461" s="36">
        <f t="shared" si="483"/>
        <v>0</v>
      </c>
      <c r="AF461" s="36">
        <f t="shared" si="484"/>
        <v>0</v>
      </c>
      <c r="AG461" s="36">
        <f t="shared" si="485"/>
        <v>0</v>
      </c>
      <c r="AH461" s="36">
        <f t="shared" si="486"/>
        <v>0</v>
      </c>
      <c r="AI461" s="35" t="s">
        <v>5586</v>
      </c>
      <c r="AJ461" s="20">
        <f t="shared" si="487"/>
        <v>0</v>
      </c>
      <c r="AK461" s="20">
        <f t="shared" si="488"/>
        <v>0</v>
      </c>
      <c r="AL461" s="20">
        <f t="shared" si="489"/>
        <v>0</v>
      </c>
      <c r="AN461" s="36">
        <v>21</v>
      </c>
      <c r="AO461" s="36">
        <f t="shared" si="474"/>
        <v>0</v>
      </c>
      <c r="AP461" s="36">
        <f t="shared" si="475"/>
        <v>0</v>
      </c>
      <c r="AQ461" s="37" t="s">
        <v>13</v>
      </c>
      <c r="AV461" s="36">
        <f t="shared" si="490"/>
        <v>0</v>
      </c>
      <c r="AW461" s="36">
        <f t="shared" si="491"/>
        <v>0</v>
      </c>
      <c r="AX461" s="36">
        <f t="shared" si="492"/>
        <v>0</v>
      </c>
      <c r="AY461" s="39" t="s">
        <v>5616</v>
      </c>
      <c r="AZ461" s="39" t="s">
        <v>5660</v>
      </c>
      <c r="BA461" s="35" t="s">
        <v>5685</v>
      </c>
      <c r="BC461" s="36">
        <f t="shared" si="493"/>
        <v>0</v>
      </c>
      <c r="BD461" s="36">
        <f t="shared" si="494"/>
        <v>0</v>
      </c>
      <c r="BE461" s="36">
        <v>0</v>
      </c>
      <c r="BF461" s="36">
        <f>461</f>
        <v>461</v>
      </c>
      <c r="BH461" s="20">
        <f t="shared" si="495"/>
        <v>0</v>
      </c>
      <c r="BI461" s="20">
        <f t="shared" si="496"/>
        <v>0</v>
      </c>
      <c r="BJ461" s="20">
        <f t="shared" si="497"/>
        <v>0</v>
      </c>
      <c r="BK461" s="20" t="s">
        <v>5694</v>
      </c>
      <c r="BL461" s="36">
        <v>721</v>
      </c>
    </row>
    <row r="462" spans="1:64" x14ac:dyDescent="0.2">
      <c r="A462" s="4" t="s">
        <v>422</v>
      </c>
      <c r="B462" s="13" t="s">
        <v>2316</v>
      </c>
      <c r="C462" s="148" t="s">
        <v>4204</v>
      </c>
      <c r="D462" s="149"/>
      <c r="E462" s="149"/>
      <c r="F462" s="149"/>
      <c r="G462" s="13" t="s">
        <v>5544</v>
      </c>
      <c r="H462" s="83">
        <v>180</v>
      </c>
      <c r="I462" s="20">
        <v>0</v>
      </c>
      <c r="J462" s="20">
        <f t="shared" si="476"/>
        <v>0</v>
      </c>
      <c r="K462" s="20">
        <f t="shared" si="477"/>
        <v>0</v>
      </c>
      <c r="L462" s="20">
        <f t="shared" si="478"/>
        <v>0</v>
      </c>
      <c r="M462" s="31"/>
      <c r="N462" s="6"/>
      <c r="Z462" s="36">
        <f t="shared" si="479"/>
        <v>0</v>
      </c>
      <c r="AB462" s="36">
        <f t="shared" si="480"/>
        <v>0</v>
      </c>
      <c r="AC462" s="36">
        <f t="shared" si="481"/>
        <v>0</v>
      </c>
      <c r="AD462" s="36">
        <f t="shared" si="482"/>
        <v>0</v>
      </c>
      <c r="AE462" s="36">
        <f t="shared" si="483"/>
        <v>0</v>
      </c>
      <c r="AF462" s="36">
        <f t="shared" si="484"/>
        <v>0</v>
      </c>
      <c r="AG462" s="36">
        <f t="shared" si="485"/>
        <v>0</v>
      </c>
      <c r="AH462" s="36">
        <f t="shared" si="486"/>
        <v>0</v>
      </c>
      <c r="AI462" s="35" t="s">
        <v>5586</v>
      </c>
      <c r="AJ462" s="20">
        <f t="shared" si="487"/>
        <v>0</v>
      </c>
      <c r="AK462" s="20">
        <f t="shared" si="488"/>
        <v>0</v>
      </c>
      <c r="AL462" s="20">
        <f t="shared" si="489"/>
        <v>0</v>
      </c>
      <c r="AN462" s="36">
        <v>21</v>
      </c>
      <c r="AO462" s="36">
        <f t="shared" si="474"/>
        <v>0</v>
      </c>
      <c r="AP462" s="36">
        <f t="shared" si="475"/>
        <v>0</v>
      </c>
      <c r="AQ462" s="37" t="s">
        <v>13</v>
      </c>
      <c r="AV462" s="36">
        <f t="shared" si="490"/>
        <v>0</v>
      </c>
      <c r="AW462" s="36">
        <f t="shared" si="491"/>
        <v>0</v>
      </c>
      <c r="AX462" s="36">
        <f t="shared" si="492"/>
        <v>0</v>
      </c>
      <c r="AY462" s="39" t="s">
        <v>5616</v>
      </c>
      <c r="AZ462" s="39" t="s">
        <v>5660</v>
      </c>
      <c r="BA462" s="35" t="s">
        <v>5685</v>
      </c>
      <c r="BC462" s="36">
        <f t="shared" si="493"/>
        <v>0</v>
      </c>
      <c r="BD462" s="36">
        <f t="shared" si="494"/>
        <v>0</v>
      </c>
      <c r="BE462" s="36">
        <v>0</v>
      </c>
      <c r="BF462" s="36">
        <f>462</f>
        <v>462</v>
      </c>
      <c r="BH462" s="20">
        <f t="shared" si="495"/>
        <v>0</v>
      </c>
      <c r="BI462" s="20">
        <f t="shared" si="496"/>
        <v>0</v>
      </c>
      <c r="BJ462" s="20">
        <f t="shared" si="497"/>
        <v>0</v>
      </c>
      <c r="BK462" s="20" t="s">
        <v>5694</v>
      </c>
      <c r="BL462" s="36">
        <v>721</v>
      </c>
    </row>
    <row r="463" spans="1:64" x14ac:dyDescent="0.2">
      <c r="A463" s="4" t="s">
        <v>423</v>
      </c>
      <c r="B463" s="13" t="s">
        <v>2317</v>
      </c>
      <c r="C463" s="148" t="s">
        <v>4205</v>
      </c>
      <c r="D463" s="149"/>
      <c r="E463" s="149"/>
      <c r="F463" s="149"/>
      <c r="G463" s="13" t="s">
        <v>5544</v>
      </c>
      <c r="H463" s="83">
        <v>30</v>
      </c>
      <c r="I463" s="20">
        <v>0</v>
      </c>
      <c r="J463" s="20">
        <f t="shared" si="476"/>
        <v>0</v>
      </c>
      <c r="K463" s="20">
        <f t="shared" si="477"/>
        <v>0</v>
      </c>
      <c r="L463" s="20">
        <f t="shared" si="478"/>
        <v>0</v>
      </c>
      <c r="M463" s="31"/>
      <c r="N463" s="6"/>
      <c r="Z463" s="36">
        <f t="shared" si="479"/>
        <v>0</v>
      </c>
      <c r="AB463" s="36">
        <f t="shared" si="480"/>
        <v>0</v>
      </c>
      <c r="AC463" s="36">
        <f t="shared" si="481"/>
        <v>0</v>
      </c>
      <c r="AD463" s="36">
        <f t="shared" si="482"/>
        <v>0</v>
      </c>
      <c r="AE463" s="36">
        <f t="shared" si="483"/>
        <v>0</v>
      </c>
      <c r="AF463" s="36">
        <f t="shared" si="484"/>
        <v>0</v>
      </c>
      <c r="AG463" s="36">
        <f t="shared" si="485"/>
        <v>0</v>
      </c>
      <c r="AH463" s="36">
        <f t="shared" si="486"/>
        <v>0</v>
      </c>
      <c r="AI463" s="35" t="s">
        <v>5586</v>
      </c>
      <c r="AJ463" s="20">
        <f t="shared" si="487"/>
        <v>0</v>
      </c>
      <c r="AK463" s="20">
        <f t="shared" si="488"/>
        <v>0</v>
      </c>
      <c r="AL463" s="20">
        <f t="shared" si="489"/>
        <v>0</v>
      </c>
      <c r="AN463" s="36">
        <v>21</v>
      </c>
      <c r="AO463" s="36">
        <f t="shared" si="474"/>
        <v>0</v>
      </c>
      <c r="AP463" s="36">
        <f t="shared" si="475"/>
        <v>0</v>
      </c>
      <c r="AQ463" s="37" t="s">
        <v>13</v>
      </c>
      <c r="AV463" s="36">
        <f t="shared" si="490"/>
        <v>0</v>
      </c>
      <c r="AW463" s="36">
        <f t="shared" si="491"/>
        <v>0</v>
      </c>
      <c r="AX463" s="36">
        <f t="shared" si="492"/>
        <v>0</v>
      </c>
      <c r="AY463" s="39" t="s">
        <v>5616</v>
      </c>
      <c r="AZ463" s="39" t="s">
        <v>5660</v>
      </c>
      <c r="BA463" s="35" t="s">
        <v>5685</v>
      </c>
      <c r="BC463" s="36">
        <f t="shared" si="493"/>
        <v>0</v>
      </c>
      <c r="BD463" s="36">
        <f t="shared" si="494"/>
        <v>0</v>
      </c>
      <c r="BE463" s="36">
        <v>0</v>
      </c>
      <c r="BF463" s="36">
        <f>463</f>
        <v>463</v>
      </c>
      <c r="BH463" s="20">
        <f t="shared" si="495"/>
        <v>0</v>
      </c>
      <c r="BI463" s="20">
        <f t="shared" si="496"/>
        <v>0</v>
      </c>
      <c r="BJ463" s="20">
        <f t="shared" si="497"/>
        <v>0</v>
      </c>
      <c r="BK463" s="20" t="s">
        <v>5694</v>
      </c>
      <c r="BL463" s="36">
        <v>721</v>
      </c>
    </row>
    <row r="464" spans="1:64" x14ac:dyDescent="0.2">
      <c r="A464" s="4" t="s">
        <v>424</v>
      </c>
      <c r="B464" s="13" t="s">
        <v>2318</v>
      </c>
      <c r="C464" s="148" t="s">
        <v>4206</v>
      </c>
      <c r="D464" s="149"/>
      <c r="E464" s="149"/>
      <c r="F464" s="149"/>
      <c r="G464" s="13" t="s">
        <v>5553</v>
      </c>
      <c r="H464" s="83">
        <v>250</v>
      </c>
      <c r="I464" s="20">
        <v>0</v>
      </c>
      <c r="J464" s="20">
        <f t="shared" si="476"/>
        <v>0</v>
      </c>
      <c r="K464" s="20">
        <f t="shared" si="477"/>
        <v>0</v>
      </c>
      <c r="L464" s="20">
        <f t="shared" si="478"/>
        <v>0</v>
      </c>
      <c r="M464" s="31"/>
      <c r="N464" s="6"/>
      <c r="Z464" s="36">
        <f t="shared" si="479"/>
        <v>0</v>
      </c>
      <c r="AB464" s="36">
        <f t="shared" si="480"/>
        <v>0</v>
      </c>
      <c r="AC464" s="36">
        <f t="shared" si="481"/>
        <v>0</v>
      </c>
      <c r="AD464" s="36">
        <f t="shared" si="482"/>
        <v>0</v>
      </c>
      <c r="AE464" s="36">
        <f t="shared" si="483"/>
        <v>0</v>
      </c>
      <c r="AF464" s="36">
        <f t="shared" si="484"/>
        <v>0</v>
      </c>
      <c r="AG464" s="36">
        <f t="shared" si="485"/>
        <v>0</v>
      </c>
      <c r="AH464" s="36">
        <f t="shared" si="486"/>
        <v>0</v>
      </c>
      <c r="AI464" s="35" t="s">
        <v>5586</v>
      </c>
      <c r="AJ464" s="20">
        <f t="shared" si="487"/>
        <v>0</v>
      </c>
      <c r="AK464" s="20">
        <f t="shared" si="488"/>
        <v>0</v>
      </c>
      <c r="AL464" s="20">
        <f t="shared" si="489"/>
        <v>0</v>
      </c>
      <c r="AN464" s="36">
        <v>21</v>
      </c>
      <c r="AO464" s="36">
        <f t="shared" si="474"/>
        <v>0</v>
      </c>
      <c r="AP464" s="36">
        <f t="shared" si="475"/>
        <v>0</v>
      </c>
      <c r="AQ464" s="37" t="s">
        <v>13</v>
      </c>
      <c r="AV464" s="36">
        <f t="shared" si="490"/>
        <v>0</v>
      </c>
      <c r="AW464" s="36">
        <f t="shared" si="491"/>
        <v>0</v>
      </c>
      <c r="AX464" s="36">
        <f t="shared" si="492"/>
        <v>0</v>
      </c>
      <c r="AY464" s="39" t="s">
        <v>5616</v>
      </c>
      <c r="AZ464" s="39" t="s">
        <v>5660</v>
      </c>
      <c r="BA464" s="35" t="s">
        <v>5685</v>
      </c>
      <c r="BC464" s="36">
        <f t="shared" si="493"/>
        <v>0</v>
      </c>
      <c r="BD464" s="36">
        <f t="shared" si="494"/>
        <v>0</v>
      </c>
      <c r="BE464" s="36">
        <v>0</v>
      </c>
      <c r="BF464" s="36">
        <f>464</f>
        <v>464</v>
      </c>
      <c r="BH464" s="20">
        <f t="shared" si="495"/>
        <v>0</v>
      </c>
      <c r="BI464" s="20">
        <f t="shared" si="496"/>
        <v>0</v>
      </c>
      <c r="BJ464" s="20">
        <f t="shared" si="497"/>
        <v>0</v>
      </c>
      <c r="BK464" s="20" t="s">
        <v>5694</v>
      </c>
      <c r="BL464" s="36">
        <v>721</v>
      </c>
    </row>
    <row r="465" spans="1:64" x14ac:dyDescent="0.2">
      <c r="A465" s="4" t="s">
        <v>425</v>
      </c>
      <c r="B465" s="13" t="s">
        <v>2319</v>
      </c>
      <c r="C465" s="148" t="s">
        <v>4207</v>
      </c>
      <c r="D465" s="149"/>
      <c r="E465" s="149"/>
      <c r="F465" s="149"/>
      <c r="G465" s="13" t="s">
        <v>5553</v>
      </c>
      <c r="H465" s="83">
        <v>1</v>
      </c>
      <c r="I465" s="20">
        <v>0</v>
      </c>
      <c r="J465" s="20">
        <f t="shared" si="476"/>
        <v>0</v>
      </c>
      <c r="K465" s="20">
        <f t="shared" si="477"/>
        <v>0</v>
      </c>
      <c r="L465" s="20">
        <f t="shared" si="478"/>
        <v>0</v>
      </c>
      <c r="M465" s="31"/>
      <c r="N465" s="6"/>
      <c r="Z465" s="36">
        <f t="shared" si="479"/>
        <v>0</v>
      </c>
      <c r="AB465" s="36">
        <f t="shared" si="480"/>
        <v>0</v>
      </c>
      <c r="AC465" s="36">
        <f t="shared" si="481"/>
        <v>0</v>
      </c>
      <c r="AD465" s="36">
        <f t="shared" si="482"/>
        <v>0</v>
      </c>
      <c r="AE465" s="36">
        <f t="shared" si="483"/>
        <v>0</v>
      </c>
      <c r="AF465" s="36">
        <f t="shared" si="484"/>
        <v>0</v>
      </c>
      <c r="AG465" s="36">
        <f t="shared" si="485"/>
        <v>0</v>
      </c>
      <c r="AH465" s="36">
        <f t="shared" si="486"/>
        <v>0</v>
      </c>
      <c r="AI465" s="35" t="s">
        <v>5586</v>
      </c>
      <c r="AJ465" s="20">
        <f t="shared" si="487"/>
        <v>0</v>
      </c>
      <c r="AK465" s="20">
        <f t="shared" si="488"/>
        <v>0</v>
      </c>
      <c r="AL465" s="20">
        <f t="shared" si="489"/>
        <v>0</v>
      </c>
      <c r="AN465" s="36">
        <v>21</v>
      </c>
      <c r="AO465" s="36">
        <f t="shared" si="474"/>
        <v>0</v>
      </c>
      <c r="AP465" s="36">
        <f t="shared" si="475"/>
        <v>0</v>
      </c>
      <c r="AQ465" s="37" t="s">
        <v>13</v>
      </c>
      <c r="AV465" s="36">
        <f t="shared" si="490"/>
        <v>0</v>
      </c>
      <c r="AW465" s="36">
        <f t="shared" si="491"/>
        <v>0</v>
      </c>
      <c r="AX465" s="36">
        <f t="shared" si="492"/>
        <v>0</v>
      </c>
      <c r="AY465" s="39" t="s">
        <v>5616</v>
      </c>
      <c r="AZ465" s="39" t="s">
        <v>5660</v>
      </c>
      <c r="BA465" s="35" t="s">
        <v>5685</v>
      </c>
      <c r="BC465" s="36">
        <f t="shared" si="493"/>
        <v>0</v>
      </c>
      <c r="BD465" s="36">
        <f t="shared" si="494"/>
        <v>0</v>
      </c>
      <c r="BE465" s="36">
        <v>0</v>
      </c>
      <c r="BF465" s="36">
        <f>465</f>
        <v>465</v>
      </c>
      <c r="BH465" s="20">
        <f t="shared" si="495"/>
        <v>0</v>
      </c>
      <c r="BI465" s="20">
        <f t="shared" si="496"/>
        <v>0</v>
      </c>
      <c r="BJ465" s="20">
        <f t="shared" si="497"/>
        <v>0</v>
      </c>
      <c r="BK465" s="20" t="s">
        <v>5694</v>
      </c>
      <c r="BL465" s="36">
        <v>721</v>
      </c>
    </row>
    <row r="466" spans="1:64" x14ac:dyDescent="0.2">
      <c r="A466" s="4" t="s">
        <v>426</v>
      </c>
      <c r="B466" s="13" t="s">
        <v>2320</v>
      </c>
      <c r="C466" s="148" t="s">
        <v>4208</v>
      </c>
      <c r="D466" s="149"/>
      <c r="E466" s="149"/>
      <c r="F466" s="149"/>
      <c r="G466" s="13" t="s">
        <v>5553</v>
      </c>
      <c r="H466" s="83">
        <v>13</v>
      </c>
      <c r="I466" s="20">
        <v>0</v>
      </c>
      <c r="J466" s="20">
        <f t="shared" si="476"/>
        <v>0</v>
      </c>
      <c r="K466" s="20">
        <f t="shared" si="477"/>
        <v>0</v>
      </c>
      <c r="L466" s="20">
        <f t="shared" si="478"/>
        <v>0</v>
      </c>
      <c r="M466" s="31"/>
      <c r="N466" s="6"/>
      <c r="Z466" s="36">
        <f t="shared" si="479"/>
        <v>0</v>
      </c>
      <c r="AB466" s="36">
        <f t="shared" si="480"/>
        <v>0</v>
      </c>
      <c r="AC466" s="36">
        <f t="shared" si="481"/>
        <v>0</v>
      </c>
      <c r="AD466" s="36">
        <f t="shared" si="482"/>
        <v>0</v>
      </c>
      <c r="AE466" s="36">
        <f t="shared" si="483"/>
        <v>0</v>
      </c>
      <c r="AF466" s="36">
        <f t="shared" si="484"/>
        <v>0</v>
      </c>
      <c r="AG466" s="36">
        <f t="shared" si="485"/>
        <v>0</v>
      </c>
      <c r="AH466" s="36">
        <f t="shared" si="486"/>
        <v>0</v>
      </c>
      <c r="AI466" s="35" t="s">
        <v>5586</v>
      </c>
      <c r="AJ466" s="20">
        <f t="shared" si="487"/>
        <v>0</v>
      </c>
      <c r="AK466" s="20">
        <f t="shared" si="488"/>
        <v>0</v>
      </c>
      <c r="AL466" s="20">
        <f t="shared" si="489"/>
        <v>0</v>
      </c>
      <c r="AN466" s="36">
        <v>21</v>
      </c>
      <c r="AO466" s="36">
        <f t="shared" si="474"/>
        <v>0</v>
      </c>
      <c r="AP466" s="36">
        <f t="shared" si="475"/>
        <v>0</v>
      </c>
      <c r="AQ466" s="37" t="s">
        <v>13</v>
      </c>
      <c r="AV466" s="36">
        <f t="shared" si="490"/>
        <v>0</v>
      </c>
      <c r="AW466" s="36">
        <f t="shared" si="491"/>
        <v>0</v>
      </c>
      <c r="AX466" s="36">
        <f t="shared" si="492"/>
        <v>0</v>
      </c>
      <c r="AY466" s="39" t="s">
        <v>5616</v>
      </c>
      <c r="AZ466" s="39" t="s">
        <v>5660</v>
      </c>
      <c r="BA466" s="35" t="s">
        <v>5685</v>
      </c>
      <c r="BC466" s="36">
        <f t="shared" si="493"/>
        <v>0</v>
      </c>
      <c r="BD466" s="36">
        <f t="shared" si="494"/>
        <v>0</v>
      </c>
      <c r="BE466" s="36">
        <v>0</v>
      </c>
      <c r="BF466" s="36">
        <f>466</f>
        <v>466</v>
      </c>
      <c r="BH466" s="20">
        <f t="shared" si="495"/>
        <v>0</v>
      </c>
      <c r="BI466" s="20">
        <f t="shared" si="496"/>
        <v>0</v>
      </c>
      <c r="BJ466" s="20">
        <f t="shared" si="497"/>
        <v>0</v>
      </c>
      <c r="BK466" s="20" t="s">
        <v>5694</v>
      </c>
      <c r="BL466" s="36">
        <v>721</v>
      </c>
    </row>
    <row r="467" spans="1:64" x14ac:dyDescent="0.2">
      <c r="A467" s="4" t="s">
        <v>427</v>
      </c>
      <c r="B467" s="13" t="s">
        <v>2321</v>
      </c>
      <c r="C467" s="148" t="s">
        <v>4209</v>
      </c>
      <c r="D467" s="149"/>
      <c r="E467" s="149"/>
      <c r="F467" s="149"/>
      <c r="G467" s="13" t="s">
        <v>5553</v>
      </c>
      <c r="H467" s="83">
        <v>7</v>
      </c>
      <c r="I467" s="20">
        <v>0</v>
      </c>
      <c r="J467" s="20">
        <f t="shared" si="476"/>
        <v>0</v>
      </c>
      <c r="K467" s="20">
        <f t="shared" si="477"/>
        <v>0</v>
      </c>
      <c r="L467" s="20">
        <f t="shared" si="478"/>
        <v>0</v>
      </c>
      <c r="M467" s="31"/>
      <c r="N467" s="6"/>
      <c r="Z467" s="36">
        <f t="shared" si="479"/>
        <v>0</v>
      </c>
      <c r="AB467" s="36">
        <f t="shared" si="480"/>
        <v>0</v>
      </c>
      <c r="AC467" s="36">
        <f t="shared" si="481"/>
        <v>0</v>
      </c>
      <c r="AD467" s="36">
        <f t="shared" si="482"/>
        <v>0</v>
      </c>
      <c r="AE467" s="36">
        <f t="shared" si="483"/>
        <v>0</v>
      </c>
      <c r="AF467" s="36">
        <f t="shared" si="484"/>
        <v>0</v>
      </c>
      <c r="AG467" s="36">
        <f t="shared" si="485"/>
        <v>0</v>
      </c>
      <c r="AH467" s="36">
        <f t="shared" si="486"/>
        <v>0</v>
      </c>
      <c r="AI467" s="35" t="s">
        <v>5586</v>
      </c>
      <c r="AJ467" s="20">
        <f t="shared" si="487"/>
        <v>0</v>
      </c>
      <c r="AK467" s="20">
        <f t="shared" si="488"/>
        <v>0</v>
      </c>
      <c r="AL467" s="20">
        <f t="shared" si="489"/>
        <v>0</v>
      </c>
      <c r="AN467" s="36">
        <v>21</v>
      </c>
      <c r="AO467" s="36">
        <f t="shared" si="474"/>
        <v>0</v>
      </c>
      <c r="AP467" s="36">
        <f t="shared" si="475"/>
        <v>0</v>
      </c>
      <c r="AQ467" s="37" t="s">
        <v>13</v>
      </c>
      <c r="AV467" s="36">
        <f t="shared" si="490"/>
        <v>0</v>
      </c>
      <c r="AW467" s="36">
        <f t="shared" si="491"/>
        <v>0</v>
      </c>
      <c r="AX467" s="36">
        <f t="shared" si="492"/>
        <v>0</v>
      </c>
      <c r="AY467" s="39" t="s">
        <v>5616</v>
      </c>
      <c r="AZ467" s="39" t="s">
        <v>5660</v>
      </c>
      <c r="BA467" s="35" t="s">
        <v>5685</v>
      </c>
      <c r="BC467" s="36">
        <f t="shared" si="493"/>
        <v>0</v>
      </c>
      <c r="BD467" s="36">
        <f t="shared" si="494"/>
        <v>0</v>
      </c>
      <c r="BE467" s="36">
        <v>0</v>
      </c>
      <c r="BF467" s="36">
        <f>467</f>
        <v>467</v>
      </c>
      <c r="BH467" s="20">
        <f t="shared" si="495"/>
        <v>0</v>
      </c>
      <c r="BI467" s="20">
        <f t="shared" si="496"/>
        <v>0</v>
      </c>
      <c r="BJ467" s="20">
        <f t="shared" si="497"/>
        <v>0</v>
      </c>
      <c r="BK467" s="20" t="s">
        <v>5694</v>
      </c>
      <c r="BL467" s="36">
        <v>721</v>
      </c>
    </row>
    <row r="468" spans="1:64" x14ac:dyDescent="0.2">
      <c r="A468" s="4" t="s">
        <v>428</v>
      </c>
      <c r="B468" s="13" t="s">
        <v>2322</v>
      </c>
      <c r="C468" s="148" t="s">
        <v>4210</v>
      </c>
      <c r="D468" s="149"/>
      <c r="E468" s="149"/>
      <c r="F468" s="149"/>
      <c r="G468" s="13" t="s">
        <v>5553</v>
      </c>
      <c r="H468" s="83">
        <v>22</v>
      </c>
      <c r="I468" s="20">
        <v>0</v>
      </c>
      <c r="J468" s="20">
        <f t="shared" si="476"/>
        <v>0</v>
      </c>
      <c r="K468" s="20">
        <f t="shared" si="477"/>
        <v>0</v>
      </c>
      <c r="L468" s="20">
        <f t="shared" si="478"/>
        <v>0</v>
      </c>
      <c r="M468" s="31"/>
      <c r="N468" s="6"/>
      <c r="Z468" s="36">
        <f t="shared" si="479"/>
        <v>0</v>
      </c>
      <c r="AB468" s="36">
        <f t="shared" si="480"/>
        <v>0</v>
      </c>
      <c r="AC468" s="36">
        <f t="shared" si="481"/>
        <v>0</v>
      </c>
      <c r="AD468" s="36">
        <f t="shared" si="482"/>
        <v>0</v>
      </c>
      <c r="AE468" s="36">
        <f t="shared" si="483"/>
        <v>0</v>
      </c>
      <c r="AF468" s="36">
        <f t="shared" si="484"/>
        <v>0</v>
      </c>
      <c r="AG468" s="36">
        <f t="shared" si="485"/>
        <v>0</v>
      </c>
      <c r="AH468" s="36">
        <f t="shared" si="486"/>
        <v>0</v>
      </c>
      <c r="AI468" s="35" t="s">
        <v>5586</v>
      </c>
      <c r="AJ468" s="20">
        <f t="shared" si="487"/>
        <v>0</v>
      </c>
      <c r="AK468" s="20">
        <f t="shared" si="488"/>
        <v>0</v>
      </c>
      <c r="AL468" s="20">
        <f t="shared" si="489"/>
        <v>0</v>
      </c>
      <c r="AN468" s="36">
        <v>21</v>
      </c>
      <c r="AO468" s="36">
        <f t="shared" si="474"/>
        <v>0</v>
      </c>
      <c r="AP468" s="36">
        <f t="shared" si="475"/>
        <v>0</v>
      </c>
      <c r="AQ468" s="37" t="s">
        <v>13</v>
      </c>
      <c r="AV468" s="36">
        <f t="shared" si="490"/>
        <v>0</v>
      </c>
      <c r="AW468" s="36">
        <f t="shared" si="491"/>
        <v>0</v>
      </c>
      <c r="AX468" s="36">
        <f t="shared" si="492"/>
        <v>0</v>
      </c>
      <c r="AY468" s="39" t="s">
        <v>5616</v>
      </c>
      <c r="AZ468" s="39" t="s">
        <v>5660</v>
      </c>
      <c r="BA468" s="35" t="s">
        <v>5685</v>
      </c>
      <c r="BC468" s="36">
        <f t="shared" si="493"/>
        <v>0</v>
      </c>
      <c r="BD468" s="36">
        <f t="shared" si="494"/>
        <v>0</v>
      </c>
      <c r="BE468" s="36">
        <v>0</v>
      </c>
      <c r="BF468" s="36">
        <f>468</f>
        <v>468</v>
      </c>
      <c r="BH468" s="20">
        <f t="shared" si="495"/>
        <v>0</v>
      </c>
      <c r="BI468" s="20">
        <f t="shared" si="496"/>
        <v>0</v>
      </c>
      <c r="BJ468" s="20">
        <f t="shared" si="497"/>
        <v>0</v>
      </c>
      <c r="BK468" s="20" t="s">
        <v>5694</v>
      </c>
      <c r="BL468" s="36">
        <v>721</v>
      </c>
    </row>
    <row r="469" spans="1:64" x14ac:dyDescent="0.2">
      <c r="A469" s="4" t="s">
        <v>429</v>
      </c>
      <c r="B469" s="13" t="s">
        <v>2323</v>
      </c>
      <c r="C469" s="148" t="s">
        <v>4211</v>
      </c>
      <c r="D469" s="149"/>
      <c r="E469" s="149"/>
      <c r="F469" s="149"/>
      <c r="G469" s="13" t="s">
        <v>5553</v>
      </c>
      <c r="H469" s="83">
        <v>20</v>
      </c>
      <c r="I469" s="20">
        <v>0</v>
      </c>
      <c r="J469" s="20">
        <f t="shared" si="476"/>
        <v>0</v>
      </c>
      <c r="K469" s="20">
        <f t="shared" si="477"/>
        <v>0</v>
      </c>
      <c r="L469" s="20">
        <f t="shared" si="478"/>
        <v>0</v>
      </c>
      <c r="M469" s="31"/>
      <c r="N469" s="6"/>
      <c r="Z469" s="36">
        <f t="shared" si="479"/>
        <v>0</v>
      </c>
      <c r="AB469" s="36">
        <f t="shared" si="480"/>
        <v>0</v>
      </c>
      <c r="AC469" s="36">
        <f t="shared" si="481"/>
        <v>0</v>
      </c>
      <c r="AD469" s="36">
        <f t="shared" si="482"/>
        <v>0</v>
      </c>
      <c r="AE469" s="36">
        <f t="shared" si="483"/>
        <v>0</v>
      </c>
      <c r="AF469" s="36">
        <f t="shared" si="484"/>
        <v>0</v>
      </c>
      <c r="AG469" s="36">
        <f t="shared" si="485"/>
        <v>0</v>
      </c>
      <c r="AH469" s="36">
        <f t="shared" si="486"/>
        <v>0</v>
      </c>
      <c r="AI469" s="35" t="s">
        <v>5586</v>
      </c>
      <c r="AJ469" s="20">
        <f t="shared" si="487"/>
        <v>0</v>
      </c>
      <c r="AK469" s="20">
        <f t="shared" si="488"/>
        <v>0</v>
      </c>
      <c r="AL469" s="20">
        <f t="shared" si="489"/>
        <v>0</v>
      </c>
      <c r="AN469" s="36">
        <v>21</v>
      </c>
      <c r="AO469" s="36">
        <f t="shared" ref="AO469:AO500" si="498">I469*0.51</f>
        <v>0</v>
      </c>
      <c r="AP469" s="36">
        <f t="shared" ref="AP469:AP500" si="499">I469*(1-0.51)</f>
        <v>0</v>
      </c>
      <c r="AQ469" s="37" t="s">
        <v>13</v>
      </c>
      <c r="AV469" s="36">
        <f t="shared" si="490"/>
        <v>0</v>
      </c>
      <c r="AW469" s="36">
        <f t="shared" si="491"/>
        <v>0</v>
      </c>
      <c r="AX469" s="36">
        <f t="shared" si="492"/>
        <v>0</v>
      </c>
      <c r="AY469" s="39" t="s">
        <v>5616</v>
      </c>
      <c r="AZ469" s="39" t="s">
        <v>5660</v>
      </c>
      <c r="BA469" s="35" t="s">
        <v>5685</v>
      </c>
      <c r="BC469" s="36">
        <f t="shared" si="493"/>
        <v>0</v>
      </c>
      <c r="BD469" s="36">
        <f t="shared" si="494"/>
        <v>0</v>
      </c>
      <c r="BE469" s="36">
        <v>0</v>
      </c>
      <c r="BF469" s="36">
        <f>469</f>
        <v>469</v>
      </c>
      <c r="BH469" s="20">
        <f t="shared" si="495"/>
        <v>0</v>
      </c>
      <c r="BI469" s="20">
        <f t="shared" si="496"/>
        <v>0</v>
      </c>
      <c r="BJ469" s="20">
        <f t="shared" si="497"/>
        <v>0</v>
      </c>
      <c r="BK469" s="20" t="s">
        <v>5694</v>
      </c>
      <c r="BL469" s="36">
        <v>721</v>
      </c>
    </row>
    <row r="470" spans="1:64" x14ac:dyDescent="0.2">
      <c r="A470" s="4" t="s">
        <v>430</v>
      </c>
      <c r="B470" s="13" t="s">
        <v>2324</v>
      </c>
      <c r="C470" s="148" t="s">
        <v>4212</v>
      </c>
      <c r="D470" s="149"/>
      <c r="E470" s="149"/>
      <c r="F470" s="149"/>
      <c r="G470" s="13" t="s">
        <v>5553</v>
      </c>
      <c r="H470" s="83">
        <v>4</v>
      </c>
      <c r="I470" s="20">
        <v>0</v>
      </c>
      <c r="J470" s="20">
        <f t="shared" si="476"/>
        <v>0</v>
      </c>
      <c r="K470" s="20">
        <f t="shared" si="477"/>
        <v>0</v>
      </c>
      <c r="L470" s="20">
        <f t="shared" si="478"/>
        <v>0</v>
      </c>
      <c r="M470" s="31"/>
      <c r="N470" s="6"/>
      <c r="Z470" s="36">
        <f t="shared" si="479"/>
        <v>0</v>
      </c>
      <c r="AB470" s="36">
        <f t="shared" si="480"/>
        <v>0</v>
      </c>
      <c r="AC470" s="36">
        <f t="shared" si="481"/>
        <v>0</v>
      </c>
      <c r="AD470" s="36">
        <f t="shared" si="482"/>
        <v>0</v>
      </c>
      <c r="AE470" s="36">
        <f t="shared" si="483"/>
        <v>0</v>
      </c>
      <c r="AF470" s="36">
        <f t="shared" si="484"/>
        <v>0</v>
      </c>
      <c r="AG470" s="36">
        <f t="shared" si="485"/>
        <v>0</v>
      </c>
      <c r="AH470" s="36">
        <f t="shared" si="486"/>
        <v>0</v>
      </c>
      <c r="AI470" s="35" t="s">
        <v>5586</v>
      </c>
      <c r="AJ470" s="20">
        <f t="shared" si="487"/>
        <v>0</v>
      </c>
      <c r="AK470" s="20">
        <f t="shared" si="488"/>
        <v>0</v>
      </c>
      <c r="AL470" s="20">
        <f t="shared" si="489"/>
        <v>0</v>
      </c>
      <c r="AN470" s="36">
        <v>21</v>
      </c>
      <c r="AO470" s="36">
        <f t="shared" si="498"/>
        <v>0</v>
      </c>
      <c r="AP470" s="36">
        <f t="shared" si="499"/>
        <v>0</v>
      </c>
      <c r="AQ470" s="37" t="s">
        <v>13</v>
      </c>
      <c r="AV470" s="36">
        <f t="shared" si="490"/>
        <v>0</v>
      </c>
      <c r="AW470" s="36">
        <f t="shared" si="491"/>
        <v>0</v>
      </c>
      <c r="AX470" s="36">
        <f t="shared" si="492"/>
        <v>0</v>
      </c>
      <c r="AY470" s="39" t="s">
        <v>5616</v>
      </c>
      <c r="AZ470" s="39" t="s">
        <v>5660</v>
      </c>
      <c r="BA470" s="35" t="s">
        <v>5685</v>
      </c>
      <c r="BC470" s="36">
        <f t="shared" si="493"/>
        <v>0</v>
      </c>
      <c r="BD470" s="36">
        <f t="shared" si="494"/>
        <v>0</v>
      </c>
      <c r="BE470" s="36">
        <v>0</v>
      </c>
      <c r="BF470" s="36">
        <f>470</f>
        <v>470</v>
      </c>
      <c r="BH470" s="20">
        <f t="shared" si="495"/>
        <v>0</v>
      </c>
      <c r="BI470" s="20">
        <f t="shared" si="496"/>
        <v>0</v>
      </c>
      <c r="BJ470" s="20">
        <f t="shared" si="497"/>
        <v>0</v>
      </c>
      <c r="BK470" s="20" t="s">
        <v>5694</v>
      </c>
      <c r="BL470" s="36">
        <v>721</v>
      </c>
    </row>
    <row r="471" spans="1:64" x14ac:dyDescent="0.2">
      <c r="A471" s="4" t="s">
        <v>431</v>
      </c>
      <c r="B471" s="13" t="s">
        <v>2325</v>
      </c>
      <c r="C471" s="148" t="s">
        <v>4213</v>
      </c>
      <c r="D471" s="149"/>
      <c r="E471" s="149"/>
      <c r="F471" s="149"/>
      <c r="G471" s="13" t="s">
        <v>5553</v>
      </c>
      <c r="H471" s="83">
        <v>1</v>
      </c>
      <c r="I471" s="20">
        <v>0</v>
      </c>
      <c r="J471" s="20">
        <f t="shared" si="476"/>
        <v>0</v>
      </c>
      <c r="K471" s="20">
        <f t="shared" si="477"/>
        <v>0</v>
      </c>
      <c r="L471" s="20">
        <f t="shared" si="478"/>
        <v>0</v>
      </c>
      <c r="M471" s="31"/>
      <c r="N471" s="6"/>
      <c r="Z471" s="36">
        <f t="shared" si="479"/>
        <v>0</v>
      </c>
      <c r="AB471" s="36">
        <f t="shared" si="480"/>
        <v>0</v>
      </c>
      <c r="AC471" s="36">
        <f t="shared" si="481"/>
        <v>0</v>
      </c>
      <c r="AD471" s="36">
        <f t="shared" si="482"/>
        <v>0</v>
      </c>
      <c r="AE471" s="36">
        <f t="shared" si="483"/>
        <v>0</v>
      </c>
      <c r="AF471" s="36">
        <f t="shared" si="484"/>
        <v>0</v>
      </c>
      <c r="AG471" s="36">
        <f t="shared" si="485"/>
        <v>0</v>
      </c>
      <c r="AH471" s="36">
        <f t="shared" si="486"/>
        <v>0</v>
      </c>
      <c r="AI471" s="35" t="s">
        <v>5586</v>
      </c>
      <c r="AJ471" s="20">
        <f t="shared" si="487"/>
        <v>0</v>
      </c>
      <c r="AK471" s="20">
        <f t="shared" si="488"/>
        <v>0</v>
      </c>
      <c r="AL471" s="20">
        <f t="shared" si="489"/>
        <v>0</v>
      </c>
      <c r="AN471" s="36">
        <v>21</v>
      </c>
      <c r="AO471" s="36">
        <f t="shared" si="498"/>
        <v>0</v>
      </c>
      <c r="AP471" s="36">
        <f t="shared" si="499"/>
        <v>0</v>
      </c>
      <c r="AQ471" s="37" t="s">
        <v>13</v>
      </c>
      <c r="AV471" s="36">
        <f t="shared" si="490"/>
        <v>0</v>
      </c>
      <c r="AW471" s="36">
        <f t="shared" si="491"/>
        <v>0</v>
      </c>
      <c r="AX471" s="36">
        <f t="shared" si="492"/>
        <v>0</v>
      </c>
      <c r="AY471" s="39" t="s">
        <v>5616</v>
      </c>
      <c r="AZ471" s="39" t="s">
        <v>5660</v>
      </c>
      <c r="BA471" s="35" t="s">
        <v>5685</v>
      </c>
      <c r="BC471" s="36">
        <f t="shared" si="493"/>
        <v>0</v>
      </c>
      <c r="BD471" s="36">
        <f t="shared" si="494"/>
        <v>0</v>
      </c>
      <c r="BE471" s="36">
        <v>0</v>
      </c>
      <c r="BF471" s="36">
        <f>471</f>
        <v>471</v>
      </c>
      <c r="BH471" s="20">
        <f t="shared" si="495"/>
        <v>0</v>
      </c>
      <c r="BI471" s="20">
        <f t="shared" si="496"/>
        <v>0</v>
      </c>
      <c r="BJ471" s="20">
        <f t="shared" si="497"/>
        <v>0</v>
      </c>
      <c r="BK471" s="20" t="s">
        <v>5694</v>
      </c>
      <c r="BL471" s="36">
        <v>721</v>
      </c>
    </row>
    <row r="472" spans="1:64" x14ac:dyDescent="0.2">
      <c r="A472" s="4" t="s">
        <v>432</v>
      </c>
      <c r="B472" s="13" t="s">
        <v>2326</v>
      </c>
      <c r="C472" s="148" t="s">
        <v>4214</v>
      </c>
      <c r="D472" s="149"/>
      <c r="E472" s="149"/>
      <c r="F472" s="149"/>
      <c r="G472" s="13" t="s">
        <v>5553</v>
      </c>
      <c r="H472" s="83">
        <v>6</v>
      </c>
      <c r="I472" s="20">
        <v>0</v>
      </c>
      <c r="J472" s="20">
        <f t="shared" si="476"/>
        <v>0</v>
      </c>
      <c r="K472" s="20">
        <f t="shared" si="477"/>
        <v>0</v>
      </c>
      <c r="L472" s="20">
        <f t="shared" si="478"/>
        <v>0</v>
      </c>
      <c r="M472" s="31"/>
      <c r="N472" s="6"/>
      <c r="Z472" s="36">
        <f t="shared" si="479"/>
        <v>0</v>
      </c>
      <c r="AB472" s="36">
        <f t="shared" si="480"/>
        <v>0</v>
      </c>
      <c r="AC472" s="36">
        <f t="shared" si="481"/>
        <v>0</v>
      </c>
      <c r="AD472" s="36">
        <f t="shared" si="482"/>
        <v>0</v>
      </c>
      <c r="AE472" s="36">
        <f t="shared" si="483"/>
        <v>0</v>
      </c>
      <c r="AF472" s="36">
        <f t="shared" si="484"/>
        <v>0</v>
      </c>
      <c r="AG472" s="36">
        <f t="shared" si="485"/>
        <v>0</v>
      </c>
      <c r="AH472" s="36">
        <f t="shared" si="486"/>
        <v>0</v>
      </c>
      <c r="AI472" s="35" t="s">
        <v>5586</v>
      </c>
      <c r="AJ472" s="20">
        <f t="shared" si="487"/>
        <v>0</v>
      </c>
      <c r="AK472" s="20">
        <f t="shared" si="488"/>
        <v>0</v>
      </c>
      <c r="AL472" s="20">
        <f t="shared" si="489"/>
        <v>0</v>
      </c>
      <c r="AN472" s="36">
        <v>21</v>
      </c>
      <c r="AO472" s="36">
        <f t="shared" si="498"/>
        <v>0</v>
      </c>
      <c r="AP472" s="36">
        <f t="shared" si="499"/>
        <v>0</v>
      </c>
      <c r="AQ472" s="37" t="s">
        <v>13</v>
      </c>
      <c r="AV472" s="36">
        <f t="shared" si="490"/>
        <v>0</v>
      </c>
      <c r="AW472" s="36">
        <f t="shared" si="491"/>
        <v>0</v>
      </c>
      <c r="AX472" s="36">
        <f t="shared" si="492"/>
        <v>0</v>
      </c>
      <c r="AY472" s="39" t="s">
        <v>5616</v>
      </c>
      <c r="AZ472" s="39" t="s">
        <v>5660</v>
      </c>
      <c r="BA472" s="35" t="s">
        <v>5685</v>
      </c>
      <c r="BC472" s="36">
        <f t="shared" si="493"/>
        <v>0</v>
      </c>
      <c r="BD472" s="36">
        <f t="shared" si="494"/>
        <v>0</v>
      </c>
      <c r="BE472" s="36">
        <v>0</v>
      </c>
      <c r="BF472" s="36">
        <f>472</f>
        <v>472</v>
      </c>
      <c r="BH472" s="20">
        <f t="shared" si="495"/>
        <v>0</v>
      </c>
      <c r="BI472" s="20">
        <f t="shared" si="496"/>
        <v>0</v>
      </c>
      <c r="BJ472" s="20">
        <f t="shared" si="497"/>
        <v>0</v>
      </c>
      <c r="BK472" s="20" t="s">
        <v>5694</v>
      </c>
      <c r="BL472" s="36">
        <v>721</v>
      </c>
    </row>
    <row r="473" spans="1:64" x14ac:dyDescent="0.2">
      <c r="A473" s="4" t="s">
        <v>433</v>
      </c>
      <c r="B473" s="13" t="s">
        <v>2327</v>
      </c>
      <c r="C473" s="148" t="s">
        <v>4215</v>
      </c>
      <c r="D473" s="149"/>
      <c r="E473" s="149"/>
      <c r="F473" s="149"/>
      <c r="G473" s="13" t="s">
        <v>5553</v>
      </c>
      <c r="H473" s="83">
        <v>25</v>
      </c>
      <c r="I473" s="20">
        <v>0</v>
      </c>
      <c r="J473" s="20">
        <f t="shared" si="476"/>
        <v>0</v>
      </c>
      <c r="K473" s="20">
        <f t="shared" si="477"/>
        <v>0</v>
      </c>
      <c r="L473" s="20">
        <f t="shared" si="478"/>
        <v>0</v>
      </c>
      <c r="M473" s="31"/>
      <c r="N473" s="6"/>
      <c r="Z473" s="36">
        <f t="shared" si="479"/>
        <v>0</v>
      </c>
      <c r="AB473" s="36">
        <f t="shared" si="480"/>
        <v>0</v>
      </c>
      <c r="AC473" s="36">
        <f t="shared" si="481"/>
        <v>0</v>
      </c>
      <c r="AD473" s="36">
        <f t="shared" si="482"/>
        <v>0</v>
      </c>
      <c r="AE473" s="36">
        <f t="shared" si="483"/>
        <v>0</v>
      </c>
      <c r="AF473" s="36">
        <f t="shared" si="484"/>
        <v>0</v>
      </c>
      <c r="AG473" s="36">
        <f t="shared" si="485"/>
        <v>0</v>
      </c>
      <c r="AH473" s="36">
        <f t="shared" si="486"/>
        <v>0</v>
      </c>
      <c r="AI473" s="35" t="s">
        <v>5586</v>
      </c>
      <c r="AJ473" s="20">
        <f t="shared" si="487"/>
        <v>0</v>
      </c>
      <c r="AK473" s="20">
        <f t="shared" si="488"/>
        <v>0</v>
      </c>
      <c r="AL473" s="20">
        <f t="shared" si="489"/>
        <v>0</v>
      </c>
      <c r="AN473" s="36">
        <v>21</v>
      </c>
      <c r="AO473" s="36">
        <f t="shared" si="498"/>
        <v>0</v>
      </c>
      <c r="AP473" s="36">
        <f t="shared" si="499"/>
        <v>0</v>
      </c>
      <c r="AQ473" s="37" t="s">
        <v>13</v>
      </c>
      <c r="AV473" s="36">
        <f t="shared" si="490"/>
        <v>0</v>
      </c>
      <c r="AW473" s="36">
        <f t="shared" si="491"/>
        <v>0</v>
      </c>
      <c r="AX473" s="36">
        <f t="shared" si="492"/>
        <v>0</v>
      </c>
      <c r="AY473" s="39" t="s">
        <v>5616</v>
      </c>
      <c r="AZ473" s="39" t="s">
        <v>5660</v>
      </c>
      <c r="BA473" s="35" t="s">
        <v>5685</v>
      </c>
      <c r="BC473" s="36">
        <f t="shared" si="493"/>
        <v>0</v>
      </c>
      <c r="BD473" s="36">
        <f t="shared" si="494"/>
        <v>0</v>
      </c>
      <c r="BE473" s="36">
        <v>0</v>
      </c>
      <c r="BF473" s="36">
        <f>473</f>
        <v>473</v>
      </c>
      <c r="BH473" s="20">
        <f t="shared" si="495"/>
        <v>0</v>
      </c>
      <c r="BI473" s="20">
        <f t="shared" si="496"/>
        <v>0</v>
      </c>
      <c r="BJ473" s="20">
        <f t="shared" si="497"/>
        <v>0</v>
      </c>
      <c r="BK473" s="20" t="s">
        <v>5694</v>
      </c>
      <c r="BL473" s="36">
        <v>721</v>
      </c>
    </row>
    <row r="474" spans="1:64" x14ac:dyDescent="0.2">
      <c r="A474" s="4" t="s">
        <v>434</v>
      </c>
      <c r="B474" s="13" t="s">
        <v>2328</v>
      </c>
      <c r="C474" s="148" t="s">
        <v>4216</v>
      </c>
      <c r="D474" s="149"/>
      <c r="E474" s="149"/>
      <c r="F474" s="149"/>
      <c r="G474" s="13" t="s">
        <v>5553</v>
      </c>
      <c r="H474" s="83">
        <v>4</v>
      </c>
      <c r="I474" s="20">
        <v>0</v>
      </c>
      <c r="J474" s="20">
        <f t="shared" si="476"/>
        <v>0</v>
      </c>
      <c r="K474" s="20">
        <f t="shared" si="477"/>
        <v>0</v>
      </c>
      <c r="L474" s="20">
        <f t="shared" si="478"/>
        <v>0</v>
      </c>
      <c r="M474" s="31"/>
      <c r="N474" s="6"/>
      <c r="Z474" s="36">
        <f t="shared" si="479"/>
        <v>0</v>
      </c>
      <c r="AB474" s="36">
        <f t="shared" si="480"/>
        <v>0</v>
      </c>
      <c r="AC474" s="36">
        <f t="shared" si="481"/>
        <v>0</v>
      </c>
      <c r="AD474" s="36">
        <f t="shared" si="482"/>
        <v>0</v>
      </c>
      <c r="AE474" s="36">
        <f t="shared" si="483"/>
        <v>0</v>
      </c>
      <c r="AF474" s="36">
        <f t="shared" si="484"/>
        <v>0</v>
      </c>
      <c r="AG474" s="36">
        <f t="shared" si="485"/>
        <v>0</v>
      </c>
      <c r="AH474" s="36">
        <f t="shared" si="486"/>
        <v>0</v>
      </c>
      <c r="AI474" s="35" t="s">
        <v>5586</v>
      </c>
      <c r="AJ474" s="20">
        <f t="shared" si="487"/>
        <v>0</v>
      </c>
      <c r="AK474" s="20">
        <f t="shared" si="488"/>
        <v>0</v>
      </c>
      <c r="AL474" s="20">
        <f t="shared" si="489"/>
        <v>0</v>
      </c>
      <c r="AN474" s="36">
        <v>21</v>
      </c>
      <c r="AO474" s="36">
        <f t="shared" si="498"/>
        <v>0</v>
      </c>
      <c r="AP474" s="36">
        <f t="shared" si="499"/>
        <v>0</v>
      </c>
      <c r="AQ474" s="37" t="s">
        <v>13</v>
      </c>
      <c r="AV474" s="36">
        <f t="shared" si="490"/>
        <v>0</v>
      </c>
      <c r="AW474" s="36">
        <f t="shared" si="491"/>
        <v>0</v>
      </c>
      <c r="AX474" s="36">
        <f t="shared" si="492"/>
        <v>0</v>
      </c>
      <c r="AY474" s="39" t="s">
        <v>5616</v>
      </c>
      <c r="AZ474" s="39" t="s">
        <v>5660</v>
      </c>
      <c r="BA474" s="35" t="s">
        <v>5685</v>
      </c>
      <c r="BC474" s="36">
        <f t="shared" si="493"/>
        <v>0</v>
      </c>
      <c r="BD474" s="36">
        <f t="shared" si="494"/>
        <v>0</v>
      </c>
      <c r="BE474" s="36">
        <v>0</v>
      </c>
      <c r="BF474" s="36">
        <f>474</f>
        <v>474</v>
      </c>
      <c r="BH474" s="20">
        <f t="shared" si="495"/>
        <v>0</v>
      </c>
      <c r="BI474" s="20">
        <f t="shared" si="496"/>
        <v>0</v>
      </c>
      <c r="BJ474" s="20">
        <f t="shared" si="497"/>
        <v>0</v>
      </c>
      <c r="BK474" s="20" t="s">
        <v>5694</v>
      </c>
      <c r="BL474" s="36">
        <v>721</v>
      </c>
    </row>
    <row r="475" spans="1:64" x14ac:dyDescent="0.2">
      <c r="A475" s="4" t="s">
        <v>435</v>
      </c>
      <c r="B475" s="13" t="s">
        <v>2329</v>
      </c>
      <c r="C475" s="148" t="s">
        <v>4217</v>
      </c>
      <c r="D475" s="149"/>
      <c r="E475" s="149"/>
      <c r="F475" s="149"/>
      <c r="G475" s="13" t="s">
        <v>5553</v>
      </c>
      <c r="H475" s="83">
        <v>28</v>
      </c>
      <c r="I475" s="20">
        <v>0</v>
      </c>
      <c r="J475" s="20">
        <f t="shared" si="476"/>
        <v>0</v>
      </c>
      <c r="K475" s="20">
        <f t="shared" si="477"/>
        <v>0</v>
      </c>
      <c r="L475" s="20">
        <f t="shared" si="478"/>
        <v>0</v>
      </c>
      <c r="M475" s="31"/>
      <c r="N475" s="6"/>
      <c r="Z475" s="36">
        <f t="shared" si="479"/>
        <v>0</v>
      </c>
      <c r="AB475" s="36">
        <f t="shared" si="480"/>
        <v>0</v>
      </c>
      <c r="AC475" s="36">
        <f t="shared" si="481"/>
        <v>0</v>
      </c>
      <c r="AD475" s="36">
        <f t="shared" si="482"/>
        <v>0</v>
      </c>
      <c r="AE475" s="36">
        <f t="shared" si="483"/>
        <v>0</v>
      </c>
      <c r="AF475" s="36">
        <f t="shared" si="484"/>
        <v>0</v>
      </c>
      <c r="AG475" s="36">
        <f t="shared" si="485"/>
        <v>0</v>
      </c>
      <c r="AH475" s="36">
        <f t="shared" si="486"/>
        <v>0</v>
      </c>
      <c r="AI475" s="35" t="s">
        <v>5586</v>
      </c>
      <c r="AJ475" s="20">
        <f t="shared" si="487"/>
        <v>0</v>
      </c>
      <c r="AK475" s="20">
        <f t="shared" si="488"/>
        <v>0</v>
      </c>
      <c r="AL475" s="20">
        <f t="shared" si="489"/>
        <v>0</v>
      </c>
      <c r="AN475" s="36">
        <v>21</v>
      </c>
      <c r="AO475" s="36">
        <f t="shared" si="498"/>
        <v>0</v>
      </c>
      <c r="AP475" s="36">
        <f t="shared" si="499"/>
        <v>0</v>
      </c>
      <c r="AQ475" s="37" t="s">
        <v>13</v>
      </c>
      <c r="AV475" s="36">
        <f t="shared" si="490"/>
        <v>0</v>
      </c>
      <c r="AW475" s="36">
        <f t="shared" si="491"/>
        <v>0</v>
      </c>
      <c r="AX475" s="36">
        <f t="shared" si="492"/>
        <v>0</v>
      </c>
      <c r="AY475" s="39" t="s">
        <v>5616</v>
      </c>
      <c r="AZ475" s="39" t="s">
        <v>5660</v>
      </c>
      <c r="BA475" s="35" t="s">
        <v>5685</v>
      </c>
      <c r="BC475" s="36">
        <f t="shared" si="493"/>
        <v>0</v>
      </c>
      <c r="BD475" s="36">
        <f t="shared" si="494"/>
        <v>0</v>
      </c>
      <c r="BE475" s="36">
        <v>0</v>
      </c>
      <c r="BF475" s="36">
        <f>475</f>
        <v>475</v>
      </c>
      <c r="BH475" s="20">
        <f t="shared" si="495"/>
        <v>0</v>
      </c>
      <c r="BI475" s="20">
        <f t="shared" si="496"/>
        <v>0</v>
      </c>
      <c r="BJ475" s="20">
        <f t="shared" si="497"/>
        <v>0</v>
      </c>
      <c r="BK475" s="20" t="s">
        <v>5694</v>
      </c>
      <c r="BL475" s="36">
        <v>721</v>
      </c>
    </row>
    <row r="476" spans="1:64" x14ac:dyDescent="0.2">
      <c r="A476" s="4" t="s">
        <v>436</v>
      </c>
      <c r="B476" s="13" t="s">
        <v>2330</v>
      </c>
      <c r="C476" s="148" t="s">
        <v>4218</v>
      </c>
      <c r="D476" s="149"/>
      <c r="E476" s="149"/>
      <c r="F476" s="149"/>
      <c r="G476" s="13" t="s">
        <v>5553</v>
      </c>
      <c r="H476" s="83">
        <v>19</v>
      </c>
      <c r="I476" s="20">
        <v>0</v>
      </c>
      <c r="J476" s="20">
        <f t="shared" si="476"/>
        <v>0</v>
      </c>
      <c r="K476" s="20">
        <f t="shared" si="477"/>
        <v>0</v>
      </c>
      <c r="L476" s="20">
        <f t="shared" si="478"/>
        <v>0</v>
      </c>
      <c r="M476" s="31"/>
      <c r="N476" s="6"/>
      <c r="Z476" s="36">
        <f t="shared" si="479"/>
        <v>0</v>
      </c>
      <c r="AB476" s="36">
        <f t="shared" si="480"/>
        <v>0</v>
      </c>
      <c r="AC476" s="36">
        <f t="shared" si="481"/>
        <v>0</v>
      </c>
      <c r="AD476" s="36">
        <f t="shared" si="482"/>
        <v>0</v>
      </c>
      <c r="AE476" s="36">
        <f t="shared" si="483"/>
        <v>0</v>
      </c>
      <c r="AF476" s="36">
        <f t="shared" si="484"/>
        <v>0</v>
      </c>
      <c r="AG476" s="36">
        <f t="shared" si="485"/>
        <v>0</v>
      </c>
      <c r="AH476" s="36">
        <f t="shared" si="486"/>
        <v>0</v>
      </c>
      <c r="AI476" s="35" t="s">
        <v>5586</v>
      </c>
      <c r="AJ476" s="20">
        <f t="shared" si="487"/>
        <v>0</v>
      </c>
      <c r="AK476" s="20">
        <f t="shared" si="488"/>
        <v>0</v>
      </c>
      <c r="AL476" s="20">
        <f t="shared" si="489"/>
        <v>0</v>
      </c>
      <c r="AN476" s="36">
        <v>21</v>
      </c>
      <c r="AO476" s="36">
        <f t="shared" si="498"/>
        <v>0</v>
      </c>
      <c r="AP476" s="36">
        <f t="shared" si="499"/>
        <v>0</v>
      </c>
      <c r="AQ476" s="37" t="s">
        <v>13</v>
      </c>
      <c r="AV476" s="36">
        <f t="shared" si="490"/>
        <v>0</v>
      </c>
      <c r="AW476" s="36">
        <f t="shared" si="491"/>
        <v>0</v>
      </c>
      <c r="AX476" s="36">
        <f t="shared" si="492"/>
        <v>0</v>
      </c>
      <c r="AY476" s="39" t="s">
        <v>5616</v>
      </c>
      <c r="AZ476" s="39" t="s">
        <v>5660</v>
      </c>
      <c r="BA476" s="35" t="s">
        <v>5685</v>
      </c>
      <c r="BC476" s="36">
        <f t="shared" si="493"/>
        <v>0</v>
      </c>
      <c r="BD476" s="36">
        <f t="shared" si="494"/>
        <v>0</v>
      </c>
      <c r="BE476" s="36">
        <v>0</v>
      </c>
      <c r="BF476" s="36">
        <f>476</f>
        <v>476</v>
      </c>
      <c r="BH476" s="20">
        <f t="shared" si="495"/>
        <v>0</v>
      </c>
      <c r="BI476" s="20">
        <f t="shared" si="496"/>
        <v>0</v>
      </c>
      <c r="BJ476" s="20">
        <f t="shared" si="497"/>
        <v>0</v>
      </c>
      <c r="BK476" s="20" t="s">
        <v>5694</v>
      </c>
      <c r="BL476" s="36">
        <v>721</v>
      </c>
    </row>
    <row r="477" spans="1:64" x14ac:dyDescent="0.2">
      <c r="A477" s="4" t="s">
        <v>437</v>
      </c>
      <c r="B477" s="13" t="s">
        <v>2331</v>
      </c>
      <c r="C477" s="148" t="s">
        <v>4219</v>
      </c>
      <c r="D477" s="149"/>
      <c r="E477" s="149"/>
      <c r="F477" s="149"/>
      <c r="G477" s="13" t="s">
        <v>5553</v>
      </c>
      <c r="H477" s="83">
        <v>4</v>
      </c>
      <c r="I477" s="20">
        <v>0</v>
      </c>
      <c r="J477" s="20">
        <f t="shared" si="476"/>
        <v>0</v>
      </c>
      <c r="K477" s="20">
        <f t="shared" si="477"/>
        <v>0</v>
      </c>
      <c r="L477" s="20">
        <f t="shared" si="478"/>
        <v>0</v>
      </c>
      <c r="M477" s="31"/>
      <c r="N477" s="6"/>
      <c r="Z477" s="36">
        <f t="shared" si="479"/>
        <v>0</v>
      </c>
      <c r="AB477" s="36">
        <f t="shared" si="480"/>
        <v>0</v>
      </c>
      <c r="AC477" s="36">
        <f t="shared" si="481"/>
        <v>0</v>
      </c>
      <c r="AD477" s="36">
        <f t="shared" si="482"/>
        <v>0</v>
      </c>
      <c r="AE477" s="36">
        <f t="shared" si="483"/>
        <v>0</v>
      </c>
      <c r="AF477" s="36">
        <f t="shared" si="484"/>
        <v>0</v>
      </c>
      <c r="AG477" s="36">
        <f t="shared" si="485"/>
        <v>0</v>
      </c>
      <c r="AH477" s="36">
        <f t="shared" si="486"/>
        <v>0</v>
      </c>
      <c r="AI477" s="35" t="s">
        <v>5586</v>
      </c>
      <c r="AJ477" s="20">
        <f t="shared" si="487"/>
        <v>0</v>
      </c>
      <c r="AK477" s="20">
        <f t="shared" si="488"/>
        <v>0</v>
      </c>
      <c r="AL477" s="20">
        <f t="shared" si="489"/>
        <v>0</v>
      </c>
      <c r="AN477" s="36">
        <v>21</v>
      </c>
      <c r="AO477" s="36">
        <f t="shared" si="498"/>
        <v>0</v>
      </c>
      <c r="AP477" s="36">
        <f t="shared" si="499"/>
        <v>0</v>
      </c>
      <c r="AQ477" s="37" t="s">
        <v>13</v>
      </c>
      <c r="AV477" s="36">
        <f t="shared" si="490"/>
        <v>0</v>
      </c>
      <c r="AW477" s="36">
        <f t="shared" si="491"/>
        <v>0</v>
      </c>
      <c r="AX477" s="36">
        <f t="shared" si="492"/>
        <v>0</v>
      </c>
      <c r="AY477" s="39" t="s">
        <v>5616</v>
      </c>
      <c r="AZ477" s="39" t="s">
        <v>5660</v>
      </c>
      <c r="BA477" s="35" t="s">
        <v>5685</v>
      </c>
      <c r="BC477" s="36">
        <f t="shared" si="493"/>
        <v>0</v>
      </c>
      <c r="BD477" s="36">
        <f t="shared" si="494"/>
        <v>0</v>
      </c>
      <c r="BE477" s="36">
        <v>0</v>
      </c>
      <c r="BF477" s="36">
        <f>477</f>
        <v>477</v>
      </c>
      <c r="BH477" s="20">
        <f t="shared" si="495"/>
        <v>0</v>
      </c>
      <c r="BI477" s="20">
        <f t="shared" si="496"/>
        <v>0</v>
      </c>
      <c r="BJ477" s="20">
        <f t="shared" si="497"/>
        <v>0</v>
      </c>
      <c r="BK477" s="20" t="s">
        <v>5694</v>
      </c>
      <c r="BL477" s="36">
        <v>721</v>
      </c>
    </row>
    <row r="478" spans="1:64" x14ac:dyDescent="0.2">
      <c r="A478" s="4" t="s">
        <v>438</v>
      </c>
      <c r="B478" s="13" t="s">
        <v>2332</v>
      </c>
      <c r="C478" s="148" t="s">
        <v>4220</v>
      </c>
      <c r="D478" s="149"/>
      <c r="E478" s="149"/>
      <c r="F478" s="149"/>
      <c r="G478" s="13" t="s">
        <v>5553</v>
      </c>
      <c r="H478" s="83">
        <v>4</v>
      </c>
      <c r="I478" s="20">
        <v>0</v>
      </c>
      <c r="J478" s="20">
        <f t="shared" si="476"/>
        <v>0</v>
      </c>
      <c r="K478" s="20">
        <f t="shared" si="477"/>
        <v>0</v>
      </c>
      <c r="L478" s="20">
        <f t="shared" si="478"/>
        <v>0</v>
      </c>
      <c r="M478" s="31"/>
      <c r="N478" s="6"/>
      <c r="Z478" s="36">
        <f t="shared" si="479"/>
        <v>0</v>
      </c>
      <c r="AB478" s="36">
        <f t="shared" si="480"/>
        <v>0</v>
      </c>
      <c r="AC478" s="36">
        <f t="shared" si="481"/>
        <v>0</v>
      </c>
      <c r="AD478" s="36">
        <f t="shared" si="482"/>
        <v>0</v>
      </c>
      <c r="AE478" s="36">
        <f t="shared" si="483"/>
        <v>0</v>
      </c>
      <c r="AF478" s="36">
        <f t="shared" si="484"/>
        <v>0</v>
      </c>
      <c r="AG478" s="36">
        <f t="shared" si="485"/>
        <v>0</v>
      </c>
      <c r="AH478" s="36">
        <f t="shared" si="486"/>
        <v>0</v>
      </c>
      <c r="AI478" s="35" t="s">
        <v>5586</v>
      </c>
      <c r="AJ478" s="20">
        <f t="shared" si="487"/>
        <v>0</v>
      </c>
      <c r="AK478" s="20">
        <f t="shared" si="488"/>
        <v>0</v>
      </c>
      <c r="AL478" s="20">
        <f t="shared" si="489"/>
        <v>0</v>
      </c>
      <c r="AN478" s="36">
        <v>21</v>
      </c>
      <c r="AO478" s="36">
        <f t="shared" si="498"/>
        <v>0</v>
      </c>
      <c r="AP478" s="36">
        <f t="shared" si="499"/>
        <v>0</v>
      </c>
      <c r="AQ478" s="37" t="s">
        <v>13</v>
      </c>
      <c r="AV478" s="36">
        <f t="shared" si="490"/>
        <v>0</v>
      </c>
      <c r="AW478" s="36">
        <f t="shared" si="491"/>
        <v>0</v>
      </c>
      <c r="AX478" s="36">
        <f t="shared" si="492"/>
        <v>0</v>
      </c>
      <c r="AY478" s="39" t="s">
        <v>5616</v>
      </c>
      <c r="AZ478" s="39" t="s">
        <v>5660</v>
      </c>
      <c r="BA478" s="35" t="s">
        <v>5685</v>
      </c>
      <c r="BC478" s="36">
        <f t="shared" si="493"/>
        <v>0</v>
      </c>
      <c r="BD478" s="36">
        <f t="shared" si="494"/>
        <v>0</v>
      </c>
      <c r="BE478" s="36">
        <v>0</v>
      </c>
      <c r="BF478" s="36">
        <f>478</f>
        <v>478</v>
      </c>
      <c r="BH478" s="20">
        <f t="shared" si="495"/>
        <v>0</v>
      </c>
      <c r="BI478" s="20">
        <f t="shared" si="496"/>
        <v>0</v>
      </c>
      <c r="BJ478" s="20">
        <f t="shared" si="497"/>
        <v>0</v>
      </c>
      <c r="BK478" s="20" t="s">
        <v>5694</v>
      </c>
      <c r="BL478" s="36">
        <v>721</v>
      </c>
    </row>
    <row r="479" spans="1:64" x14ac:dyDescent="0.2">
      <c r="A479" s="4" t="s">
        <v>439</v>
      </c>
      <c r="B479" s="13" t="s">
        <v>2333</v>
      </c>
      <c r="C479" s="148" t="s">
        <v>4221</v>
      </c>
      <c r="D479" s="149"/>
      <c r="E479" s="149"/>
      <c r="F479" s="149"/>
      <c r="G479" s="13" t="s">
        <v>5553</v>
      </c>
      <c r="H479" s="83">
        <v>8</v>
      </c>
      <c r="I479" s="20">
        <v>0</v>
      </c>
      <c r="J479" s="20">
        <f t="shared" si="476"/>
        <v>0</v>
      </c>
      <c r="K479" s="20">
        <f t="shared" si="477"/>
        <v>0</v>
      </c>
      <c r="L479" s="20">
        <f t="shared" si="478"/>
        <v>0</v>
      </c>
      <c r="M479" s="31"/>
      <c r="N479" s="6"/>
      <c r="Z479" s="36">
        <f t="shared" si="479"/>
        <v>0</v>
      </c>
      <c r="AB479" s="36">
        <f t="shared" si="480"/>
        <v>0</v>
      </c>
      <c r="AC479" s="36">
        <f t="shared" si="481"/>
        <v>0</v>
      </c>
      <c r="AD479" s="36">
        <f t="shared" si="482"/>
        <v>0</v>
      </c>
      <c r="AE479" s="36">
        <f t="shared" si="483"/>
        <v>0</v>
      </c>
      <c r="AF479" s="36">
        <f t="shared" si="484"/>
        <v>0</v>
      </c>
      <c r="AG479" s="36">
        <f t="shared" si="485"/>
        <v>0</v>
      </c>
      <c r="AH479" s="36">
        <f t="shared" si="486"/>
        <v>0</v>
      </c>
      <c r="AI479" s="35" t="s">
        <v>5586</v>
      </c>
      <c r="AJ479" s="20">
        <f t="shared" si="487"/>
        <v>0</v>
      </c>
      <c r="AK479" s="20">
        <f t="shared" si="488"/>
        <v>0</v>
      </c>
      <c r="AL479" s="20">
        <f t="shared" si="489"/>
        <v>0</v>
      </c>
      <c r="AN479" s="36">
        <v>21</v>
      </c>
      <c r="AO479" s="36">
        <f t="shared" si="498"/>
        <v>0</v>
      </c>
      <c r="AP479" s="36">
        <f t="shared" si="499"/>
        <v>0</v>
      </c>
      <c r="AQ479" s="37" t="s">
        <v>13</v>
      </c>
      <c r="AV479" s="36">
        <f t="shared" si="490"/>
        <v>0</v>
      </c>
      <c r="AW479" s="36">
        <f t="shared" si="491"/>
        <v>0</v>
      </c>
      <c r="AX479" s="36">
        <f t="shared" si="492"/>
        <v>0</v>
      </c>
      <c r="AY479" s="39" t="s">
        <v>5616</v>
      </c>
      <c r="AZ479" s="39" t="s">
        <v>5660</v>
      </c>
      <c r="BA479" s="35" t="s">
        <v>5685</v>
      </c>
      <c r="BC479" s="36">
        <f t="shared" si="493"/>
        <v>0</v>
      </c>
      <c r="BD479" s="36">
        <f t="shared" si="494"/>
        <v>0</v>
      </c>
      <c r="BE479" s="36">
        <v>0</v>
      </c>
      <c r="BF479" s="36">
        <f>479</f>
        <v>479</v>
      </c>
      <c r="BH479" s="20">
        <f t="shared" si="495"/>
        <v>0</v>
      </c>
      <c r="BI479" s="20">
        <f t="shared" si="496"/>
        <v>0</v>
      </c>
      <c r="BJ479" s="20">
        <f t="shared" si="497"/>
        <v>0</v>
      </c>
      <c r="BK479" s="20" t="s">
        <v>5694</v>
      </c>
      <c r="BL479" s="36">
        <v>721</v>
      </c>
    </row>
    <row r="480" spans="1:64" x14ac:dyDescent="0.2">
      <c r="A480" s="4" t="s">
        <v>440</v>
      </c>
      <c r="B480" s="13" t="s">
        <v>2334</v>
      </c>
      <c r="C480" s="148" t="s">
        <v>4222</v>
      </c>
      <c r="D480" s="149"/>
      <c r="E480" s="149"/>
      <c r="F480" s="149"/>
      <c r="G480" s="13" t="s">
        <v>5553</v>
      </c>
      <c r="H480" s="83">
        <v>16</v>
      </c>
      <c r="I480" s="20">
        <v>0</v>
      </c>
      <c r="J480" s="20">
        <f t="shared" si="476"/>
        <v>0</v>
      </c>
      <c r="K480" s="20">
        <f t="shared" si="477"/>
        <v>0</v>
      </c>
      <c r="L480" s="20">
        <f t="shared" si="478"/>
        <v>0</v>
      </c>
      <c r="M480" s="31"/>
      <c r="N480" s="6"/>
      <c r="Z480" s="36">
        <f t="shared" si="479"/>
        <v>0</v>
      </c>
      <c r="AB480" s="36">
        <f t="shared" si="480"/>
        <v>0</v>
      </c>
      <c r="AC480" s="36">
        <f t="shared" si="481"/>
        <v>0</v>
      </c>
      <c r="AD480" s="36">
        <f t="shared" si="482"/>
        <v>0</v>
      </c>
      <c r="AE480" s="36">
        <f t="shared" si="483"/>
        <v>0</v>
      </c>
      <c r="AF480" s="36">
        <f t="shared" si="484"/>
        <v>0</v>
      </c>
      <c r="AG480" s="36">
        <f t="shared" si="485"/>
        <v>0</v>
      </c>
      <c r="AH480" s="36">
        <f t="shared" si="486"/>
        <v>0</v>
      </c>
      <c r="AI480" s="35" t="s">
        <v>5586</v>
      </c>
      <c r="AJ480" s="20">
        <f t="shared" si="487"/>
        <v>0</v>
      </c>
      <c r="AK480" s="20">
        <f t="shared" si="488"/>
        <v>0</v>
      </c>
      <c r="AL480" s="20">
        <f t="shared" si="489"/>
        <v>0</v>
      </c>
      <c r="AN480" s="36">
        <v>21</v>
      </c>
      <c r="AO480" s="36">
        <f t="shared" si="498"/>
        <v>0</v>
      </c>
      <c r="AP480" s="36">
        <f t="shared" si="499"/>
        <v>0</v>
      </c>
      <c r="AQ480" s="37" t="s">
        <v>13</v>
      </c>
      <c r="AV480" s="36">
        <f t="shared" si="490"/>
        <v>0</v>
      </c>
      <c r="AW480" s="36">
        <f t="shared" si="491"/>
        <v>0</v>
      </c>
      <c r="AX480" s="36">
        <f t="shared" si="492"/>
        <v>0</v>
      </c>
      <c r="AY480" s="39" t="s">
        <v>5616</v>
      </c>
      <c r="AZ480" s="39" t="s">
        <v>5660</v>
      </c>
      <c r="BA480" s="35" t="s">
        <v>5685</v>
      </c>
      <c r="BC480" s="36">
        <f t="shared" si="493"/>
        <v>0</v>
      </c>
      <c r="BD480" s="36">
        <f t="shared" si="494"/>
        <v>0</v>
      </c>
      <c r="BE480" s="36">
        <v>0</v>
      </c>
      <c r="BF480" s="36">
        <f>480</f>
        <v>480</v>
      </c>
      <c r="BH480" s="20">
        <f t="shared" si="495"/>
        <v>0</v>
      </c>
      <c r="BI480" s="20">
        <f t="shared" si="496"/>
        <v>0</v>
      </c>
      <c r="BJ480" s="20">
        <f t="shared" si="497"/>
        <v>0</v>
      </c>
      <c r="BK480" s="20" t="s">
        <v>5694</v>
      </c>
      <c r="BL480" s="36">
        <v>721</v>
      </c>
    </row>
    <row r="481" spans="1:64" x14ac:dyDescent="0.2">
      <c r="A481" s="4" t="s">
        <v>441</v>
      </c>
      <c r="B481" s="13" t="s">
        <v>2335</v>
      </c>
      <c r="C481" s="148" t="s">
        <v>4223</v>
      </c>
      <c r="D481" s="149"/>
      <c r="E481" s="149"/>
      <c r="F481" s="149"/>
      <c r="G481" s="13" t="s">
        <v>5553</v>
      </c>
      <c r="H481" s="83">
        <v>8</v>
      </c>
      <c r="I481" s="20">
        <v>0</v>
      </c>
      <c r="J481" s="20">
        <f t="shared" si="476"/>
        <v>0</v>
      </c>
      <c r="K481" s="20">
        <f t="shared" si="477"/>
        <v>0</v>
      </c>
      <c r="L481" s="20">
        <f t="shared" si="478"/>
        <v>0</v>
      </c>
      <c r="M481" s="31"/>
      <c r="N481" s="6"/>
      <c r="Z481" s="36">
        <f t="shared" si="479"/>
        <v>0</v>
      </c>
      <c r="AB481" s="36">
        <f t="shared" si="480"/>
        <v>0</v>
      </c>
      <c r="AC481" s="36">
        <f t="shared" si="481"/>
        <v>0</v>
      </c>
      <c r="AD481" s="36">
        <f t="shared" si="482"/>
        <v>0</v>
      </c>
      <c r="AE481" s="36">
        <f t="shared" si="483"/>
        <v>0</v>
      </c>
      <c r="AF481" s="36">
        <f t="shared" si="484"/>
        <v>0</v>
      </c>
      <c r="AG481" s="36">
        <f t="shared" si="485"/>
        <v>0</v>
      </c>
      <c r="AH481" s="36">
        <f t="shared" si="486"/>
        <v>0</v>
      </c>
      <c r="AI481" s="35" t="s">
        <v>5586</v>
      </c>
      <c r="AJ481" s="20">
        <f t="shared" si="487"/>
        <v>0</v>
      </c>
      <c r="AK481" s="20">
        <f t="shared" si="488"/>
        <v>0</v>
      </c>
      <c r="AL481" s="20">
        <f t="shared" si="489"/>
        <v>0</v>
      </c>
      <c r="AN481" s="36">
        <v>21</v>
      </c>
      <c r="AO481" s="36">
        <f t="shared" si="498"/>
        <v>0</v>
      </c>
      <c r="AP481" s="36">
        <f t="shared" si="499"/>
        <v>0</v>
      </c>
      <c r="AQ481" s="37" t="s">
        <v>13</v>
      </c>
      <c r="AV481" s="36">
        <f t="shared" si="490"/>
        <v>0</v>
      </c>
      <c r="AW481" s="36">
        <f t="shared" si="491"/>
        <v>0</v>
      </c>
      <c r="AX481" s="36">
        <f t="shared" si="492"/>
        <v>0</v>
      </c>
      <c r="AY481" s="39" t="s">
        <v>5616</v>
      </c>
      <c r="AZ481" s="39" t="s">
        <v>5660</v>
      </c>
      <c r="BA481" s="35" t="s">
        <v>5685</v>
      </c>
      <c r="BC481" s="36">
        <f t="shared" si="493"/>
        <v>0</v>
      </c>
      <c r="BD481" s="36">
        <f t="shared" si="494"/>
        <v>0</v>
      </c>
      <c r="BE481" s="36">
        <v>0</v>
      </c>
      <c r="BF481" s="36">
        <f>481</f>
        <v>481</v>
      </c>
      <c r="BH481" s="20">
        <f t="shared" si="495"/>
        <v>0</v>
      </c>
      <c r="BI481" s="20">
        <f t="shared" si="496"/>
        <v>0</v>
      </c>
      <c r="BJ481" s="20">
        <f t="shared" si="497"/>
        <v>0</v>
      </c>
      <c r="BK481" s="20" t="s">
        <v>5694</v>
      </c>
      <c r="BL481" s="36">
        <v>721</v>
      </c>
    </row>
    <row r="482" spans="1:64" x14ac:dyDescent="0.2">
      <c r="A482" s="4" t="s">
        <v>442</v>
      </c>
      <c r="B482" s="13" t="s">
        <v>2336</v>
      </c>
      <c r="C482" s="148" t="s">
        <v>4224</v>
      </c>
      <c r="D482" s="149"/>
      <c r="E482" s="149"/>
      <c r="F482" s="149"/>
      <c r="G482" s="13" t="s">
        <v>5553</v>
      </c>
      <c r="H482" s="83">
        <v>12</v>
      </c>
      <c r="I482" s="20">
        <v>0</v>
      </c>
      <c r="J482" s="20">
        <f t="shared" si="476"/>
        <v>0</v>
      </c>
      <c r="K482" s="20">
        <f t="shared" si="477"/>
        <v>0</v>
      </c>
      <c r="L482" s="20">
        <f t="shared" si="478"/>
        <v>0</v>
      </c>
      <c r="M482" s="31"/>
      <c r="N482" s="6"/>
      <c r="Z482" s="36">
        <f t="shared" si="479"/>
        <v>0</v>
      </c>
      <c r="AB482" s="36">
        <f t="shared" si="480"/>
        <v>0</v>
      </c>
      <c r="AC482" s="36">
        <f t="shared" si="481"/>
        <v>0</v>
      </c>
      <c r="AD482" s="36">
        <f t="shared" si="482"/>
        <v>0</v>
      </c>
      <c r="AE482" s="36">
        <f t="shared" si="483"/>
        <v>0</v>
      </c>
      <c r="AF482" s="36">
        <f t="shared" si="484"/>
        <v>0</v>
      </c>
      <c r="AG482" s="36">
        <f t="shared" si="485"/>
        <v>0</v>
      </c>
      <c r="AH482" s="36">
        <f t="shared" si="486"/>
        <v>0</v>
      </c>
      <c r="AI482" s="35" t="s">
        <v>5586</v>
      </c>
      <c r="AJ482" s="20">
        <f t="shared" si="487"/>
        <v>0</v>
      </c>
      <c r="AK482" s="20">
        <f t="shared" si="488"/>
        <v>0</v>
      </c>
      <c r="AL482" s="20">
        <f t="shared" si="489"/>
        <v>0</v>
      </c>
      <c r="AN482" s="36">
        <v>21</v>
      </c>
      <c r="AO482" s="36">
        <f t="shared" si="498"/>
        <v>0</v>
      </c>
      <c r="AP482" s="36">
        <f t="shared" si="499"/>
        <v>0</v>
      </c>
      <c r="AQ482" s="37" t="s">
        <v>13</v>
      </c>
      <c r="AV482" s="36">
        <f t="shared" si="490"/>
        <v>0</v>
      </c>
      <c r="AW482" s="36">
        <f t="shared" si="491"/>
        <v>0</v>
      </c>
      <c r="AX482" s="36">
        <f t="shared" si="492"/>
        <v>0</v>
      </c>
      <c r="AY482" s="39" t="s">
        <v>5616</v>
      </c>
      <c r="AZ482" s="39" t="s">
        <v>5660</v>
      </c>
      <c r="BA482" s="35" t="s">
        <v>5685</v>
      </c>
      <c r="BC482" s="36">
        <f t="shared" si="493"/>
        <v>0</v>
      </c>
      <c r="BD482" s="36">
        <f t="shared" si="494"/>
        <v>0</v>
      </c>
      <c r="BE482" s="36">
        <v>0</v>
      </c>
      <c r="BF482" s="36">
        <f>482</f>
        <v>482</v>
      </c>
      <c r="BH482" s="20">
        <f t="shared" si="495"/>
        <v>0</v>
      </c>
      <c r="BI482" s="20">
        <f t="shared" si="496"/>
        <v>0</v>
      </c>
      <c r="BJ482" s="20">
        <f t="shared" si="497"/>
        <v>0</v>
      </c>
      <c r="BK482" s="20" t="s">
        <v>5694</v>
      </c>
      <c r="BL482" s="36">
        <v>721</v>
      </c>
    </row>
    <row r="483" spans="1:64" x14ac:dyDescent="0.2">
      <c r="A483" s="4" t="s">
        <v>443</v>
      </c>
      <c r="B483" s="13" t="s">
        <v>2337</v>
      </c>
      <c r="C483" s="148" t="s">
        <v>4225</v>
      </c>
      <c r="D483" s="149"/>
      <c r="E483" s="149"/>
      <c r="F483" s="149"/>
      <c r="G483" s="13" t="s">
        <v>5553</v>
      </c>
      <c r="H483" s="83">
        <v>13</v>
      </c>
      <c r="I483" s="20">
        <v>0</v>
      </c>
      <c r="J483" s="20">
        <f t="shared" si="476"/>
        <v>0</v>
      </c>
      <c r="K483" s="20">
        <f t="shared" si="477"/>
        <v>0</v>
      </c>
      <c r="L483" s="20">
        <f t="shared" si="478"/>
        <v>0</v>
      </c>
      <c r="M483" s="31"/>
      <c r="N483" s="6"/>
      <c r="Z483" s="36">
        <f t="shared" si="479"/>
        <v>0</v>
      </c>
      <c r="AB483" s="36">
        <f t="shared" si="480"/>
        <v>0</v>
      </c>
      <c r="AC483" s="36">
        <f t="shared" si="481"/>
        <v>0</v>
      </c>
      <c r="AD483" s="36">
        <f t="shared" si="482"/>
        <v>0</v>
      </c>
      <c r="AE483" s="36">
        <f t="shared" si="483"/>
        <v>0</v>
      </c>
      <c r="AF483" s="36">
        <f t="shared" si="484"/>
        <v>0</v>
      </c>
      <c r="AG483" s="36">
        <f t="shared" si="485"/>
        <v>0</v>
      </c>
      <c r="AH483" s="36">
        <f t="shared" si="486"/>
        <v>0</v>
      </c>
      <c r="AI483" s="35" t="s">
        <v>5586</v>
      </c>
      <c r="AJ483" s="20">
        <f t="shared" si="487"/>
        <v>0</v>
      </c>
      <c r="AK483" s="20">
        <f t="shared" si="488"/>
        <v>0</v>
      </c>
      <c r="AL483" s="20">
        <f t="shared" si="489"/>
        <v>0</v>
      </c>
      <c r="AN483" s="36">
        <v>21</v>
      </c>
      <c r="AO483" s="36">
        <f t="shared" si="498"/>
        <v>0</v>
      </c>
      <c r="AP483" s="36">
        <f t="shared" si="499"/>
        <v>0</v>
      </c>
      <c r="AQ483" s="37" t="s">
        <v>13</v>
      </c>
      <c r="AV483" s="36">
        <f t="shared" si="490"/>
        <v>0</v>
      </c>
      <c r="AW483" s="36">
        <f t="shared" si="491"/>
        <v>0</v>
      </c>
      <c r="AX483" s="36">
        <f t="shared" si="492"/>
        <v>0</v>
      </c>
      <c r="AY483" s="39" t="s">
        <v>5616</v>
      </c>
      <c r="AZ483" s="39" t="s">
        <v>5660</v>
      </c>
      <c r="BA483" s="35" t="s">
        <v>5685</v>
      </c>
      <c r="BC483" s="36">
        <f t="shared" si="493"/>
        <v>0</v>
      </c>
      <c r="BD483" s="36">
        <f t="shared" si="494"/>
        <v>0</v>
      </c>
      <c r="BE483" s="36">
        <v>0</v>
      </c>
      <c r="BF483" s="36">
        <f>483</f>
        <v>483</v>
      </c>
      <c r="BH483" s="20">
        <f t="shared" si="495"/>
        <v>0</v>
      </c>
      <c r="BI483" s="20">
        <f t="shared" si="496"/>
        <v>0</v>
      </c>
      <c r="BJ483" s="20">
        <f t="shared" si="497"/>
        <v>0</v>
      </c>
      <c r="BK483" s="20" t="s">
        <v>5694</v>
      </c>
      <c r="BL483" s="36">
        <v>721</v>
      </c>
    </row>
    <row r="484" spans="1:64" x14ac:dyDescent="0.2">
      <c r="A484" s="4" t="s">
        <v>444</v>
      </c>
      <c r="B484" s="13" t="s">
        <v>2338</v>
      </c>
      <c r="C484" s="148" t="s">
        <v>4226</v>
      </c>
      <c r="D484" s="149"/>
      <c r="E484" s="149"/>
      <c r="F484" s="149"/>
      <c r="G484" s="13" t="s">
        <v>5553</v>
      </c>
      <c r="H484" s="83">
        <v>4</v>
      </c>
      <c r="I484" s="20">
        <v>0</v>
      </c>
      <c r="J484" s="20">
        <f t="shared" si="476"/>
        <v>0</v>
      </c>
      <c r="K484" s="20">
        <f t="shared" si="477"/>
        <v>0</v>
      </c>
      <c r="L484" s="20">
        <f t="shared" si="478"/>
        <v>0</v>
      </c>
      <c r="M484" s="31"/>
      <c r="N484" s="6"/>
      <c r="Z484" s="36">
        <f t="shared" si="479"/>
        <v>0</v>
      </c>
      <c r="AB484" s="36">
        <f t="shared" si="480"/>
        <v>0</v>
      </c>
      <c r="AC484" s="36">
        <f t="shared" si="481"/>
        <v>0</v>
      </c>
      <c r="AD484" s="36">
        <f t="shared" si="482"/>
        <v>0</v>
      </c>
      <c r="AE484" s="36">
        <f t="shared" si="483"/>
        <v>0</v>
      </c>
      <c r="AF484" s="36">
        <f t="shared" si="484"/>
        <v>0</v>
      </c>
      <c r="AG484" s="36">
        <f t="shared" si="485"/>
        <v>0</v>
      </c>
      <c r="AH484" s="36">
        <f t="shared" si="486"/>
        <v>0</v>
      </c>
      <c r="AI484" s="35" t="s">
        <v>5586</v>
      </c>
      <c r="AJ484" s="20">
        <f t="shared" si="487"/>
        <v>0</v>
      </c>
      <c r="AK484" s="20">
        <f t="shared" si="488"/>
        <v>0</v>
      </c>
      <c r="AL484" s="20">
        <f t="shared" si="489"/>
        <v>0</v>
      </c>
      <c r="AN484" s="36">
        <v>21</v>
      </c>
      <c r="AO484" s="36">
        <f t="shared" si="498"/>
        <v>0</v>
      </c>
      <c r="AP484" s="36">
        <f t="shared" si="499"/>
        <v>0</v>
      </c>
      <c r="AQ484" s="37" t="s">
        <v>13</v>
      </c>
      <c r="AV484" s="36">
        <f t="shared" si="490"/>
        <v>0</v>
      </c>
      <c r="AW484" s="36">
        <f t="shared" si="491"/>
        <v>0</v>
      </c>
      <c r="AX484" s="36">
        <f t="shared" si="492"/>
        <v>0</v>
      </c>
      <c r="AY484" s="39" t="s">
        <v>5616</v>
      </c>
      <c r="AZ484" s="39" t="s">
        <v>5660</v>
      </c>
      <c r="BA484" s="35" t="s">
        <v>5685</v>
      </c>
      <c r="BC484" s="36">
        <f t="shared" si="493"/>
        <v>0</v>
      </c>
      <c r="BD484" s="36">
        <f t="shared" si="494"/>
        <v>0</v>
      </c>
      <c r="BE484" s="36">
        <v>0</v>
      </c>
      <c r="BF484" s="36">
        <f>484</f>
        <v>484</v>
      </c>
      <c r="BH484" s="20">
        <f t="shared" si="495"/>
        <v>0</v>
      </c>
      <c r="BI484" s="20">
        <f t="shared" si="496"/>
        <v>0</v>
      </c>
      <c r="BJ484" s="20">
        <f t="shared" si="497"/>
        <v>0</v>
      </c>
      <c r="BK484" s="20" t="s">
        <v>5694</v>
      </c>
      <c r="BL484" s="36">
        <v>721</v>
      </c>
    </row>
    <row r="485" spans="1:64" x14ac:dyDescent="0.2">
      <c r="A485" s="4" t="s">
        <v>445</v>
      </c>
      <c r="B485" s="13" t="s">
        <v>2339</v>
      </c>
      <c r="C485" s="148" t="s">
        <v>4227</v>
      </c>
      <c r="D485" s="149"/>
      <c r="E485" s="149"/>
      <c r="F485" s="149"/>
      <c r="G485" s="13" t="s">
        <v>5553</v>
      </c>
      <c r="H485" s="83">
        <v>4</v>
      </c>
      <c r="I485" s="20">
        <v>0</v>
      </c>
      <c r="J485" s="20">
        <f t="shared" si="476"/>
        <v>0</v>
      </c>
      <c r="K485" s="20">
        <f t="shared" si="477"/>
        <v>0</v>
      </c>
      <c r="L485" s="20">
        <f t="shared" si="478"/>
        <v>0</v>
      </c>
      <c r="M485" s="31"/>
      <c r="N485" s="6"/>
      <c r="Z485" s="36">
        <f t="shared" si="479"/>
        <v>0</v>
      </c>
      <c r="AB485" s="36">
        <f t="shared" si="480"/>
        <v>0</v>
      </c>
      <c r="AC485" s="36">
        <f t="shared" si="481"/>
        <v>0</v>
      </c>
      <c r="AD485" s="36">
        <f t="shared" si="482"/>
        <v>0</v>
      </c>
      <c r="AE485" s="36">
        <f t="shared" si="483"/>
        <v>0</v>
      </c>
      <c r="AF485" s="36">
        <f t="shared" si="484"/>
        <v>0</v>
      </c>
      <c r="AG485" s="36">
        <f t="shared" si="485"/>
        <v>0</v>
      </c>
      <c r="AH485" s="36">
        <f t="shared" si="486"/>
        <v>0</v>
      </c>
      <c r="AI485" s="35" t="s">
        <v>5586</v>
      </c>
      <c r="AJ485" s="20">
        <f t="shared" si="487"/>
        <v>0</v>
      </c>
      <c r="AK485" s="20">
        <f t="shared" si="488"/>
        <v>0</v>
      </c>
      <c r="AL485" s="20">
        <f t="shared" si="489"/>
        <v>0</v>
      </c>
      <c r="AN485" s="36">
        <v>21</v>
      </c>
      <c r="AO485" s="36">
        <f t="shared" si="498"/>
        <v>0</v>
      </c>
      <c r="AP485" s="36">
        <f t="shared" si="499"/>
        <v>0</v>
      </c>
      <c r="AQ485" s="37" t="s">
        <v>13</v>
      </c>
      <c r="AV485" s="36">
        <f t="shared" si="490"/>
        <v>0</v>
      </c>
      <c r="AW485" s="36">
        <f t="shared" si="491"/>
        <v>0</v>
      </c>
      <c r="AX485" s="36">
        <f t="shared" si="492"/>
        <v>0</v>
      </c>
      <c r="AY485" s="39" t="s">
        <v>5616</v>
      </c>
      <c r="AZ485" s="39" t="s">
        <v>5660</v>
      </c>
      <c r="BA485" s="35" t="s">
        <v>5685</v>
      </c>
      <c r="BC485" s="36">
        <f t="shared" si="493"/>
        <v>0</v>
      </c>
      <c r="BD485" s="36">
        <f t="shared" si="494"/>
        <v>0</v>
      </c>
      <c r="BE485" s="36">
        <v>0</v>
      </c>
      <c r="BF485" s="36">
        <f>485</f>
        <v>485</v>
      </c>
      <c r="BH485" s="20">
        <f t="shared" si="495"/>
        <v>0</v>
      </c>
      <c r="BI485" s="20">
        <f t="shared" si="496"/>
        <v>0</v>
      </c>
      <c r="BJ485" s="20">
        <f t="shared" si="497"/>
        <v>0</v>
      </c>
      <c r="BK485" s="20" t="s">
        <v>5694</v>
      </c>
      <c r="BL485" s="36">
        <v>721</v>
      </c>
    </row>
    <row r="486" spans="1:64" x14ac:dyDescent="0.2">
      <c r="A486" s="4" t="s">
        <v>446</v>
      </c>
      <c r="B486" s="13" t="s">
        <v>2340</v>
      </c>
      <c r="C486" s="148" t="s">
        <v>4228</v>
      </c>
      <c r="D486" s="149"/>
      <c r="E486" s="149"/>
      <c r="F486" s="149"/>
      <c r="G486" s="13" t="s">
        <v>5553</v>
      </c>
      <c r="H486" s="83">
        <v>3</v>
      </c>
      <c r="I486" s="20">
        <v>0</v>
      </c>
      <c r="J486" s="20">
        <f t="shared" si="476"/>
        <v>0</v>
      </c>
      <c r="K486" s="20">
        <f t="shared" si="477"/>
        <v>0</v>
      </c>
      <c r="L486" s="20">
        <f t="shared" si="478"/>
        <v>0</v>
      </c>
      <c r="M486" s="31"/>
      <c r="N486" s="6"/>
      <c r="Z486" s="36">
        <f t="shared" si="479"/>
        <v>0</v>
      </c>
      <c r="AB486" s="36">
        <f t="shared" si="480"/>
        <v>0</v>
      </c>
      <c r="AC486" s="36">
        <f t="shared" si="481"/>
        <v>0</v>
      </c>
      <c r="AD486" s="36">
        <f t="shared" si="482"/>
        <v>0</v>
      </c>
      <c r="AE486" s="36">
        <f t="shared" si="483"/>
        <v>0</v>
      </c>
      <c r="AF486" s="36">
        <f t="shared" si="484"/>
        <v>0</v>
      </c>
      <c r="AG486" s="36">
        <f t="shared" si="485"/>
        <v>0</v>
      </c>
      <c r="AH486" s="36">
        <f t="shared" si="486"/>
        <v>0</v>
      </c>
      <c r="AI486" s="35" t="s">
        <v>5586</v>
      </c>
      <c r="AJ486" s="20">
        <f t="shared" si="487"/>
        <v>0</v>
      </c>
      <c r="AK486" s="20">
        <f t="shared" si="488"/>
        <v>0</v>
      </c>
      <c r="AL486" s="20">
        <f t="shared" si="489"/>
        <v>0</v>
      </c>
      <c r="AN486" s="36">
        <v>21</v>
      </c>
      <c r="AO486" s="36">
        <f t="shared" si="498"/>
        <v>0</v>
      </c>
      <c r="AP486" s="36">
        <f t="shared" si="499"/>
        <v>0</v>
      </c>
      <c r="AQ486" s="37" t="s">
        <v>13</v>
      </c>
      <c r="AV486" s="36">
        <f t="shared" si="490"/>
        <v>0</v>
      </c>
      <c r="AW486" s="36">
        <f t="shared" si="491"/>
        <v>0</v>
      </c>
      <c r="AX486" s="36">
        <f t="shared" si="492"/>
        <v>0</v>
      </c>
      <c r="AY486" s="39" t="s">
        <v>5616</v>
      </c>
      <c r="AZ486" s="39" t="s">
        <v>5660</v>
      </c>
      <c r="BA486" s="35" t="s">
        <v>5685</v>
      </c>
      <c r="BC486" s="36">
        <f t="shared" si="493"/>
        <v>0</v>
      </c>
      <c r="BD486" s="36">
        <f t="shared" si="494"/>
        <v>0</v>
      </c>
      <c r="BE486" s="36">
        <v>0</v>
      </c>
      <c r="BF486" s="36">
        <f>486</f>
        <v>486</v>
      </c>
      <c r="BH486" s="20">
        <f t="shared" si="495"/>
        <v>0</v>
      </c>
      <c r="BI486" s="20">
        <f t="shared" si="496"/>
        <v>0</v>
      </c>
      <c r="BJ486" s="20">
        <f t="shared" si="497"/>
        <v>0</v>
      </c>
      <c r="BK486" s="20" t="s">
        <v>5694</v>
      </c>
      <c r="BL486" s="36">
        <v>721</v>
      </c>
    </row>
    <row r="487" spans="1:64" x14ac:dyDescent="0.2">
      <c r="A487" s="4" t="s">
        <v>447</v>
      </c>
      <c r="B487" s="13" t="s">
        <v>2341</v>
      </c>
      <c r="C487" s="148" t="s">
        <v>4229</v>
      </c>
      <c r="D487" s="149"/>
      <c r="E487" s="149"/>
      <c r="F487" s="149"/>
      <c r="G487" s="13" t="s">
        <v>5553</v>
      </c>
      <c r="H487" s="83">
        <v>2</v>
      </c>
      <c r="I487" s="20">
        <v>0</v>
      </c>
      <c r="J487" s="20">
        <f t="shared" si="476"/>
        <v>0</v>
      </c>
      <c r="K487" s="20">
        <f t="shared" si="477"/>
        <v>0</v>
      </c>
      <c r="L487" s="20">
        <f t="shared" si="478"/>
        <v>0</v>
      </c>
      <c r="M487" s="31"/>
      <c r="N487" s="6"/>
      <c r="Z487" s="36">
        <f t="shared" si="479"/>
        <v>0</v>
      </c>
      <c r="AB487" s="36">
        <f t="shared" si="480"/>
        <v>0</v>
      </c>
      <c r="AC487" s="36">
        <f t="shared" si="481"/>
        <v>0</v>
      </c>
      <c r="AD487" s="36">
        <f t="shared" si="482"/>
        <v>0</v>
      </c>
      <c r="AE487" s="36">
        <f t="shared" si="483"/>
        <v>0</v>
      </c>
      <c r="AF487" s="36">
        <f t="shared" si="484"/>
        <v>0</v>
      </c>
      <c r="AG487" s="36">
        <f t="shared" si="485"/>
        <v>0</v>
      </c>
      <c r="AH487" s="36">
        <f t="shared" si="486"/>
        <v>0</v>
      </c>
      <c r="AI487" s="35" t="s">
        <v>5586</v>
      </c>
      <c r="AJ487" s="20">
        <f t="shared" si="487"/>
        <v>0</v>
      </c>
      <c r="AK487" s="20">
        <f t="shared" si="488"/>
        <v>0</v>
      </c>
      <c r="AL487" s="20">
        <f t="shared" si="489"/>
        <v>0</v>
      </c>
      <c r="AN487" s="36">
        <v>21</v>
      </c>
      <c r="AO487" s="36">
        <f t="shared" si="498"/>
        <v>0</v>
      </c>
      <c r="AP487" s="36">
        <f t="shared" si="499"/>
        <v>0</v>
      </c>
      <c r="AQ487" s="37" t="s">
        <v>13</v>
      </c>
      <c r="AV487" s="36">
        <f t="shared" si="490"/>
        <v>0</v>
      </c>
      <c r="AW487" s="36">
        <f t="shared" si="491"/>
        <v>0</v>
      </c>
      <c r="AX487" s="36">
        <f t="shared" si="492"/>
        <v>0</v>
      </c>
      <c r="AY487" s="39" t="s">
        <v>5616</v>
      </c>
      <c r="AZ487" s="39" t="s">
        <v>5660</v>
      </c>
      <c r="BA487" s="35" t="s">
        <v>5685</v>
      </c>
      <c r="BC487" s="36">
        <f t="shared" si="493"/>
        <v>0</v>
      </c>
      <c r="BD487" s="36">
        <f t="shared" si="494"/>
        <v>0</v>
      </c>
      <c r="BE487" s="36">
        <v>0</v>
      </c>
      <c r="BF487" s="36">
        <f>487</f>
        <v>487</v>
      </c>
      <c r="BH487" s="20">
        <f t="shared" si="495"/>
        <v>0</v>
      </c>
      <c r="BI487" s="20">
        <f t="shared" si="496"/>
        <v>0</v>
      </c>
      <c r="BJ487" s="20">
        <f t="shared" si="497"/>
        <v>0</v>
      </c>
      <c r="BK487" s="20" t="s">
        <v>5694</v>
      </c>
      <c r="BL487" s="36">
        <v>721</v>
      </c>
    </row>
    <row r="488" spans="1:64" x14ac:dyDescent="0.2">
      <c r="A488" s="4" t="s">
        <v>448</v>
      </c>
      <c r="B488" s="13" t="s">
        <v>2342</v>
      </c>
      <c r="C488" s="148" t="s">
        <v>4230</v>
      </c>
      <c r="D488" s="149"/>
      <c r="E488" s="149"/>
      <c r="F488" s="149"/>
      <c r="G488" s="13" t="s">
        <v>5553</v>
      </c>
      <c r="H488" s="83">
        <v>2</v>
      </c>
      <c r="I488" s="20">
        <v>0</v>
      </c>
      <c r="J488" s="20">
        <f t="shared" si="476"/>
        <v>0</v>
      </c>
      <c r="K488" s="20">
        <f t="shared" si="477"/>
        <v>0</v>
      </c>
      <c r="L488" s="20">
        <f t="shared" si="478"/>
        <v>0</v>
      </c>
      <c r="M488" s="31"/>
      <c r="N488" s="6"/>
      <c r="Z488" s="36">
        <f t="shared" si="479"/>
        <v>0</v>
      </c>
      <c r="AB488" s="36">
        <f t="shared" si="480"/>
        <v>0</v>
      </c>
      <c r="AC488" s="36">
        <f t="shared" si="481"/>
        <v>0</v>
      </c>
      <c r="AD488" s="36">
        <f t="shared" si="482"/>
        <v>0</v>
      </c>
      <c r="AE488" s="36">
        <f t="shared" si="483"/>
        <v>0</v>
      </c>
      <c r="AF488" s="36">
        <f t="shared" si="484"/>
        <v>0</v>
      </c>
      <c r="AG488" s="36">
        <f t="shared" si="485"/>
        <v>0</v>
      </c>
      <c r="AH488" s="36">
        <f t="shared" si="486"/>
        <v>0</v>
      </c>
      <c r="AI488" s="35" t="s">
        <v>5586</v>
      </c>
      <c r="AJ488" s="20">
        <f t="shared" si="487"/>
        <v>0</v>
      </c>
      <c r="AK488" s="20">
        <f t="shared" si="488"/>
        <v>0</v>
      </c>
      <c r="AL488" s="20">
        <f t="shared" si="489"/>
        <v>0</v>
      </c>
      <c r="AN488" s="36">
        <v>21</v>
      </c>
      <c r="AO488" s="36">
        <f t="shared" si="498"/>
        <v>0</v>
      </c>
      <c r="AP488" s="36">
        <f t="shared" si="499"/>
        <v>0</v>
      </c>
      <c r="AQ488" s="37" t="s">
        <v>13</v>
      </c>
      <c r="AV488" s="36">
        <f t="shared" si="490"/>
        <v>0</v>
      </c>
      <c r="AW488" s="36">
        <f t="shared" si="491"/>
        <v>0</v>
      </c>
      <c r="AX488" s="36">
        <f t="shared" si="492"/>
        <v>0</v>
      </c>
      <c r="AY488" s="39" t="s">
        <v>5616</v>
      </c>
      <c r="AZ488" s="39" t="s">
        <v>5660</v>
      </c>
      <c r="BA488" s="35" t="s">
        <v>5685</v>
      </c>
      <c r="BC488" s="36">
        <f t="shared" si="493"/>
        <v>0</v>
      </c>
      <c r="BD488" s="36">
        <f t="shared" si="494"/>
        <v>0</v>
      </c>
      <c r="BE488" s="36">
        <v>0</v>
      </c>
      <c r="BF488" s="36">
        <f>488</f>
        <v>488</v>
      </c>
      <c r="BH488" s="20">
        <f t="shared" si="495"/>
        <v>0</v>
      </c>
      <c r="BI488" s="20">
        <f t="shared" si="496"/>
        <v>0</v>
      </c>
      <c r="BJ488" s="20">
        <f t="shared" si="497"/>
        <v>0</v>
      </c>
      <c r="BK488" s="20" t="s">
        <v>5694</v>
      </c>
      <c r="BL488" s="36">
        <v>721</v>
      </c>
    </row>
    <row r="489" spans="1:64" x14ac:dyDescent="0.2">
      <c r="A489" s="4" t="s">
        <v>449</v>
      </c>
      <c r="B489" s="13" t="s">
        <v>2343</v>
      </c>
      <c r="C489" s="148" t="s">
        <v>4231</v>
      </c>
      <c r="D489" s="149"/>
      <c r="E489" s="149"/>
      <c r="F489" s="149"/>
      <c r="G489" s="13" t="s">
        <v>5553</v>
      </c>
      <c r="H489" s="83">
        <v>2</v>
      </c>
      <c r="I489" s="20">
        <v>0</v>
      </c>
      <c r="J489" s="20">
        <f t="shared" si="476"/>
        <v>0</v>
      </c>
      <c r="K489" s="20">
        <f t="shared" si="477"/>
        <v>0</v>
      </c>
      <c r="L489" s="20">
        <f t="shared" si="478"/>
        <v>0</v>
      </c>
      <c r="M489" s="31"/>
      <c r="N489" s="6"/>
      <c r="Z489" s="36">
        <f t="shared" si="479"/>
        <v>0</v>
      </c>
      <c r="AB489" s="36">
        <f t="shared" si="480"/>
        <v>0</v>
      </c>
      <c r="AC489" s="36">
        <f t="shared" si="481"/>
        <v>0</v>
      </c>
      <c r="AD489" s="36">
        <f t="shared" si="482"/>
        <v>0</v>
      </c>
      <c r="AE489" s="36">
        <f t="shared" si="483"/>
        <v>0</v>
      </c>
      <c r="AF489" s="36">
        <f t="shared" si="484"/>
        <v>0</v>
      </c>
      <c r="AG489" s="36">
        <f t="shared" si="485"/>
        <v>0</v>
      </c>
      <c r="AH489" s="36">
        <f t="shared" si="486"/>
        <v>0</v>
      </c>
      <c r="AI489" s="35" t="s">
        <v>5586</v>
      </c>
      <c r="AJ489" s="20">
        <f t="shared" si="487"/>
        <v>0</v>
      </c>
      <c r="AK489" s="20">
        <f t="shared" si="488"/>
        <v>0</v>
      </c>
      <c r="AL489" s="20">
        <f t="shared" si="489"/>
        <v>0</v>
      </c>
      <c r="AN489" s="36">
        <v>21</v>
      </c>
      <c r="AO489" s="36">
        <f t="shared" si="498"/>
        <v>0</v>
      </c>
      <c r="AP489" s="36">
        <f t="shared" si="499"/>
        <v>0</v>
      </c>
      <c r="AQ489" s="37" t="s">
        <v>13</v>
      </c>
      <c r="AV489" s="36">
        <f t="shared" si="490"/>
        <v>0</v>
      </c>
      <c r="AW489" s="36">
        <f t="shared" si="491"/>
        <v>0</v>
      </c>
      <c r="AX489" s="36">
        <f t="shared" si="492"/>
        <v>0</v>
      </c>
      <c r="AY489" s="39" t="s">
        <v>5616</v>
      </c>
      <c r="AZ489" s="39" t="s">
        <v>5660</v>
      </c>
      <c r="BA489" s="35" t="s">
        <v>5685</v>
      </c>
      <c r="BC489" s="36">
        <f t="shared" si="493"/>
        <v>0</v>
      </c>
      <c r="BD489" s="36">
        <f t="shared" si="494"/>
        <v>0</v>
      </c>
      <c r="BE489" s="36">
        <v>0</v>
      </c>
      <c r="BF489" s="36">
        <f>489</f>
        <v>489</v>
      </c>
      <c r="BH489" s="20">
        <f t="shared" si="495"/>
        <v>0</v>
      </c>
      <c r="BI489" s="20">
        <f t="shared" si="496"/>
        <v>0</v>
      </c>
      <c r="BJ489" s="20">
        <f t="shared" si="497"/>
        <v>0</v>
      </c>
      <c r="BK489" s="20" t="s">
        <v>5694</v>
      </c>
      <c r="BL489" s="36">
        <v>721</v>
      </c>
    </row>
    <row r="490" spans="1:64" x14ac:dyDescent="0.2">
      <c r="A490" s="4" t="s">
        <v>450</v>
      </c>
      <c r="B490" s="13" t="s">
        <v>2344</v>
      </c>
      <c r="C490" s="148" t="s">
        <v>4232</v>
      </c>
      <c r="D490" s="149"/>
      <c r="E490" s="149"/>
      <c r="F490" s="149"/>
      <c r="G490" s="13" t="s">
        <v>5553</v>
      </c>
      <c r="H490" s="83">
        <v>2</v>
      </c>
      <c r="I490" s="20">
        <v>0</v>
      </c>
      <c r="J490" s="20">
        <f t="shared" ref="J490:J521" si="500">H490*AO490</f>
        <v>0</v>
      </c>
      <c r="K490" s="20">
        <f t="shared" ref="K490:K521" si="501">H490*AP490</f>
        <v>0</v>
      </c>
      <c r="L490" s="20">
        <f t="shared" ref="L490:L521" si="502">H490*I490</f>
        <v>0</v>
      </c>
      <c r="M490" s="31"/>
      <c r="N490" s="6"/>
      <c r="Z490" s="36">
        <f t="shared" ref="Z490:Z521" si="503">IF(AQ490="5",BJ490,0)</f>
        <v>0</v>
      </c>
      <c r="AB490" s="36">
        <f t="shared" ref="AB490:AB521" si="504">IF(AQ490="1",BH490,0)</f>
        <v>0</v>
      </c>
      <c r="AC490" s="36">
        <f t="shared" ref="AC490:AC521" si="505">IF(AQ490="1",BI490,0)</f>
        <v>0</v>
      </c>
      <c r="AD490" s="36">
        <f t="shared" ref="AD490:AD521" si="506">IF(AQ490="7",BH490,0)</f>
        <v>0</v>
      </c>
      <c r="AE490" s="36">
        <f t="shared" ref="AE490:AE521" si="507">IF(AQ490="7",BI490,0)</f>
        <v>0</v>
      </c>
      <c r="AF490" s="36">
        <f t="shared" ref="AF490:AF521" si="508">IF(AQ490="2",BH490,0)</f>
        <v>0</v>
      </c>
      <c r="AG490" s="36">
        <f t="shared" ref="AG490:AG521" si="509">IF(AQ490="2",BI490,0)</f>
        <v>0</v>
      </c>
      <c r="AH490" s="36">
        <f t="shared" ref="AH490:AH521" si="510">IF(AQ490="0",BJ490,0)</f>
        <v>0</v>
      </c>
      <c r="AI490" s="35" t="s">
        <v>5586</v>
      </c>
      <c r="AJ490" s="20">
        <f t="shared" ref="AJ490:AJ521" si="511">IF(AN490=0,L490,0)</f>
        <v>0</v>
      </c>
      <c r="AK490" s="20">
        <f t="shared" ref="AK490:AK521" si="512">IF(AN490=15,L490,0)</f>
        <v>0</v>
      </c>
      <c r="AL490" s="20">
        <f t="shared" ref="AL490:AL521" si="513">IF(AN490=21,L490,0)</f>
        <v>0</v>
      </c>
      <c r="AN490" s="36">
        <v>21</v>
      </c>
      <c r="AO490" s="36">
        <f t="shared" si="498"/>
        <v>0</v>
      </c>
      <c r="AP490" s="36">
        <f t="shared" si="499"/>
        <v>0</v>
      </c>
      <c r="AQ490" s="37" t="s">
        <v>13</v>
      </c>
      <c r="AV490" s="36">
        <f t="shared" ref="AV490:AV521" si="514">AW490+AX490</f>
        <v>0</v>
      </c>
      <c r="AW490" s="36">
        <f t="shared" ref="AW490:AW521" si="515">H490*AO490</f>
        <v>0</v>
      </c>
      <c r="AX490" s="36">
        <f t="shared" ref="AX490:AX521" si="516">H490*AP490</f>
        <v>0</v>
      </c>
      <c r="AY490" s="39" t="s">
        <v>5616</v>
      </c>
      <c r="AZ490" s="39" t="s">
        <v>5660</v>
      </c>
      <c r="BA490" s="35" t="s">
        <v>5685</v>
      </c>
      <c r="BC490" s="36">
        <f t="shared" ref="BC490:BC521" si="517">AW490+AX490</f>
        <v>0</v>
      </c>
      <c r="BD490" s="36">
        <f t="shared" ref="BD490:BD521" si="518">I490/(100-BE490)*100</f>
        <v>0</v>
      </c>
      <c r="BE490" s="36">
        <v>0</v>
      </c>
      <c r="BF490" s="36">
        <f>490</f>
        <v>490</v>
      </c>
      <c r="BH490" s="20">
        <f t="shared" ref="BH490:BH521" si="519">H490*AO490</f>
        <v>0</v>
      </c>
      <c r="BI490" s="20">
        <f t="shared" ref="BI490:BI521" si="520">H490*AP490</f>
        <v>0</v>
      </c>
      <c r="BJ490" s="20">
        <f t="shared" ref="BJ490:BJ521" si="521">H490*I490</f>
        <v>0</v>
      </c>
      <c r="BK490" s="20" t="s">
        <v>5694</v>
      </c>
      <c r="BL490" s="36">
        <v>721</v>
      </c>
    </row>
    <row r="491" spans="1:64" x14ac:dyDescent="0.2">
      <c r="A491" s="4" t="s">
        <v>451</v>
      </c>
      <c r="B491" s="13" t="s">
        <v>2345</v>
      </c>
      <c r="C491" s="148" t="s">
        <v>4233</v>
      </c>
      <c r="D491" s="149"/>
      <c r="E491" s="149"/>
      <c r="F491" s="149"/>
      <c r="G491" s="13" t="s">
        <v>5553</v>
      </c>
      <c r="H491" s="83">
        <v>2</v>
      </c>
      <c r="I491" s="20">
        <v>0</v>
      </c>
      <c r="J491" s="20">
        <f t="shared" si="500"/>
        <v>0</v>
      </c>
      <c r="K491" s="20">
        <f t="shared" si="501"/>
        <v>0</v>
      </c>
      <c r="L491" s="20">
        <f t="shared" si="502"/>
        <v>0</v>
      </c>
      <c r="M491" s="31"/>
      <c r="N491" s="6"/>
      <c r="Z491" s="36">
        <f t="shared" si="503"/>
        <v>0</v>
      </c>
      <c r="AB491" s="36">
        <f t="shared" si="504"/>
        <v>0</v>
      </c>
      <c r="AC491" s="36">
        <f t="shared" si="505"/>
        <v>0</v>
      </c>
      <c r="AD491" s="36">
        <f t="shared" si="506"/>
        <v>0</v>
      </c>
      <c r="AE491" s="36">
        <f t="shared" si="507"/>
        <v>0</v>
      </c>
      <c r="AF491" s="36">
        <f t="shared" si="508"/>
        <v>0</v>
      </c>
      <c r="AG491" s="36">
        <f t="shared" si="509"/>
        <v>0</v>
      </c>
      <c r="AH491" s="36">
        <f t="shared" si="510"/>
        <v>0</v>
      </c>
      <c r="AI491" s="35" t="s">
        <v>5586</v>
      </c>
      <c r="AJ491" s="20">
        <f t="shared" si="511"/>
        <v>0</v>
      </c>
      <c r="AK491" s="20">
        <f t="shared" si="512"/>
        <v>0</v>
      </c>
      <c r="AL491" s="20">
        <f t="shared" si="513"/>
        <v>0</v>
      </c>
      <c r="AN491" s="36">
        <v>21</v>
      </c>
      <c r="AO491" s="36">
        <f t="shared" si="498"/>
        <v>0</v>
      </c>
      <c r="AP491" s="36">
        <f t="shared" si="499"/>
        <v>0</v>
      </c>
      <c r="AQ491" s="37" t="s">
        <v>13</v>
      </c>
      <c r="AV491" s="36">
        <f t="shared" si="514"/>
        <v>0</v>
      </c>
      <c r="AW491" s="36">
        <f t="shared" si="515"/>
        <v>0</v>
      </c>
      <c r="AX491" s="36">
        <f t="shared" si="516"/>
        <v>0</v>
      </c>
      <c r="AY491" s="39" t="s">
        <v>5616</v>
      </c>
      <c r="AZ491" s="39" t="s">
        <v>5660</v>
      </c>
      <c r="BA491" s="35" t="s">
        <v>5685</v>
      </c>
      <c r="BC491" s="36">
        <f t="shared" si="517"/>
        <v>0</v>
      </c>
      <c r="BD491" s="36">
        <f t="shared" si="518"/>
        <v>0</v>
      </c>
      <c r="BE491" s="36">
        <v>0</v>
      </c>
      <c r="BF491" s="36">
        <f>491</f>
        <v>491</v>
      </c>
      <c r="BH491" s="20">
        <f t="shared" si="519"/>
        <v>0</v>
      </c>
      <c r="BI491" s="20">
        <f t="shared" si="520"/>
        <v>0</v>
      </c>
      <c r="BJ491" s="20">
        <f t="shared" si="521"/>
        <v>0</v>
      </c>
      <c r="BK491" s="20" t="s">
        <v>5694</v>
      </c>
      <c r="BL491" s="36">
        <v>721</v>
      </c>
    </row>
    <row r="492" spans="1:64" x14ac:dyDescent="0.2">
      <c r="A492" s="4" t="s">
        <v>452</v>
      </c>
      <c r="B492" s="13" t="s">
        <v>2346</v>
      </c>
      <c r="C492" s="148" t="s">
        <v>4234</v>
      </c>
      <c r="D492" s="149"/>
      <c r="E492" s="149"/>
      <c r="F492" s="149"/>
      <c r="G492" s="13" t="s">
        <v>5553</v>
      </c>
      <c r="H492" s="83">
        <v>1</v>
      </c>
      <c r="I492" s="20">
        <v>0</v>
      </c>
      <c r="J492" s="20">
        <f t="shared" si="500"/>
        <v>0</v>
      </c>
      <c r="K492" s="20">
        <f t="shared" si="501"/>
        <v>0</v>
      </c>
      <c r="L492" s="20">
        <f t="shared" si="502"/>
        <v>0</v>
      </c>
      <c r="M492" s="31"/>
      <c r="N492" s="6"/>
      <c r="Z492" s="36">
        <f t="shared" si="503"/>
        <v>0</v>
      </c>
      <c r="AB492" s="36">
        <f t="shared" si="504"/>
        <v>0</v>
      </c>
      <c r="AC492" s="36">
        <f t="shared" si="505"/>
        <v>0</v>
      </c>
      <c r="AD492" s="36">
        <f t="shared" si="506"/>
        <v>0</v>
      </c>
      <c r="AE492" s="36">
        <f t="shared" si="507"/>
        <v>0</v>
      </c>
      <c r="AF492" s="36">
        <f t="shared" si="508"/>
        <v>0</v>
      </c>
      <c r="AG492" s="36">
        <f t="shared" si="509"/>
        <v>0</v>
      </c>
      <c r="AH492" s="36">
        <f t="shared" si="510"/>
        <v>0</v>
      </c>
      <c r="AI492" s="35" t="s">
        <v>5586</v>
      </c>
      <c r="AJ492" s="20">
        <f t="shared" si="511"/>
        <v>0</v>
      </c>
      <c r="AK492" s="20">
        <f t="shared" si="512"/>
        <v>0</v>
      </c>
      <c r="AL492" s="20">
        <f t="shared" si="513"/>
        <v>0</v>
      </c>
      <c r="AN492" s="36">
        <v>21</v>
      </c>
      <c r="AO492" s="36">
        <f t="shared" si="498"/>
        <v>0</v>
      </c>
      <c r="AP492" s="36">
        <f t="shared" si="499"/>
        <v>0</v>
      </c>
      <c r="AQ492" s="37" t="s">
        <v>13</v>
      </c>
      <c r="AV492" s="36">
        <f t="shared" si="514"/>
        <v>0</v>
      </c>
      <c r="AW492" s="36">
        <f t="shared" si="515"/>
        <v>0</v>
      </c>
      <c r="AX492" s="36">
        <f t="shared" si="516"/>
        <v>0</v>
      </c>
      <c r="AY492" s="39" t="s">
        <v>5616</v>
      </c>
      <c r="AZ492" s="39" t="s">
        <v>5660</v>
      </c>
      <c r="BA492" s="35" t="s">
        <v>5685</v>
      </c>
      <c r="BC492" s="36">
        <f t="shared" si="517"/>
        <v>0</v>
      </c>
      <c r="BD492" s="36">
        <f t="shared" si="518"/>
        <v>0</v>
      </c>
      <c r="BE492" s="36">
        <v>0</v>
      </c>
      <c r="BF492" s="36">
        <f>492</f>
        <v>492</v>
      </c>
      <c r="BH492" s="20">
        <f t="shared" si="519"/>
        <v>0</v>
      </c>
      <c r="BI492" s="20">
        <f t="shared" si="520"/>
        <v>0</v>
      </c>
      <c r="BJ492" s="20">
        <f t="shared" si="521"/>
        <v>0</v>
      </c>
      <c r="BK492" s="20" t="s">
        <v>5694</v>
      </c>
      <c r="BL492" s="36">
        <v>721</v>
      </c>
    </row>
    <row r="493" spans="1:64" x14ac:dyDescent="0.2">
      <c r="A493" s="4" t="s">
        <v>453</v>
      </c>
      <c r="B493" s="13" t="s">
        <v>2347</v>
      </c>
      <c r="C493" s="148" t="s">
        <v>4235</v>
      </c>
      <c r="D493" s="149"/>
      <c r="E493" s="149"/>
      <c r="F493" s="149"/>
      <c r="G493" s="13" t="s">
        <v>5553</v>
      </c>
      <c r="H493" s="83">
        <v>1</v>
      </c>
      <c r="I493" s="20">
        <v>0</v>
      </c>
      <c r="J493" s="20">
        <f t="shared" si="500"/>
        <v>0</v>
      </c>
      <c r="K493" s="20">
        <f t="shared" si="501"/>
        <v>0</v>
      </c>
      <c r="L493" s="20">
        <f t="shared" si="502"/>
        <v>0</v>
      </c>
      <c r="M493" s="31"/>
      <c r="N493" s="6"/>
      <c r="Z493" s="36">
        <f t="shared" si="503"/>
        <v>0</v>
      </c>
      <c r="AB493" s="36">
        <f t="shared" si="504"/>
        <v>0</v>
      </c>
      <c r="AC493" s="36">
        <f t="shared" si="505"/>
        <v>0</v>
      </c>
      <c r="AD493" s="36">
        <f t="shared" si="506"/>
        <v>0</v>
      </c>
      <c r="AE493" s="36">
        <f t="shared" si="507"/>
        <v>0</v>
      </c>
      <c r="AF493" s="36">
        <f t="shared" si="508"/>
        <v>0</v>
      </c>
      <c r="AG493" s="36">
        <f t="shared" si="509"/>
        <v>0</v>
      </c>
      <c r="AH493" s="36">
        <f t="shared" si="510"/>
        <v>0</v>
      </c>
      <c r="AI493" s="35" t="s">
        <v>5586</v>
      </c>
      <c r="AJ493" s="20">
        <f t="shared" si="511"/>
        <v>0</v>
      </c>
      <c r="AK493" s="20">
        <f t="shared" si="512"/>
        <v>0</v>
      </c>
      <c r="AL493" s="20">
        <f t="shared" si="513"/>
        <v>0</v>
      </c>
      <c r="AN493" s="36">
        <v>21</v>
      </c>
      <c r="AO493" s="36">
        <f t="shared" si="498"/>
        <v>0</v>
      </c>
      <c r="AP493" s="36">
        <f t="shared" si="499"/>
        <v>0</v>
      </c>
      <c r="AQ493" s="37" t="s">
        <v>13</v>
      </c>
      <c r="AV493" s="36">
        <f t="shared" si="514"/>
        <v>0</v>
      </c>
      <c r="AW493" s="36">
        <f t="shared" si="515"/>
        <v>0</v>
      </c>
      <c r="AX493" s="36">
        <f t="shared" si="516"/>
        <v>0</v>
      </c>
      <c r="AY493" s="39" t="s">
        <v>5616</v>
      </c>
      <c r="AZ493" s="39" t="s">
        <v>5660</v>
      </c>
      <c r="BA493" s="35" t="s">
        <v>5685</v>
      </c>
      <c r="BC493" s="36">
        <f t="shared" si="517"/>
        <v>0</v>
      </c>
      <c r="BD493" s="36">
        <f t="shared" si="518"/>
        <v>0</v>
      </c>
      <c r="BE493" s="36">
        <v>0</v>
      </c>
      <c r="BF493" s="36">
        <f>493</f>
        <v>493</v>
      </c>
      <c r="BH493" s="20">
        <f t="shared" si="519"/>
        <v>0</v>
      </c>
      <c r="BI493" s="20">
        <f t="shared" si="520"/>
        <v>0</v>
      </c>
      <c r="BJ493" s="20">
        <f t="shared" si="521"/>
        <v>0</v>
      </c>
      <c r="BK493" s="20" t="s">
        <v>5694</v>
      </c>
      <c r="BL493" s="36">
        <v>721</v>
      </c>
    </row>
    <row r="494" spans="1:64" x14ac:dyDescent="0.2">
      <c r="A494" s="4" t="s">
        <v>454</v>
      </c>
      <c r="B494" s="13" t="s">
        <v>2348</v>
      </c>
      <c r="C494" s="148" t="s">
        <v>4236</v>
      </c>
      <c r="D494" s="149"/>
      <c r="E494" s="149"/>
      <c r="F494" s="149"/>
      <c r="G494" s="13" t="s">
        <v>5553</v>
      </c>
      <c r="H494" s="83">
        <v>4</v>
      </c>
      <c r="I494" s="20">
        <v>0</v>
      </c>
      <c r="J494" s="20">
        <f t="shared" si="500"/>
        <v>0</v>
      </c>
      <c r="K494" s="20">
        <f t="shared" si="501"/>
        <v>0</v>
      </c>
      <c r="L494" s="20">
        <f t="shared" si="502"/>
        <v>0</v>
      </c>
      <c r="M494" s="31"/>
      <c r="N494" s="6"/>
      <c r="Z494" s="36">
        <f t="shared" si="503"/>
        <v>0</v>
      </c>
      <c r="AB494" s="36">
        <f t="shared" si="504"/>
        <v>0</v>
      </c>
      <c r="AC494" s="36">
        <f t="shared" si="505"/>
        <v>0</v>
      </c>
      <c r="AD494" s="36">
        <f t="shared" si="506"/>
        <v>0</v>
      </c>
      <c r="AE494" s="36">
        <f t="shared" si="507"/>
        <v>0</v>
      </c>
      <c r="AF494" s="36">
        <f t="shared" si="508"/>
        <v>0</v>
      </c>
      <c r="AG494" s="36">
        <f t="shared" si="509"/>
        <v>0</v>
      </c>
      <c r="AH494" s="36">
        <f t="shared" si="510"/>
        <v>0</v>
      </c>
      <c r="AI494" s="35" t="s">
        <v>5586</v>
      </c>
      <c r="AJ494" s="20">
        <f t="shared" si="511"/>
        <v>0</v>
      </c>
      <c r="AK494" s="20">
        <f t="shared" si="512"/>
        <v>0</v>
      </c>
      <c r="AL494" s="20">
        <f t="shared" si="513"/>
        <v>0</v>
      </c>
      <c r="AN494" s="36">
        <v>21</v>
      </c>
      <c r="AO494" s="36">
        <f t="shared" si="498"/>
        <v>0</v>
      </c>
      <c r="AP494" s="36">
        <f t="shared" si="499"/>
        <v>0</v>
      </c>
      <c r="AQ494" s="37" t="s">
        <v>13</v>
      </c>
      <c r="AV494" s="36">
        <f t="shared" si="514"/>
        <v>0</v>
      </c>
      <c r="AW494" s="36">
        <f t="shared" si="515"/>
        <v>0</v>
      </c>
      <c r="AX494" s="36">
        <f t="shared" si="516"/>
        <v>0</v>
      </c>
      <c r="AY494" s="39" t="s">
        <v>5616</v>
      </c>
      <c r="AZ494" s="39" t="s">
        <v>5660</v>
      </c>
      <c r="BA494" s="35" t="s">
        <v>5685</v>
      </c>
      <c r="BC494" s="36">
        <f t="shared" si="517"/>
        <v>0</v>
      </c>
      <c r="BD494" s="36">
        <f t="shared" si="518"/>
        <v>0</v>
      </c>
      <c r="BE494" s="36">
        <v>0</v>
      </c>
      <c r="BF494" s="36">
        <f>494</f>
        <v>494</v>
      </c>
      <c r="BH494" s="20">
        <f t="shared" si="519"/>
        <v>0</v>
      </c>
      <c r="BI494" s="20">
        <f t="shared" si="520"/>
        <v>0</v>
      </c>
      <c r="BJ494" s="20">
        <f t="shared" si="521"/>
        <v>0</v>
      </c>
      <c r="BK494" s="20" t="s">
        <v>5694</v>
      </c>
      <c r="BL494" s="36">
        <v>721</v>
      </c>
    </row>
    <row r="495" spans="1:64" x14ac:dyDescent="0.2">
      <c r="A495" s="4" t="s">
        <v>455</v>
      </c>
      <c r="B495" s="13" t="s">
        <v>2349</v>
      </c>
      <c r="C495" s="148" t="s">
        <v>4237</v>
      </c>
      <c r="D495" s="149"/>
      <c r="E495" s="149"/>
      <c r="F495" s="149"/>
      <c r="G495" s="13" t="s">
        <v>5553</v>
      </c>
      <c r="H495" s="83">
        <v>5</v>
      </c>
      <c r="I495" s="20">
        <v>0</v>
      </c>
      <c r="J495" s="20">
        <f t="shared" si="500"/>
        <v>0</v>
      </c>
      <c r="K495" s="20">
        <f t="shared" si="501"/>
        <v>0</v>
      </c>
      <c r="L495" s="20">
        <f t="shared" si="502"/>
        <v>0</v>
      </c>
      <c r="M495" s="31"/>
      <c r="N495" s="6"/>
      <c r="Z495" s="36">
        <f t="shared" si="503"/>
        <v>0</v>
      </c>
      <c r="AB495" s="36">
        <f t="shared" si="504"/>
        <v>0</v>
      </c>
      <c r="AC495" s="36">
        <f t="shared" si="505"/>
        <v>0</v>
      </c>
      <c r="AD495" s="36">
        <f t="shared" si="506"/>
        <v>0</v>
      </c>
      <c r="AE495" s="36">
        <f t="shared" si="507"/>
        <v>0</v>
      </c>
      <c r="AF495" s="36">
        <f t="shared" si="508"/>
        <v>0</v>
      </c>
      <c r="AG495" s="36">
        <f t="shared" si="509"/>
        <v>0</v>
      </c>
      <c r="AH495" s="36">
        <f t="shared" si="510"/>
        <v>0</v>
      </c>
      <c r="AI495" s="35" t="s">
        <v>5586</v>
      </c>
      <c r="AJ495" s="20">
        <f t="shared" si="511"/>
        <v>0</v>
      </c>
      <c r="AK495" s="20">
        <f t="shared" si="512"/>
        <v>0</v>
      </c>
      <c r="AL495" s="20">
        <f t="shared" si="513"/>
        <v>0</v>
      </c>
      <c r="AN495" s="36">
        <v>21</v>
      </c>
      <c r="AO495" s="36">
        <f t="shared" si="498"/>
        <v>0</v>
      </c>
      <c r="AP495" s="36">
        <f t="shared" si="499"/>
        <v>0</v>
      </c>
      <c r="AQ495" s="37" t="s">
        <v>13</v>
      </c>
      <c r="AV495" s="36">
        <f t="shared" si="514"/>
        <v>0</v>
      </c>
      <c r="AW495" s="36">
        <f t="shared" si="515"/>
        <v>0</v>
      </c>
      <c r="AX495" s="36">
        <f t="shared" si="516"/>
        <v>0</v>
      </c>
      <c r="AY495" s="39" t="s">
        <v>5616</v>
      </c>
      <c r="AZ495" s="39" t="s">
        <v>5660</v>
      </c>
      <c r="BA495" s="35" t="s">
        <v>5685</v>
      </c>
      <c r="BC495" s="36">
        <f t="shared" si="517"/>
        <v>0</v>
      </c>
      <c r="BD495" s="36">
        <f t="shared" si="518"/>
        <v>0</v>
      </c>
      <c r="BE495" s="36">
        <v>0</v>
      </c>
      <c r="BF495" s="36">
        <f>495</f>
        <v>495</v>
      </c>
      <c r="BH495" s="20">
        <f t="shared" si="519"/>
        <v>0</v>
      </c>
      <c r="BI495" s="20">
        <f t="shared" si="520"/>
        <v>0</v>
      </c>
      <c r="BJ495" s="20">
        <f t="shared" si="521"/>
        <v>0</v>
      </c>
      <c r="BK495" s="20" t="s">
        <v>5694</v>
      </c>
      <c r="BL495" s="36">
        <v>721</v>
      </c>
    </row>
    <row r="496" spans="1:64" x14ac:dyDescent="0.2">
      <c r="A496" s="4" t="s">
        <v>456</v>
      </c>
      <c r="B496" s="13" t="s">
        <v>2350</v>
      </c>
      <c r="C496" s="148" t="s">
        <v>4238</v>
      </c>
      <c r="D496" s="149"/>
      <c r="E496" s="149"/>
      <c r="F496" s="149"/>
      <c r="G496" s="13" t="s">
        <v>5553</v>
      </c>
      <c r="H496" s="83">
        <v>1</v>
      </c>
      <c r="I496" s="20">
        <v>0</v>
      </c>
      <c r="J496" s="20">
        <f t="shared" si="500"/>
        <v>0</v>
      </c>
      <c r="K496" s="20">
        <f t="shared" si="501"/>
        <v>0</v>
      </c>
      <c r="L496" s="20">
        <f t="shared" si="502"/>
        <v>0</v>
      </c>
      <c r="M496" s="31"/>
      <c r="N496" s="6"/>
      <c r="Z496" s="36">
        <f t="shared" si="503"/>
        <v>0</v>
      </c>
      <c r="AB496" s="36">
        <f t="shared" si="504"/>
        <v>0</v>
      </c>
      <c r="AC496" s="36">
        <f t="shared" si="505"/>
        <v>0</v>
      </c>
      <c r="AD496" s="36">
        <f t="shared" si="506"/>
        <v>0</v>
      </c>
      <c r="AE496" s="36">
        <f t="shared" si="507"/>
        <v>0</v>
      </c>
      <c r="AF496" s="36">
        <f t="shared" si="508"/>
        <v>0</v>
      </c>
      <c r="AG496" s="36">
        <f t="shared" si="509"/>
        <v>0</v>
      </c>
      <c r="AH496" s="36">
        <f t="shared" si="510"/>
        <v>0</v>
      </c>
      <c r="AI496" s="35" t="s">
        <v>5586</v>
      </c>
      <c r="AJ496" s="20">
        <f t="shared" si="511"/>
        <v>0</v>
      </c>
      <c r="AK496" s="20">
        <f t="shared" si="512"/>
        <v>0</v>
      </c>
      <c r="AL496" s="20">
        <f t="shared" si="513"/>
        <v>0</v>
      </c>
      <c r="AN496" s="36">
        <v>21</v>
      </c>
      <c r="AO496" s="36">
        <f t="shared" si="498"/>
        <v>0</v>
      </c>
      <c r="AP496" s="36">
        <f t="shared" si="499"/>
        <v>0</v>
      </c>
      <c r="AQ496" s="37" t="s">
        <v>13</v>
      </c>
      <c r="AV496" s="36">
        <f t="shared" si="514"/>
        <v>0</v>
      </c>
      <c r="AW496" s="36">
        <f t="shared" si="515"/>
        <v>0</v>
      </c>
      <c r="AX496" s="36">
        <f t="shared" si="516"/>
        <v>0</v>
      </c>
      <c r="AY496" s="39" t="s">
        <v>5616</v>
      </c>
      <c r="AZ496" s="39" t="s">
        <v>5660</v>
      </c>
      <c r="BA496" s="35" t="s">
        <v>5685</v>
      </c>
      <c r="BC496" s="36">
        <f t="shared" si="517"/>
        <v>0</v>
      </c>
      <c r="BD496" s="36">
        <f t="shared" si="518"/>
        <v>0</v>
      </c>
      <c r="BE496" s="36">
        <v>0</v>
      </c>
      <c r="BF496" s="36">
        <f>496</f>
        <v>496</v>
      </c>
      <c r="BH496" s="20">
        <f t="shared" si="519"/>
        <v>0</v>
      </c>
      <c r="BI496" s="20">
        <f t="shared" si="520"/>
        <v>0</v>
      </c>
      <c r="BJ496" s="20">
        <f t="shared" si="521"/>
        <v>0</v>
      </c>
      <c r="BK496" s="20" t="s">
        <v>5694</v>
      </c>
      <c r="BL496" s="36">
        <v>721</v>
      </c>
    </row>
    <row r="497" spans="1:64" x14ac:dyDescent="0.2">
      <c r="A497" s="4" t="s">
        <v>457</v>
      </c>
      <c r="B497" s="13" t="s">
        <v>2351</v>
      </c>
      <c r="C497" s="148" t="s">
        <v>4239</v>
      </c>
      <c r="D497" s="149"/>
      <c r="E497" s="149"/>
      <c r="F497" s="149"/>
      <c r="G497" s="13" t="s">
        <v>5553</v>
      </c>
      <c r="H497" s="83">
        <v>30</v>
      </c>
      <c r="I497" s="20">
        <v>0</v>
      </c>
      <c r="J497" s="20">
        <f t="shared" si="500"/>
        <v>0</v>
      </c>
      <c r="K497" s="20">
        <f t="shared" si="501"/>
        <v>0</v>
      </c>
      <c r="L497" s="20">
        <f t="shared" si="502"/>
        <v>0</v>
      </c>
      <c r="M497" s="31"/>
      <c r="N497" s="6"/>
      <c r="Z497" s="36">
        <f t="shared" si="503"/>
        <v>0</v>
      </c>
      <c r="AB497" s="36">
        <f t="shared" si="504"/>
        <v>0</v>
      </c>
      <c r="AC497" s="36">
        <f t="shared" si="505"/>
        <v>0</v>
      </c>
      <c r="AD497" s="36">
        <f t="shared" si="506"/>
        <v>0</v>
      </c>
      <c r="AE497" s="36">
        <f t="shared" si="507"/>
        <v>0</v>
      </c>
      <c r="AF497" s="36">
        <f t="shared" si="508"/>
        <v>0</v>
      </c>
      <c r="AG497" s="36">
        <f t="shared" si="509"/>
        <v>0</v>
      </c>
      <c r="AH497" s="36">
        <f t="shared" si="510"/>
        <v>0</v>
      </c>
      <c r="AI497" s="35" t="s">
        <v>5586</v>
      </c>
      <c r="AJ497" s="20">
        <f t="shared" si="511"/>
        <v>0</v>
      </c>
      <c r="AK497" s="20">
        <f t="shared" si="512"/>
        <v>0</v>
      </c>
      <c r="AL497" s="20">
        <f t="shared" si="513"/>
        <v>0</v>
      </c>
      <c r="AN497" s="36">
        <v>21</v>
      </c>
      <c r="AO497" s="36">
        <f t="shared" si="498"/>
        <v>0</v>
      </c>
      <c r="AP497" s="36">
        <f t="shared" si="499"/>
        <v>0</v>
      </c>
      <c r="AQ497" s="37" t="s">
        <v>13</v>
      </c>
      <c r="AV497" s="36">
        <f t="shared" si="514"/>
        <v>0</v>
      </c>
      <c r="AW497" s="36">
        <f t="shared" si="515"/>
        <v>0</v>
      </c>
      <c r="AX497" s="36">
        <f t="shared" si="516"/>
        <v>0</v>
      </c>
      <c r="AY497" s="39" t="s">
        <v>5616</v>
      </c>
      <c r="AZ497" s="39" t="s">
        <v>5660</v>
      </c>
      <c r="BA497" s="35" t="s">
        <v>5685</v>
      </c>
      <c r="BC497" s="36">
        <f t="shared" si="517"/>
        <v>0</v>
      </c>
      <c r="BD497" s="36">
        <f t="shared" si="518"/>
        <v>0</v>
      </c>
      <c r="BE497" s="36">
        <v>0</v>
      </c>
      <c r="BF497" s="36">
        <f>497</f>
        <v>497</v>
      </c>
      <c r="BH497" s="20">
        <f t="shared" si="519"/>
        <v>0</v>
      </c>
      <c r="BI497" s="20">
        <f t="shared" si="520"/>
        <v>0</v>
      </c>
      <c r="BJ497" s="20">
        <f t="shared" si="521"/>
        <v>0</v>
      </c>
      <c r="BK497" s="20" t="s">
        <v>5694</v>
      </c>
      <c r="BL497" s="36">
        <v>721</v>
      </c>
    </row>
    <row r="498" spans="1:64" x14ac:dyDescent="0.2">
      <c r="A498" s="4" t="s">
        <v>458</v>
      </c>
      <c r="B498" s="13" t="s">
        <v>2352</v>
      </c>
      <c r="C498" s="148" t="s">
        <v>4240</v>
      </c>
      <c r="D498" s="149"/>
      <c r="E498" s="149"/>
      <c r="F498" s="149"/>
      <c r="G498" s="13" t="s">
        <v>5553</v>
      </c>
      <c r="H498" s="83">
        <v>14</v>
      </c>
      <c r="I498" s="20">
        <v>0</v>
      </c>
      <c r="J498" s="20">
        <f t="shared" si="500"/>
        <v>0</v>
      </c>
      <c r="K498" s="20">
        <f t="shared" si="501"/>
        <v>0</v>
      </c>
      <c r="L498" s="20">
        <f t="shared" si="502"/>
        <v>0</v>
      </c>
      <c r="M498" s="31"/>
      <c r="N498" s="6"/>
      <c r="Z498" s="36">
        <f t="shared" si="503"/>
        <v>0</v>
      </c>
      <c r="AB498" s="36">
        <f t="shared" si="504"/>
        <v>0</v>
      </c>
      <c r="AC498" s="36">
        <f t="shared" si="505"/>
        <v>0</v>
      </c>
      <c r="AD498" s="36">
        <f t="shared" si="506"/>
        <v>0</v>
      </c>
      <c r="AE498" s="36">
        <f t="shared" si="507"/>
        <v>0</v>
      </c>
      <c r="AF498" s="36">
        <f t="shared" si="508"/>
        <v>0</v>
      </c>
      <c r="AG498" s="36">
        <f t="shared" si="509"/>
        <v>0</v>
      </c>
      <c r="AH498" s="36">
        <f t="shared" si="510"/>
        <v>0</v>
      </c>
      <c r="AI498" s="35" t="s">
        <v>5586</v>
      </c>
      <c r="AJ498" s="20">
        <f t="shared" si="511"/>
        <v>0</v>
      </c>
      <c r="AK498" s="20">
        <f t="shared" si="512"/>
        <v>0</v>
      </c>
      <c r="AL498" s="20">
        <f t="shared" si="513"/>
        <v>0</v>
      </c>
      <c r="AN498" s="36">
        <v>21</v>
      </c>
      <c r="AO498" s="36">
        <f t="shared" si="498"/>
        <v>0</v>
      </c>
      <c r="AP498" s="36">
        <f t="shared" si="499"/>
        <v>0</v>
      </c>
      <c r="AQ498" s="37" t="s">
        <v>13</v>
      </c>
      <c r="AV498" s="36">
        <f t="shared" si="514"/>
        <v>0</v>
      </c>
      <c r="AW498" s="36">
        <f t="shared" si="515"/>
        <v>0</v>
      </c>
      <c r="AX498" s="36">
        <f t="shared" si="516"/>
        <v>0</v>
      </c>
      <c r="AY498" s="39" t="s">
        <v>5616</v>
      </c>
      <c r="AZ498" s="39" t="s">
        <v>5660</v>
      </c>
      <c r="BA498" s="35" t="s">
        <v>5685</v>
      </c>
      <c r="BC498" s="36">
        <f t="shared" si="517"/>
        <v>0</v>
      </c>
      <c r="BD498" s="36">
        <f t="shared" si="518"/>
        <v>0</v>
      </c>
      <c r="BE498" s="36">
        <v>0</v>
      </c>
      <c r="BF498" s="36">
        <f>498</f>
        <v>498</v>
      </c>
      <c r="BH498" s="20">
        <f t="shared" si="519"/>
        <v>0</v>
      </c>
      <c r="BI498" s="20">
        <f t="shared" si="520"/>
        <v>0</v>
      </c>
      <c r="BJ498" s="20">
        <f t="shared" si="521"/>
        <v>0</v>
      </c>
      <c r="BK498" s="20" t="s">
        <v>5694</v>
      </c>
      <c r="BL498" s="36">
        <v>721</v>
      </c>
    </row>
    <row r="499" spans="1:64" x14ac:dyDescent="0.2">
      <c r="A499" s="4" t="s">
        <v>459</v>
      </c>
      <c r="B499" s="13" t="s">
        <v>2353</v>
      </c>
      <c r="C499" s="148" t="s">
        <v>4241</v>
      </c>
      <c r="D499" s="149"/>
      <c r="E499" s="149"/>
      <c r="F499" s="149"/>
      <c r="G499" s="13" t="s">
        <v>5553</v>
      </c>
      <c r="H499" s="83">
        <v>25</v>
      </c>
      <c r="I499" s="20">
        <v>0</v>
      </c>
      <c r="J499" s="20">
        <f t="shared" si="500"/>
        <v>0</v>
      </c>
      <c r="K499" s="20">
        <f t="shared" si="501"/>
        <v>0</v>
      </c>
      <c r="L499" s="20">
        <f t="shared" si="502"/>
        <v>0</v>
      </c>
      <c r="M499" s="31"/>
      <c r="N499" s="6"/>
      <c r="Z499" s="36">
        <f t="shared" si="503"/>
        <v>0</v>
      </c>
      <c r="AB499" s="36">
        <f t="shared" si="504"/>
        <v>0</v>
      </c>
      <c r="AC499" s="36">
        <f t="shared" si="505"/>
        <v>0</v>
      </c>
      <c r="AD499" s="36">
        <f t="shared" si="506"/>
        <v>0</v>
      </c>
      <c r="AE499" s="36">
        <f t="shared" si="507"/>
        <v>0</v>
      </c>
      <c r="AF499" s="36">
        <f t="shared" si="508"/>
        <v>0</v>
      </c>
      <c r="AG499" s="36">
        <f t="shared" si="509"/>
        <v>0</v>
      </c>
      <c r="AH499" s="36">
        <f t="shared" si="510"/>
        <v>0</v>
      </c>
      <c r="AI499" s="35" t="s">
        <v>5586</v>
      </c>
      <c r="AJ499" s="20">
        <f t="shared" si="511"/>
        <v>0</v>
      </c>
      <c r="AK499" s="20">
        <f t="shared" si="512"/>
        <v>0</v>
      </c>
      <c r="AL499" s="20">
        <f t="shared" si="513"/>
        <v>0</v>
      </c>
      <c r="AN499" s="36">
        <v>21</v>
      </c>
      <c r="AO499" s="36">
        <f t="shared" si="498"/>
        <v>0</v>
      </c>
      <c r="AP499" s="36">
        <f t="shared" si="499"/>
        <v>0</v>
      </c>
      <c r="AQ499" s="37" t="s">
        <v>13</v>
      </c>
      <c r="AV499" s="36">
        <f t="shared" si="514"/>
        <v>0</v>
      </c>
      <c r="AW499" s="36">
        <f t="shared" si="515"/>
        <v>0</v>
      </c>
      <c r="AX499" s="36">
        <f t="shared" si="516"/>
        <v>0</v>
      </c>
      <c r="AY499" s="39" t="s">
        <v>5616</v>
      </c>
      <c r="AZ499" s="39" t="s">
        <v>5660</v>
      </c>
      <c r="BA499" s="35" t="s">
        <v>5685</v>
      </c>
      <c r="BC499" s="36">
        <f t="shared" si="517"/>
        <v>0</v>
      </c>
      <c r="BD499" s="36">
        <f t="shared" si="518"/>
        <v>0</v>
      </c>
      <c r="BE499" s="36">
        <v>0</v>
      </c>
      <c r="BF499" s="36">
        <f>499</f>
        <v>499</v>
      </c>
      <c r="BH499" s="20">
        <f t="shared" si="519"/>
        <v>0</v>
      </c>
      <c r="BI499" s="20">
        <f t="shared" si="520"/>
        <v>0</v>
      </c>
      <c r="BJ499" s="20">
        <f t="shared" si="521"/>
        <v>0</v>
      </c>
      <c r="BK499" s="20" t="s">
        <v>5694</v>
      </c>
      <c r="BL499" s="36">
        <v>721</v>
      </c>
    </row>
    <row r="500" spans="1:64" x14ac:dyDescent="0.2">
      <c r="A500" s="4" t="s">
        <v>460</v>
      </c>
      <c r="B500" s="13" t="s">
        <v>2354</v>
      </c>
      <c r="C500" s="148" t="s">
        <v>4242</v>
      </c>
      <c r="D500" s="149"/>
      <c r="E500" s="149"/>
      <c r="F500" s="149"/>
      <c r="G500" s="13" t="s">
        <v>5553</v>
      </c>
      <c r="H500" s="83">
        <v>13</v>
      </c>
      <c r="I500" s="20">
        <v>0</v>
      </c>
      <c r="J500" s="20">
        <f t="shared" si="500"/>
        <v>0</v>
      </c>
      <c r="K500" s="20">
        <f t="shared" si="501"/>
        <v>0</v>
      </c>
      <c r="L500" s="20">
        <f t="shared" si="502"/>
        <v>0</v>
      </c>
      <c r="M500" s="31"/>
      <c r="N500" s="6"/>
      <c r="Z500" s="36">
        <f t="shared" si="503"/>
        <v>0</v>
      </c>
      <c r="AB500" s="36">
        <f t="shared" si="504"/>
        <v>0</v>
      </c>
      <c r="AC500" s="36">
        <f t="shared" si="505"/>
        <v>0</v>
      </c>
      <c r="AD500" s="36">
        <f t="shared" si="506"/>
        <v>0</v>
      </c>
      <c r="AE500" s="36">
        <f t="shared" si="507"/>
        <v>0</v>
      </c>
      <c r="AF500" s="36">
        <f t="shared" si="508"/>
        <v>0</v>
      </c>
      <c r="AG500" s="36">
        <f t="shared" si="509"/>
        <v>0</v>
      </c>
      <c r="AH500" s="36">
        <f t="shared" si="510"/>
        <v>0</v>
      </c>
      <c r="AI500" s="35" t="s">
        <v>5586</v>
      </c>
      <c r="AJ500" s="20">
        <f t="shared" si="511"/>
        <v>0</v>
      </c>
      <c r="AK500" s="20">
        <f t="shared" si="512"/>
        <v>0</v>
      </c>
      <c r="AL500" s="20">
        <f t="shared" si="513"/>
        <v>0</v>
      </c>
      <c r="AN500" s="36">
        <v>21</v>
      </c>
      <c r="AO500" s="36">
        <f t="shared" si="498"/>
        <v>0</v>
      </c>
      <c r="AP500" s="36">
        <f t="shared" si="499"/>
        <v>0</v>
      </c>
      <c r="AQ500" s="37" t="s">
        <v>13</v>
      </c>
      <c r="AV500" s="36">
        <f t="shared" si="514"/>
        <v>0</v>
      </c>
      <c r="AW500" s="36">
        <f t="shared" si="515"/>
        <v>0</v>
      </c>
      <c r="AX500" s="36">
        <f t="shared" si="516"/>
        <v>0</v>
      </c>
      <c r="AY500" s="39" t="s">
        <v>5616</v>
      </c>
      <c r="AZ500" s="39" t="s">
        <v>5660</v>
      </c>
      <c r="BA500" s="35" t="s">
        <v>5685</v>
      </c>
      <c r="BC500" s="36">
        <f t="shared" si="517"/>
        <v>0</v>
      </c>
      <c r="BD500" s="36">
        <f t="shared" si="518"/>
        <v>0</v>
      </c>
      <c r="BE500" s="36">
        <v>0</v>
      </c>
      <c r="BF500" s="36">
        <f>500</f>
        <v>500</v>
      </c>
      <c r="BH500" s="20">
        <f t="shared" si="519"/>
        <v>0</v>
      </c>
      <c r="BI500" s="20">
        <f t="shared" si="520"/>
        <v>0</v>
      </c>
      <c r="BJ500" s="20">
        <f t="shared" si="521"/>
        <v>0</v>
      </c>
      <c r="BK500" s="20" t="s">
        <v>5694</v>
      </c>
      <c r="BL500" s="36">
        <v>721</v>
      </c>
    </row>
    <row r="501" spans="1:64" x14ac:dyDescent="0.2">
      <c r="A501" s="4" t="s">
        <v>461</v>
      </c>
      <c r="B501" s="13" t="s">
        <v>2355</v>
      </c>
      <c r="C501" s="148" t="s">
        <v>4243</v>
      </c>
      <c r="D501" s="149"/>
      <c r="E501" s="149"/>
      <c r="F501" s="149"/>
      <c r="G501" s="13" t="s">
        <v>5553</v>
      </c>
      <c r="H501" s="83">
        <v>1</v>
      </c>
      <c r="I501" s="20">
        <v>0</v>
      </c>
      <c r="J501" s="20">
        <f t="shared" si="500"/>
        <v>0</v>
      </c>
      <c r="K501" s="20">
        <f t="shared" si="501"/>
        <v>0</v>
      </c>
      <c r="L501" s="20">
        <f t="shared" si="502"/>
        <v>0</v>
      </c>
      <c r="M501" s="31"/>
      <c r="N501" s="6"/>
      <c r="Z501" s="36">
        <f t="shared" si="503"/>
        <v>0</v>
      </c>
      <c r="AB501" s="36">
        <f t="shared" si="504"/>
        <v>0</v>
      </c>
      <c r="AC501" s="36">
        <f t="shared" si="505"/>
        <v>0</v>
      </c>
      <c r="AD501" s="36">
        <f t="shared" si="506"/>
        <v>0</v>
      </c>
      <c r="AE501" s="36">
        <f t="shared" si="507"/>
        <v>0</v>
      </c>
      <c r="AF501" s="36">
        <f t="shared" si="508"/>
        <v>0</v>
      </c>
      <c r="AG501" s="36">
        <f t="shared" si="509"/>
        <v>0</v>
      </c>
      <c r="AH501" s="36">
        <f t="shared" si="510"/>
        <v>0</v>
      </c>
      <c r="AI501" s="35" t="s">
        <v>5586</v>
      </c>
      <c r="AJ501" s="20">
        <f t="shared" si="511"/>
        <v>0</v>
      </c>
      <c r="AK501" s="20">
        <f t="shared" si="512"/>
        <v>0</v>
      </c>
      <c r="AL501" s="20">
        <f t="shared" si="513"/>
        <v>0</v>
      </c>
      <c r="AN501" s="36">
        <v>21</v>
      </c>
      <c r="AO501" s="36">
        <f t="shared" ref="AO501:AO537" si="522">I501*0.51</f>
        <v>0</v>
      </c>
      <c r="AP501" s="36">
        <f t="shared" ref="AP501:AP537" si="523">I501*(1-0.51)</f>
        <v>0</v>
      </c>
      <c r="AQ501" s="37" t="s">
        <v>13</v>
      </c>
      <c r="AV501" s="36">
        <f t="shared" si="514"/>
        <v>0</v>
      </c>
      <c r="AW501" s="36">
        <f t="shared" si="515"/>
        <v>0</v>
      </c>
      <c r="AX501" s="36">
        <f t="shared" si="516"/>
        <v>0</v>
      </c>
      <c r="AY501" s="39" t="s">
        <v>5616</v>
      </c>
      <c r="AZ501" s="39" t="s">
        <v>5660</v>
      </c>
      <c r="BA501" s="35" t="s">
        <v>5685</v>
      </c>
      <c r="BC501" s="36">
        <f t="shared" si="517"/>
        <v>0</v>
      </c>
      <c r="BD501" s="36">
        <f t="shared" si="518"/>
        <v>0</v>
      </c>
      <c r="BE501" s="36">
        <v>0</v>
      </c>
      <c r="BF501" s="36">
        <f>501</f>
        <v>501</v>
      </c>
      <c r="BH501" s="20">
        <f t="shared" si="519"/>
        <v>0</v>
      </c>
      <c r="BI501" s="20">
        <f t="shared" si="520"/>
        <v>0</v>
      </c>
      <c r="BJ501" s="20">
        <f t="shared" si="521"/>
        <v>0</v>
      </c>
      <c r="BK501" s="20" t="s">
        <v>5694</v>
      </c>
      <c r="BL501" s="36">
        <v>721</v>
      </c>
    </row>
    <row r="502" spans="1:64" x14ac:dyDescent="0.2">
      <c r="A502" s="4" t="s">
        <v>462</v>
      </c>
      <c r="B502" s="13" t="s">
        <v>2356</v>
      </c>
      <c r="C502" s="148" t="s">
        <v>4244</v>
      </c>
      <c r="D502" s="149"/>
      <c r="E502" s="149"/>
      <c r="F502" s="149"/>
      <c r="G502" s="13" t="s">
        <v>5553</v>
      </c>
      <c r="H502" s="83">
        <v>31</v>
      </c>
      <c r="I502" s="20">
        <v>0</v>
      </c>
      <c r="J502" s="20">
        <f t="shared" si="500"/>
        <v>0</v>
      </c>
      <c r="K502" s="20">
        <f t="shared" si="501"/>
        <v>0</v>
      </c>
      <c r="L502" s="20">
        <f t="shared" si="502"/>
        <v>0</v>
      </c>
      <c r="M502" s="31"/>
      <c r="N502" s="6"/>
      <c r="Z502" s="36">
        <f t="shared" si="503"/>
        <v>0</v>
      </c>
      <c r="AB502" s="36">
        <f t="shared" si="504"/>
        <v>0</v>
      </c>
      <c r="AC502" s="36">
        <f t="shared" si="505"/>
        <v>0</v>
      </c>
      <c r="AD502" s="36">
        <f t="shared" si="506"/>
        <v>0</v>
      </c>
      <c r="AE502" s="36">
        <f t="shared" si="507"/>
        <v>0</v>
      </c>
      <c r="AF502" s="36">
        <f t="shared" si="508"/>
        <v>0</v>
      </c>
      <c r="AG502" s="36">
        <f t="shared" si="509"/>
        <v>0</v>
      </c>
      <c r="AH502" s="36">
        <f t="shared" si="510"/>
        <v>0</v>
      </c>
      <c r="AI502" s="35" t="s">
        <v>5586</v>
      </c>
      <c r="AJ502" s="20">
        <f t="shared" si="511"/>
        <v>0</v>
      </c>
      <c r="AK502" s="20">
        <f t="shared" si="512"/>
        <v>0</v>
      </c>
      <c r="AL502" s="20">
        <f t="shared" si="513"/>
        <v>0</v>
      </c>
      <c r="AN502" s="36">
        <v>21</v>
      </c>
      <c r="AO502" s="36">
        <f t="shared" si="522"/>
        <v>0</v>
      </c>
      <c r="AP502" s="36">
        <f t="shared" si="523"/>
        <v>0</v>
      </c>
      <c r="AQ502" s="37" t="s">
        <v>13</v>
      </c>
      <c r="AV502" s="36">
        <f t="shared" si="514"/>
        <v>0</v>
      </c>
      <c r="AW502" s="36">
        <f t="shared" si="515"/>
        <v>0</v>
      </c>
      <c r="AX502" s="36">
        <f t="shared" si="516"/>
        <v>0</v>
      </c>
      <c r="AY502" s="39" t="s">
        <v>5616</v>
      </c>
      <c r="AZ502" s="39" t="s">
        <v>5660</v>
      </c>
      <c r="BA502" s="35" t="s">
        <v>5685</v>
      </c>
      <c r="BC502" s="36">
        <f t="shared" si="517"/>
        <v>0</v>
      </c>
      <c r="BD502" s="36">
        <f t="shared" si="518"/>
        <v>0</v>
      </c>
      <c r="BE502" s="36">
        <v>0</v>
      </c>
      <c r="BF502" s="36">
        <f>502</f>
        <v>502</v>
      </c>
      <c r="BH502" s="20">
        <f t="shared" si="519"/>
        <v>0</v>
      </c>
      <c r="BI502" s="20">
        <f t="shared" si="520"/>
        <v>0</v>
      </c>
      <c r="BJ502" s="20">
        <f t="shared" si="521"/>
        <v>0</v>
      </c>
      <c r="BK502" s="20" t="s">
        <v>5694</v>
      </c>
      <c r="BL502" s="36">
        <v>721</v>
      </c>
    </row>
    <row r="503" spans="1:64" x14ac:dyDescent="0.2">
      <c r="A503" s="4" t="s">
        <v>463</v>
      </c>
      <c r="B503" s="13" t="s">
        <v>2357</v>
      </c>
      <c r="C503" s="148" t="s">
        <v>4245</v>
      </c>
      <c r="D503" s="149"/>
      <c r="E503" s="149"/>
      <c r="F503" s="149"/>
      <c r="G503" s="13" t="s">
        <v>5553</v>
      </c>
      <c r="H503" s="83">
        <v>2</v>
      </c>
      <c r="I503" s="20">
        <v>0</v>
      </c>
      <c r="J503" s="20">
        <f t="shared" si="500"/>
        <v>0</v>
      </c>
      <c r="K503" s="20">
        <f t="shared" si="501"/>
        <v>0</v>
      </c>
      <c r="L503" s="20">
        <f t="shared" si="502"/>
        <v>0</v>
      </c>
      <c r="M503" s="31"/>
      <c r="N503" s="6"/>
      <c r="Z503" s="36">
        <f t="shared" si="503"/>
        <v>0</v>
      </c>
      <c r="AB503" s="36">
        <f t="shared" si="504"/>
        <v>0</v>
      </c>
      <c r="AC503" s="36">
        <f t="shared" si="505"/>
        <v>0</v>
      </c>
      <c r="AD503" s="36">
        <f t="shared" si="506"/>
        <v>0</v>
      </c>
      <c r="AE503" s="36">
        <f t="shared" si="507"/>
        <v>0</v>
      </c>
      <c r="AF503" s="36">
        <f t="shared" si="508"/>
        <v>0</v>
      </c>
      <c r="AG503" s="36">
        <f t="shared" si="509"/>
        <v>0</v>
      </c>
      <c r="AH503" s="36">
        <f t="shared" si="510"/>
        <v>0</v>
      </c>
      <c r="AI503" s="35" t="s">
        <v>5586</v>
      </c>
      <c r="AJ503" s="20">
        <f t="shared" si="511"/>
        <v>0</v>
      </c>
      <c r="AK503" s="20">
        <f t="shared" si="512"/>
        <v>0</v>
      </c>
      <c r="AL503" s="20">
        <f t="shared" si="513"/>
        <v>0</v>
      </c>
      <c r="AN503" s="36">
        <v>21</v>
      </c>
      <c r="AO503" s="36">
        <f t="shared" si="522"/>
        <v>0</v>
      </c>
      <c r="AP503" s="36">
        <f t="shared" si="523"/>
        <v>0</v>
      </c>
      <c r="AQ503" s="37" t="s">
        <v>13</v>
      </c>
      <c r="AV503" s="36">
        <f t="shared" si="514"/>
        <v>0</v>
      </c>
      <c r="AW503" s="36">
        <f t="shared" si="515"/>
        <v>0</v>
      </c>
      <c r="AX503" s="36">
        <f t="shared" si="516"/>
        <v>0</v>
      </c>
      <c r="AY503" s="39" t="s">
        <v>5616</v>
      </c>
      <c r="AZ503" s="39" t="s">
        <v>5660</v>
      </c>
      <c r="BA503" s="35" t="s">
        <v>5685</v>
      </c>
      <c r="BC503" s="36">
        <f t="shared" si="517"/>
        <v>0</v>
      </c>
      <c r="BD503" s="36">
        <f t="shared" si="518"/>
        <v>0</v>
      </c>
      <c r="BE503" s="36">
        <v>0</v>
      </c>
      <c r="BF503" s="36">
        <f>503</f>
        <v>503</v>
      </c>
      <c r="BH503" s="20">
        <f t="shared" si="519"/>
        <v>0</v>
      </c>
      <c r="BI503" s="20">
        <f t="shared" si="520"/>
        <v>0</v>
      </c>
      <c r="BJ503" s="20">
        <f t="shared" si="521"/>
        <v>0</v>
      </c>
      <c r="BK503" s="20" t="s">
        <v>5694</v>
      </c>
      <c r="BL503" s="36">
        <v>721</v>
      </c>
    </row>
    <row r="504" spans="1:64" x14ac:dyDescent="0.2">
      <c r="A504" s="4" t="s">
        <v>464</v>
      </c>
      <c r="B504" s="13" t="s">
        <v>2358</v>
      </c>
      <c r="C504" s="148" t="s">
        <v>4246</v>
      </c>
      <c r="D504" s="149"/>
      <c r="E504" s="149"/>
      <c r="F504" s="149"/>
      <c r="G504" s="13" t="s">
        <v>5553</v>
      </c>
      <c r="H504" s="83">
        <v>2</v>
      </c>
      <c r="I504" s="20">
        <v>0</v>
      </c>
      <c r="J504" s="20">
        <f t="shared" si="500"/>
        <v>0</v>
      </c>
      <c r="K504" s="20">
        <f t="shared" si="501"/>
        <v>0</v>
      </c>
      <c r="L504" s="20">
        <f t="shared" si="502"/>
        <v>0</v>
      </c>
      <c r="M504" s="31"/>
      <c r="N504" s="6"/>
      <c r="Z504" s="36">
        <f t="shared" si="503"/>
        <v>0</v>
      </c>
      <c r="AB504" s="36">
        <f t="shared" si="504"/>
        <v>0</v>
      </c>
      <c r="AC504" s="36">
        <f t="shared" si="505"/>
        <v>0</v>
      </c>
      <c r="AD504" s="36">
        <f t="shared" si="506"/>
        <v>0</v>
      </c>
      <c r="AE504" s="36">
        <f t="shared" si="507"/>
        <v>0</v>
      </c>
      <c r="AF504" s="36">
        <f t="shared" si="508"/>
        <v>0</v>
      </c>
      <c r="AG504" s="36">
        <f t="shared" si="509"/>
        <v>0</v>
      </c>
      <c r="AH504" s="36">
        <f t="shared" si="510"/>
        <v>0</v>
      </c>
      <c r="AI504" s="35" t="s">
        <v>5586</v>
      </c>
      <c r="AJ504" s="20">
        <f t="shared" si="511"/>
        <v>0</v>
      </c>
      <c r="AK504" s="20">
        <f t="shared" si="512"/>
        <v>0</v>
      </c>
      <c r="AL504" s="20">
        <f t="shared" si="513"/>
        <v>0</v>
      </c>
      <c r="AN504" s="36">
        <v>21</v>
      </c>
      <c r="AO504" s="36">
        <f t="shared" si="522"/>
        <v>0</v>
      </c>
      <c r="AP504" s="36">
        <f t="shared" si="523"/>
        <v>0</v>
      </c>
      <c r="AQ504" s="37" t="s">
        <v>13</v>
      </c>
      <c r="AV504" s="36">
        <f t="shared" si="514"/>
        <v>0</v>
      </c>
      <c r="AW504" s="36">
        <f t="shared" si="515"/>
        <v>0</v>
      </c>
      <c r="AX504" s="36">
        <f t="shared" si="516"/>
        <v>0</v>
      </c>
      <c r="AY504" s="39" t="s">
        <v>5616</v>
      </c>
      <c r="AZ504" s="39" t="s">
        <v>5660</v>
      </c>
      <c r="BA504" s="35" t="s">
        <v>5685</v>
      </c>
      <c r="BC504" s="36">
        <f t="shared" si="517"/>
        <v>0</v>
      </c>
      <c r="BD504" s="36">
        <f t="shared" si="518"/>
        <v>0</v>
      </c>
      <c r="BE504" s="36">
        <v>0</v>
      </c>
      <c r="BF504" s="36">
        <f>504</f>
        <v>504</v>
      </c>
      <c r="BH504" s="20">
        <f t="shared" si="519"/>
        <v>0</v>
      </c>
      <c r="BI504" s="20">
        <f t="shared" si="520"/>
        <v>0</v>
      </c>
      <c r="BJ504" s="20">
        <f t="shared" si="521"/>
        <v>0</v>
      </c>
      <c r="BK504" s="20" t="s">
        <v>5694</v>
      </c>
      <c r="BL504" s="36">
        <v>721</v>
      </c>
    </row>
    <row r="505" spans="1:64" x14ac:dyDescent="0.2">
      <c r="A505" s="4" t="s">
        <v>465</v>
      </c>
      <c r="B505" s="13" t="s">
        <v>2359</v>
      </c>
      <c r="C505" s="148" t="s">
        <v>4247</v>
      </c>
      <c r="D505" s="149"/>
      <c r="E505" s="149"/>
      <c r="F505" s="149"/>
      <c r="G505" s="13" t="s">
        <v>5553</v>
      </c>
      <c r="H505" s="83">
        <v>2</v>
      </c>
      <c r="I505" s="20">
        <v>0</v>
      </c>
      <c r="J505" s="20">
        <f t="shared" si="500"/>
        <v>0</v>
      </c>
      <c r="K505" s="20">
        <f t="shared" si="501"/>
        <v>0</v>
      </c>
      <c r="L505" s="20">
        <f t="shared" si="502"/>
        <v>0</v>
      </c>
      <c r="M505" s="31"/>
      <c r="N505" s="6"/>
      <c r="Z505" s="36">
        <f t="shared" si="503"/>
        <v>0</v>
      </c>
      <c r="AB505" s="36">
        <f t="shared" si="504"/>
        <v>0</v>
      </c>
      <c r="AC505" s="36">
        <f t="shared" si="505"/>
        <v>0</v>
      </c>
      <c r="AD505" s="36">
        <f t="shared" si="506"/>
        <v>0</v>
      </c>
      <c r="AE505" s="36">
        <f t="shared" si="507"/>
        <v>0</v>
      </c>
      <c r="AF505" s="36">
        <f t="shared" si="508"/>
        <v>0</v>
      </c>
      <c r="AG505" s="36">
        <f t="shared" si="509"/>
        <v>0</v>
      </c>
      <c r="AH505" s="36">
        <f t="shared" si="510"/>
        <v>0</v>
      </c>
      <c r="AI505" s="35" t="s">
        <v>5586</v>
      </c>
      <c r="AJ505" s="20">
        <f t="shared" si="511"/>
        <v>0</v>
      </c>
      <c r="AK505" s="20">
        <f t="shared" si="512"/>
        <v>0</v>
      </c>
      <c r="AL505" s="20">
        <f t="shared" si="513"/>
        <v>0</v>
      </c>
      <c r="AN505" s="36">
        <v>21</v>
      </c>
      <c r="AO505" s="36">
        <f t="shared" si="522"/>
        <v>0</v>
      </c>
      <c r="AP505" s="36">
        <f t="shared" si="523"/>
        <v>0</v>
      </c>
      <c r="AQ505" s="37" t="s">
        <v>13</v>
      </c>
      <c r="AV505" s="36">
        <f t="shared" si="514"/>
        <v>0</v>
      </c>
      <c r="AW505" s="36">
        <f t="shared" si="515"/>
        <v>0</v>
      </c>
      <c r="AX505" s="36">
        <f t="shared" si="516"/>
        <v>0</v>
      </c>
      <c r="AY505" s="39" t="s">
        <v>5616</v>
      </c>
      <c r="AZ505" s="39" t="s">
        <v>5660</v>
      </c>
      <c r="BA505" s="35" t="s">
        <v>5685</v>
      </c>
      <c r="BC505" s="36">
        <f t="shared" si="517"/>
        <v>0</v>
      </c>
      <c r="BD505" s="36">
        <f t="shared" si="518"/>
        <v>0</v>
      </c>
      <c r="BE505" s="36">
        <v>0</v>
      </c>
      <c r="BF505" s="36">
        <f>505</f>
        <v>505</v>
      </c>
      <c r="BH505" s="20">
        <f t="shared" si="519"/>
        <v>0</v>
      </c>
      <c r="BI505" s="20">
        <f t="shared" si="520"/>
        <v>0</v>
      </c>
      <c r="BJ505" s="20">
        <f t="shared" si="521"/>
        <v>0</v>
      </c>
      <c r="BK505" s="20" t="s">
        <v>5694</v>
      </c>
      <c r="BL505" s="36">
        <v>721</v>
      </c>
    </row>
    <row r="506" spans="1:64" x14ac:dyDescent="0.2">
      <c r="A506" s="4" t="s">
        <v>466</v>
      </c>
      <c r="B506" s="13" t="s">
        <v>2360</v>
      </c>
      <c r="C506" s="148" t="s">
        <v>4248</v>
      </c>
      <c r="D506" s="149"/>
      <c r="E506" s="149"/>
      <c r="F506" s="149"/>
      <c r="G506" s="13" t="s">
        <v>5553</v>
      </c>
      <c r="H506" s="83">
        <v>31</v>
      </c>
      <c r="I506" s="20">
        <v>0</v>
      </c>
      <c r="J506" s="20">
        <f t="shared" si="500"/>
        <v>0</v>
      </c>
      <c r="K506" s="20">
        <f t="shared" si="501"/>
        <v>0</v>
      </c>
      <c r="L506" s="20">
        <f t="shared" si="502"/>
        <v>0</v>
      </c>
      <c r="M506" s="31"/>
      <c r="N506" s="6"/>
      <c r="Z506" s="36">
        <f t="shared" si="503"/>
        <v>0</v>
      </c>
      <c r="AB506" s="36">
        <f t="shared" si="504"/>
        <v>0</v>
      </c>
      <c r="AC506" s="36">
        <f t="shared" si="505"/>
        <v>0</v>
      </c>
      <c r="AD506" s="36">
        <f t="shared" si="506"/>
        <v>0</v>
      </c>
      <c r="AE506" s="36">
        <f t="shared" si="507"/>
        <v>0</v>
      </c>
      <c r="AF506" s="36">
        <f t="shared" si="508"/>
        <v>0</v>
      </c>
      <c r="AG506" s="36">
        <f t="shared" si="509"/>
        <v>0</v>
      </c>
      <c r="AH506" s="36">
        <f t="shared" si="510"/>
        <v>0</v>
      </c>
      <c r="AI506" s="35" t="s">
        <v>5586</v>
      </c>
      <c r="AJ506" s="20">
        <f t="shared" si="511"/>
        <v>0</v>
      </c>
      <c r="AK506" s="20">
        <f t="shared" si="512"/>
        <v>0</v>
      </c>
      <c r="AL506" s="20">
        <f t="shared" si="513"/>
        <v>0</v>
      </c>
      <c r="AN506" s="36">
        <v>21</v>
      </c>
      <c r="AO506" s="36">
        <f t="shared" si="522"/>
        <v>0</v>
      </c>
      <c r="AP506" s="36">
        <f t="shared" si="523"/>
        <v>0</v>
      </c>
      <c r="AQ506" s="37" t="s">
        <v>13</v>
      </c>
      <c r="AV506" s="36">
        <f t="shared" si="514"/>
        <v>0</v>
      </c>
      <c r="AW506" s="36">
        <f t="shared" si="515"/>
        <v>0</v>
      </c>
      <c r="AX506" s="36">
        <f t="shared" si="516"/>
        <v>0</v>
      </c>
      <c r="AY506" s="39" t="s">
        <v>5616</v>
      </c>
      <c r="AZ506" s="39" t="s">
        <v>5660</v>
      </c>
      <c r="BA506" s="35" t="s">
        <v>5685</v>
      </c>
      <c r="BC506" s="36">
        <f t="shared" si="517"/>
        <v>0</v>
      </c>
      <c r="BD506" s="36">
        <f t="shared" si="518"/>
        <v>0</v>
      </c>
      <c r="BE506" s="36">
        <v>0</v>
      </c>
      <c r="BF506" s="36">
        <f>506</f>
        <v>506</v>
      </c>
      <c r="BH506" s="20">
        <f t="shared" si="519"/>
        <v>0</v>
      </c>
      <c r="BI506" s="20">
        <f t="shared" si="520"/>
        <v>0</v>
      </c>
      <c r="BJ506" s="20">
        <f t="shared" si="521"/>
        <v>0</v>
      </c>
      <c r="BK506" s="20" t="s">
        <v>5694</v>
      </c>
      <c r="BL506" s="36">
        <v>721</v>
      </c>
    </row>
    <row r="507" spans="1:64" x14ac:dyDescent="0.2">
      <c r="A507" s="4" t="s">
        <v>467</v>
      </c>
      <c r="B507" s="13" t="s">
        <v>2361</v>
      </c>
      <c r="C507" s="148" t="s">
        <v>4249</v>
      </c>
      <c r="D507" s="149"/>
      <c r="E507" s="149"/>
      <c r="F507" s="149"/>
      <c r="G507" s="13" t="s">
        <v>5553</v>
      </c>
      <c r="H507" s="83">
        <v>67</v>
      </c>
      <c r="I507" s="20">
        <v>0</v>
      </c>
      <c r="J507" s="20">
        <f t="shared" si="500"/>
        <v>0</v>
      </c>
      <c r="K507" s="20">
        <f t="shared" si="501"/>
        <v>0</v>
      </c>
      <c r="L507" s="20">
        <f t="shared" si="502"/>
        <v>0</v>
      </c>
      <c r="M507" s="31"/>
      <c r="N507" s="6"/>
      <c r="Z507" s="36">
        <f t="shared" si="503"/>
        <v>0</v>
      </c>
      <c r="AB507" s="36">
        <f t="shared" si="504"/>
        <v>0</v>
      </c>
      <c r="AC507" s="36">
        <f t="shared" si="505"/>
        <v>0</v>
      </c>
      <c r="AD507" s="36">
        <f t="shared" si="506"/>
        <v>0</v>
      </c>
      <c r="AE507" s="36">
        <f t="shared" si="507"/>
        <v>0</v>
      </c>
      <c r="AF507" s="36">
        <f t="shared" si="508"/>
        <v>0</v>
      </c>
      <c r="AG507" s="36">
        <f t="shared" si="509"/>
        <v>0</v>
      </c>
      <c r="AH507" s="36">
        <f t="shared" si="510"/>
        <v>0</v>
      </c>
      <c r="AI507" s="35" t="s">
        <v>5586</v>
      </c>
      <c r="AJ507" s="20">
        <f t="shared" si="511"/>
        <v>0</v>
      </c>
      <c r="AK507" s="20">
        <f t="shared" si="512"/>
        <v>0</v>
      </c>
      <c r="AL507" s="20">
        <f t="shared" si="513"/>
        <v>0</v>
      </c>
      <c r="AN507" s="36">
        <v>21</v>
      </c>
      <c r="AO507" s="36">
        <f t="shared" si="522"/>
        <v>0</v>
      </c>
      <c r="AP507" s="36">
        <f t="shared" si="523"/>
        <v>0</v>
      </c>
      <c r="AQ507" s="37" t="s">
        <v>13</v>
      </c>
      <c r="AV507" s="36">
        <f t="shared" si="514"/>
        <v>0</v>
      </c>
      <c r="AW507" s="36">
        <f t="shared" si="515"/>
        <v>0</v>
      </c>
      <c r="AX507" s="36">
        <f t="shared" si="516"/>
        <v>0</v>
      </c>
      <c r="AY507" s="39" t="s">
        <v>5616</v>
      </c>
      <c r="AZ507" s="39" t="s">
        <v>5660</v>
      </c>
      <c r="BA507" s="35" t="s">
        <v>5685</v>
      </c>
      <c r="BC507" s="36">
        <f t="shared" si="517"/>
        <v>0</v>
      </c>
      <c r="BD507" s="36">
        <f t="shared" si="518"/>
        <v>0</v>
      </c>
      <c r="BE507" s="36">
        <v>0</v>
      </c>
      <c r="BF507" s="36">
        <f>507</f>
        <v>507</v>
      </c>
      <c r="BH507" s="20">
        <f t="shared" si="519"/>
        <v>0</v>
      </c>
      <c r="BI507" s="20">
        <f t="shared" si="520"/>
        <v>0</v>
      </c>
      <c r="BJ507" s="20">
        <f t="shared" si="521"/>
        <v>0</v>
      </c>
      <c r="BK507" s="20" t="s">
        <v>5694</v>
      </c>
      <c r="BL507" s="36">
        <v>721</v>
      </c>
    </row>
    <row r="508" spans="1:64" x14ac:dyDescent="0.2">
      <c r="A508" s="4" t="s">
        <v>468</v>
      </c>
      <c r="B508" s="13" t="s">
        <v>2362</v>
      </c>
      <c r="C508" s="148" t="s">
        <v>4250</v>
      </c>
      <c r="D508" s="149"/>
      <c r="E508" s="149"/>
      <c r="F508" s="149"/>
      <c r="G508" s="13" t="s">
        <v>5553</v>
      </c>
      <c r="H508" s="83">
        <v>4</v>
      </c>
      <c r="I508" s="20">
        <v>0</v>
      </c>
      <c r="J508" s="20">
        <f t="shared" si="500"/>
        <v>0</v>
      </c>
      <c r="K508" s="20">
        <f t="shared" si="501"/>
        <v>0</v>
      </c>
      <c r="L508" s="20">
        <f t="shared" si="502"/>
        <v>0</v>
      </c>
      <c r="M508" s="31"/>
      <c r="N508" s="6"/>
      <c r="Z508" s="36">
        <f t="shared" si="503"/>
        <v>0</v>
      </c>
      <c r="AB508" s="36">
        <f t="shared" si="504"/>
        <v>0</v>
      </c>
      <c r="AC508" s="36">
        <f t="shared" si="505"/>
        <v>0</v>
      </c>
      <c r="AD508" s="36">
        <f t="shared" si="506"/>
        <v>0</v>
      </c>
      <c r="AE508" s="36">
        <f t="shared" si="507"/>
        <v>0</v>
      </c>
      <c r="AF508" s="36">
        <f t="shared" si="508"/>
        <v>0</v>
      </c>
      <c r="AG508" s="36">
        <f t="shared" si="509"/>
        <v>0</v>
      </c>
      <c r="AH508" s="36">
        <f t="shared" si="510"/>
        <v>0</v>
      </c>
      <c r="AI508" s="35" t="s">
        <v>5586</v>
      </c>
      <c r="AJ508" s="20">
        <f t="shared" si="511"/>
        <v>0</v>
      </c>
      <c r="AK508" s="20">
        <f t="shared" si="512"/>
        <v>0</v>
      </c>
      <c r="AL508" s="20">
        <f t="shared" si="513"/>
        <v>0</v>
      </c>
      <c r="AN508" s="36">
        <v>21</v>
      </c>
      <c r="AO508" s="36">
        <f t="shared" si="522"/>
        <v>0</v>
      </c>
      <c r="AP508" s="36">
        <f t="shared" si="523"/>
        <v>0</v>
      </c>
      <c r="AQ508" s="37" t="s">
        <v>13</v>
      </c>
      <c r="AV508" s="36">
        <f t="shared" si="514"/>
        <v>0</v>
      </c>
      <c r="AW508" s="36">
        <f t="shared" si="515"/>
        <v>0</v>
      </c>
      <c r="AX508" s="36">
        <f t="shared" si="516"/>
        <v>0</v>
      </c>
      <c r="AY508" s="39" t="s">
        <v>5616</v>
      </c>
      <c r="AZ508" s="39" t="s">
        <v>5660</v>
      </c>
      <c r="BA508" s="35" t="s">
        <v>5685</v>
      </c>
      <c r="BC508" s="36">
        <f t="shared" si="517"/>
        <v>0</v>
      </c>
      <c r="BD508" s="36">
        <f t="shared" si="518"/>
        <v>0</v>
      </c>
      <c r="BE508" s="36">
        <v>0</v>
      </c>
      <c r="BF508" s="36">
        <f>508</f>
        <v>508</v>
      </c>
      <c r="BH508" s="20">
        <f t="shared" si="519"/>
        <v>0</v>
      </c>
      <c r="BI508" s="20">
        <f t="shared" si="520"/>
        <v>0</v>
      </c>
      <c r="BJ508" s="20">
        <f t="shared" si="521"/>
        <v>0</v>
      </c>
      <c r="BK508" s="20" t="s">
        <v>5694</v>
      </c>
      <c r="BL508" s="36">
        <v>721</v>
      </c>
    </row>
    <row r="509" spans="1:64" x14ac:dyDescent="0.2">
      <c r="A509" s="4" t="s">
        <v>469</v>
      </c>
      <c r="B509" s="13" t="s">
        <v>2363</v>
      </c>
      <c r="C509" s="148" t="s">
        <v>4251</v>
      </c>
      <c r="D509" s="149"/>
      <c r="E509" s="149"/>
      <c r="F509" s="149"/>
      <c r="G509" s="13" t="s">
        <v>5553</v>
      </c>
      <c r="H509" s="83">
        <v>4</v>
      </c>
      <c r="I509" s="20">
        <v>0</v>
      </c>
      <c r="J509" s="20">
        <f t="shared" si="500"/>
        <v>0</v>
      </c>
      <c r="K509" s="20">
        <f t="shared" si="501"/>
        <v>0</v>
      </c>
      <c r="L509" s="20">
        <f t="shared" si="502"/>
        <v>0</v>
      </c>
      <c r="M509" s="31"/>
      <c r="N509" s="6"/>
      <c r="Z509" s="36">
        <f t="shared" si="503"/>
        <v>0</v>
      </c>
      <c r="AB509" s="36">
        <f t="shared" si="504"/>
        <v>0</v>
      </c>
      <c r="AC509" s="36">
        <f t="shared" si="505"/>
        <v>0</v>
      </c>
      <c r="AD509" s="36">
        <f t="shared" si="506"/>
        <v>0</v>
      </c>
      <c r="AE509" s="36">
        <f t="shared" si="507"/>
        <v>0</v>
      </c>
      <c r="AF509" s="36">
        <f t="shared" si="508"/>
        <v>0</v>
      </c>
      <c r="AG509" s="36">
        <f t="shared" si="509"/>
        <v>0</v>
      </c>
      <c r="AH509" s="36">
        <f t="shared" si="510"/>
        <v>0</v>
      </c>
      <c r="AI509" s="35" t="s">
        <v>5586</v>
      </c>
      <c r="AJ509" s="20">
        <f t="shared" si="511"/>
        <v>0</v>
      </c>
      <c r="AK509" s="20">
        <f t="shared" si="512"/>
        <v>0</v>
      </c>
      <c r="AL509" s="20">
        <f t="shared" si="513"/>
        <v>0</v>
      </c>
      <c r="AN509" s="36">
        <v>21</v>
      </c>
      <c r="AO509" s="36">
        <f t="shared" si="522"/>
        <v>0</v>
      </c>
      <c r="AP509" s="36">
        <f t="shared" si="523"/>
        <v>0</v>
      </c>
      <c r="AQ509" s="37" t="s">
        <v>13</v>
      </c>
      <c r="AV509" s="36">
        <f t="shared" si="514"/>
        <v>0</v>
      </c>
      <c r="AW509" s="36">
        <f t="shared" si="515"/>
        <v>0</v>
      </c>
      <c r="AX509" s="36">
        <f t="shared" si="516"/>
        <v>0</v>
      </c>
      <c r="AY509" s="39" t="s">
        <v>5616</v>
      </c>
      <c r="AZ509" s="39" t="s">
        <v>5660</v>
      </c>
      <c r="BA509" s="35" t="s">
        <v>5685</v>
      </c>
      <c r="BC509" s="36">
        <f t="shared" si="517"/>
        <v>0</v>
      </c>
      <c r="BD509" s="36">
        <f t="shared" si="518"/>
        <v>0</v>
      </c>
      <c r="BE509" s="36">
        <v>0</v>
      </c>
      <c r="BF509" s="36">
        <f>509</f>
        <v>509</v>
      </c>
      <c r="BH509" s="20">
        <f t="shared" si="519"/>
        <v>0</v>
      </c>
      <c r="BI509" s="20">
        <f t="shared" si="520"/>
        <v>0</v>
      </c>
      <c r="BJ509" s="20">
        <f t="shared" si="521"/>
        <v>0</v>
      </c>
      <c r="BK509" s="20" t="s">
        <v>5694</v>
      </c>
      <c r="BL509" s="36">
        <v>721</v>
      </c>
    </row>
    <row r="510" spans="1:64" x14ac:dyDescent="0.2">
      <c r="A510" s="4" t="s">
        <v>470</v>
      </c>
      <c r="B510" s="13" t="s">
        <v>2364</v>
      </c>
      <c r="C510" s="148" t="s">
        <v>4252</v>
      </c>
      <c r="D510" s="149"/>
      <c r="E510" s="149"/>
      <c r="F510" s="149"/>
      <c r="G510" s="13" t="s">
        <v>5553</v>
      </c>
      <c r="H510" s="83">
        <v>4</v>
      </c>
      <c r="I510" s="20">
        <v>0</v>
      </c>
      <c r="J510" s="20">
        <f t="shared" si="500"/>
        <v>0</v>
      </c>
      <c r="K510" s="20">
        <f t="shared" si="501"/>
        <v>0</v>
      </c>
      <c r="L510" s="20">
        <f t="shared" si="502"/>
        <v>0</v>
      </c>
      <c r="M510" s="31"/>
      <c r="N510" s="6"/>
      <c r="Z510" s="36">
        <f t="shared" si="503"/>
        <v>0</v>
      </c>
      <c r="AB510" s="36">
        <f t="shared" si="504"/>
        <v>0</v>
      </c>
      <c r="AC510" s="36">
        <f t="shared" si="505"/>
        <v>0</v>
      </c>
      <c r="AD510" s="36">
        <f t="shared" si="506"/>
        <v>0</v>
      </c>
      <c r="AE510" s="36">
        <f t="shared" si="507"/>
        <v>0</v>
      </c>
      <c r="AF510" s="36">
        <f t="shared" si="508"/>
        <v>0</v>
      </c>
      <c r="AG510" s="36">
        <f t="shared" si="509"/>
        <v>0</v>
      </c>
      <c r="AH510" s="36">
        <f t="shared" si="510"/>
        <v>0</v>
      </c>
      <c r="AI510" s="35" t="s">
        <v>5586</v>
      </c>
      <c r="AJ510" s="20">
        <f t="shared" si="511"/>
        <v>0</v>
      </c>
      <c r="AK510" s="20">
        <f t="shared" si="512"/>
        <v>0</v>
      </c>
      <c r="AL510" s="20">
        <f t="shared" si="513"/>
        <v>0</v>
      </c>
      <c r="AN510" s="36">
        <v>21</v>
      </c>
      <c r="AO510" s="36">
        <f t="shared" si="522"/>
        <v>0</v>
      </c>
      <c r="AP510" s="36">
        <f t="shared" si="523"/>
        <v>0</v>
      </c>
      <c r="AQ510" s="37" t="s">
        <v>13</v>
      </c>
      <c r="AV510" s="36">
        <f t="shared" si="514"/>
        <v>0</v>
      </c>
      <c r="AW510" s="36">
        <f t="shared" si="515"/>
        <v>0</v>
      </c>
      <c r="AX510" s="36">
        <f t="shared" si="516"/>
        <v>0</v>
      </c>
      <c r="AY510" s="39" t="s">
        <v>5616</v>
      </c>
      <c r="AZ510" s="39" t="s">
        <v>5660</v>
      </c>
      <c r="BA510" s="35" t="s">
        <v>5685</v>
      </c>
      <c r="BC510" s="36">
        <f t="shared" si="517"/>
        <v>0</v>
      </c>
      <c r="BD510" s="36">
        <f t="shared" si="518"/>
        <v>0</v>
      </c>
      <c r="BE510" s="36">
        <v>0</v>
      </c>
      <c r="BF510" s="36">
        <f>510</f>
        <v>510</v>
      </c>
      <c r="BH510" s="20">
        <f t="shared" si="519"/>
        <v>0</v>
      </c>
      <c r="BI510" s="20">
        <f t="shared" si="520"/>
        <v>0</v>
      </c>
      <c r="BJ510" s="20">
        <f t="shared" si="521"/>
        <v>0</v>
      </c>
      <c r="BK510" s="20" t="s">
        <v>5694</v>
      </c>
      <c r="BL510" s="36">
        <v>721</v>
      </c>
    </row>
    <row r="511" spans="1:64" x14ac:dyDescent="0.2">
      <c r="A511" s="4" t="s">
        <v>471</v>
      </c>
      <c r="B511" s="13" t="s">
        <v>2365</v>
      </c>
      <c r="C511" s="148" t="s">
        <v>4253</v>
      </c>
      <c r="D511" s="149"/>
      <c r="E511" s="149"/>
      <c r="F511" s="149"/>
      <c r="G511" s="13" t="s">
        <v>5553</v>
      </c>
      <c r="H511" s="83">
        <v>8</v>
      </c>
      <c r="I511" s="20">
        <v>0</v>
      </c>
      <c r="J511" s="20">
        <f t="shared" si="500"/>
        <v>0</v>
      </c>
      <c r="K511" s="20">
        <f t="shared" si="501"/>
        <v>0</v>
      </c>
      <c r="L511" s="20">
        <f t="shared" si="502"/>
        <v>0</v>
      </c>
      <c r="M511" s="31"/>
      <c r="N511" s="6"/>
      <c r="Z511" s="36">
        <f t="shared" si="503"/>
        <v>0</v>
      </c>
      <c r="AB511" s="36">
        <f t="shared" si="504"/>
        <v>0</v>
      </c>
      <c r="AC511" s="36">
        <f t="shared" si="505"/>
        <v>0</v>
      </c>
      <c r="AD511" s="36">
        <f t="shared" si="506"/>
        <v>0</v>
      </c>
      <c r="AE511" s="36">
        <f t="shared" si="507"/>
        <v>0</v>
      </c>
      <c r="AF511" s="36">
        <f t="shared" si="508"/>
        <v>0</v>
      </c>
      <c r="AG511" s="36">
        <f t="shared" si="509"/>
        <v>0</v>
      </c>
      <c r="AH511" s="36">
        <f t="shared" si="510"/>
        <v>0</v>
      </c>
      <c r="AI511" s="35" t="s">
        <v>5586</v>
      </c>
      <c r="AJ511" s="20">
        <f t="shared" si="511"/>
        <v>0</v>
      </c>
      <c r="AK511" s="20">
        <f t="shared" si="512"/>
        <v>0</v>
      </c>
      <c r="AL511" s="20">
        <f t="shared" si="513"/>
        <v>0</v>
      </c>
      <c r="AN511" s="36">
        <v>21</v>
      </c>
      <c r="AO511" s="36">
        <f t="shared" si="522"/>
        <v>0</v>
      </c>
      <c r="AP511" s="36">
        <f t="shared" si="523"/>
        <v>0</v>
      </c>
      <c r="AQ511" s="37" t="s">
        <v>13</v>
      </c>
      <c r="AV511" s="36">
        <f t="shared" si="514"/>
        <v>0</v>
      </c>
      <c r="AW511" s="36">
        <f t="shared" si="515"/>
        <v>0</v>
      </c>
      <c r="AX511" s="36">
        <f t="shared" si="516"/>
        <v>0</v>
      </c>
      <c r="AY511" s="39" t="s">
        <v>5616</v>
      </c>
      <c r="AZ511" s="39" t="s">
        <v>5660</v>
      </c>
      <c r="BA511" s="35" t="s">
        <v>5685</v>
      </c>
      <c r="BC511" s="36">
        <f t="shared" si="517"/>
        <v>0</v>
      </c>
      <c r="BD511" s="36">
        <f t="shared" si="518"/>
        <v>0</v>
      </c>
      <c r="BE511" s="36">
        <v>0</v>
      </c>
      <c r="BF511" s="36">
        <f>511</f>
        <v>511</v>
      </c>
      <c r="BH511" s="20">
        <f t="shared" si="519"/>
        <v>0</v>
      </c>
      <c r="BI511" s="20">
        <f t="shared" si="520"/>
        <v>0</v>
      </c>
      <c r="BJ511" s="20">
        <f t="shared" si="521"/>
        <v>0</v>
      </c>
      <c r="BK511" s="20" t="s">
        <v>5694</v>
      </c>
      <c r="BL511" s="36">
        <v>721</v>
      </c>
    </row>
    <row r="512" spans="1:64" x14ac:dyDescent="0.2">
      <c r="A512" s="4" t="s">
        <v>472</v>
      </c>
      <c r="B512" s="13" t="s">
        <v>2366</v>
      </c>
      <c r="C512" s="148" t="s">
        <v>4254</v>
      </c>
      <c r="D512" s="149"/>
      <c r="E512" s="149"/>
      <c r="F512" s="149"/>
      <c r="G512" s="13" t="s">
        <v>5553</v>
      </c>
      <c r="H512" s="83">
        <v>8</v>
      </c>
      <c r="I512" s="20">
        <v>0</v>
      </c>
      <c r="J512" s="20">
        <f t="shared" si="500"/>
        <v>0</v>
      </c>
      <c r="K512" s="20">
        <f t="shared" si="501"/>
        <v>0</v>
      </c>
      <c r="L512" s="20">
        <f t="shared" si="502"/>
        <v>0</v>
      </c>
      <c r="M512" s="31"/>
      <c r="N512" s="6"/>
      <c r="Z512" s="36">
        <f t="shared" si="503"/>
        <v>0</v>
      </c>
      <c r="AB512" s="36">
        <f t="shared" si="504"/>
        <v>0</v>
      </c>
      <c r="AC512" s="36">
        <f t="shared" si="505"/>
        <v>0</v>
      </c>
      <c r="AD512" s="36">
        <f t="shared" si="506"/>
        <v>0</v>
      </c>
      <c r="AE512" s="36">
        <f t="shared" si="507"/>
        <v>0</v>
      </c>
      <c r="AF512" s="36">
        <f t="shared" si="508"/>
        <v>0</v>
      </c>
      <c r="AG512" s="36">
        <f t="shared" si="509"/>
        <v>0</v>
      </c>
      <c r="AH512" s="36">
        <f t="shared" si="510"/>
        <v>0</v>
      </c>
      <c r="AI512" s="35" t="s">
        <v>5586</v>
      </c>
      <c r="AJ512" s="20">
        <f t="shared" si="511"/>
        <v>0</v>
      </c>
      <c r="AK512" s="20">
        <f t="shared" si="512"/>
        <v>0</v>
      </c>
      <c r="AL512" s="20">
        <f t="shared" si="513"/>
        <v>0</v>
      </c>
      <c r="AN512" s="36">
        <v>21</v>
      </c>
      <c r="AO512" s="36">
        <f t="shared" si="522"/>
        <v>0</v>
      </c>
      <c r="AP512" s="36">
        <f t="shared" si="523"/>
        <v>0</v>
      </c>
      <c r="AQ512" s="37" t="s">
        <v>13</v>
      </c>
      <c r="AV512" s="36">
        <f t="shared" si="514"/>
        <v>0</v>
      </c>
      <c r="AW512" s="36">
        <f t="shared" si="515"/>
        <v>0</v>
      </c>
      <c r="AX512" s="36">
        <f t="shared" si="516"/>
        <v>0</v>
      </c>
      <c r="AY512" s="39" t="s">
        <v>5616</v>
      </c>
      <c r="AZ512" s="39" t="s">
        <v>5660</v>
      </c>
      <c r="BA512" s="35" t="s">
        <v>5685</v>
      </c>
      <c r="BC512" s="36">
        <f t="shared" si="517"/>
        <v>0</v>
      </c>
      <c r="BD512" s="36">
        <f t="shared" si="518"/>
        <v>0</v>
      </c>
      <c r="BE512" s="36">
        <v>0</v>
      </c>
      <c r="BF512" s="36">
        <f>512</f>
        <v>512</v>
      </c>
      <c r="BH512" s="20">
        <f t="shared" si="519"/>
        <v>0</v>
      </c>
      <c r="BI512" s="20">
        <f t="shared" si="520"/>
        <v>0</v>
      </c>
      <c r="BJ512" s="20">
        <f t="shared" si="521"/>
        <v>0</v>
      </c>
      <c r="BK512" s="20" t="s">
        <v>5694</v>
      </c>
      <c r="BL512" s="36">
        <v>721</v>
      </c>
    </row>
    <row r="513" spans="1:64" x14ac:dyDescent="0.2">
      <c r="A513" s="4" t="s">
        <v>473</v>
      </c>
      <c r="B513" s="13" t="s">
        <v>2367</v>
      </c>
      <c r="C513" s="148" t="s">
        <v>4255</v>
      </c>
      <c r="D513" s="149"/>
      <c r="E513" s="149"/>
      <c r="F513" s="149"/>
      <c r="G513" s="13" t="s">
        <v>5553</v>
      </c>
      <c r="H513" s="83">
        <v>3</v>
      </c>
      <c r="I513" s="20">
        <v>0</v>
      </c>
      <c r="J513" s="20">
        <f t="shared" si="500"/>
        <v>0</v>
      </c>
      <c r="K513" s="20">
        <f t="shared" si="501"/>
        <v>0</v>
      </c>
      <c r="L513" s="20">
        <f t="shared" si="502"/>
        <v>0</v>
      </c>
      <c r="M513" s="31"/>
      <c r="N513" s="6"/>
      <c r="Z513" s="36">
        <f t="shared" si="503"/>
        <v>0</v>
      </c>
      <c r="AB513" s="36">
        <f t="shared" si="504"/>
        <v>0</v>
      </c>
      <c r="AC513" s="36">
        <f t="shared" si="505"/>
        <v>0</v>
      </c>
      <c r="AD513" s="36">
        <f t="shared" si="506"/>
        <v>0</v>
      </c>
      <c r="AE513" s="36">
        <f t="shared" si="507"/>
        <v>0</v>
      </c>
      <c r="AF513" s="36">
        <f t="shared" si="508"/>
        <v>0</v>
      </c>
      <c r="AG513" s="36">
        <f t="shared" si="509"/>
        <v>0</v>
      </c>
      <c r="AH513" s="36">
        <f t="shared" si="510"/>
        <v>0</v>
      </c>
      <c r="AI513" s="35" t="s">
        <v>5586</v>
      </c>
      <c r="AJ513" s="20">
        <f t="shared" si="511"/>
        <v>0</v>
      </c>
      <c r="AK513" s="20">
        <f t="shared" si="512"/>
        <v>0</v>
      </c>
      <c r="AL513" s="20">
        <f t="shared" si="513"/>
        <v>0</v>
      </c>
      <c r="AN513" s="36">
        <v>21</v>
      </c>
      <c r="AO513" s="36">
        <f t="shared" si="522"/>
        <v>0</v>
      </c>
      <c r="AP513" s="36">
        <f t="shared" si="523"/>
        <v>0</v>
      </c>
      <c r="AQ513" s="37" t="s">
        <v>13</v>
      </c>
      <c r="AV513" s="36">
        <f t="shared" si="514"/>
        <v>0</v>
      </c>
      <c r="AW513" s="36">
        <f t="shared" si="515"/>
        <v>0</v>
      </c>
      <c r="AX513" s="36">
        <f t="shared" si="516"/>
        <v>0</v>
      </c>
      <c r="AY513" s="39" t="s">
        <v>5616</v>
      </c>
      <c r="AZ513" s="39" t="s">
        <v>5660</v>
      </c>
      <c r="BA513" s="35" t="s">
        <v>5685</v>
      </c>
      <c r="BC513" s="36">
        <f t="shared" si="517"/>
        <v>0</v>
      </c>
      <c r="BD513" s="36">
        <f t="shared" si="518"/>
        <v>0</v>
      </c>
      <c r="BE513" s="36">
        <v>0</v>
      </c>
      <c r="BF513" s="36">
        <f>513</f>
        <v>513</v>
      </c>
      <c r="BH513" s="20">
        <f t="shared" si="519"/>
        <v>0</v>
      </c>
      <c r="BI513" s="20">
        <f t="shared" si="520"/>
        <v>0</v>
      </c>
      <c r="BJ513" s="20">
        <f t="shared" si="521"/>
        <v>0</v>
      </c>
      <c r="BK513" s="20" t="s">
        <v>5694</v>
      </c>
      <c r="BL513" s="36">
        <v>721</v>
      </c>
    </row>
    <row r="514" spans="1:64" x14ac:dyDescent="0.2">
      <c r="A514" s="4" t="s">
        <v>474</v>
      </c>
      <c r="B514" s="13" t="s">
        <v>2368</v>
      </c>
      <c r="C514" s="148" t="s">
        <v>4256</v>
      </c>
      <c r="D514" s="149"/>
      <c r="E514" s="149"/>
      <c r="F514" s="149"/>
      <c r="G514" s="13" t="s">
        <v>5553</v>
      </c>
      <c r="H514" s="83">
        <v>20</v>
      </c>
      <c r="I514" s="20">
        <v>0</v>
      </c>
      <c r="J514" s="20">
        <f t="shared" si="500"/>
        <v>0</v>
      </c>
      <c r="K514" s="20">
        <f t="shared" si="501"/>
        <v>0</v>
      </c>
      <c r="L514" s="20">
        <f t="shared" si="502"/>
        <v>0</v>
      </c>
      <c r="M514" s="31"/>
      <c r="N514" s="6"/>
      <c r="Z514" s="36">
        <f t="shared" si="503"/>
        <v>0</v>
      </c>
      <c r="AB514" s="36">
        <f t="shared" si="504"/>
        <v>0</v>
      </c>
      <c r="AC514" s="36">
        <f t="shared" si="505"/>
        <v>0</v>
      </c>
      <c r="AD514" s="36">
        <f t="shared" si="506"/>
        <v>0</v>
      </c>
      <c r="AE514" s="36">
        <f t="shared" si="507"/>
        <v>0</v>
      </c>
      <c r="AF514" s="36">
        <f t="shared" si="508"/>
        <v>0</v>
      </c>
      <c r="AG514" s="36">
        <f t="shared" si="509"/>
        <v>0</v>
      </c>
      <c r="AH514" s="36">
        <f t="shared" si="510"/>
        <v>0</v>
      </c>
      <c r="AI514" s="35" t="s">
        <v>5586</v>
      </c>
      <c r="AJ514" s="20">
        <f t="shared" si="511"/>
        <v>0</v>
      </c>
      <c r="AK514" s="20">
        <f t="shared" si="512"/>
        <v>0</v>
      </c>
      <c r="AL514" s="20">
        <f t="shared" si="513"/>
        <v>0</v>
      </c>
      <c r="AN514" s="36">
        <v>21</v>
      </c>
      <c r="AO514" s="36">
        <f t="shared" si="522"/>
        <v>0</v>
      </c>
      <c r="AP514" s="36">
        <f t="shared" si="523"/>
        <v>0</v>
      </c>
      <c r="AQ514" s="37" t="s">
        <v>13</v>
      </c>
      <c r="AV514" s="36">
        <f t="shared" si="514"/>
        <v>0</v>
      </c>
      <c r="AW514" s="36">
        <f t="shared" si="515"/>
        <v>0</v>
      </c>
      <c r="AX514" s="36">
        <f t="shared" si="516"/>
        <v>0</v>
      </c>
      <c r="AY514" s="39" t="s">
        <v>5616</v>
      </c>
      <c r="AZ514" s="39" t="s">
        <v>5660</v>
      </c>
      <c r="BA514" s="35" t="s">
        <v>5685</v>
      </c>
      <c r="BC514" s="36">
        <f t="shared" si="517"/>
        <v>0</v>
      </c>
      <c r="BD514" s="36">
        <f t="shared" si="518"/>
        <v>0</v>
      </c>
      <c r="BE514" s="36">
        <v>0</v>
      </c>
      <c r="BF514" s="36">
        <f>514</f>
        <v>514</v>
      </c>
      <c r="BH514" s="20">
        <f t="shared" si="519"/>
        <v>0</v>
      </c>
      <c r="BI514" s="20">
        <f t="shared" si="520"/>
        <v>0</v>
      </c>
      <c r="BJ514" s="20">
        <f t="shared" si="521"/>
        <v>0</v>
      </c>
      <c r="BK514" s="20" t="s">
        <v>5694</v>
      </c>
      <c r="BL514" s="36">
        <v>721</v>
      </c>
    </row>
    <row r="515" spans="1:64" x14ac:dyDescent="0.2">
      <c r="A515" s="4" t="s">
        <v>475</v>
      </c>
      <c r="B515" s="13" t="s">
        <v>2369</v>
      </c>
      <c r="C515" s="148" t="s">
        <v>4257</v>
      </c>
      <c r="D515" s="149"/>
      <c r="E515" s="149"/>
      <c r="F515" s="149"/>
      <c r="G515" s="13" t="s">
        <v>5553</v>
      </c>
      <c r="H515" s="83">
        <v>9</v>
      </c>
      <c r="I515" s="20">
        <v>0</v>
      </c>
      <c r="J515" s="20">
        <f t="shared" si="500"/>
        <v>0</v>
      </c>
      <c r="K515" s="20">
        <f t="shared" si="501"/>
        <v>0</v>
      </c>
      <c r="L515" s="20">
        <f t="shared" si="502"/>
        <v>0</v>
      </c>
      <c r="M515" s="31"/>
      <c r="N515" s="6"/>
      <c r="Z515" s="36">
        <f t="shared" si="503"/>
        <v>0</v>
      </c>
      <c r="AB515" s="36">
        <f t="shared" si="504"/>
        <v>0</v>
      </c>
      <c r="AC515" s="36">
        <f t="shared" si="505"/>
        <v>0</v>
      </c>
      <c r="AD515" s="36">
        <f t="shared" si="506"/>
        <v>0</v>
      </c>
      <c r="AE515" s="36">
        <f t="shared" si="507"/>
        <v>0</v>
      </c>
      <c r="AF515" s="36">
        <f t="shared" si="508"/>
        <v>0</v>
      </c>
      <c r="AG515" s="36">
        <f t="shared" si="509"/>
        <v>0</v>
      </c>
      <c r="AH515" s="36">
        <f t="shared" si="510"/>
        <v>0</v>
      </c>
      <c r="AI515" s="35" t="s">
        <v>5586</v>
      </c>
      <c r="AJ515" s="20">
        <f t="shared" si="511"/>
        <v>0</v>
      </c>
      <c r="AK515" s="20">
        <f t="shared" si="512"/>
        <v>0</v>
      </c>
      <c r="AL515" s="20">
        <f t="shared" si="513"/>
        <v>0</v>
      </c>
      <c r="AN515" s="36">
        <v>21</v>
      </c>
      <c r="AO515" s="36">
        <f t="shared" si="522"/>
        <v>0</v>
      </c>
      <c r="AP515" s="36">
        <f t="shared" si="523"/>
        <v>0</v>
      </c>
      <c r="AQ515" s="37" t="s">
        <v>13</v>
      </c>
      <c r="AV515" s="36">
        <f t="shared" si="514"/>
        <v>0</v>
      </c>
      <c r="AW515" s="36">
        <f t="shared" si="515"/>
        <v>0</v>
      </c>
      <c r="AX515" s="36">
        <f t="shared" si="516"/>
        <v>0</v>
      </c>
      <c r="AY515" s="39" t="s">
        <v>5616</v>
      </c>
      <c r="AZ515" s="39" t="s">
        <v>5660</v>
      </c>
      <c r="BA515" s="35" t="s">
        <v>5685</v>
      </c>
      <c r="BC515" s="36">
        <f t="shared" si="517"/>
        <v>0</v>
      </c>
      <c r="BD515" s="36">
        <f t="shared" si="518"/>
        <v>0</v>
      </c>
      <c r="BE515" s="36">
        <v>0</v>
      </c>
      <c r="BF515" s="36">
        <f>515</f>
        <v>515</v>
      </c>
      <c r="BH515" s="20">
        <f t="shared" si="519"/>
        <v>0</v>
      </c>
      <c r="BI515" s="20">
        <f t="shared" si="520"/>
        <v>0</v>
      </c>
      <c r="BJ515" s="20">
        <f t="shared" si="521"/>
        <v>0</v>
      </c>
      <c r="BK515" s="20" t="s">
        <v>5694</v>
      </c>
      <c r="BL515" s="36">
        <v>721</v>
      </c>
    </row>
    <row r="516" spans="1:64" x14ac:dyDescent="0.2">
      <c r="A516" s="4" t="s">
        <v>476</v>
      </c>
      <c r="B516" s="13" t="s">
        <v>2370</v>
      </c>
      <c r="C516" s="148" t="s">
        <v>4258</v>
      </c>
      <c r="D516" s="149"/>
      <c r="E516" s="149"/>
      <c r="F516" s="149"/>
      <c r="G516" s="13" t="s">
        <v>5553</v>
      </c>
      <c r="H516" s="83">
        <v>26</v>
      </c>
      <c r="I516" s="20">
        <v>0</v>
      </c>
      <c r="J516" s="20">
        <f t="shared" si="500"/>
        <v>0</v>
      </c>
      <c r="K516" s="20">
        <f t="shared" si="501"/>
        <v>0</v>
      </c>
      <c r="L516" s="20">
        <f t="shared" si="502"/>
        <v>0</v>
      </c>
      <c r="M516" s="31"/>
      <c r="N516" s="6"/>
      <c r="Z516" s="36">
        <f t="shared" si="503"/>
        <v>0</v>
      </c>
      <c r="AB516" s="36">
        <f t="shared" si="504"/>
        <v>0</v>
      </c>
      <c r="AC516" s="36">
        <f t="shared" si="505"/>
        <v>0</v>
      </c>
      <c r="AD516" s="36">
        <f t="shared" si="506"/>
        <v>0</v>
      </c>
      <c r="AE516" s="36">
        <f t="shared" si="507"/>
        <v>0</v>
      </c>
      <c r="AF516" s="36">
        <f t="shared" si="508"/>
        <v>0</v>
      </c>
      <c r="AG516" s="36">
        <f t="shared" si="509"/>
        <v>0</v>
      </c>
      <c r="AH516" s="36">
        <f t="shared" si="510"/>
        <v>0</v>
      </c>
      <c r="AI516" s="35" t="s">
        <v>5586</v>
      </c>
      <c r="AJ516" s="20">
        <f t="shared" si="511"/>
        <v>0</v>
      </c>
      <c r="AK516" s="20">
        <f t="shared" si="512"/>
        <v>0</v>
      </c>
      <c r="AL516" s="20">
        <f t="shared" si="513"/>
        <v>0</v>
      </c>
      <c r="AN516" s="36">
        <v>21</v>
      </c>
      <c r="AO516" s="36">
        <f t="shared" si="522"/>
        <v>0</v>
      </c>
      <c r="AP516" s="36">
        <f t="shared" si="523"/>
        <v>0</v>
      </c>
      <c r="AQ516" s="37" t="s">
        <v>13</v>
      </c>
      <c r="AV516" s="36">
        <f t="shared" si="514"/>
        <v>0</v>
      </c>
      <c r="AW516" s="36">
        <f t="shared" si="515"/>
        <v>0</v>
      </c>
      <c r="AX516" s="36">
        <f t="shared" si="516"/>
        <v>0</v>
      </c>
      <c r="AY516" s="39" t="s">
        <v>5616</v>
      </c>
      <c r="AZ516" s="39" t="s">
        <v>5660</v>
      </c>
      <c r="BA516" s="35" t="s">
        <v>5685</v>
      </c>
      <c r="BC516" s="36">
        <f t="shared" si="517"/>
        <v>0</v>
      </c>
      <c r="BD516" s="36">
        <f t="shared" si="518"/>
        <v>0</v>
      </c>
      <c r="BE516" s="36">
        <v>0</v>
      </c>
      <c r="BF516" s="36">
        <f>516</f>
        <v>516</v>
      </c>
      <c r="BH516" s="20">
        <f t="shared" si="519"/>
        <v>0</v>
      </c>
      <c r="BI516" s="20">
        <f t="shared" si="520"/>
        <v>0</v>
      </c>
      <c r="BJ516" s="20">
        <f t="shared" si="521"/>
        <v>0</v>
      </c>
      <c r="BK516" s="20" t="s">
        <v>5694</v>
      </c>
      <c r="BL516" s="36">
        <v>721</v>
      </c>
    </row>
    <row r="517" spans="1:64" x14ac:dyDescent="0.2">
      <c r="A517" s="4" t="s">
        <v>477</v>
      </c>
      <c r="B517" s="13" t="s">
        <v>2371</v>
      </c>
      <c r="C517" s="148" t="s">
        <v>4259</v>
      </c>
      <c r="D517" s="149"/>
      <c r="E517" s="149"/>
      <c r="F517" s="149"/>
      <c r="G517" s="13" t="s">
        <v>5553</v>
      </c>
      <c r="H517" s="83">
        <v>33</v>
      </c>
      <c r="I517" s="20">
        <v>0</v>
      </c>
      <c r="J517" s="20">
        <f t="shared" si="500"/>
        <v>0</v>
      </c>
      <c r="K517" s="20">
        <f t="shared" si="501"/>
        <v>0</v>
      </c>
      <c r="L517" s="20">
        <f t="shared" si="502"/>
        <v>0</v>
      </c>
      <c r="M517" s="31"/>
      <c r="N517" s="6"/>
      <c r="Z517" s="36">
        <f t="shared" si="503"/>
        <v>0</v>
      </c>
      <c r="AB517" s="36">
        <f t="shared" si="504"/>
        <v>0</v>
      </c>
      <c r="AC517" s="36">
        <f t="shared" si="505"/>
        <v>0</v>
      </c>
      <c r="AD517" s="36">
        <f t="shared" si="506"/>
        <v>0</v>
      </c>
      <c r="AE517" s="36">
        <f t="shared" si="507"/>
        <v>0</v>
      </c>
      <c r="AF517" s="36">
        <f t="shared" si="508"/>
        <v>0</v>
      </c>
      <c r="AG517" s="36">
        <f t="shared" si="509"/>
        <v>0</v>
      </c>
      <c r="AH517" s="36">
        <f t="shared" si="510"/>
        <v>0</v>
      </c>
      <c r="AI517" s="35" t="s">
        <v>5586</v>
      </c>
      <c r="AJ517" s="20">
        <f t="shared" si="511"/>
        <v>0</v>
      </c>
      <c r="AK517" s="20">
        <f t="shared" si="512"/>
        <v>0</v>
      </c>
      <c r="AL517" s="20">
        <f t="shared" si="513"/>
        <v>0</v>
      </c>
      <c r="AN517" s="36">
        <v>21</v>
      </c>
      <c r="AO517" s="36">
        <f t="shared" si="522"/>
        <v>0</v>
      </c>
      <c r="AP517" s="36">
        <f t="shared" si="523"/>
        <v>0</v>
      </c>
      <c r="AQ517" s="37" t="s">
        <v>13</v>
      </c>
      <c r="AV517" s="36">
        <f t="shared" si="514"/>
        <v>0</v>
      </c>
      <c r="AW517" s="36">
        <f t="shared" si="515"/>
        <v>0</v>
      </c>
      <c r="AX517" s="36">
        <f t="shared" si="516"/>
        <v>0</v>
      </c>
      <c r="AY517" s="39" t="s">
        <v>5616</v>
      </c>
      <c r="AZ517" s="39" t="s">
        <v>5660</v>
      </c>
      <c r="BA517" s="35" t="s">
        <v>5685</v>
      </c>
      <c r="BC517" s="36">
        <f t="shared" si="517"/>
        <v>0</v>
      </c>
      <c r="BD517" s="36">
        <f t="shared" si="518"/>
        <v>0</v>
      </c>
      <c r="BE517" s="36">
        <v>0</v>
      </c>
      <c r="BF517" s="36">
        <f>517</f>
        <v>517</v>
      </c>
      <c r="BH517" s="20">
        <f t="shared" si="519"/>
        <v>0</v>
      </c>
      <c r="BI517" s="20">
        <f t="shared" si="520"/>
        <v>0</v>
      </c>
      <c r="BJ517" s="20">
        <f t="shared" si="521"/>
        <v>0</v>
      </c>
      <c r="BK517" s="20" t="s">
        <v>5694</v>
      </c>
      <c r="BL517" s="36">
        <v>721</v>
      </c>
    </row>
    <row r="518" spans="1:64" x14ac:dyDescent="0.2">
      <c r="A518" s="4" t="s">
        <v>478</v>
      </c>
      <c r="B518" s="13" t="s">
        <v>2372</v>
      </c>
      <c r="C518" s="148" t="s">
        <v>4260</v>
      </c>
      <c r="D518" s="149"/>
      <c r="E518" s="149"/>
      <c r="F518" s="149"/>
      <c r="G518" s="13" t="s">
        <v>5553</v>
      </c>
      <c r="H518" s="83">
        <v>1</v>
      </c>
      <c r="I518" s="20">
        <v>0</v>
      </c>
      <c r="J518" s="20">
        <f t="shared" si="500"/>
        <v>0</v>
      </c>
      <c r="K518" s="20">
        <f t="shared" si="501"/>
        <v>0</v>
      </c>
      <c r="L518" s="20">
        <f t="shared" si="502"/>
        <v>0</v>
      </c>
      <c r="M518" s="31"/>
      <c r="N518" s="6"/>
      <c r="Z518" s="36">
        <f t="shared" si="503"/>
        <v>0</v>
      </c>
      <c r="AB518" s="36">
        <f t="shared" si="504"/>
        <v>0</v>
      </c>
      <c r="AC518" s="36">
        <f t="shared" si="505"/>
        <v>0</v>
      </c>
      <c r="AD518" s="36">
        <f t="shared" si="506"/>
        <v>0</v>
      </c>
      <c r="AE518" s="36">
        <f t="shared" si="507"/>
        <v>0</v>
      </c>
      <c r="AF518" s="36">
        <f t="shared" si="508"/>
        <v>0</v>
      </c>
      <c r="AG518" s="36">
        <f t="shared" si="509"/>
        <v>0</v>
      </c>
      <c r="AH518" s="36">
        <f t="shared" si="510"/>
        <v>0</v>
      </c>
      <c r="AI518" s="35" t="s">
        <v>5586</v>
      </c>
      <c r="AJ518" s="20">
        <f t="shared" si="511"/>
        <v>0</v>
      </c>
      <c r="AK518" s="20">
        <f t="shared" si="512"/>
        <v>0</v>
      </c>
      <c r="AL518" s="20">
        <f t="shared" si="513"/>
        <v>0</v>
      </c>
      <c r="AN518" s="36">
        <v>21</v>
      </c>
      <c r="AO518" s="36">
        <f t="shared" si="522"/>
        <v>0</v>
      </c>
      <c r="AP518" s="36">
        <f t="shared" si="523"/>
        <v>0</v>
      </c>
      <c r="AQ518" s="37" t="s">
        <v>13</v>
      </c>
      <c r="AV518" s="36">
        <f t="shared" si="514"/>
        <v>0</v>
      </c>
      <c r="AW518" s="36">
        <f t="shared" si="515"/>
        <v>0</v>
      </c>
      <c r="AX518" s="36">
        <f t="shared" si="516"/>
        <v>0</v>
      </c>
      <c r="AY518" s="39" t="s">
        <v>5616</v>
      </c>
      <c r="AZ518" s="39" t="s">
        <v>5660</v>
      </c>
      <c r="BA518" s="35" t="s">
        <v>5685</v>
      </c>
      <c r="BC518" s="36">
        <f t="shared" si="517"/>
        <v>0</v>
      </c>
      <c r="BD518" s="36">
        <f t="shared" si="518"/>
        <v>0</v>
      </c>
      <c r="BE518" s="36">
        <v>0</v>
      </c>
      <c r="BF518" s="36">
        <f>518</f>
        <v>518</v>
      </c>
      <c r="BH518" s="20">
        <f t="shared" si="519"/>
        <v>0</v>
      </c>
      <c r="BI518" s="20">
        <f t="shared" si="520"/>
        <v>0</v>
      </c>
      <c r="BJ518" s="20">
        <f t="shared" si="521"/>
        <v>0</v>
      </c>
      <c r="BK518" s="20" t="s">
        <v>5694</v>
      </c>
      <c r="BL518" s="36">
        <v>721</v>
      </c>
    </row>
    <row r="519" spans="1:64" x14ac:dyDescent="0.2">
      <c r="A519" s="4" t="s">
        <v>479</v>
      </c>
      <c r="B519" s="13" t="s">
        <v>2373</v>
      </c>
      <c r="C519" s="148" t="s">
        <v>4261</v>
      </c>
      <c r="D519" s="149"/>
      <c r="E519" s="149"/>
      <c r="F519" s="149"/>
      <c r="G519" s="13" t="s">
        <v>5553</v>
      </c>
      <c r="H519" s="83">
        <v>89</v>
      </c>
      <c r="I519" s="20">
        <v>0</v>
      </c>
      <c r="J519" s="20">
        <f t="shared" si="500"/>
        <v>0</v>
      </c>
      <c r="K519" s="20">
        <f t="shared" si="501"/>
        <v>0</v>
      </c>
      <c r="L519" s="20">
        <f t="shared" si="502"/>
        <v>0</v>
      </c>
      <c r="M519" s="31"/>
      <c r="N519" s="6"/>
      <c r="Z519" s="36">
        <f t="shared" si="503"/>
        <v>0</v>
      </c>
      <c r="AB519" s="36">
        <f t="shared" si="504"/>
        <v>0</v>
      </c>
      <c r="AC519" s="36">
        <f t="shared" si="505"/>
        <v>0</v>
      </c>
      <c r="AD519" s="36">
        <f t="shared" si="506"/>
        <v>0</v>
      </c>
      <c r="AE519" s="36">
        <f t="shared" si="507"/>
        <v>0</v>
      </c>
      <c r="AF519" s="36">
        <f t="shared" si="508"/>
        <v>0</v>
      </c>
      <c r="AG519" s="36">
        <f t="shared" si="509"/>
        <v>0</v>
      </c>
      <c r="AH519" s="36">
        <f t="shared" si="510"/>
        <v>0</v>
      </c>
      <c r="AI519" s="35" t="s">
        <v>5586</v>
      </c>
      <c r="AJ519" s="20">
        <f t="shared" si="511"/>
        <v>0</v>
      </c>
      <c r="AK519" s="20">
        <f t="shared" si="512"/>
        <v>0</v>
      </c>
      <c r="AL519" s="20">
        <f t="shared" si="513"/>
        <v>0</v>
      </c>
      <c r="AN519" s="36">
        <v>21</v>
      </c>
      <c r="AO519" s="36">
        <f t="shared" si="522"/>
        <v>0</v>
      </c>
      <c r="AP519" s="36">
        <f t="shared" si="523"/>
        <v>0</v>
      </c>
      <c r="AQ519" s="37" t="s">
        <v>13</v>
      </c>
      <c r="AV519" s="36">
        <f t="shared" si="514"/>
        <v>0</v>
      </c>
      <c r="AW519" s="36">
        <f t="shared" si="515"/>
        <v>0</v>
      </c>
      <c r="AX519" s="36">
        <f t="shared" si="516"/>
        <v>0</v>
      </c>
      <c r="AY519" s="39" t="s">
        <v>5616</v>
      </c>
      <c r="AZ519" s="39" t="s">
        <v>5660</v>
      </c>
      <c r="BA519" s="35" t="s">
        <v>5685</v>
      </c>
      <c r="BC519" s="36">
        <f t="shared" si="517"/>
        <v>0</v>
      </c>
      <c r="BD519" s="36">
        <f t="shared" si="518"/>
        <v>0</v>
      </c>
      <c r="BE519" s="36">
        <v>0</v>
      </c>
      <c r="BF519" s="36">
        <f>519</f>
        <v>519</v>
      </c>
      <c r="BH519" s="20">
        <f t="shared" si="519"/>
        <v>0</v>
      </c>
      <c r="BI519" s="20">
        <f t="shared" si="520"/>
        <v>0</v>
      </c>
      <c r="BJ519" s="20">
        <f t="shared" si="521"/>
        <v>0</v>
      </c>
      <c r="BK519" s="20" t="s">
        <v>5694</v>
      </c>
      <c r="BL519" s="36">
        <v>721</v>
      </c>
    </row>
    <row r="520" spans="1:64" x14ac:dyDescent="0.2">
      <c r="A520" s="4" t="s">
        <v>480</v>
      </c>
      <c r="B520" s="13" t="s">
        <v>2374</v>
      </c>
      <c r="C520" s="148" t="s">
        <v>4262</v>
      </c>
      <c r="D520" s="149"/>
      <c r="E520" s="149"/>
      <c r="F520" s="149"/>
      <c r="G520" s="13" t="s">
        <v>5544</v>
      </c>
      <c r="H520" s="83">
        <v>350</v>
      </c>
      <c r="I520" s="20">
        <v>0</v>
      </c>
      <c r="J520" s="20">
        <f t="shared" si="500"/>
        <v>0</v>
      </c>
      <c r="K520" s="20">
        <f t="shared" si="501"/>
        <v>0</v>
      </c>
      <c r="L520" s="20">
        <f t="shared" si="502"/>
        <v>0</v>
      </c>
      <c r="M520" s="31"/>
      <c r="N520" s="6"/>
      <c r="Z520" s="36">
        <f t="shared" si="503"/>
        <v>0</v>
      </c>
      <c r="AB520" s="36">
        <f t="shared" si="504"/>
        <v>0</v>
      </c>
      <c r="AC520" s="36">
        <f t="shared" si="505"/>
        <v>0</v>
      </c>
      <c r="AD520" s="36">
        <f t="shared" si="506"/>
        <v>0</v>
      </c>
      <c r="AE520" s="36">
        <f t="shared" si="507"/>
        <v>0</v>
      </c>
      <c r="AF520" s="36">
        <f t="shared" si="508"/>
        <v>0</v>
      </c>
      <c r="AG520" s="36">
        <f t="shared" si="509"/>
        <v>0</v>
      </c>
      <c r="AH520" s="36">
        <f t="shared" si="510"/>
        <v>0</v>
      </c>
      <c r="AI520" s="35" t="s">
        <v>5586</v>
      </c>
      <c r="AJ520" s="20">
        <f t="shared" si="511"/>
        <v>0</v>
      </c>
      <c r="AK520" s="20">
        <f t="shared" si="512"/>
        <v>0</v>
      </c>
      <c r="AL520" s="20">
        <f t="shared" si="513"/>
        <v>0</v>
      </c>
      <c r="AN520" s="36">
        <v>21</v>
      </c>
      <c r="AO520" s="36">
        <f t="shared" si="522"/>
        <v>0</v>
      </c>
      <c r="AP520" s="36">
        <f t="shared" si="523"/>
        <v>0</v>
      </c>
      <c r="AQ520" s="37" t="s">
        <v>13</v>
      </c>
      <c r="AV520" s="36">
        <f t="shared" si="514"/>
        <v>0</v>
      </c>
      <c r="AW520" s="36">
        <f t="shared" si="515"/>
        <v>0</v>
      </c>
      <c r="AX520" s="36">
        <f t="shared" si="516"/>
        <v>0</v>
      </c>
      <c r="AY520" s="39" t="s">
        <v>5616</v>
      </c>
      <c r="AZ520" s="39" t="s">
        <v>5660</v>
      </c>
      <c r="BA520" s="35" t="s">
        <v>5685</v>
      </c>
      <c r="BC520" s="36">
        <f t="shared" si="517"/>
        <v>0</v>
      </c>
      <c r="BD520" s="36">
        <f t="shared" si="518"/>
        <v>0</v>
      </c>
      <c r="BE520" s="36">
        <v>0</v>
      </c>
      <c r="BF520" s="36">
        <f>520</f>
        <v>520</v>
      </c>
      <c r="BH520" s="20">
        <f t="shared" si="519"/>
        <v>0</v>
      </c>
      <c r="BI520" s="20">
        <f t="shared" si="520"/>
        <v>0</v>
      </c>
      <c r="BJ520" s="20">
        <f t="shared" si="521"/>
        <v>0</v>
      </c>
      <c r="BK520" s="20" t="s">
        <v>5694</v>
      </c>
      <c r="BL520" s="36">
        <v>721</v>
      </c>
    </row>
    <row r="521" spans="1:64" x14ac:dyDescent="0.2">
      <c r="A521" s="4" t="s">
        <v>481</v>
      </c>
      <c r="B521" s="13" t="s">
        <v>2375</v>
      </c>
      <c r="C521" s="148" t="s">
        <v>4263</v>
      </c>
      <c r="D521" s="149"/>
      <c r="E521" s="149"/>
      <c r="F521" s="149"/>
      <c r="G521" s="13" t="s">
        <v>5544</v>
      </c>
      <c r="H521" s="83">
        <v>210</v>
      </c>
      <c r="I521" s="20">
        <v>0</v>
      </c>
      <c r="J521" s="20">
        <f t="shared" si="500"/>
        <v>0</v>
      </c>
      <c r="K521" s="20">
        <f t="shared" si="501"/>
        <v>0</v>
      </c>
      <c r="L521" s="20">
        <f t="shared" si="502"/>
        <v>0</v>
      </c>
      <c r="M521" s="31"/>
      <c r="N521" s="6"/>
      <c r="Z521" s="36">
        <f t="shared" si="503"/>
        <v>0</v>
      </c>
      <c r="AB521" s="36">
        <f t="shared" si="504"/>
        <v>0</v>
      </c>
      <c r="AC521" s="36">
        <f t="shared" si="505"/>
        <v>0</v>
      </c>
      <c r="AD521" s="36">
        <f t="shared" si="506"/>
        <v>0</v>
      </c>
      <c r="AE521" s="36">
        <f t="shared" si="507"/>
        <v>0</v>
      </c>
      <c r="AF521" s="36">
        <f t="shared" si="508"/>
        <v>0</v>
      </c>
      <c r="AG521" s="36">
        <f t="shared" si="509"/>
        <v>0</v>
      </c>
      <c r="AH521" s="36">
        <f t="shared" si="510"/>
        <v>0</v>
      </c>
      <c r="AI521" s="35" t="s">
        <v>5586</v>
      </c>
      <c r="AJ521" s="20">
        <f t="shared" si="511"/>
        <v>0</v>
      </c>
      <c r="AK521" s="20">
        <f t="shared" si="512"/>
        <v>0</v>
      </c>
      <c r="AL521" s="20">
        <f t="shared" si="513"/>
        <v>0</v>
      </c>
      <c r="AN521" s="36">
        <v>21</v>
      </c>
      <c r="AO521" s="36">
        <f t="shared" si="522"/>
        <v>0</v>
      </c>
      <c r="AP521" s="36">
        <f t="shared" si="523"/>
        <v>0</v>
      </c>
      <c r="AQ521" s="37" t="s">
        <v>13</v>
      </c>
      <c r="AV521" s="36">
        <f t="shared" si="514"/>
        <v>0</v>
      </c>
      <c r="AW521" s="36">
        <f t="shared" si="515"/>
        <v>0</v>
      </c>
      <c r="AX521" s="36">
        <f t="shared" si="516"/>
        <v>0</v>
      </c>
      <c r="AY521" s="39" t="s">
        <v>5616</v>
      </c>
      <c r="AZ521" s="39" t="s">
        <v>5660</v>
      </c>
      <c r="BA521" s="35" t="s">
        <v>5685</v>
      </c>
      <c r="BC521" s="36">
        <f t="shared" si="517"/>
        <v>0</v>
      </c>
      <c r="BD521" s="36">
        <f t="shared" si="518"/>
        <v>0</v>
      </c>
      <c r="BE521" s="36">
        <v>0</v>
      </c>
      <c r="BF521" s="36">
        <f>521</f>
        <v>521</v>
      </c>
      <c r="BH521" s="20">
        <f t="shared" si="519"/>
        <v>0</v>
      </c>
      <c r="BI521" s="20">
        <f t="shared" si="520"/>
        <v>0</v>
      </c>
      <c r="BJ521" s="20">
        <f t="shared" si="521"/>
        <v>0</v>
      </c>
      <c r="BK521" s="20" t="s">
        <v>5694</v>
      </c>
      <c r="BL521" s="36">
        <v>721</v>
      </c>
    </row>
    <row r="522" spans="1:64" x14ac:dyDescent="0.2">
      <c r="A522" s="4" t="s">
        <v>482</v>
      </c>
      <c r="B522" s="13" t="s">
        <v>2376</v>
      </c>
      <c r="C522" s="148" t="s">
        <v>4264</v>
      </c>
      <c r="D522" s="149"/>
      <c r="E522" s="149"/>
      <c r="F522" s="149"/>
      <c r="G522" s="13" t="s">
        <v>5544</v>
      </c>
      <c r="H522" s="83">
        <v>30</v>
      </c>
      <c r="I522" s="20">
        <v>0</v>
      </c>
      <c r="J522" s="20">
        <f t="shared" ref="J522:J544" si="524">H522*AO522</f>
        <v>0</v>
      </c>
      <c r="K522" s="20">
        <f t="shared" ref="K522:K544" si="525">H522*AP522</f>
        <v>0</v>
      </c>
      <c r="L522" s="20">
        <f t="shared" ref="L522:L544" si="526">H522*I522</f>
        <v>0</v>
      </c>
      <c r="M522" s="31"/>
      <c r="N522" s="6"/>
      <c r="Z522" s="36">
        <f t="shared" ref="Z522:Z544" si="527">IF(AQ522="5",BJ522,0)</f>
        <v>0</v>
      </c>
      <c r="AB522" s="36">
        <f t="shared" ref="AB522:AB544" si="528">IF(AQ522="1",BH522,0)</f>
        <v>0</v>
      </c>
      <c r="AC522" s="36">
        <f t="shared" ref="AC522:AC544" si="529">IF(AQ522="1",BI522,0)</f>
        <v>0</v>
      </c>
      <c r="AD522" s="36">
        <f t="shared" ref="AD522:AD544" si="530">IF(AQ522="7",BH522,0)</f>
        <v>0</v>
      </c>
      <c r="AE522" s="36">
        <f t="shared" ref="AE522:AE544" si="531">IF(AQ522="7",BI522,0)</f>
        <v>0</v>
      </c>
      <c r="AF522" s="36">
        <f t="shared" ref="AF522:AF544" si="532">IF(AQ522="2",BH522,0)</f>
        <v>0</v>
      </c>
      <c r="AG522" s="36">
        <f t="shared" ref="AG522:AG544" si="533">IF(AQ522="2",BI522,0)</f>
        <v>0</v>
      </c>
      <c r="AH522" s="36">
        <f t="shared" ref="AH522:AH544" si="534">IF(AQ522="0",BJ522,0)</f>
        <v>0</v>
      </c>
      <c r="AI522" s="35" t="s">
        <v>5586</v>
      </c>
      <c r="AJ522" s="20">
        <f t="shared" ref="AJ522:AJ544" si="535">IF(AN522=0,L522,0)</f>
        <v>0</v>
      </c>
      <c r="AK522" s="20">
        <f t="shared" ref="AK522:AK544" si="536">IF(AN522=15,L522,0)</f>
        <v>0</v>
      </c>
      <c r="AL522" s="20">
        <f t="shared" ref="AL522:AL544" si="537">IF(AN522=21,L522,0)</f>
        <v>0</v>
      </c>
      <c r="AN522" s="36">
        <v>21</v>
      </c>
      <c r="AO522" s="36">
        <f t="shared" si="522"/>
        <v>0</v>
      </c>
      <c r="AP522" s="36">
        <f t="shared" si="523"/>
        <v>0</v>
      </c>
      <c r="AQ522" s="37" t="s">
        <v>13</v>
      </c>
      <c r="AV522" s="36">
        <f t="shared" ref="AV522:AV544" si="538">AW522+AX522</f>
        <v>0</v>
      </c>
      <c r="AW522" s="36">
        <f t="shared" ref="AW522:AW544" si="539">H522*AO522</f>
        <v>0</v>
      </c>
      <c r="AX522" s="36">
        <f t="shared" ref="AX522:AX544" si="540">H522*AP522</f>
        <v>0</v>
      </c>
      <c r="AY522" s="39" t="s">
        <v>5616</v>
      </c>
      <c r="AZ522" s="39" t="s">
        <v>5660</v>
      </c>
      <c r="BA522" s="35" t="s">
        <v>5685</v>
      </c>
      <c r="BC522" s="36">
        <f t="shared" ref="BC522:BC544" si="541">AW522+AX522</f>
        <v>0</v>
      </c>
      <c r="BD522" s="36">
        <f t="shared" ref="BD522:BD544" si="542">I522/(100-BE522)*100</f>
        <v>0</v>
      </c>
      <c r="BE522" s="36">
        <v>0</v>
      </c>
      <c r="BF522" s="36">
        <f>522</f>
        <v>522</v>
      </c>
      <c r="BH522" s="20">
        <f t="shared" ref="BH522:BH544" si="543">H522*AO522</f>
        <v>0</v>
      </c>
      <c r="BI522" s="20">
        <f t="shared" ref="BI522:BI544" si="544">H522*AP522</f>
        <v>0</v>
      </c>
      <c r="BJ522" s="20">
        <f t="shared" ref="BJ522:BJ544" si="545">H522*I522</f>
        <v>0</v>
      </c>
      <c r="BK522" s="20" t="s">
        <v>5694</v>
      </c>
      <c r="BL522" s="36">
        <v>721</v>
      </c>
    </row>
    <row r="523" spans="1:64" x14ac:dyDescent="0.2">
      <c r="A523" s="4" t="s">
        <v>483</v>
      </c>
      <c r="B523" s="13" t="s">
        <v>2377</v>
      </c>
      <c r="C523" s="148" t="s">
        <v>4265</v>
      </c>
      <c r="D523" s="149"/>
      <c r="E523" s="149"/>
      <c r="F523" s="149"/>
      <c r="G523" s="13" t="s">
        <v>5553</v>
      </c>
      <c r="H523" s="83">
        <v>92</v>
      </c>
      <c r="I523" s="20">
        <v>0</v>
      </c>
      <c r="J523" s="20">
        <f t="shared" si="524"/>
        <v>0</v>
      </c>
      <c r="K523" s="20">
        <f t="shared" si="525"/>
        <v>0</v>
      </c>
      <c r="L523" s="20">
        <f t="shared" si="526"/>
        <v>0</v>
      </c>
      <c r="M523" s="31"/>
      <c r="N523" s="6"/>
      <c r="Z523" s="36">
        <f t="shared" si="527"/>
        <v>0</v>
      </c>
      <c r="AB523" s="36">
        <f t="shared" si="528"/>
        <v>0</v>
      </c>
      <c r="AC523" s="36">
        <f t="shared" si="529"/>
        <v>0</v>
      </c>
      <c r="AD523" s="36">
        <f t="shared" si="530"/>
        <v>0</v>
      </c>
      <c r="AE523" s="36">
        <f t="shared" si="531"/>
        <v>0</v>
      </c>
      <c r="AF523" s="36">
        <f t="shared" si="532"/>
        <v>0</v>
      </c>
      <c r="AG523" s="36">
        <f t="shared" si="533"/>
        <v>0</v>
      </c>
      <c r="AH523" s="36">
        <f t="shared" si="534"/>
        <v>0</v>
      </c>
      <c r="AI523" s="35" t="s">
        <v>5586</v>
      </c>
      <c r="AJ523" s="20">
        <f t="shared" si="535"/>
        <v>0</v>
      </c>
      <c r="AK523" s="20">
        <f t="shared" si="536"/>
        <v>0</v>
      </c>
      <c r="AL523" s="20">
        <f t="shared" si="537"/>
        <v>0</v>
      </c>
      <c r="AN523" s="36">
        <v>21</v>
      </c>
      <c r="AO523" s="36">
        <f t="shared" si="522"/>
        <v>0</v>
      </c>
      <c r="AP523" s="36">
        <f t="shared" si="523"/>
        <v>0</v>
      </c>
      <c r="AQ523" s="37" t="s">
        <v>13</v>
      </c>
      <c r="AV523" s="36">
        <f t="shared" si="538"/>
        <v>0</v>
      </c>
      <c r="AW523" s="36">
        <f t="shared" si="539"/>
        <v>0</v>
      </c>
      <c r="AX523" s="36">
        <f t="shared" si="540"/>
        <v>0</v>
      </c>
      <c r="AY523" s="39" t="s">
        <v>5616</v>
      </c>
      <c r="AZ523" s="39" t="s">
        <v>5660</v>
      </c>
      <c r="BA523" s="35" t="s">
        <v>5685</v>
      </c>
      <c r="BC523" s="36">
        <f t="shared" si="541"/>
        <v>0</v>
      </c>
      <c r="BD523" s="36">
        <f t="shared" si="542"/>
        <v>0</v>
      </c>
      <c r="BE523" s="36">
        <v>0</v>
      </c>
      <c r="BF523" s="36">
        <f>523</f>
        <v>523</v>
      </c>
      <c r="BH523" s="20">
        <f t="shared" si="543"/>
        <v>0</v>
      </c>
      <c r="BI523" s="20">
        <f t="shared" si="544"/>
        <v>0</v>
      </c>
      <c r="BJ523" s="20">
        <f t="shared" si="545"/>
        <v>0</v>
      </c>
      <c r="BK523" s="20" t="s">
        <v>5694</v>
      </c>
      <c r="BL523" s="36">
        <v>721</v>
      </c>
    </row>
    <row r="524" spans="1:64" x14ac:dyDescent="0.2">
      <c r="A524" s="4" t="s">
        <v>484</v>
      </c>
      <c r="B524" s="13" t="s">
        <v>2378</v>
      </c>
      <c r="C524" s="148" t="s">
        <v>4266</v>
      </c>
      <c r="D524" s="149"/>
      <c r="E524" s="149"/>
      <c r="F524" s="149"/>
      <c r="G524" s="13" t="s">
        <v>5553</v>
      </c>
      <c r="H524" s="83">
        <v>22</v>
      </c>
      <c r="I524" s="20">
        <v>0</v>
      </c>
      <c r="J524" s="20">
        <f t="shared" si="524"/>
        <v>0</v>
      </c>
      <c r="K524" s="20">
        <f t="shared" si="525"/>
        <v>0</v>
      </c>
      <c r="L524" s="20">
        <f t="shared" si="526"/>
        <v>0</v>
      </c>
      <c r="M524" s="31"/>
      <c r="N524" s="6"/>
      <c r="Z524" s="36">
        <f t="shared" si="527"/>
        <v>0</v>
      </c>
      <c r="AB524" s="36">
        <f t="shared" si="528"/>
        <v>0</v>
      </c>
      <c r="AC524" s="36">
        <f t="shared" si="529"/>
        <v>0</v>
      </c>
      <c r="AD524" s="36">
        <f t="shared" si="530"/>
        <v>0</v>
      </c>
      <c r="AE524" s="36">
        <f t="shared" si="531"/>
        <v>0</v>
      </c>
      <c r="AF524" s="36">
        <f t="shared" si="532"/>
        <v>0</v>
      </c>
      <c r="AG524" s="36">
        <f t="shared" si="533"/>
        <v>0</v>
      </c>
      <c r="AH524" s="36">
        <f t="shared" si="534"/>
        <v>0</v>
      </c>
      <c r="AI524" s="35" t="s">
        <v>5586</v>
      </c>
      <c r="AJ524" s="20">
        <f t="shared" si="535"/>
        <v>0</v>
      </c>
      <c r="AK524" s="20">
        <f t="shared" si="536"/>
        <v>0</v>
      </c>
      <c r="AL524" s="20">
        <f t="shared" si="537"/>
        <v>0</v>
      </c>
      <c r="AN524" s="36">
        <v>21</v>
      </c>
      <c r="AO524" s="36">
        <f t="shared" si="522"/>
        <v>0</v>
      </c>
      <c r="AP524" s="36">
        <f t="shared" si="523"/>
        <v>0</v>
      </c>
      <c r="AQ524" s="37" t="s">
        <v>13</v>
      </c>
      <c r="AV524" s="36">
        <f t="shared" si="538"/>
        <v>0</v>
      </c>
      <c r="AW524" s="36">
        <f t="shared" si="539"/>
        <v>0</v>
      </c>
      <c r="AX524" s="36">
        <f t="shared" si="540"/>
        <v>0</v>
      </c>
      <c r="AY524" s="39" t="s">
        <v>5616</v>
      </c>
      <c r="AZ524" s="39" t="s">
        <v>5660</v>
      </c>
      <c r="BA524" s="35" t="s">
        <v>5685</v>
      </c>
      <c r="BC524" s="36">
        <f t="shared" si="541"/>
        <v>0</v>
      </c>
      <c r="BD524" s="36">
        <f t="shared" si="542"/>
        <v>0</v>
      </c>
      <c r="BE524" s="36">
        <v>0</v>
      </c>
      <c r="BF524" s="36">
        <f>524</f>
        <v>524</v>
      </c>
      <c r="BH524" s="20">
        <f t="shared" si="543"/>
        <v>0</v>
      </c>
      <c r="BI524" s="20">
        <f t="shared" si="544"/>
        <v>0</v>
      </c>
      <c r="BJ524" s="20">
        <f t="shared" si="545"/>
        <v>0</v>
      </c>
      <c r="BK524" s="20" t="s">
        <v>5694</v>
      </c>
      <c r="BL524" s="36">
        <v>721</v>
      </c>
    </row>
    <row r="525" spans="1:64" x14ac:dyDescent="0.2">
      <c r="A525" s="4" t="s">
        <v>485</v>
      </c>
      <c r="B525" s="13" t="s">
        <v>2379</v>
      </c>
      <c r="C525" s="148" t="s">
        <v>4267</v>
      </c>
      <c r="D525" s="149"/>
      <c r="E525" s="149"/>
      <c r="F525" s="149"/>
      <c r="G525" s="13" t="s">
        <v>5553</v>
      </c>
      <c r="H525" s="83">
        <v>14</v>
      </c>
      <c r="I525" s="20">
        <v>0</v>
      </c>
      <c r="J525" s="20">
        <f t="shared" si="524"/>
        <v>0</v>
      </c>
      <c r="K525" s="20">
        <f t="shared" si="525"/>
        <v>0</v>
      </c>
      <c r="L525" s="20">
        <f t="shared" si="526"/>
        <v>0</v>
      </c>
      <c r="M525" s="31"/>
      <c r="N525" s="6"/>
      <c r="Z525" s="36">
        <f t="shared" si="527"/>
        <v>0</v>
      </c>
      <c r="AB525" s="36">
        <f t="shared" si="528"/>
        <v>0</v>
      </c>
      <c r="AC525" s="36">
        <f t="shared" si="529"/>
        <v>0</v>
      </c>
      <c r="AD525" s="36">
        <f t="shared" si="530"/>
        <v>0</v>
      </c>
      <c r="AE525" s="36">
        <f t="shared" si="531"/>
        <v>0</v>
      </c>
      <c r="AF525" s="36">
        <f t="shared" si="532"/>
        <v>0</v>
      </c>
      <c r="AG525" s="36">
        <f t="shared" si="533"/>
        <v>0</v>
      </c>
      <c r="AH525" s="36">
        <f t="shared" si="534"/>
        <v>0</v>
      </c>
      <c r="AI525" s="35" t="s">
        <v>5586</v>
      </c>
      <c r="AJ525" s="20">
        <f t="shared" si="535"/>
        <v>0</v>
      </c>
      <c r="AK525" s="20">
        <f t="shared" si="536"/>
        <v>0</v>
      </c>
      <c r="AL525" s="20">
        <f t="shared" si="537"/>
        <v>0</v>
      </c>
      <c r="AN525" s="36">
        <v>21</v>
      </c>
      <c r="AO525" s="36">
        <f t="shared" si="522"/>
        <v>0</v>
      </c>
      <c r="AP525" s="36">
        <f t="shared" si="523"/>
        <v>0</v>
      </c>
      <c r="AQ525" s="37" t="s">
        <v>13</v>
      </c>
      <c r="AV525" s="36">
        <f t="shared" si="538"/>
        <v>0</v>
      </c>
      <c r="AW525" s="36">
        <f t="shared" si="539"/>
        <v>0</v>
      </c>
      <c r="AX525" s="36">
        <f t="shared" si="540"/>
        <v>0</v>
      </c>
      <c r="AY525" s="39" t="s">
        <v>5616</v>
      </c>
      <c r="AZ525" s="39" t="s">
        <v>5660</v>
      </c>
      <c r="BA525" s="35" t="s">
        <v>5685</v>
      </c>
      <c r="BC525" s="36">
        <f t="shared" si="541"/>
        <v>0</v>
      </c>
      <c r="BD525" s="36">
        <f t="shared" si="542"/>
        <v>0</v>
      </c>
      <c r="BE525" s="36">
        <v>0</v>
      </c>
      <c r="BF525" s="36">
        <f>525</f>
        <v>525</v>
      </c>
      <c r="BH525" s="20">
        <f t="shared" si="543"/>
        <v>0</v>
      </c>
      <c r="BI525" s="20">
        <f t="shared" si="544"/>
        <v>0</v>
      </c>
      <c r="BJ525" s="20">
        <f t="shared" si="545"/>
        <v>0</v>
      </c>
      <c r="BK525" s="20" t="s">
        <v>5694</v>
      </c>
      <c r="BL525" s="36">
        <v>721</v>
      </c>
    </row>
    <row r="526" spans="1:64" x14ac:dyDescent="0.2">
      <c r="A526" s="4" t="s">
        <v>486</v>
      </c>
      <c r="B526" s="13" t="s">
        <v>2380</v>
      </c>
      <c r="C526" s="148" t="s">
        <v>4268</v>
      </c>
      <c r="D526" s="149"/>
      <c r="E526" s="149"/>
      <c r="F526" s="149"/>
      <c r="G526" s="13" t="s">
        <v>5550</v>
      </c>
      <c r="H526" s="83">
        <v>250</v>
      </c>
      <c r="I526" s="20">
        <v>0</v>
      </c>
      <c r="J526" s="20">
        <f t="shared" si="524"/>
        <v>0</v>
      </c>
      <c r="K526" s="20">
        <f t="shared" si="525"/>
        <v>0</v>
      </c>
      <c r="L526" s="20">
        <f t="shared" si="526"/>
        <v>0</v>
      </c>
      <c r="M526" s="31"/>
      <c r="N526" s="6"/>
      <c r="Z526" s="36">
        <f t="shared" si="527"/>
        <v>0</v>
      </c>
      <c r="AB526" s="36">
        <f t="shared" si="528"/>
        <v>0</v>
      </c>
      <c r="AC526" s="36">
        <f t="shared" si="529"/>
        <v>0</v>
      </c>
      <c r="AD526" s="36">
        <f t="shared" si="530"/>
        <v>0</v>
      </c>
      <c r="AE526" s="36">
        <f t="shared" si="531"/>
        <v>0</v>
      </c>
      <c r="AF526" s="36">
        <f t="shared" si="532"/>
        <v>0</v>
      </c>
      <c r="AG526" s="36">
        <f t="shared" si="533"/>
        <v>0</v>
      </c>
      <c r="AH526" s="36">
        <f t="shared" si="534"/>
        <v>0</v>
      </c>
      <c r="AI526" s="35" t="s">
        <v>5586</v>
      </c>
      <c r="AJ526" s="20">
        <f t="shared" si="535"/>
        <v>0</v>
      </c>
      <c r="AK526" s="20">
        <f t="shared" si="536"/>
        <v>0</v>
      </c>
      <c r="AL526" s="20">
        <f t="shared" si="537"/>
        <v>0</v>
      </c>
      <c r="AN526" s="36">
        <v>21</v>
      </c>
      <c r="AO526" s="36">
        <f t="shared" si="522"/>
        <v>0</v>
      </c>
      <c r="AP526" s="36">
        <f t="shared" si="523"/>
        <v>0</v>
      </c>
      <c r="AQ526" s="37" t="s">
        <v>13</v>
      </c>
      <c r="AV526" s="36">
        <f t="shared" si="538"/>
        <v>0</v>
      </c>
      <c r="AW526" s="36">
        <f t="shared" si="539"/>
        <v>0</v>
      </c>
      <c r="AX526" s="36">
        <f t="shared" si="540"/>
        <v>0</v>
      </c>
      <c r="AY526" s="39" t="s">
        <v>5616</v>
      </c>
      <c r="AZ526" s="39" t="s">
        <v>5660</v>
      </c>
      <c r="BA526" s="35" t="s">
        <v>5685</v>
      </c>
      <c r="BC526" s="36">
        <f t="shared" si="541"/>
        <v>0</v>
      </c>
      <c r="BD526" s="36">
        <f t="shared" si="542"/>
        <v>0</v>
      </c>
      <c r="BE526" s="36">
        <v>0</v>
      </c>
      <c r="BF526" s="36">
        <f>526</f>
        <v>526</v>
      </c>
      <c r="BH526" s="20">
        <f t="shared" si="543"/>
        <v>0</v>
      </c>
      <c r="BI526" s="20">
        <f t="shared" si="544"/>
        <v>0</v>
      </c>
      <c r="BJ526" s="20">
        <f t="shared" si="545"/>
        <v>0</v>
      </c>
      <c r="BK526" s="20" t="s">
        <v>5694</v>
      </c>
      <c r="BL526" s="36">
        <v>721</v>
      </c>
    </row>
    <row r="527" spans="1:64" x14ac:dyDescent="0.2">
      <c r="A527" s="4" t="s">
        <v>487</v>
      </c>
      <c r="B527" s="13" t="s">
        <v>2381</v>
      </c>
      <c r="C527" s="148" t="s">
        <v>4269</v>
      </c>
      <c r="D527" s="149"/>
      <c r="E527" s="149"/>
      <c r="F527" s="149"/>
      <c r="G527" s="13" t="s">
        <v>5544</v>
      </c>
      <c r="H527" s="83">
        <v>180</v>
      </c>
      <c r="I527" s="20">
        <v>0</v>
      </c>
      <c r="J527" s="20">
        <f t="shared" si="524"/>
        <v>0</v>
      </c>
      <c r="K527" s="20">
        <f t="shared" si="525"/>
        <v>0</v>
      </c>
      <c r="L527" s="20">
        <f t="shared" si="526"/>
        <v>0</v>
      </c>
      <c r="M527" s="31"/>
      <c r="N527" s="6"/>
      <c r="Z527" s="36">
        <f t="shared" si="527"/>
        <v>0</v>
      </c>
      <c r="AB527" s="36">
        <f t="shared" si="528"/>
        <v>0</v>
      </c>
      <c r="AC527" s="36">
        <f t="shared" si="529"/>
        <v>0</v>
      </c>
      <c r="AD527" s="36">
        <f t="shared" si="530"/>
        <v>0</v>
      </c>
      <c r="AE527" s="36">
        <f t="shared" si="531"/>
        <v>0</v>
      </c>
      <c r="AF527" s="36">
        <f t="shared" si="532"/>
        <v>0</v>
      </c>
      <c r="AG527" s="36">
        <f t="shared" si="533"/>
        <v>0</v>
      </c>
      <c r="AH527" s="36">
        <f t="shared" si="534"/>
        <v>0</v>
      </c>
      <c r="AI527" s="35" t="s">
        <v>5586</v>
      </c>
      <c r="AJ527" s="20">
        <f t="shared" si="535"/>
        <v>0</v>
      </c>
      <c r="AK527" s="20">
        <f t="shared" si="536"/>
        <v>0</v>
      </c>
      <c r="AL527" s="20">
        <f t="shared" si="537"/>
        <v>0</v>
      </c>
      <c r="AN527" s="36">
        <v>21</v>
      </c>
      <c r="AO527" s="36">
        <f t="shared" si="522"/>
        <v>0</v>
      </c>
      <c r="AP527" s="36">
        <f t="shared" si="523"/>
        <v>0</v>
      </c>
      <c r="AQ527" s="37" t="s">
        <v>13</v>
      </c>
      <c r="AV527" s="36">
        <f t="shared" si="538"/>
        <v>0</v>
      </c>
      <c r="AW527" s="36">
        <f t="shared" si="539"/>
        <v>0</v>
      </c>
      <c r="AX527" s="36">
        <f t="shared" si="540"/>
        <v>0</v>
      </c>
      <c r="AY527" s="39" t="s">
        <v>5616</v>
      </c>
      <c r="AZ527" s="39" t="s">
        <v>5660</v>
      </c>
      <c r="BA527" s="35" t="s">
        <v>5685</v>
      </c>
      <c r="BC527" s="36">
        <f t="shared" si="541"/>
        <v>0</v>
      </c>
      <c r="BD527" s="36">
        <f t="shared" si="542"/>
        <v>0</v>
      </c>
      <c r="BE527" s="36">
        <v>0</v>
      </c>
      <c r="BF527" s="36">
        <f>527</f>
        <v>527</v>
      </c>
      <c r="BH527" s="20">
        <f t="shared" si="543"/>
        <v>0</v>
      </c>
      <c r="BI527" s="20">
        <f t="shared" si="544"/>
        <v>0</v>
      </c>
      <c r="BJ527" s="20">
        <f t="shared" si="545"/>
        <v>0</v>
      </c>
      <c r="BK527" s="20" t="s">
        <v>5694</v>
      </c>
      <c r="BL527" s="36">
        <v>721</v>
      </c>
    </row>
    <row r="528" spans="1:64" x14ac:dyDescent="0.2">
      <c r="A528" s="4" t="s">
        <v>488</v>
      </c>
      <c r="B528" s="13" t="s">
        <v>2382</v>
      </c>
      <c r="C528" s="148" t="s">
        <v>4270</v>
      </c>
      <c r="D528" s="149"/>
      <c r="E528" s="149"/>
      <c r="F528" s="149"/>
      <c r="G528" s="13" t="s">
        <v>5544</v>
      </c>
      <c r="H528" s="83">
        <v>290</v>
      </c>
      <c r="I528" s="20">
        <v>0</v>
      </c>
      <c r="J528" s="20">
        <f t="shared" si="524"/>
        <v>0</v>
      </c>
      <c r="K528" s="20">
        <f t="shared" si="525"/>
        <v>0</v>
      </c>
      <c r="L528" s="20">
        <f t="shared" si="526"/>
        <v>0</v>
      </c>
      <c r="M528" s="31"/>
      <c r="N528" s="6"/>
      <c r="Z528" s="36">
        <f t="shared" si="527"/>
        <v>0</v>
      </c>
      <c r="AB528" s="36">
        <f t="shared" si="528"/>
        <v>0</v>
      </c>
      <c r="AC528" s="36">
        <f t="shared" si="529"/>
        <v>0</v>
      </c>
      <c r="AD528" s="36">
        <f t="shared" si="530"/>
        <v>0</v>
      </c>
      <c r="AE528" s="36">
        <f t="shared" si="531"/>
        <v>0</v>
      </c>
      <c r="AF528" s="36">
        <f t="shared" si="532"/>
        <v>0</v>
      </c>
      <c r="AG528" s="36">
        <f t="shared" si="533"/>
        <v>0</v>
      </c>
      <c r="AH528" s="36">
        <f t="shared" si="534"/>
        <v>0</v>
      </c>
      <c r="AI528" s="35" t="s">
        <v>5586</v>
      </c>
      <c r="AJ528" s="20">
        <f t="shared" si="535"/>
        <v>0</v>
      </c>
      <c r="AK528" s="20">
        <f t="shared" si="536"/>
        <v>0</v>
      </c>
      <c r="AL528" s="20">
        <f t="shared" si="537"/>
        <v>0</v>
      </c>
      <c r="AN528" s="36">
        <v>21</v>
      </c>
      <c r="AO528" s="36">
        <f t="shared" si="522"/>
        <v>0</v>
      </c>
      <c r="AP528" s="36">
        <f t="shared" si="523"/>
        <v>0</v>
      </c>
      <c r="AQ528" s="37" t="s">
        <v>13</v>
      </c>
      <c r="AV528" s="36">
        <f t="shared" si="538"/>
        <v>0</v>
      </c>
      <c r="AW528" s="36">
        <f t="shared" si="539"/>
        <v>0</v>
      </c>
      <c r="AX528" s="36">
        <f t="shared" si="540"/>
        <v>0</v>
      </c>
      <c r="AY528" s="39" t="s">
        <v>5616</v>
      </c>
      <c r="AZ528" s="39" t="s">
        <v>5660</v>
      </c>
      <c r="BA528" s="35" t="s">
        <v>5685</v>
      </c>
      <c r="BC528" s="36">
        <f t="shared" si="541"/>
        <v>0</v>
      </c>
      <c r="BD528" s="36">
        <f t="shared" si="542"/>
        <v>0</v>
      </c>
      <c r="BE528" s="36">
        <v>0</v>
      </c>
      <c r="BF528" s="36">
        <f>528</f>
        <v>528</v>
      </c>
      <c r="BH528" s="20">
        <f t="shared" si="543"/>
        <v>0</v>
      </c>
      <c r="BI528" s="20">
        <f t="shared" si="544"/>
        <v>0</v>
      </c>
      <c r="BJ528" s="20">
        <f t="shared" si="545"/>
        <v>0</v>
      </c>
      <c r="BK528" s="20" t="s">
        <v>5694</v>
      </c>
      <c r="BL528" s="36">
        <v>721</v>
      </c>
    </row>
    <row r="529" spans="1:64" x14ac:dyDescent="0.2">
      <c r="A529" s="4" t="s">
        <v>489</v>
      </c>
      <c r="B529" s="13" t="s">
        <v>2383</v>
      </c>
      <c r="C529" s="148" t="s">
        <v>4271</v>
      </c>
      <c r="D529" s="149"/>
      <c r="E529" s="149"/>
      <c r="F529" s="149"/>
      <c r="G529" s="13" t="s">
        <v>5544</v>
      </c>
      <c r="H529" s="83">
        <v>170</v>
      </c>
      <c r="I529" s="20">
        <v>0</v>
      </c>
      <c r="J529" s="20">
        <f t="shared" si="524"/>
        <v>0</v>
      </c>
      <c r="K529" s="20">
        <f t="shared" si="525"/>
        <v>0</v>
      </c>
      <c r="L529" s="20">
        <f t="shared" si="526"/>
        <v>0</v>
      </c>
      <c r="M529" s="31"/>
      <c r="N529" s="6"/>
      <c r="Z529" s="36">
        <f t="shared" si="527"/>
        <v>0</v>
      </c>
      <c r="AB529" s="36">
        <f t="shared" si="528"/>
        <v>0</v>
      </c>
      <c r="AC529" s="36">
        <f t="shared" si="529"/>
        <v>0</v>
      </c>
      <c r="AD529" s="36">
        <f t="shared" si="530"/>
        <v>0</v>
      </c>
      <c r="AE529" s="36">
        <f t="shared" si="531"/>
        <v>0</v>
      </c>
      <c r="AF529" s="36">
        <f t="shared" si="532"/>
        <v>0</v>
      </c>
      <c r="AG529" s="36">
        <f t="shared" si="533"/>
        <v>0</v>
      </c>
      <c r="AH529" s="36">
        <f t="shared" si="534"/>
        <v>0</v>
      </c>
      <c r="AI529" s="35" t="s">
        <v>5586</v>
      </c>
      <c r="AJ529" s="20">
        <f t="shared" si="535"/>
        <v>0</v>
      </c>
      <c r="AK529" s="20">
        <f t="shared" si="536"/>
        <v>0</v>
      </c>
      <c r="AL529" s="20">
        <f t="shared" si="537"/>
        <v>0</v>
      </c>
      <c r="AN529" s="36">
        <v>21</v>
      </c>
      <c r="AO529" s="36">
        <f t="shared" si="522"/>
        <v>0</v>
      </c>
      <c r="AP529" s="36">
        <f t="shared" si="523"/>
        <v>0</v>
      </c>
      <c r="AQ529" s="37" t="s">
        <v>13</v>
      </c>
      <c r="AV529" s="36">
        <f t="shared" si="538"/>
        <v>0</v>
      </c>
      <c r="AW529" s="36">
        <f t="shared" si="539"/>
        <v>0</v>
      </c>
      <c r="AX529" s="36">
        <f t="shared" si="540"/>
        <v>0</v>
      </c>
      <c r="AY529" s="39" t="s">
        <v>5616</v>
      </c>
      <c r="AZ529" s="39" t="s">
        <v>5660</v>
      </c>
      <c r="BA529" s="35" t="s">
        <v>5685</v>
      </c>
      <c r="BC529" s="36">
        <f t="shared" si="541"/>
        <v>0</v>
      </c>
      <c r="BD529" s="36">
        <f t="shared" si="542"/>
        <v>0</v>
      </c>
      <c r="BE529" s="36">
        <v>0</v>
      </c>
      <c r="BF529" s="36">
        <f>529</f>
        <v>529</v>
      </c>
      <c r="BH529" s="20">
        <f t="shared" si="543"/>
        <v>0</v>
      </c>
      <c r="BI529" s="20">
        <f t="shared" si="544"/>
        <v>0</v>
      </c>
      <c r="BJ529" s="20">
        <f t="shared" si="545"/>
        <v>0</v>
      </c>
      <c r="BK529" s="20" t="s">
        <v>5694</v>
      </c>
      <c r="BL529" s="36">
        <v>721</v>
      </c>
    </row>
    <row r="530" spans="1:64" x14ac:dyDescent="0.2">
      <c r="A530" s="4" t="s">
        <v>490</v>
      </c>
      <c r="B530" s="13" t="s">
        <v>2384</v>
      </c>
      <c r="C530" s="148" t="s">
        <v>4272</v>
      </c>
      <c r="D530" s="149"/>
      <c r="E530" s="149"/>
      <c r="F530" s="149"/>
      <c r="G530" s="13" t="s">
        <v>5544</v>
      </c>
      <c r="H530" s="83">
        <v>45</v>
      </c>
      <c r="I530" s="20">
        <v>0</v>
      </c>
      <c r="J530" s="20">
        <f t="shared" si="524"/>
        <v>0</v>
      </c>
      <c r="K530" s="20">
        <f t="shared" si="525"/>
        <v>0</v>
      </c>
      <c r="L530" s="20">
        <f t="shared" si="526"/>
        <v>0</v>
      </c>
      <c r="M530" s="31"/>
      <c r="N530" s="6"/>
      <c r="Z530" s="36">
        <f t="shared" si="527"/>
        <v>0</v>
      </c>
      <c r="AB530" s="36">
        <f t="shared" si="528"/>
        <v>0</v>
      </c>
      <c r="AC530" s="36">
        <f t="shared" si="529"/>
        <v>0</v>
      </c>
      <c r="AD530" s="36">
        <f t="shared" si="530"/>
        <v>0</v>
      </c>
      <c r="AE530" s="36">
        <f t="shared" si="531"/>
        <v>0</v>
      </c>
      <c r="AF530" s="36">
        <f t="shared" si="532"/>
        <v>0</v>
      </c>
      <c r="AG530" s="36">
        <f t="shared" si="533"/>
        <v>0</v>
      </c>
      <c r="AH530" s="36">
        <f t="shared" si="534"/>
        <v>0</v>
      </c>
      <c r="AI530" s="35" t="s">
        <v>5586</v>
      </c>
      <c r="AJ530" s="20">
        <f t="shared" si="535"/>
        <v>0</v>
      </c>
      <c r="AK530" s="20">
        <f t="shared" si="536"/>
        <v>0</v>
      </c>
      <c r="AL530" s="20">
        <f t="shared" si="537"/>
        <v>0</v>
      </c>
      <c r="AN530" s="36">
        <v>21</v>
      </c>
      <c r="AO530" s="36">
        <f t="shared" si="522"/>
        <v>0</v>
      </c>
      <c r="AP530" s="36">
        <f t="shared" si="523"/>
        <v>0</v>
      </c>
      <c r="AQ530" s="37" t="s">
        <v>13</v>
      </c>
      <c r="AV530" s="36">
        <f t="shared" si="538"/>
        <v>0</v>
      </c>
      <c r="AW530" s="36">
        <f t="shared" si="539"/>
        <v>0</v>
      </c>
      <c r="AX530" s="36">
        <f t="shared" si="540"/>
        <v>0</v>
      </c>
      <c r="AY530" s="39" t="s">
        <v>5616</v>
      </c>
      <c r="AZ530" s="39" t="s">
        <v>5660</v>
      </c>
      <c r="BA530" s="35" t="s">
        <v>5685</v>
      </c>
      <c r="BC530" s="36">
        <f t="shared" si="541"/>
        <v>0</v>
      </c>
      <c r="BD530" s="36">
        <f t="shared" si="542"/>
        <v>0</v>
      </c>
      <c r="BE530" s="36">
        <v>0</v>
      </c>
      <c r="BF530" s="36">
        <f>530</f>
        <v>530</v>
      </c>
      <c r="BH530" s="20">
        <f t="shared" si="543"/>
        <v>0</v>
      </c>
      <c r="BI530" s="20">
        <f t="shared" si="544"/>
        <v>0</v>
      </c>
      <c r="BJ530" s="20">
        <f t="shared" si="545"/>
        <v>0</v>
      </c>
      <c r="BK530" s="20" t="s">
        <v>5694</v>
      </c>
      <c r="BL530" s="36">
        <v>721</v>
      </c>
    </row>
    <row r="531" spans="1:64" x14ac:dyDescent="0.2">
      <c r="A531" s="4" t="s">
        <v>491</v>
      </c>
      <c r="B531" s="13" t="s">
        <v>2385</v>
      </c>
      <c r="C531" s="148" t="s">
        <v>4273</v>
      </c>
      <c r="D531" s="149"/>
      <c r="E531" s="149"/>
      <c r="F531" s="149"/>
      <c r="G531" s="13" t="s">
        <v>5544</v>
      </c>
      <c r="H531" s="83">
        <v>235</v>
      </c>
      <c r="I531" s="20">
        <v>0</v>
      </c>
      <c r="J531" s="20">
        <f t="shared" si="524"/>
        <v>0</v>
      </c>
      <c r="K531" s="20">
        <f t="shared" si="525"/>
        <v>0</v>
      </c>
      <c r="L531" s="20">
        <f t="shared" si="526"/>
        <v>0</v>
      </c>
      <c r="M531" s="31"/>
      <c r="N531" s="6"/>
      <c r="Z531" s="36">
        <f t="shared" si="527"/>
        <v>0</v>
      </c>
      <c r="AB531" s="36">
        <f t="shared" si="528"/>
        <v>0</v>
      </c>
      <c r="AC531" s="36">
        <f t="shared" si="529"/>
        <v>0</v>
      </c>
      <c r="AD531" s="36">
        <f t="shared" si="530"/>
        <v>0</v>
      </c>
      <c r="AE531" s="36">
        <f t="shared" si="531"/>
        <v>0</v>
      </c>
      <c r="AF531" s="36">
        <f t="shared" si="532"/>
        <v>0</v>
      </c>
      <c r="AG531" s="36">
        <f t="shared" si="533"/>
        <v>0</v>
      </c>
      <c r="AH531" s="36">
        <f t="shared" si="534"/>
        <v>0</v>
      </c>
      <c r="AI531" s="35" t="s">
        <v>5586</v>
      </c>
      <c r="AJ531" s="20">
        <f t="shared" si="535"/>
        <v>0</v>
      </c>
      <c r="AK531" s="20">
        <f t="shared" si="536"/>
        <v>0</v>
      </c>
      <c r="AL531" s="20">
        <f t="shared" si="537"/>
        <v>0</v>
      </c>
      <c r="AN531" s="36">
        <v>21</v>
      </c>
      <c r="AO531" s="36">
        <f t="shared" si="522"/>
        <v>0</v>
      </c>
      <c r="AP531" s="36">
        <f t="shared" si="523"/>
        <v>0</v>
      </c>
      <c r="AQ531" s="37" t="s">
        <v>13</v>
      </c>
      <c r="AV531" s="36">
        <f t="shared" si="538"/>
        <v>0</v>
      </c>
      <c r="AW531" s="36">
        <f t="shared" si="539"/>
        <v>0</v>
      </c>
      <c r="AX531" s="36">
        <f t="shared" si="540"/>
        <v>0</v>
      </c>
      <c r="AY531" s="39" t="s">
        <v>5616</v>
      </c>
      <c r="AZ531" s="39" t="s">
        <v>5660</v>
      </c>
      <c r="BA531" s="35" t="s">
        <v>5685</v>
      </c>
      <c r="BC531" s="36">
        <f t="shared" si="541"/>
        <v>0</v>
      </c>
      <c r="BD531" s="36">
        <f t="shared" si="542"/>
        <v>0</v>
      </c>
      <c r="BE531" s="36">
        <v>0</v>
      </c>
      <c r="BF531" s="36">
        <f>531</f>
        <v>531</v>
      </c>
      <c r="BH531" s="20">
        <f t="shared" si="543"/>
        <v>0</v>
      </c>
      <c r="BI531" s="20">
        <f t="shared" si="544"/>
        <v>0</v>
      </c>
      <c r="BJ531" s="20">
        <f t="shared" si="545"/>
        <v>0</v>
      </c>
      <c r="BK531" s="20" t="s">
        <v>5694</v>
      </c>
      <c r="BL531" s="36">
        <v>721</v>
      </c>
    </row>
    <row r="532" spans="1:64" x14ac:dyDescent="0.2">
      <c r="A532" s="4" t="s">
        <v>492</v>
      </c>
      <c r="B532" s="13" t="s">
        <v>2386</v>
      </c>
      <c r="C532" s="148" t="s">
        <v>4274</v>
      </c>
      <c r="D532" s="149"/>
      <c r="E532" s="149"/>
      <c r="F532" s="149"/>
      <c r="G532" s="13" t="s">
        <v>5544</v>
      </c>
      <c r="H532" s="83">
        <v>180</v>
      </c>
      <c r="I532" s="20">
        <v>0</v>
      </c>
      <c r="J532" s="20">
        <f t="shared" si="524"/>
        <v>0</v>
      </c>
      <c r="K532" s="20">
        <f t="shared" si="525"/>
        <v>0</v>
      </c>
      <c r="L532" s="20">
        <f t="shared" si="526"/>
        <v>0</v>
      </c>
      <c r="M532" s="31"/>
      <c r="N532" s="6"/>
      <c r="Z532" s="36">
        <f t="shared" si="527"/>
        <v>0</v>
      </c>
      <c r="AB532" s="36">
        <f t="shared" si="528"/>
        <v>0</v>
      </c>
      <c r="AC532" s="36">
        <f t="shared" si="529"/>
        <v>0</v>
      </c>
      <c r="AD532" s="36">
        <f t="shared" si="530"/>
        <v>0</v>
      </c>
      <c r="AE532" s="36">
        <f t="shared" si="531"/>
        <v>0</v>
      </c>
      <c r="AF532" s="36">
        <f t="shared" si="532"/>
        <v>0</v>
      </c>
      <c r="AG532" s="36">
        <f t="shared" si="533"/>
        <v>0</v>
      </c>
      <c r="AH532" s="36">
        <f t="shared" si="534"/>
        <v>0</v>
      </c>
      <c r="AI532" s="35" t="s">
        <v>5586</v>
      </c>
      <c r="AJ532" s="20">
        <f t="shared" si="535"/>
        <v>0</v>
      </c>
      <c r="AK532" s="20">
        <f t="shared" si="536"/>
        <v>0</v>
      </c>
      <c r="AL532" s="20">
        <f t="shared" si="537"/>
        <v>0</v>
      </c>
      <c r="AN532" s="36">
        <v>21</v>
      </c>
      <c r="AO532" s="36">
        <f t="shared" si="522"/>
        <v>0</v>
      </c>
      <c r="AP532" s="36">
        <f t="shared" si="523"/>
        <v>0</v>
      </c>
      <c r="AQ532" s="37" t="s">
        <v>13</v>
      </c>
      <c r="AV532" s="36">
        <f t="shared" si="538"/>
        <v>0</v>
      </c>
      <c r="AW532" s="36">
        <f t="shared" si="539"/>
        <v>0</v>
      </c>
      <c r="AX532" s="36">
        <f t="shared" si="540"/>
        <v>0</v>
      </c>
      <c r="AY532" s="39" t="s">
        <v>5616</v>
      </c>
      <c r="AZ532" s="39" t="s">
        <v>5660</v>
      </c>
      <c r="BA532" s="35" t="s">
        <v>5685</v>
      </c>
      <c r="BC532" s="36">
        <f t="shared" si="541"/>
        <v>0</v>
      </c>
      <c r="BD532" s="36">
        <f t="shared" si="542"/>
        <v>0</v>
      </c>
      <c r="BE532" s="36">
        <v>0</v>
      </c>
      <c r="BF532" s="36">
        <f>532</f>
        <v>532</v>
      </c>
      <c r="BH532" s="20">
        <f t="shared" si="543"/>
        <v>0</v>
      </c>
      <c r="BI532" s="20">
        <f t="shared" si="544"/>
        <v>0</v>
      </c>
      <c r="BJ532" s="20">
        <f t="shared" si="545"/>
        <v>0</v>
      </c>
      <c r="BK532" s="20" t="s">
        <v>5694</v>
      </c>
      <c r="BL532" s="36">
        <v>721</v>
      </c>
    </row>
    <row r="533" spans="1:64" x14ac:dyDescent="0.2">
      <c r="A533" s="4" t="s">
        <v>493</v>
      </c>
      <c r="B533" s="13" t="s">
        <v>2387</v>
      </c>
      <c r="C533" s="148" t="s">
        <v>4275</v>
      </c>
      <c r="D533" s="149"/>
      <c r="E533" s="149"/>
      <c r="F533" s="149"/>
      <c r="G533" s="13" t="s">
        <v>5544</v>
      </c>
      <c r="H533" s="83">
        <v>30</v>
      </c>
      <c r="I533" s="20">
        <v>0</v>
      </c>
      <c r="J533" s="20">
        <f t="shared" si="524"/>
        <v>0</v>
      </c>
      <c r="K533" s="20">
        <f t="shared" si="525"/>
        <v>0</v>
      </c>
      <c r="L533" s="20">
        <f t="shared" si="526"/>
        <v>0</v>
      </c>
      <c r="M533" s="31"/>
      <c r="N533" s="6"/>
      <c r="Z533" s="36">
        <f t="shared" si="527"/>
        <v>0</v>
      </c>
      <c r="AB533" s="36">
        <f t="shared" si="528"/>
        <v>0</v>
      </c>
      <c r="AC533" s="36">
        <f t="shared" si="529"/>
        <v>0</v>
      </c>
      <c r="AD533" s="36">
        <f t="shared" si="530"/>
        <v>0</v>
      </c>
      <c r="AE533" s="36">
        <f t="shared" si="531"/>
        <v>0</v>
      </c>
      <c r="AF533" s="36">
        <f t="shared" si="532"/>
        <v>0</v>
      </c>
      <c r="AG533" s="36">
        <f t="shared" si="533"/>
        <v>0</v>
      </c>
      <c r="AH533" s="36">
        <f t="shared" si="534"/>
        <v>0</v>
      </c>
      <c r="AI533" s="35" t="s">
        <v>5586</v>
      </c>
      <c r="AJ533" s="20">
        <f t="shared" si="535"/>
        <v>0</v>
      </c>
      <c r="AK533" s="20">
        <f t="shared" si="536"/>
        <v>0</v>
      </c>
      <c r="AL533" s="20">
        <f t="shared" si="537"/>
        <v>0</v>
      </c>
      <c r="AN533" s="36">
        <v>21</v>
      </c>
      <c r="AO533" s="36">
        <f t="shared" si="522"/>
        <v>0</v>
      </c>
      <c r="AP533" s="36">
        <f t="shared" si="523"/>
        <v>0</v>
      </c>
      <c r="AQ533" s="37" t="s">
        <v>13</v>
      </c>
      <c r="AV533" s="36">
        <f t="shared" si="538"/>
        <v>0</v>
      </c>
      <c r="AW533" s="36">
        <f t="shared" si="539"/>
        <v>0</v>
      </c>
      <c r="AX533" s="36">
        <f t="shared" si="540"/>
        <v>0</v>
      </c>
      <c r="AY533" s="39" t="s">
        <v>5616</v>
      </c>
      <c r="AZ533" s="39" t="s">
        <v>5660</v>
      </c>
      <c r="BA533" s="35" t="s">
        <v>5685</v>
      </c>
      <c r="BC533" s="36">
        <f t="shared" si="541"/>
        <v>0</v>
      </c>
      <c r="BD533" s="36">
        <f t="shared" si="542"/>
        <v>0</v>
      </c>
      <c r="BE533" s="36">
        <v>0</v>
      </c>
      <c r="BF533" s="36">
        <f>533</f>
        <v>533</v>
      </c>
      <c r="BH533" s="20">
        <f t="shared" si="543"/>
        <v>0</v>
      </c>
      <c r="BI533" s="20">
        <f t="shared" si="544"/>
        <v>0</v>
      </c>
      <c r="BJ533" s="20">
        <f t="shared" si="545"/>
        <v>0</v>
      </c>
      <c r="BK533" s="20" t="s">
        <v>5694</v>
      </c>
      <c r="BL533" s="36">
        <v>721</v>
      </c>
    </row>
    <row r="534" spans="1:64" x14ac:dyDescent="0.2">
      <c r="A534" s="4" t="s">
        <v>494</v>
      </c>
      <c r="B534" s="13" t="s">
        <v>2388</v>
      </c>
      <c r="C534" s="148" t="s">
        <v>4276</v>
      </c>
      <c r="D534" s="149"/>
      <c r="E534" s="149"/>
      <c r="F534" s="149"/>
      <c r="G534" s="13" t="s">
        <v>5544</v>
      </c>
      <c r="H534" s="83">
        <v>150</v>
      </c>
      <c r="I534" s="20">
        <v>0</v>
      </c>
      <c r="J534" s="20">
        <f t="shared" si="524"/>
        <v>0</v>
      </c>
      <c r="K534" s="20">
        <f t="shared" si="525"/>
        <v>0</v>
      </c>
      <c r="L534" s="20">
        <f t="shared" si="526"/>
        <v>0</v>
      </c>
      <c r="M534" s="31"/>
      <c r="N534" s="6"/>
      <c r="Z534" s="36">
        <f t="shared" si="527"/>
        <v>0</v>
      </c>
      <c r="AB534" s="36">
        <f t="shared" si="528"/>
        <v>0</v>
      </c>
      <c r="AC534" s="36">
        <f t="shared" si="529"/>
        <v>0</v>
      </c>
      <c r="AD534" s="36">
        <f t="shared" si="530"/>
        <v>0</v>
      </c>
      <c r="AE534" s="36">
        <f t="shared" si="531"/>
        <v>0</v>
      </c>
      <c r="AF534" s="36">
        <f t="shared" si="532"/>
        <v>0</v>
      </c>
      <c r="AG534" s="36">
        <f t="shared" si="533"/>
        <v>0</v>
      </c>
      <c r="AH534" s="36">
        <f t="shared" si="534"/>
        <v>0</v>
      </c>
      <c r="AI534" s="35" t="s">
        <v>5586</v>
      </c>
      <c r="AJ534" s="20">
        <f t="shared" si="535"/>
        <v>0</v>
      </c>
      <c r="AK534" s="20">
        <f t="shared" si="536"/>
        <v>0</v>
      </c>
      <c r="AL534" s="20">
        <f t="shared" si="537"/>
        <v>0</v>
      </c>
      <c r="AN534" s="36">
        <v>21</v>
      </c>
      <c r="AO534" s="36">
        <f t="shared" si="522"/>
        <v>0</v>
      </c>
      <c r="AP534" s="36">
        <f t="shared" si="523"/>
        <v>0</v>
      </c>
      <c r="AQ534" s="37" t="s">
        <v>13</v>
      </c>
      <c r="AV534" s="36">
        <f t="shared" si="538"/>
        <v>0</v>
      </c>
      <c r="AW534" s="36">
        <f t="shared" si="539"/>
        <v>0</v>
      </c>
      <c r="AX534" s="36">
        <f t="shared" si="540"/>
        <v>0</v>
      </c>
      <c r="AY534" s="39" t="s">
        <v>5616</v>
      </c>
      <c r="AZ534" s="39" t="s">
        <v>5660</v>
      </c>
      <c r="BA534" s="35" t="s">
        <v>5685</v>
      </c>
      <c r="BC534" s="36">
        <f t="shared" si="541"/>
        <v>0</v>
      </c>
      <c r="BD534" s="36">
        <f t="shared" si="542"/>
        <v>0</v>
      </c>
      <c r="BE534" s="36">
        <v>0</v>
      </c>
      <c r="BF534" s="36">
        <f>534</f>
        <v>534</v>
      </c>
      <c r="BH534" s="20">
        <f t="shared" si="543"/>
        <v>0</v>
      </c>
      <c r="BI534" s="20">
        <f t="shared" si="544"/>
        <v>0</v>
      </c>
      <c r="BJ534" s="20">
        <f t="shared" si="545"/>
        <v>0</v>
      </c>
      <c r="BK534" s="20" t="s">
        <v>5694</v>
      </c>
      <c r="BL534" s="36">
        <v>721</v>
      </c>
    </row>
    <row r="535" spans="1:64" x14ac:dyDescent="0.2">
      <c r="A535" s="4" t="s">
        <v>495</v>
      </c>
      <c r="B535" s="13" t="s">
        <v>2389</v>
      </c>
      <c r="C535" s="148" t="s">
        <v>4277</v>
      </c>
      <c r="D535" s="149"/>
      <c r="E535" s="149"/>
      <c r="F535" s="149"/>
      <c r="G535" s="13" t="s">
        <v>5553</v>
      </c>
      <c r="H535" s="83">
        <v>40</v>
      </c>
      <c r="I535" s="20">
        <v>0</v>
      </c>
      <c r="J535" s="20">
        <f t="shared" si="524"/>
        <v>0</v>
      </c>
      <c r="K535" s="20">
        <f t="shared" si="525"/>
        <v>0</v>
      </c>
      <c r="L535" s="20">
        <f t="shared" si="526"/>
        <v>0</v>
      </c>
      <c r="M535" s="31"/>
      <c r="N535" s="6"/>
      <c r="Z535" s="36">
        <f t="shared" si="527"/>
        <v>0</v>
      </c>
      <c r="AB535" s="36">
        <f t="shared" si="528"/>
        <v>0</v>
      </c>
      <c r="AC535" s="36">
        <f t="shared" si="529"/>
        <v>0</v>
      </c>
      <c r="AD535" s="36">
        <f t="shared" si="530"/>
        <v>0</v>
      </c>
      <c r="AE535" s="36">
        <f t="shared" si="531"/>
        <v>0</v>
      </c>
      <c r="AF535" s="36">
        <f t="shared" si="532"/>
        <v>0</v>
      </c>
      <c r="AG535" s="36">
        <f t="shared" si="533"/>
        <v>0</v>
      </c>
      <c r="AH535" s="36">
        <f t="shared" si="534"/>
        <v>0</v>
      </c>
      <c r="AI535" s="35" t="s">
        <v>5586</v>
      </c>
      <c r="AJ535" s="20">
        <f t="shared" si="535"/>
        <v>0</v>
      </c>
      <c r="AK535" s="20">
        <f t="shared" si="536"/>
        <v>0</v>
      </c>
      <c r="AL535" s="20">
        <f t="shared" si="537"/>
        <v>0</v>
      </c>
      <c r="AN535" s="36">
        <v>21</v>
      </c>
      <c r="AO535" s="36">
        <f t="shared" si="522"/>
        <v>0</v>
      </c>
      <c r="AP535" s="36">
        <f t="shared" si="523"/>
        <v>0</v>
      </c>
      <c r="AQ535" s="37" t="s">
        <v>13</v>
      </c>
      <c r="AV535" s="36">
        <f t="shared" si="538"/>
        <v>0</v>
      </c>
      <c r="AW535" s="36">
        <f t="shared" si="539"/>
        <v>0</v>
      </c>
      <c r="AX535" s="36">
        <f t="shared" si="540"/>
        <v>0</v>
      </c>
      <c r="AY535" s="39" t="s">
        <v>5616</v>
      </c>
      <c r="AZ535" s="39" t="s">
        <v>5660</v>
      </c>
      <c r="BA535" s="35" t="s">
        <v>5685</v>
      </c>
      <c r="BC535" s="36">
        <f t="shared" si="541"/>
        <v>0</v>
      </c>
      <c r="BD535" s="36">
        <f t="shared" si="542"/>
        <v>0</v>
      </c>
      <c r="BE535" s="36">
        <v>0</v>
      </c>
      <c r="BF535" s="36">
        <f>535</f>
        <v>535</v>
      </c>
      <c r="BH535" s="20">
        <f t="shared" si="543"/>
        <v>0</v>
      </c>
      <c r="BI535" s="20">
        <f t="shared" si="544"/>
        <v>0</v>
      </c>
      <c r="BJ535" s="20">
        <f t="shared" si="545"/>
        <v>0</v>
      </c>
      <c r="BK535" s="20" t="s">
        <v>5694</v>
      </c>
      <c r="BL535" s="36">
        <v>721</v>
      </c>
    </row>
    <row r="536" spans="1:64" x14ac:dyDescent="0.2">
      <c r="A536" s="4" t="s">
        <v>496</v>
      </c>
      <c r="B536" s="13" t="s">
        <v>2390</v>
      </c>
      <c r="C536" s="148" t="s">
        <v>4278</v>
      </c>
      <c r="D536" s="149"/>
      <c r="E536" s="149"/>
      <c r="F536" s="149"/>
      <c r="G536" s="13" t="s">
        <v>5544</v>
      </c>
      <c r="H536" s="83">
        <v>10</v>
      </c>
      <c r="I536" s="20">
        <v>0</v>
      </c>
      <c r="J536" s="20">
        <f t="shared" si="524"/>
        <v>0</v>
      </c>
      <c r="K536" s="20">
        <f t="shared" si="525"/>
        <v>0</v>
      </c>
      <c r="L536" s="20">
        <f t="shared" si="526"/>
        <v>0</v>
      </c>
      <c r="M536" s="31"/>
      <c r="N536" s="6"/>
      <c r="Z536" s="36">
        <f t="shared" si="527"/>
        <v>0</v>
      </c>
      <c r="AB536" s="36">
        <f t="shared" si="528"/>
        <v>0</v>
      </c>
      <c r="AC536" s="36">
        <f t="shared" si="529"/>
        <v>0</v>
      </c>
      <c r="AD536" s="36">
        <f t="shared" si="530"/>
        <v>0</v>
      </c>
      <c r="AE536" s="36">
        <f t="shared" si="531"/>
        <v>0</v>
      </c>
      <c r="AF536" s="36">
        <f t="shared" si="532"/>
        <v>0</v>
      </c>
      <c r="AG536" s="36">
        <f t="shared" si="533"/>
        <v>0</v>
      </c>
      <c r="AH536" s="36">
        <f t="shared" si="534"/>
        <v>0</v>
      </c>
      <c r="AI536" s="35" t="s">
        <v>5586</v>
      </c>
      <c r="AJ536" s="20">
        <f t="shared" si="535"/>
        <v>0</v>
      </c>
      <c r="AK536" s="20">
        <f t="shared" si="536"/>
        <v>0</v>
      </c>
      <c r="AL536" s="20">
        <f t="shared" si="537"/>
        <v>0</v>
      </c>
      <c r="AN536" s="36">
        <v>21</v>
      </c>
      <c r="AO536" s="36">
        <f t="shared" si="522"/>
        <v>0</v>
      </c>
      <c r="AP536" s="36">
        <f t="shared" si="523"/>
        <v>0</v>
      </c>
      <c r="AQ536" s="37" t="s">
        <v>13</v>
      </c>
      <c r="AV536" s="36">
        <f t="shared" si="538"/>
        <v>0</v>
      </c>
      <c r="AW536" s="36">
        <f t="shared" si="539"/>
        <v>0</v>
      </c>
      <c r="AX536" s="36">
        <f t="shared" si="540"/>
        <v>0</v>
      </c>
      <c r="AY536" s="39" t="s">
        <v>5616</v>
      </c>
      <c r="AZ536" s="39" t="s">
        <v>5660</v>
      </c>
      <c r="BA536" s="35" t="s">
        <v>5685</v>
      </c>
      <c r="BC536" s="36">
        <f t="shared" si="541"/>
        <v>0</v>
      </c>
      <c r="BD536" s="36">
        <f t="shared" si="542"/>
        <v>0</v>
      </c>
      <c r="BE536" s="36">
        <v>0</v>
      </c>
      <c r="BF536" s="36">
        <f>536</f>
        <v>536</v>
      </c>
      <c r="BH536" s="20">
        <f t="shared" si="543"/>
        <v>0</v>
      </c>
      <c r="BI536" s="20">
        <f t="shared" si="544"/>
        <v>0</v>
      </c>
      <c r="BJ536" s="20">
        <f t="shared" si="545"/>
        <v>0</v>
      </c>
      <c r="BK536" s="20" t="s">
        <v>5694</v>
      </c>
      <c r="BL536" s="36">
        <v>721</v>
      </c>
    </row>
    <row r="537" spans="1:64" x14ac:dyDescent="0.2">
      <c r="A537" s="4" t="s">
        <v>497</v>
      </c>
      <c r="B537" s="13" t="s">
        <v>2391</v>
      </c>
      <c r="C537" s="148" t="s">
        <v>4279</v>
      </c>
      <c r="D537" s="149"/>
      <c r="E537" s="149"/>
      <c r="F537" s="149"/>
      <c r="G537" s="13" t="s">
        <v>5553</v>
      </c>
      <c r="H537" s="83">
        <v>6</v>
      </c>
      <c r="I537" s="20">
        <v>0</v>
      </c>
      <c r="J537" s="20">
        <f t="shared" si="524"/>
        <v>0</v>
      </c>
      <c r="K537" s="20">
        <f t="shared" si="525"/>
        <v>0</v>
      </c>
      <c r="L537" s="20">
        <f t="shared" si="526"/>
        <v>0</v>
      </c>
      <c r="M537" s="31"/>
      <c r="N537" s="6"/>
      <c r="Z537" s="36">
        <f t="shared" si="527"/>
        <v>0</v>
      </c>
      <c r="AB537" s="36">
        <f t="shared" si="528"/>
        <v>0</v>
      </c>
      <c r="AC537" s="36">
        <f t="shared" si="529"/>
        <v>0</v>
      </c>
      <c r="AD537" s="36">
        <f t="shared" si="530"/>
        <v>0</v>
      </c>
      <c r="AE537" s="36">
        <f t="shared" si="531"/>
        <v>0</v>
      </c>
      <c r="AF537" s="36">
        <f t="shared" si="532"/>
        <v>0</v>
      </c>
      <c r="AG537" s="36">
        <f t="shared" si="533"/>
        <v>0</v>
      </c>
      <c r="AH537" s="36">
        <f t="shared" si="534"/>
        <v>0</v>
      </c>
      <c r="AI537" s="35" t="s">
        <v>5586</v>
      </c>
      <c r="AJ537" s="20">
        <f t="shared" si="535"/>
        <v>0</v>
      </c>
      <c r="AK537" s="20">
        <f t="shared" si="536"/>
        <v>0</v>
      </c>
      <c r="AL537" s="20">
        <f t="shared" si="537"/>
        <v>0</v>
      </c>
      <c r="AN537" s="36">
        <v>21</v>
      </c>
      <c r="AO537" s="36">
        <f t="shared" si="522"/>
        <v>0</v>
      </c>
      <c r="AP537" s="36">
        <f t="shared" si="523"/>
        <v>0</v>
      </c>
      <c r="AQ537" s="37" t="s">
        <v>13</v>
      </c>
      <c r="AV537" s="36">
        <f t="shared" si="538"/>
        <v>0</v>
      </c>
      <c r="AW537" s="36">
        <f t="shared" si="539"/>
        <v>0</v>
      </c>
      <c r="AX537" s="36">
        <f t="shared" si="540"/>
        <v>0</v>
      </c>
      <c r="AY537" s="39" t="s">
        <v>5616</v>
      </c>
      <c r="AZ537" s="39" t="s">
        <v>5660</v>
      </c>
      <c r="BA537" s="35" t="s">
        <v>5685</v>
      </c>
      <c r="BC537" s="36">
        <f t="shared" si="541"/>
        <v>0</v>
      </c>
      <c r="BD537" s="36">
        <f t="shared" si="542"/>
        <v>0</v>
      </c>
      <c r="BE537" s="36">
        <v>0</v>
      </c>
      <c r="BF537" s="36">
        <f>537</f>
        <v>537</v>
      </c>
      <c r="BH537" s="20">
        <f t="shared" si="543"/>
        <v>0</v>
      </c>
      <c r="BI537" s="20">
        <f t="shared" si="544"/>
        <v>0</v>
      </c>
      <c r="BJ537" s="20">
        <f t="shared" si="545"/>
        <v>0</v>
      </c>
      <c r="BK537" s="20" t="s">
        <v>5694</v>
      </c>
      <c r="BL537" s="36">
        <v>721</v>
      </c>
    </row>
    <row r="538" spans="1:64" x14ac:dyDescent="0.2">
      <c r="A538" s="4" t="s">
        <v>498</v>
      </c>
      <c r="B538" s="13" t="s">
        <v>2392</v>
      </c>
      <c r="C538" s="148" t="s">
        <v>4280</v>
      </c>
      <c r="D538" s="149"/>
      <c r="E538" s="149"/>
      <c r="F538" s="149"/>
      <c r="G538" s="13" t="s">
        <v>5544</v>
      </c>
      <c r="H538" s="83">
        <v>895</v>
      </c>
      <c r="I538" s="20">
        <v>0</v>
      </c>
      <c r="J538" s="20">
        <f t="shared" si="524"/>
        <v>0</v>
      </c>
      <c r="K538" s="20">
        <f t="shared" si="525"/>
        <v>0</v>
      </c>
      <c r="L538" s="20">
        <f t="shared" si="526"/>
        <v>0</v>
      </c>
      <c r="M538" s="31"/>
      <c r="N538" s="6"/>
      <c r="Z538" s="36">
        <f t="shared" si="527"/>
        <v>0</v>
      </c>
      <c r="AB538" s="36">
        <f t="shared" si="528"/>
        <v>0</v>
      </c>
      <c r="AC538" s="36">
        <f t="shared" si="529"/>
        <v>0</v>
      </c>
      <c r="AD538" s="36">
        <f t="shared" si="530"/>
        <v>0</v>
      </c>
      <c r="AE538" s="36">
        <f t="shared" si="531"/>
        <v>0</v>
      </c>
      <c r="AF538" s="36">
        <f t="shared" si="532"/>
        <v>0</v>
      </c>
      <c r="AG538" s="36">
        <f t="shared" si="533"/>
        <v>0</v>
      </c>
      <c r="AH538" s="36">
        <f t="shared" si="534"/>
        <v>0</v>
      </c>
      <c r="AI538" s="35" t="s">
        <v>5586</v>
      </c>
      <c r="AJ538" s="20">
        <f t="shared" si="535"/>
        <v>0</v>
      </c>
      <c r="AK538" s="20">
        <f t="shared" si="536"/>
        <v>0</v>
      </c>
      <c r="AL538" s="20">
        <f t="shared" si="537"/>
        <v>0</v>
      </c>
      <c r="AN538" s="36">
        <v>21</v>
      </c>
      <c r="AO538" s="36">
        <f t="shared" ref="AO538:AO544" si="546">I538*0</f>
        <v>0</v>
      </c>
      <c r="AP538" s="36">
        <f t="shared" ref="AP538:AP544" si="547">I538*(1-0)</f>
        <v>0</v>
      </c>
      <c r="AQ538" s="37" t="s">
        <v>13</v>
      </c>
      <c r="AV538" s="36">
        <f t="shared" si="538"/>
        <v>0</v>
      </c>
      <c r="AW538" s="36">
        <f t="shared" si="539"/>
        <v>0</v>
      </c>
      <c r="AX538" s="36">
        <f t="shared" si="540"/>
        <v>0</v>
      </c>
      <c r="AY538" s="39" t="s">
        <v>5616</v>
      </c>
      <c r="AZ538" s="39" t="s">
        <v>5660</v>
      </c>
      <c r="BA538" s="35" t="s">
        <v>5685</v>
      </c>
      <c r="BC538" s="36">
        <f t="shared" si="541"/>
        <v>0</v>
      </c>
      <c r="BD538" s="36">
        <f t="shared" si="542"/>
        <v>0</v>
      </c>
      <c r="BE538" s="36">
        <v>0</v>
      </c>
      <c r="BF538" s="36">
        <f>538</f>
        <v>538</v>
      </c>
      <c r="BH538" s="20">
        <f t="shared" si="543"/>
        <v>0</v>
      </c>
      <c r="BI538" s="20">
        <f t="shared" si="544"/>
        <v>0</v>
      </c>
      <c r="BJ538" s="20">
        <f t="shared" si="545"/>
        <v>0</v>
      </c>
      <c r="BK538" s="20" t="s">
        <v>5694</v>
      </c>
      <c r="BL538" s="36">
        <v>721</v>
      </c>
    </row>
    <row r="539" spans="1:64" x14ac:dyDescent="0.2">
      <c r="A539" s="4" t="s">
        <v>499</v>
      </c>
      <c r="B539" s="13" t="s">
        <v>2393</v>
      </c>
      <c r="C539" s="148" t="s">
        <v>4281</v>
      </c>
      <c r="D539" s="149"/>
      <c r="E539" s="149"/>
      <c r="F539" s="149"/>
      <c r="G539" s="13" t="s">
        <v>5544</v>
      </c>
      <c r="H539" s="83">
        <v>895</v>
      </c>
      <c r="I539" s="20">
        <v>0</v>
      </c>
      <c r="J539" s="20">
        <f t="shared" si="524"/>
        <v>0</v>
      </c>
      <c r="K539" s="20">
        <f t="shared" si="525"/>
        <v>0</v>
      </c>
      <c r="L539" s="20">
        <f t="shared" si="526"/>
        <v>0</v>
      </c>
      <c r="M539" s="31"/>
      <c r="N539" s="6"/>
      <c r="Z539" s="36">
        <f t="shared" si="527"/>
        <v>0</v>
      </c>
      <c r="AB539" s="36">
        <f t="shared" si="528"/>
        <v>0</v>
      </c>
      <c r="AC539" s="36">
        <f t="shared" si="529"/>
        <v>0</v>
      </c>
      <c r="AD539" s="36">
        <f t="shared" si="530"/>
        <v>0</v>
      </c>
      <c r="AE539" s="36">
        <f t="shared" si="531"/>
        <v>0</v>
      </c>
      <c r="AF539" s="36">
        <f t="shared" si="532"/>
        <v>0</v>
      </c>
      <c r="AG539" s="36">
        <f t="shared" si="533"/>
        <v>0</v>
      </c>
      <c r="AH539" s="36">
        <f t="shared" si="534"/>
        <v>0</v>
      </c>
      <c r="AI539" s="35" t="s">
        <v>5586</v>
      </c>
      <c r="AJ539" s="20">
        <f t="shared" si="535"/>
        <v>0</v>
      </c>
      <c r="AK539" s="20">
        <f t="shared" si="536"/>
        <v>0</v>
      </c>
      <c r="AL539" s="20">
        <f t="shared" si="537"/>
        <v>0</v>
      </c>
      <c r="AN539" s="36">
        <v>21</v>
      </c>
      <c r="AO539" s="36">
        <f t="shared" si="546"/>
        <v>0</v>
      </c>
      <c r="AP539" s="36">
        <f t="shared" si="547"/>
        <v>0</v>
      </c>
      <c r="AQ539" s="37" t="s">
        <v>13</v>
      </c>
      <c r="AV539" s="36">
        <f t="shared" si="538"/>
        <v>0</v>
      </c>
      <c r="AW539" s="36">
        <f t="shared" si="539"/>
        <v>0</v>
      </c>
      <c r="AX539" s="36">
        <f t="shared" si="540"/>
        <v>0</v>
      </c>
      <c r="AY539" s="39" t="s">
        <v>5616</v>
      </c>
      <c r="AZ539" s="39" t="s">
        <v>5660</v>
      </c>
      <c r="BA539" s="35" t="s">
        <v>5685</v>
      </c>
      <c r="BC539" s="36">
        <f t="shared" si="541"/>
        <v>0</v>
      </c>
      <c r="BD539" s="36">
        <f t="shared" si="542"/>
        <v>0</v>
      </c>
      <c r="BE539" s="36">
        <v>0</v>
      </c>
      <c r="BF539" s="36">
        <f>539</f>
        <v>539</v>
      </c>
      <c r="BH539" s="20">
        <f t="shared" si="543"/>
        <v>0</v>
      </c>
      <c r="BI539" s="20">
        <f t="shared" si="544"/>
        <v>0</v>
      </c>
      <c r="BJ539" s="20">
        <f t="shared" si="545"/>
        <v>0</v>
      </c>
      <c r="BK539" s="20" t="s">
        <v>5694</v>
      </c>
      <c r="BL539" s="36">
        <v>721</v>
      </c>
    </row>
    <row r="540" spans="1:64" x14ac:dyDescent="0.2">
      <c r="A540" s="4" t="s">
        <v>500</v>
      </c>
      <c r="B540" s="13" t="s">
        <v>2394</v>
      </c>
      <c r="C540" s="148" t="s">
        <v>4282</v>
      </c>
      <c r="D540" s="149"/>
      <c r="E540" s="149"/>
      <c r="F540" s="149"/>
      <c r="G540" s="13" t="s">
        <v>5544</v>
      </c>
      <c r="H540" s="83">
        <v>895</v>
      </c>
      <c r="I540" s="20">
        <v>0</v>
      </c>
      <c r="J540" s="20">
        <f t="shared" si="524"/>
        <v>0</v>
      </c>
      <c r="K540" s="20">
        <f t="shared" si="525"/>
        <v>0</v>
      </c>
      <c r="L540" s="20">
        <f t="shared" si="526"/>
        <v>0</v>
      </c>
      <c r="M540" s="31"/>
      <c r="N540" s="6"/>
      <c r="Z540" s="36">
        <f t="shared" si="527"/>
        <v>0</v>
      </c>
      <c r="AB540" s="36">
        <f t="shared" si="528"/>
        <v>0</v>
      </c>
      <c r="AC540" s="36">
        <f t="shared" si="529"/>
        <v>0</v>
      </c>
      <c r="AD540" s="36">
        <f t="shared" si="530"/>
        <v>0</v>
      </c>
      <c r="AE540" s="36">
        <f t="shared" si="531"/>
        <v>0</v>
      </c>
      <c r="AF540" s="36">
        <f t="shared" si="532"/>
        <v>0</v>
      </c>
      <c r="AG540" s="36">
        <f t="shared" si="533"/>
        <v>0</v>
      </c>
      <c r="AH540" s="36">
        <f t="shared" si="534"/>
        <v>0</v>
      </c>
      <c r="AI540" s="35" t="s">
        <v>5586</v>
      </c>
      <c r="AJ540" s="20">
        <f t="shared" si="535"/>
        <v>0</v>
      </c>
      <c r="AK540" s="20">
        <f t="shared" si="536"/>
        <v>0</v>
      </c>
      <c r="AL540" s="20">
        <f t="shared" si="537"/>
        <v>0</v>
      </c>
      <c r="AN540" s="36">
        <v>21</v>
      </c>
      <c r="AO540" s="36">
        <f t="shared" si="546"/>
        <v>0</v>
      </c>
      <c r="AP540" s="36">
        <f t="shared" si="547"/>
        <v>0</v>
      </c>
      <c r="AQ540" s="37" t="s">
        <v>13</v>
      </c>
      <c r="AV540" s="36">
        <f t="shared" si="538"/>
        <v>0</v>
      </c>
      <c r="AW540" s="36">
        <f t="shared" si="539"/>
        <v>0</v>
      </c>
      <c r="AX540" s="36">
        <f t="shared" si="540"/>
        <v>0</v>
      </c>
      <c r="AY540" s="39" t="s">
        <v>5616</v>
      </c>
      <c r="AZ540" s="39" t="s">
        <v>5660</v>
      </c>
      <c r="BA540" s="35" t="s">
        <v>5685</v>
      </c>
      <c r="BC540" s="36">
        <f t="shared" si="541"/>
        <v>0</v>
      </c>
      <c r="BD540" s="36">
        <f t="shared" si="542"/>
        <v>0</v>
      </c>
      <c r="BE540" s="36">
        <v>0</v>
      </c>
      <c r="BF540" s="36">
        <f>540</f>
        <v>540</v>
      </c>
      <c r="BH540" s="20">
        <f t="shared" si="543"/>
        <v>0</v>
      </c>
      <c r="BI540" s="20">
        <f t="shared" si="544"/>
        <v>0</v>
      </c>
      <c r="BJ540" s="20">
        <f t="shared" si="545"/>
        <v>0</v>
      </c>
      <c r="BK540" s="20" t="s">
        <v>5694</v>
      </c>
      <c r="BL540" s="36">
        <v>721</v>
      </c>
    </row>
    <row r="541" spans="1:64" x14ac:dyDescent="0.2">
      <c r="A541" s="4" t="s">
        <v>501</v>
      </c>
      <c r="B541" s="13" t="s">
        <v>2395</v>
      </c>
      <c r="C541" s="148" t="s">
        <v>4283</v>
      </c>
      <c r="D541" s="149"/>
      <c r="E541" s="149"/>
      <c r="F541" s="149"/>
      <c r="G541" s="13" t="s">
        <v>5550</v>
      </c>
      <c r="H541" s="83">
        <v>200</v>
      </c>
      <c r="I541" s="20">
        <v>0</v>
      </c>
      <c r="J541" s="20">
        <f t="shared" si="524"/>
        <v>0</v>
      </c>
      <c r="K541" s="20">
        <f t="shared" si="525"/>
        <v>0</v>
      </c>
      <c r="L541" s="20">
        <f t="shared" si="526"/>
        <v>0</v>
      </c>
      <c r="M541" s="31"/>
      <c r="N541" s="6"/>
      <c r="Z541" s="36">
        <f t="shared" si="527"/>
        <v>0</v>
      </c>
      <c r="AB541" s="36">
        <f t="shared" si="528"/>
        <v>0</v>
      </c>
      <c r="AC541" s="36">
        <f t="shared" si="529"/>
        <v>0</v>
      </c>
      <c r="AD541" s="36">
        <f t="shared" si="530"/>
        <v>0</v>
      </c>
      <c r="AE541" s="36">
        <f t="shared" si="531"/>
        <v>0</v>
      </c>
      <c r="AF541" s="36">
        <f t="shared" si="532"/>
        <v>0</v>
      </c>
      <c r="AG541" s="36">
        <f t="shared" si="533"/>
        <v>0</v>
      </c>
      <c r="AH541" s="36">
        <f t="shared" si="534"/>
        <v>0</v>
      </c>
      <c r="AI541" s="35" t="s">
        <v>5586</v>
      </c>
      <c r="AJ541" s="20">
        <f t="shared" si="535"/>
        <v>0</v>
      </c>
      <c r="AK541" s="20">
        <f t="shared" si="536"/>
        <v>0</v>
      </c>
      <c r="AL541" s="20">
        <f t="shared" si="537"/>
        <v>0</v>
      </c>
      <c r="AN541" s="36">
        <v>21</v>
      </c>
      <c r="AO541" s="36">
        <f t="shared" si="546"/>
        <v>0</v>
      </c>
      <c r="AP541" s="36">
        <f t="shared" si="547"/>
        <v>0</v>
      </c>
      <c r="AQ541" s="37" t="s">
        <v>13</v>
      </c>
      <c r="AV541" s="36">
        <f t="shared" si="538"/>
        <v>0</v>
      </c>
      <c r="AW541" s="36">
        <f t="shared" si="539"/>
        <v>0</v>
      </c>
      <c r="AX541" s="36">
        <f t="shared" si="540"/>
        <v>0</v>
      </c>
      <c r="AY541" s="39" t="s">
        <v>5616</v>
      </c>
      <c r="AZ541" s="39" t="s">
        <v>5660</v>
      </c>
      <c r="BA541" s="35" t="s">
        <v>5685</v>
      </c>
      <c r="BC541" s="36">
        <f t="shared" si="541"/>
        <v>0</v>
      </c>
      <c r="BD541" s="36">
        <f t="shared" si="542"/>
        <v>0</v>
      </c>
      <c r="BE541" s="36">
        <v>0</v>
      </c>
      <c r="BF541" s="36">
        <f>541</f>
        <v>541</v>
      </c>
      <c r="BH541" s="20">
        <f t="shared" si="543"/>
        <v>0</v>
      </c>
      <c r="BI541" s="20">
        <f t="shared" si="544"/>
        <v>0</v>
      </c>
      <c r="BJ541" s="20">
        <f t="shared" si="545"/>
        <v>0</v>
      </c>
      <c r="BK541" s="20" t="s">
        <v>5694</v>
      </c>
      <c r="BL541" s="36">
        <v>721</v>
      </c>
    </row>
    <row r="542" spans="1:64" x14ac:dyDescent="0.2">
      <c r="A542" s="4" t="s">
        <v>502</v>
      </c>
      <c r="B542" s="13" t="s">
        <v>2396</v>
      </c>
      <c r="C542" s="148" t="s">
        <v>4284</v>
      </c>
      <c r="D542" s="149"/>
      <c r="E542" s="149"/>
      <c r="F542" s="149"/>
      <c r="G542" s="13" t="s">
        <v>5553</v>
      </c>
      <c r="H542" s="83">
        <v>1</v>
      </c>
      <c r="I542" s="20">
        <v>0</v>
      </c>
      <c r="J542" s="20">
        <f t="shared" si="524"/>
        <v>0</v>
      </c>
      <c r="K542" s="20">
        <f t="shared" si="525"/>
        <v>0</v>
      </c>
      <c r="L542" s="20">
        <f t="shared" si="526"/>
        <v>0</v>
      </c>
      <c r="M542" s="31"/>
      <c r="N542" s="6"/>
      <c r="Z542" s="36">
        <f t="shared" si="527"/>
        <v>0</v>
      </c>
      <c r="AB542" s="36">
        <f t="shared" si="528"/>
        <v>0</v>
      </c>
      <c r="AC542" s="36">
        <f t="shared" si="529"/>
        <v>0</v>
      </c>
      <c r="AD542" s="36">
        <f t="shared" si="530"/>
        <v>0</v>
      </c>
      <c r="AE542" s="36">
        <f t="shared" si="531"/>
        <v>0</v>
      </c>
      <c r="AF542" s="36">
        <f t="shared" si="532"/>
        <v>0</v>
      </c>
      <c r="AG542" s="36">
        <f t="shared" si="533"/>
        <v>0</v>
      </c>
      <c r="AH542" s="36">
        <f t="shared" si="534"/>
        <v>0</v>
      </c>
      <c r="AI542" s="35" t="s">
        <v>5586</v>
      </c>
      <c r="AJ542" s="20">
        <f t="shared" si="535"/>
        <v>0</v>
      </c>
      <c r="AK542" s="20">
        <f t="shared" si="536"/>
        <v>0</v>
      </c>
      <c r="AL542" s="20">
        <f t="shared" si="537"/>
        <v>0</v>
      </c>
      <c r="AN542" s="36">
        <v>21</v>
      </c>
      <c r="AO542" s="36">
        <f t="shared" si="546"/>
        <v>0</v>
      </c>
      <c r="AP542" s="36">
        <f t="shared" si="547"/>
        <v>0</v>
      </c>
      <c r="AQ542" s="37" t="s">
        <v>13</v>
      </c>
      <c r="AV542" s="36">
        <f t="shared" si="538"/>
        <v>0</v>
      </c>
      <c r="AW542" s="36">
        <f t="shared" si="539"/>
        <v>0</v>
      </c>
      <c r="AX542" s="36">
        <f t="shared" si="540"/>
        <v>0</v>
      </c>
      <c r="AY542" s="39" t="s">
        <v>5616</v>
      </c>
      <c r="AZ542" s="39" t="s">
        <v>5660</v>
      </c>
      <c r="BA542" s="35" t="s">
        <v>5685</v>
      </c>
      <c r="BC542" s="36">
        <f t="shared" si="541"/>
        <v>0</v>
      </c>
      <c r="BD542" s="36">
        <f t="shared" si="542"/>
        <v>0</v>
      </c>
      <c r="BE542" s="36">
        <v>0</v>
      </c>
      <c r="BF542" s="36">
        <f>542</f>
        <v>542</v>
      </c>
      <c r="BH542" s="20">
        <f t="shared" si="543"/>
        <v>0</v>
      </c>
      <c r="BI542" s="20">
        <f t="shared" si="544"/>
        <v>0</v>
      </c>
      <c r="BJ542" s="20">
        <f t="shared" si="545"/>
        <v>0</v>
      </c>
      <c r="BK542" s="20" t="s">
        <v>5694</v>
      </c>
      <c r="BL542" s="36">
        <v>721</v>
      </c>
    </row>
    <row r="543" spans="1:64" x14ac:dyDescent="0.2">
      <c r="A543" s="4" t="s">
        <v>503</v>
      </c>
      <c r="B543" s="13" t="s">
        <v>2397</v>
      </c>
      <c r="C543" s="148" t="s">
        <v>4285</v>
      </c>
      <c r="D543" s="149"/>
      <c r="E543" s="149"/>
      <c r="F543" s="149"/>
      <c r="G543" s="13" t="s">
        <v>5553</v>
      </c>
      <c r="H543" s="83">
        <v>1</v>
      </c>
      <c r="I543" s="20">
        <v>0</v>
      </c>
      <c r="J543" s="20">
        <f t="shared" si="524"/>
        <v>0</v>
      </c>
      <c r="K543" s="20">
        <f t="shared" si="525"/>
        <v>0</v>
      </c>
      <c r="L543" s="20">
        <f t="shared" si="526"/>
        <v>0</v>
      </c>
      <c r="M543" s="31"/>
      <c r="N543" s="6"/>
      <c r="Z543" s="36">
        <f t="shared" si="527"/>
        <v>0</v>
      </c>
      <c r="AB543" s="36">
        <f t="shared" si="528"/>
        <v>0</v>
      </c>
      <c r="AC543" s="36">
        <f t="shared" si="529"/>
        <v>0</v>
      </c>
      <c r="AD543" s="36">
        <f t="shared" si="530"/>
        <v>0</v>
      </c>
      <c r="AE543" s="36">
        <f t="shared" si="531"/>
        <v>0</v>
      </c>
      <c r="AF543" s="36">
        <f t="shared" si="532"/>
        <v>0</v>
      </c>
      <c r="AG543" s="36">
        <f t="shared" si="533"/>
        <v>0</v>
      </c>
      <c r="AH543" s="36">
        <f t="shared" si="534"/>
        <v>0</v>
      </c>
      <c r="AI543" s="35" t="s">
        <v>5586</v>
      </c>
      <c r="AJ543" s="20">
        <f t="shared" si="535"/>
        <v>0</v>
      </c>
      <c r="AK543" s="20">
        <f t="shared" si="536"/>
        <v>0</v>
      </c>
      <c r="AL543" s="20">
        <f t="shared" si="537"/>
        <v>0</v>
      </c>
      <c r="AN543" s="36">
        <v>21</v>
      </c>
      <c r="AO543" s="36">
        <f t="shared" si="546"/>
        <v>0</v>
      </c>
      <c r="AP543" s="36">
        <f t="shared" si="547"/>
        <v>0</v>
      </c>
      <c r="AQ543" s="37" t="s">
        <v>13</v>
      </c>
      <c r="AV543" s="36">
        <f t="shared" si="538"/>
        <v>0</v>
      </c>
      <c r="AW543" s="36">
        <f t="shared" si="539"/>
        <v>0</v>
      </c>
      <c r="AX543" s="36">
        <f t="shared" si="540"/>
        <v>0</v>
      </c>
      <c r="AY543" s="39" t="s">
        <v>5616</v>
      </c>
      <c r="AZ543" s="39" t="s">
        <v>5660</v>
      </c>
      <c r="BA543" s="35" t="s">
        <v>5685</v>
      </c>
      <c r="BC543" s="36">
        <f t="shared" si="541"/>
        <v>0</v>
      </c>
      <c r="BD543" s="36">
        <f t="shared" si="542"/>
        <v>0</v>
      </c>
      <c r="BE543" s="36">
        <v>0</v>
      </c>
      <c r="BF543" s="36">
        <f>543</f>
        <v>543</v>
      </c>
      <c r="BH543" s="20">
        <f t="shared" si="543"/>
        <v>0</v>
      </c>
      <c r="BI543" s="20">
        <f t="shared" si="544"/>
        <v>0</v>
      </c>
      <c r="BJ543" s="20">
        <f t="shared" si="545"/>
        <v>0</v>
      </c>
      <c r="BK543" s="20" t="s">
        <v>5694</v>
      </c>
      <c r="BL543" s="36">
        <v>721</v>
      </c>
    </row>
    <row r="544" spans="1:64" x14ac:dyDescent="0.2">
      <c r="A544" s="4" t="s">
        <v>504</v>
      </c>
      <c r="B544" s="13" t="s">
        <v>2398</v>
      </c>
      <c r="C544" s="148" t="s">
        <v>4286</v>
      </c>
      <c r="D544" s="149"/>
      <c r="E544" s="149"/>
      <c r="F544" s="149"/>
      <c r="G544" s="13" t="s">
        <v>5553</v>
      </c>
      <c r="H544" s="83">
        <v>1</v>
      </c>
      <c r="I544" s="20">
        <v>0</v>
      </c>
      <c r="J544" s="20">
        <f t="shared" si="524"/>
        <v>0</v>
      </c>
      <c r="K544" s="20">
        <f t="shared" si="525"/>
        <v>0</v>
      </c>
      <c r="L544" s="20">
        <f t="shared" si="526"/>
        <v>0</v>
      </c>
      <c r="M544" s="31"/>
      <c r="N544" s="6"/>
      <c r="Z544" s="36">
        <f t="shared" si="527"/>
        <v>0</v>
      </c>
      <c r="AB544" s="36">
        <f t="shared" si="528"/>
        <v>0</v>
      </c>
      <c r="AC544" s="36">
        <f t="shared" si="529"/>
        <v>0</v>
      </c>
      <c r="AD544" s="36">
        <f t="shared" si="530"/>
        <v>0</v>
      </c>
      <c r="AE544" s="36">
        <f t="shared" si="531"/>
        <v>0</v>
      </c>
      <c r="AF544" s="36">
        <f t="shared" si="532"/>
        <v>0</v>
      </c>
      <c r="AG544" s="36">
        <f t="shared" si="533"/>
        <v>0</v>
      </c>
      <c r="AH544" s="36">
        <f t="shared" si="534"/>
        <v>0</v>
      </c>
      <c r="AI544" s="35" t="s">
        <v>5586</v>
      </c>
      <c r="AJ544" s="20">
        <f t="shared" si="535"/>
        <v>0</v>
      </c>
      <c r="AK544" s="20">
        <f t="shared" si="536"/>
        <v>0</v>
      </c>
      <c r="AL544" s="20">
        <f t="shared" si="537"/>
        <v>0</v>
      </c>
      <c r="AN544" s="36">
        <v>21</v>
      </c>
      <c r="AO544" s="36">
        <f t="shared" si="546"/>
        <v>0</v>
      </c>
      <c r="AP544" s="36">
        <f t="shared" si="547"/>
        <v>0</v>
      </c>
      <c r="AQ544" s="37" t="s">
        <v>13</v>
      </c>
      <c r="AV544" s="36">
        <f t="shared" si="538"/>
        <v>0</v>
      </c>
      <c r="AW544" s="36">
        <f t="shared" si="539"/>
        <v>0</v>
      </c>
      <c r="AX544" s="36">
        <f t="shared" si="540"/>
        <v>0</v>
      </c>
      <c r="AY544" s="39" t="s">
        <v>5616</v>
      </c>
      <c r="AZ544" s="39" t="s">
        <v>5660</v>
      </c>
      <c r="BA544" s="35" t="s">
        <v>5685</v>
      </c>
      <c r="BC544" s="36">
        <f t="shared" si="541"/>
        <v>0</v>
      </c>
      <c r="BD544" s="36">
        <f t="shared" si="542"/>
        <v>0</v>
      </c>
      <c r="BE544" s="36">
        <v>0</v>
      </c>
      <c r="BF544" s="36">
        <f>544</f>
        <v>544</v>
      </c>
      <c r="BH544" s="20">
        <f t="shared" si="543"/>
        <v>0</v>
      </c>
      <c r="BI544" s="20">
        <f t="shared" si="544"/>
        <v>0</v>
      </c>
      <c r="BJ544" s="20">
        <f t="shared" si="545"/>
        <v>0</v>
      </c>
      <c r="BK544" s="20" t="s">
        <v>5694</v>
      </c>
      <c r="BL544" s="36">
        <v>721</v>
      </c>
    </row>
    <row r="545" spans="1:64" x14ac:dyDescent="0.2">
      <c r="A545" s="3"/>
      <c r="B545" s="12" t="s">
        <v>728</v>
      </c>
      <c r="C545" s="153" t="s">
        <v>4287</v>
      </c>
      <c r="D545" s="154"/>
      <c r="E545" s="154"/>
      <c r="F545" s="154"/>
      <c r="G545" s="18" t="s">
        <v>6</v>
      </c>
      <c r="H545" s="18" t="s">
        <v>6</v>
      </c>
      <c r="I545" s="18" t="s">
        <v>6</v>
      </c>
      <c r="J545" s="41">
        <f>SUM(J546:J654)</f>
        <v>0</v>
      </c>
      <c r="K545" s="41">
        <f>SUM(K546:K654)</f>
        <v>0</v>
      </c>
      <c r="L545" s="41">
        <f>SUM(L546:L654)</f>
        <v>0</v>
      </c>
      <c r="M545" s="30"/>
      <c r="N545" s="6"/>
      <c r="AI545" s="35" t="s">
        <v>5586</v>
      </c>
      <c r="AS545" s="41">
        <f>SUM(AJ546:AJ654)</f>
        <v>0</v>
      </c>
      <c r="AT545" s="41">
        <f>SUM(AK546:AK654)</f>
        <v>0</v>
      </c>
      <c r="AU545" s="41">
        <f>SUM(AL546:AL654)</f>
        <v>0</v>
      </c>
    </row>
    <row r="546" spans="1:64" x14ac:dyDescent="0.2">
      <c r="A546" s="4" t="s">
        <v>505</v>
      </c>
      <c r="B546" s="13" t="s">
        <v>2399</v>
      </c>
      <c r="C546" s="148" t="s">
        <v>4288</v>
      </c>
      <c r="D546" s="149"/>
      <c r="E546" s="149"/>
      <c r="F546" s="149"/>
      <c r="G546" s="13" t="s">
        <v>5544</v>
      </c>
      <c r="H546" s="83">
        <v>1310</v>
      </c>
      <c r="I546" s="20">
        <v>0</v>
      </c>
      <c r="J546" s="20">
        <f t="shared" ref="J546:J577" si="548">H546*AO546</f>
        <v>0</v>
      </c>
      <c r="K546" s="20">
        <f t="shared" ref="K546:K577" si="549">H546*AP546</f>
        <v>0</v>
      </c>
      <c r="L546" s="20">
        <f t="shared" ref="L546:L577" si="550">H546*I546</f>
        <v>0</v>
      </c>
      <c r="M546" s="31"/>
      <c r="N546" s="6"/>
      <c r="Z546" s="36">
        <f t="shared" ref="Z546:Z577" si="551">IF(AQ546="5",BJ546,0)</f>
        <v>0</v>
      </c>
      <c r="AB546" s="36">
        <f t="shared" ref="AB546:AB577" si="552">IF(AQ546="1",BH546,0)</f>
        <v>0</v>
      </c>
      <c r="AC546" s="36">
        <f t="shared" ref="AC546:AC577" si="553">IF(AQ546="1",BI546,0)</f>
        <v>0</v>
      </c>
      <c r="AD546" s="36">
        <f t="shared" ref="AD546:AD577" si="554">IF(AQ546="7",BH546,0)</f>
        <v>0</v>
      </c>
      <c r="AE546" s="36">
        <f t="shared" ref="AE546:AE577" si="555">IF(AQ546="7",BI546,0)</f>
        <v>0</v>
      </c>
      <c r="AF546" s="36">
        <f t="shared" ref="AF546:AF577" si="556">IF(AQ546="2",BH546,0)</f>
        <v>0</v>
      </c>
      <c r="AG546" s="36">
        <f t="shared" ref="AG546:AG577" si="557">IF(AQ546="2",BI546,0)</f>
        <v>0</v>
      </c>
      <c r="AH546" s="36">
        <f t="shared" ref="AH546:AH577" si="558">IF(AQ546="0",BJ546,0)</f>
        <v>0</v>
      </c>
      <c r="AI546" s="35" t="s">
        <v>5586</v>
      </c>
      <c r="AJ546" s="20">
        <f t="shared" ref="AJ546:AJ577" si="559">IF(AN546=0,L546,0)</f>
        <v>0</v>
      </c>
      <c r="AK546" s="20">
        <f t="shared" ref="AK546:AK577" si="560">IF(AN546=15,L546,0)</f>
        <v>0</v>
      </c>
      <c r="AL546" s="20">
        <f t="shared" ref="AL546:AL577" si="561">IF(AN546=21,L546,0)</f>
        <v>0</v>
      </c>
      <c r="AN546" s="36">
        <v>21</v>
      </c>
      <c r="AO546" s="36">
        <f t="shared" ref="AO546:AO562" si="562">I546*0</f>
        <v>0</v>
      </c>
      <c r="AP546" s="36">
        <f t="shared" ref="AP546:AP562" si="563">I546*(1-0)</f>
        <v>0</v>
      </c>
      <c r="AQ546" s="37" t="s">
        <v>13</v>
      </c>
      <c r="AV546" s="36">
        <f t="shared" ref="AV546:AV577" si="564">AW546+AX546</f>
        <v>0</v>
      </c>
      <c r="AW546" s="36">
        <f t="shared" ref="AW546:AW577" si="565">H546*AO546</f>
        <v>0</v>
      </c>
      <c r="AX546" s="36">
        <f t="shared" ref="AX546:AX577" si="566">H546*AP546</f>
        <v>0</v>
      </c>
      <c r="AY546" s="39" t="s">
        <v>5617</v>
      </c>
      <c r="AZ546" s="39" t="s">
        <v>5660</v>
      </c>
      <c r="BA546" s="35" t="s">
        <v>5685</v>
      </c>
      <c r="BC546" s="36">
        <f t="shared" ref="BC546:BC577" si="567">AW546+AX546</f>
        <v>0</v>
      </c>
      <c r="BD546" s="36">
        <f t="shared" ref="BD546:BD577" si="568">I546/(100-BE546)*100</f>
        <v>0</v>
      </c>
      <c r="BE546" s="36">
        <v>0</v>
      </c>
      <c r="BF546" s="36">
        <f>546</f>
        <v>546</v>
      </c>
      <c r="BH546" s="20">
        <f t="shared" ref="BH546:BH577" si="569">H546*AO546</f>
        <v>0</v>
      </c>
      <c r="BI546" s="20">
        <f t="shared" ref="BI546:BI577" si="570">H546*AP546</f>
        <v>0</v>
      </c>
      <c r="BJ546" s="20">
        <f t="shared" ref="BJ546:BJ577" si="571">H546*I546</f>
        <v>0</v>
      </c>
      <c r="BK546" s="20" t="s">
        <v>5694</v>
      </c>
      <c r="BL546" s="36">
        <v>722</v>
      </c>
    </row>
    <row r="547" spans="1:64" x14ac:dyDescent="0.2">
      <c r="A547" s="4" t="s">
        <v>506</v>
      </c>
      <c r="B547" s="13" t="s">
        <v>2400</v>
      </c>
      <c r="C547" s="148" t="s">
        <v>4289</v>
      </c>
      <c r="D547" s="149"/>
      <c r="E547" s="149"/>
      <c r="F547" s="149"/>
      <c r="G547" s="13" t="s">
        <v>5553</v>
      </c>
      <c r="H547" s="83">
        <v>6</v>
      </c>
      <c r="I547" s="20">
        <v>0</v>
      </c>
      <c r="J547" s="20">
        <f t="shared" si="548"/>
        <v>0</v>
      </c>
      <c r="K547" s="20">
        <f t="shared" si="549"/>
        <v>0</v>
      </c>
      <c r="L547" s="20">
        <f t="shared" si="550"/>
        <v>0</v>
      </c>
      <c r="M547" s="31"/>
      <c r="N547" s="6"/>
      <c r="Z547" s="36">
        <f t="shared" si="551"/>
        <v>0</v>
      </c>
      <c r="AB547" s="36">
        <f t="shared" si="552"/>
        <v>0</v>
      </c>
      <c r="AC547" s="36">
        <f t="shared" si="553"/>
        <v>0</v>
      </c>
      <c r="AD547" s="36">
        <f t="shared" si="554"/>
        <v>0</v>
      </c>
      <c r="AE547" s="36">
        <f t="shared" si="555"/>
        <v>0</v>
      </c>
      <c r="AF547" s="36">
        <f t="shared" si="556"/>
        <v>0</v>
      </c>
      <c r="AG547" s="36">
        <f t="shared" si="557"/>
        <v>0</v>
      </c>
      <c r="AH547" s="36">
        <f t="shared" si="558"/>
        <v>0</v>
      </c>
      <c r="AI547" s="35" t="s">
        <v>5586</v>
      </c>
      <c r="AJ547" s="20">
        <f t="shared" si="559"/>
        <v>0</v>
      </c>
      <c r="AK547" s="20">
        <f t="shared" si="560"/>
        <v>0</v>
      </c>
      <c r="AL547" s="20">
        <f t="shared" si="561"/>
        <v>0</v>
      </c>
      <c r="AN547" s="36">
        <v>21</v>
      </c>
      <c r="AO547" s="36">
        <f t="shared" si="562"/>
        <v>0</v>
      </c>
      <c r="AP547" s="36">
        <f t="shared" si="563"/>
        <v>0</v>
      </c>
      <c r="AQ547" s="37" t="s">
        <v>13</v>
      </c>
      <c r="AV547" s="36">
        <f t="shared" si="564"/>
        <v>0</v>
      </c>
      <c r="AW547" s="36">
        <f t="shared" si="565"/>
        <v>0</v>
      </c>
      <c r="AX547" s="36">
        <f t="shared" si="566"/>
        <v>0</v>
      </c>
      <c r="AY547" s="39" t="s">
        <v>5617</v>
      </c>
      <c r="AZ547" s="39" t="s">
        <v>5660</v>
      </c>
      <c r="BA547" s="35" t="s">
        <v>5685</v>
      </c>
      <c r="BC547" s="36">
        <f t="shared" si="567"/>
        <v>0</v>
      </c>
      <c r="BD547" s="36">
        <f t="shared" si="568"/>
        <v>0</v>
      </c>
      <c r="BE547" s="36">
        <v>0</v>
      </c>
      <c r="BF547" s="36">
        <f>547</f>
        <v>547</v>
      </c>
      <c r="BH547" s="20">
        <f t="shared" si="569"/>
        <v>0</v>
      </c>
      <c r="BI547" s="20">
        <f t="shared" si="570"/>
        <v>0</v>
      </c>
      <c r="BJ547" s="20">
        <f t="shared" si="571"/>
        <v>0</v>
      </c>
      <c r="BK547" s="20" t="s">
        <v>5694</v>
      </c>
      <c r="BL547" s="36">
        <v>722</v>
      </c>
    </row>
    <row r="548" spans="1:64" x14ac:dyDescent="0.2">
      <c r="A548" s="4" t="s">
        <v>507</v>
      </c>
      <c r="B548" s="13" t="s">
        <v>2401</v>
      </c>
      <c r="C548" s="148" t="s">
        <v>4290</v>
      </c>
      <c r="D548" s="149"/>
      <c r="E548" s="149"/>
      <c r="F548" s="149"/>
      <c r="G548" s="13" t="s">
        <v>5553</v>
      </c>
      <c r="H548" s="83">
        <v>6</v>
      </c>
      <c r="I548" s="20">
        <v>0</v>
      </c>
      <c r="J548" s="20">
        <f t="shared" si="548"/>
        <v>0</v>
      </c>
      <c r="K548" s="20">
        <f t="shared" si="549"/>
        <v>0</v>
      </c>
      <c r="L548" s="20">
        <f t="shared" si="550"/>
        <v>0</v>
      </c>
      <c r="M548" s="31"/>
      <c r="N548" s="6"/>
      <c r="Z548" s="36">
        <f t="shared" si="551"/>
        <v>0</v>
      </c>
      <c r="AB548" s="36">
        <f t="shared" si="552"/>
        <v>0</v>
      </c>
      <c r="AC548" s="36">
        <f t="shared" si="553"/>
        <v>0</v>
      </c>
      <c r="AD548" s="36">
        <f t="shared" si="554"/>
        <v>0</v>
      </c>
      <c r="AE548" s="36">
        <f t="shared" si="555"/>
        <v>0</v>
      </c>
      <c r="AF548" s="36">
        <f t="shared" si="556"/>
        <v>0</v>
      </c>
      <c r="AG548" s="36">
        <f t="shared" si="557"/>
        <v>0</v>
      </c>
      <c r="AH548" s="36">
        <f t="shared" si="558"/>
        <v>0</v>
      </c>
      <c r="AI548" s="35" t="s">
        <v>5586</v>
      </c>
      <c r="AJ548" s="20">
        <f t="shared" si="559"/>
        <v>0</v>
      </c>
      <c r="AK548" s="20">
        <f t="shared" si="560"/>
        <v>0</v>
      </c>
      <c r="AL548" s="20">
        <f t="shared" si="561"/>
        <v>0</v>
      </c>
      <c r="AN548" s="36">
        <v>21</v>
      </c>
      <c r="AO548" s="36">
        <f t="shared" si="562"/>
        <v>0</v>
      </c>
      <c r="AP548" s="36">
        <f t="shared" si="563"/>
        <v>0</v>
      </c>
      <c r="AQ548" s="37" t="s">
        <v>13</v>
      </c>
      <c r="AV548" s="36">
        <f t="shared" si="564"/>
        <v>0</v>
      </c>
      <c r="AW548" s="36">
        <f t="shared" si="565"/>
        <v>0</v>
      </c>
      <c r="AX548" s="36">
        <f t="shared" si="566"/>
        <v>0</v>
      </c>
      <c r="AY548" s="39" t="s">
        <v>5617</v>
      </c>
      <c r="AZ548" s="39" t="s">
        <v>5660</v>
      </c>
      <c r="BA548" s="35" t="s">
        <v>5685</v>
      </c>
      <c r="BC548" s="36">
        <f t="shared" si="567"/>
        <v>0</v>
      </c>
      <c r="BD548" s="36">
        <f t="shared" si="568"/>
        <v>0</v>
      </c>
      <c r="BE548" s="36">
        <v>0</v>
      </c>
      <c r="BF548" s="36">
        <f>548</f>
        <v>548</v>
      </c>
      <c r="BH548" s="20">
        <f t="shared" si="569"/>
        <v>0</v>
      </c>
      <c r="BI548" s="20">
        <f t="shared" si="570"/>
        <v>0</v>
      </c>
      <c r="BJ548" s="20">
        <f t="shared" si="571"/>
        <v>0</v>
      </c>
      <c r="BK548" s="20" t="s">
        <v>5694</v>
      </c>
      <c r="BL548" s="36">
        <v>722</v>
      </c>
    </row>
    <row r="549" spans="1:64" x14ac:dyDescent="0.2">
      <c r="A549" s="4" t="s">
        <v>508</v>
      </c>
      <c r="B549" s="13" t="s">
        <v>2402</v>
      </c>
      <c r="C549" s="148" t="s">
        <v>4291</v>
      </c>
      <c r="D549" s="149"/>
      <c r="E549" s="149"/>
      <c r="F549" s="149"/>
      <c r="G549" s="13" t="s">
        <v>5553</v>
      </c>
      <c r="H549" s="83">
        <v>6</v>
      </c>
      <c r="I549" s="20">
        <v>0</v>
      </c>
      <c r="J549" s="20">
        <f t="shared" si="548"/>
        <v>0</v>
      </c>
      <c r="K549" s="20">
        <f t="shared" si="549"/>
        <v>0</v>
      </c>
      <c r="L549" s="20">
        <f t="shared" si="550"/>
        <v>0</v>
      </c>
      <c r="M549" s="31"/>
      <c r="N549" s="6"/>
      <c r="Z549" s="36">
        <f t="shared" si="551"/>
        <v>0</v>
      </c>
      <c r="AB549" s="36">
        <f t="shared" si="552"/>
        <v>0</v>
      </c>
      <c r="AC549" s="36">
        <f t="shared" si="553"/>
        <v>0</v>
      </c>
      <c r="AD549" s="36">
        <f t="shared" si="554"/>
        <v>0</v>
      </c>
      <c r="AE549" s="36">
        <f t="shared" si="555"/>
        <v>0</v>
      </c>
      <c r="AF549" s="36">
        <f t="shared" si="556"/>
        <v>0</v>
      </c>
      <c r="AG549" s="36">
        <f t="shared" si="557"/>
        <v>0</v>
      </c>
      <c r="AH549" s="36">
        <f t="shared" si="558"/>
        <v>0</v>
      </c>
      <c r="AI549" s="35" t="s">
        <v>5586</v>
      </c>
      <c r="AJ549" s="20">
        <f t="shared" si="559"/>
        <v>0</v>
      </c>
      <c r="AK549" s="20">
        <f t="shared" si="560"/>
        <v>0</v>
      </c>
      <c r="AL549" s="20">
        <f t="shared" si="561"/>
        <v>0</v>
      </c>
      <c r="AN549" s="36">
        <v>21</v>
      </c>
      <c r="AO549" s="36">
        <f t="shared" si="562"/>
        <v>0</v>
      </c>
      <c r="AP549" s="36">
        <f t="shared" si="563"/>
        <v>0</v>
      </c>
      <c r="AQ549" s="37" t="s">
        <v>13</v>
      </c>
      <c r="AV549" s="36">
        <f t="shared" si="564"/>
        <v>0</v>
      </c>
      <c r="AW549" s="36">
        <f t="shared" si="565"/>
        <v>0</v>
      </c>
      <c r="AX549" s="36">
        <f t="shared" si="566"/>
        <v>0</v>
      </c>
      <c r="AY549" s="39" t="s">
        <v>5617</v>
      </c>
      <c r="AZ549" s="39" t="s">
        <v>5660</v>
      </c>
      <c r="BA549" s="35" t="s">
        <v>5685</v>
      </c>
      <c r="BC549" s="36">
        <f t="shared" si="567"/>
        <v>0</v>
      </c>
      <c r="BD549" s="36">
        <f t="shared" si="568"/>
        <v>0</v>
      </c>
      <c r="BE549" s="36">
        <v>0</v>
      </c>
      <c r="BF549" s="36">
        <f>549</f>
        <v>549</v>
      </c>
      <c r="BH549" s="20">
        <f t="shared" si="569"/>
        <v>0</v>
      </c>
      <c r="BI549" s="20">
        <f t="shared" si="570"/>
        <v>0</v>
      </c>
      <c r="BJ549" s="20">
        <f t="shared" si="571"/>
        <v>0</v>
      </c>
      <c r="BK549" s="20" t="s">
        <v>5694</v>
      </c>
      <c r="BL549" s="36">
        <v>722</v>
      </c>
    </row>
    <row r="550" spans="1:64" x14ac:dyDescent="0.2">
      <c r="A550" s="4" t="s">
        <v>509</v>
      </c>
      <c r="B550" s="13" t="s">
        <v>2403</v>
      </c>
      <c r="C550" s="148" t="s">
        <v>4292</v>
      </c>
      <c r="D550" s="149"/>
      <c r="E550" s="149"/>
      <c r="F550" s="149"/>
      <c r="G550" s="13" t="s">
        <v>5553</v>
      </c>
      <c r="H550" s="83">
        <v>1</v>
      </c>
      <c r="I550" s="20">
        <v>0</v>
      </c>
      <c r="J550" s="20">
        <f t="shared" si="548"/>
        <v>0</v>
      </c>
      <c r="K550" s="20">
        <f t="shared" si="549"/>
        <v>0</v>
      </c>
      <c r="L550" s="20">
        <f t="shared" si="550"/>
        <v>0</v>
      </c>
      <c r="M550" s="31"/>
      <c r="N550" s="6"/>
      <c r="Z550" s="36">
        <f t="shared" si="551"/>
        <v>0</v>
      </c>
      <c r="AB550" s="36">
        <f t="shared" si="552"/>
        <v>0</v>
      </c>
      <c r="AC550" s="36">
        <f t="shared" si="553"/>
        <v>0</v>
      </c>
      <c r="AD550" s="36">
        <f t="shared" si="554"/>
        <v>0</v>
      </c>
      <c r="AE550" s="36">
        <f t="shared" si="555"/>
        <v>0</v>
      </c>
      <c r="AF550" s="36">
        <f t="shared" si="556"/>
        <v>0</v>
      </c>
      <c r="AG550" s="36">
        <f t="shared" si="557"/>
        <v>0</v>
      </c>
      <c r="AH550" s="36">
        <f t="shared" si="558"/>
        <v>0</v>
      </c>
      <c r="AI550" s="35" t="s">
        <v>5586</v>
      </c>
      <c r="AJ550" s="20">
        <f t="shared" si="559"/>
        <v>0</v>
      </c>
      <c r="AK550" s="20">
        <f t="shared" si="560"/>
        <v>0</v>
      </c>
      <c r="AL550" s="20">
        <f t="shared" si="561"/>
        <v>0</v>
      </c>
      <c r="AN550" s="36">
        <v>21</v>
      </c>
      <c r="AO550" s="36">
        <f t="shared" si="562"/>
        <v>0</v>
      </c>
      <c r="AP550" s="36">
        <f t="shared" si="563"/>
        <v>0</v>
      </c>
      <c r="AQ550" s="37" t="s">
        <v>13</v>
      </c>
      <c r="AV550" s="36">
        <f t="shared" si="564"/>
        <v>0</v>
      </c>
      <c r="AW550" s="36">
        <f t="shared" si="565"/>
        <v>0</v>
      </c>
      <c r="AX550" s="36">
        <f t="shared" si="566"/>
        <v>0</v>
      </c>
      <c r="AY550" s="39" t="s">
        <v>5617</v>
      </c>
      <c r="AZ550" s="39" t="s">
        <v>5660</v>
      </c>
      <c r="BA550" s="35" t="s">
        <v>5685</v>
      </c>
      <c r="BC550" s="36">
        <f t="shared" si="567"/>
        <v>0</v>
      </c>
      <c r="BD550" s="36">
        <f t="shared" si="568"/>
        <v>0</v>
      </c>
      <c r="BE550" s="36">
        <v>0</v>
      </c>
      <c r="BF550" s="36">
        <f>550</f>
        <v>550</v>
      </c>
      <c r="BH550" s="20">
        <f t="shared" si="569"/>
        <v>0</v>
      </c>
      <c r="BI550" s="20">
        <f t="shared" si="570"/>
        <v>0</v>
      </c>
      <c r="BJ550" s="20">
        <f t="shared" si="571"/>
        <v>0</v>
      </c>
      <c r="BK550" s="20" t="s">
        <v>5694</v>
      </c>
      <c r="BL550" s="36">
        <v>722</v>
      </c>
    </row>
    <row r="551" spans="1:64" x14ac:dyDescent="0.2">
      <c r="A551" s="4" t="s">
        <v>510</v>
      </c>
      <c r="B551" s="13" t="s">
        <v>2404</v>
      </c>
      <c r="C551" s="148" t="s">
        <v>4293</v>
      </c>
      <c r="D551" s="149"/>
      <c r="E551" s="149"/>
      <c r="F551" s="149"/>
      <c r="G551" s="13" t="s">
        <v>5553</v>
      </c>
      <c r="H551" s="83">
        <v>45</v>
      </c>
      <c r="I551" s="20">
        <v>0</v>
      </c>
      <c r="J551" s="20">
        <f t="shared" si="548"/>
        <v>0</v>
      </c>
      <c r="K551" s="20">
        <f t="shared" si="549"/>
        <v>0</v>
      </c>
      <c r="L551" s="20">
        <f t="shared" si="550"/>
        <v>0</v>
      </c>
      <c r="M551" s="31"/>
      <c r="N551" s="6"/>
      <c r="Z551" s="36">
        <f t="shared" si="551"/>
        <v>0</v>
      </c>
      <c r="AB551" s="36">
        <f t="shared" si="552"/>
        <v>0</v>
      </c>
      <c r="AC551" s="36">
        <f t="shared" si="553"/>
        <v>0</v>
      </c>
      <c r="AD551" s="36">
        <f t="shared" si="554"/>
        <v>0</v>
      </c>
      <c r="AE551" s="36">
        <f t="shared" si="555"/>
        <v>0</v>
      </c>
      <c r="AF551" s="36">
        <f t="shared" si="556"/>
        <v>0</v>
      </c>
      <c r="AG551" s="36">
        <f t="shared" si="557"/>
        <v>0</v>
      </c>
      <c r="AH551" s="36">
        <f t="shared" si="558"/>
        <v>0</v>
      </c>
      <c r="AI551" s="35" t="s">
        <v>5586</v>
      </c>
      <c r="AJ551" s="20">
        <f t="shared" si="559"/>
        <v>0</v>
      </c>
      <c r="AK551" s="20">
        <f t="shared" si="560"/>
        <v>0</v>
      </c>
      <c r="AL551" s="20">
        <f t="shared" si="561"/>
        <v>0</v>
      </c>
      <c r="AN551" s="36">
        <v>21</v>
      </c>
      <c r="AO551" s="36">
        <f t="shared" si="562"/>
        <v>0</v>
      </c>
      <c r="AP551" s="36">
        <f t="shared" si="563"/>
        <v>0</v>
      </c>
      <c r="AQ551" s="37" t="s">
        <v>13</v>
      </c>
      <c r="AV551" s="36">
        <f t="shared" si="564"/>
        <v>0</v>
      </c>
      <c r="AW551" s="36">
        <f t="shared" si="565"/>
        <v>0</v>
      </c>
      <c r="AX551" s="36">
        <f t="shared" si="566"/>
        <v>0</v>
      </c>
      <c r="AY551" s="39" t="s">
        <v>5617</v>
      </c>
      <c r="AZ551" s="39" t="s">
        <v>5660</v>
      </c>
      <c r="BA551" s="35" t="s">
        <v>5685</v>
      </c>
      <c r="BC551" s="36">
        <f t="shared" si="567"/>
        <v>0</v>
      </c>
      <c r="BD551" s="36">
        <f t="shared" si="568"/>
        <v>0</v>
      </c>
      <c r="BE551" s="36">
        <v>0</v>
      </c>
      <c r="BF551" s="36">
        <f>551</f>
        <v>551</v>
      </c>
      <c r="BH551" s="20">
        <f t="shared" si="569"/>
        <v>0</v>
      </c>
      <c r="BI551" s="20">
        <f t="shared" si="570"/>
        <v>0</v>
      </c>
      <c r="BJ551" s="20">
        <f t="shared" si="571"/>
        <v>0</v>
      </c>
      <c r="BK551" s="20" t="s">
        <v>5694</v>
      </c>
      <c r="BL551" s="36">
        <v>722</v>
      </c>
    </row>
    <row r="552" spans="1:64" x14ac:dyDescent="0.2">
      <c r="A552" s="4" t="s">
        <v>511</v>
      </c>
      <c r="B552" s="13" t="s">
        <v>2405</v>
      </c>
      <c r="C552" s="148" t="s">
        <v>4294</v>
      </c>
      <c r="D552" s="149"/>
      <c r="E552" s="149"/>
      <c r="F552" s="149"/>
      <c r="G552" s="13" t="s">
        <v>5553</v>
      </c>
      <c r="H552" s="83">
        <v>2</v>
      </c>
      <c r="I552" s="20">
        <v>0</v>
      </c>
      <c r="J552" s="20">
        <f t="shared" si="548"/>
        <v>0</v>
      </c>
      <c r="K552" s="20">
        <f t="shared" si="549"/>
        <v>0</v>
      </c>
      <c r="L552" s="20">
        <f t="shared" si="550"/>
        <v>0</v>
      </c>
      <c r="M552" s="31"/>
      <c r="N552" s="6"/>
      <c r="Z552" s="36">
        <f t="shared" si="551"/>
        <v>0</v>
      </c>
      <c r="AB552" s="36">
        <f t="shared" si="552"/>
        <v>0</v>
      </c>
      <c r="AC552" s="36">
        <f t="shared" si="553"/>
        <v>0</v>
      </c>
      <c r="AD552" s="36">
        <f t="shared" si="554"/>
        <v>0</v>
      </c>
      <c r="AE552" s="36">
        <f t="shared" si="555"/>
        <v>0</v>
      </c>
      <c r="AF552" s="36">
        <f t="shared" si="556"/>
        <v>0</v>
      </c>
      <c r="AG552" s="36">
        <f t="shared" si="557"/>
        <v>0</v>
      </c>
      <c r="AH552" s="36">
        <f t="shared" si="558"/>
        <v>0</v>
      </c>
      <c r="AI552" s="35" t="s">
        <v>5586</v>
      </c>
      <c r="AJ552" s="20">
        <f t="shared" si="559"/>
        <v>0</v>
      </c>
      <c r="AK552" s="20">
        <f t="shared" si="560"/>
        <v>0</v>
      </c>
      <c r="AL552" s="20">
        <f t="shared" si="561"/>
        <v>0</v>
      </c>
      <c r="AN552" s="36">
        <v>21</v>
      </c>
      <c r="AO552" s="36">
        <f t="shared" si="562"/>
        <v>0</v>
      </c>
      <c r="AP552" s="36">
        <f t="shared" si="563"/>
        <v>0</v>
      </c>
      <c r="AQ552" s="37" t="s">
        <v>13</v>
      </c>
      <c r="AV552" s="36">
        <f t="shared" si="564"/>
        <v>0</v>
      </c>
      <c r="AW552" s="36">
        <f t="shared" si="565"/>
        <v>0</v>
      </c>
      <c r="AX552" s="36">
        <f t="shared" si="566"/>
        <v>0</v>
      </c>
      <c r="AY552" s="39" t="s">
        <v>5617</v>
      </c>
      <c r="AZ552" s="39" t="s">
        <v>5660</v>
      </c>
      <c r="BA552" s="35" t="s">
        <v>5685</v>
      </c>
      <c r="BC552" s="36">
        <f t="shared" si="567"/>
        <v>0</v>
      </c>
      <c r="BD552" s="36">
        <f t="shared" si="568"/>
        <v>0</v>
      </c>
      <c r="BE552" s="36">
        <v>0</v>
      </c>
      <c r="BF552" s="36">
        <f>552</f>
        <v>552</v>
      </c>
      <c r="BH552" s="20">
        <f t="shared" si="569"/>
        <v>0</v>
      </c>
      <c r="BI552" s="20">
        <f t="shared" si="570"/>
        <v>0</v>
      </c>
      <c r="BJ552" s="20">
        <f t="shared" si="571"/>
        <v>0</v>
      </c>
      <c r="BK552" s="20" t="s">
        <v>5694</v>
      </c>
      <c r="BL552" s="36">
        <v>722</v>
      </c>
    </row>
    <row r="553" spans="1:64" x14ac:dyDescent="0.2">
      <c r="A553" s="4" t="s">
        <v>512</v>
      </c>
      <c r="B553" s="13" t="s">
        <v>2406</v>
      </c>
      <c r="C553" s="148" t="s">
        <v>4295</v>
      </c>
      <c r="D553" s="149"/>
      <c r="E553" s="149"/>
      <c r="F553" s="149"/>
      <c r="G553" s="13" t="s">
        <v>5553</v>
      </c>
      <c r="H553" s="83">
        <v>6</v>
      </c>
      <c r="I553" s="20">
        <v>0</v>
      </c>
      <c r="J553" s="20">
        <f t="shared" si="548"/>
        <v>0</v>
      </c>
      <c r="K553" s="20">
        <f t="shared" si="549"/>
        <v>0</v>
      </c>
      <c r="L553" s="20">
        <f t="shared" si="550"/>
        <v>0</v>
      </c>
      <c r="M553" s="31"/>
      <c r="N553" s="6"/>
      <c r="Z553" s="36">
        <f t="shared" si="551"/>
        <v>0</v>
      </c>
      <c r="AB553" s="36">
        <f t="shared" si="552"/>
        <v>0</v>
      </c>
      <c r="AC553" s="36">
        <f t="shared" si="553"/>
        <v>0</v>
      </c>
      <c r="AD553" s="36">
        <f t="shared" si="554"/>
        <v>0</v>
      </c>
      <c r="AE553" s="36">
        <f t="shared" si="555"/>
        <v>0</v>
      </c>
      <c r="AF553" s="36">
        <f t="shared" si="556"/>
        <v>0</v>
      </c>
      <c r="AG553" s="36">
        <f t="shared" si="557"/>
        <v>0</v>
      </c>
      <c r="AH553" s="36">
        <f t="shared" si="558"/>
        <v>0</v>
      </c>
      <c r="AI553" s="35" t="s">
        <v>5586</v>
      </c>
      <c r="AJ553" s="20">
        <f t="shared" si="559"/>
        <v>0</v>
      </c>
      <c r="AK553" s="20">
        <f t="shared" si="560"/>
        <v>0</v>
      </c>
      <c r="AL553" s="20">
        <f t="shared" si="561"/>
        <v>0</v>
      </c>
      <c r="AN553" s="36">
        <v>21</v>
      </c>
      <c r="AO553" s="36">
        <f t="shared" si="562"/>
        <v>0</v>
      </c>
      <c r="AP553" s="36">
        <f t="shared" si="563"/>
        <v>0</v>
      </c>
      <c r="AQ553" s="37" t="s">
        <v>13</v>
      </c>
      <c r="AV553" s="36">
        <f t="shared" si="564"/>
        <v>0</v>
      </c>
      <c r="AW553" s="36">
        <f t="shared" si="565"/>
        <v>0</v>
      </c>
      <c r="AX553" s="36">
        <f t="shared" si="566"/>
        <v>0</v>
      </c>
      <c r="AY553" s="39" t="s">
        <v>5617</v>
      </c>
      <c r="AZ553" s="39" t="s">
        <v>5660</v>
      </c>
      <c r="BA553" s="35" t="s">
        <v>5685</v>
      </c>
      <c r="BC553" s="36">
        <f t="shared" si="567"/>
        <v>0</v>
      </c>
      <c r="BD553" s="36">
        <f t="shared" si="568"/>
        <v>0</v>
      </c>
      <c r="BE553" s="36">
        <v>0</v>
      </c>
      <c r="BF553" s="36">
        <f>553</f>
        <v>553</v>
      </c>
      <c r="BH553" s="20">
        <f t="shared" si="569"/>
        <v>0</v>
      </c>
      <c r="BI553" s="20">
        <f t="shared" si="570"/>
        <v>0</v>
      </c>
      <c r="BJ553" s="20">
        <f t="shared" si="571"/>
        <v>0</v>
      </c>
      <c r="BK553" s="20" t="s">
        <v>5694</v>
      </c>
      <c r="BL553" s="36">
        <v>722</v>
      </c>
    </row>
    <row r="554" spans="1:64" x14ac:dyDescent="0.2">
      <c r="A554" s="4" t="s">
        <v>513</v>
      </c>
      <c r="B554" s="13" t="s">
        <v>2407</v>
      </c>
      <c r="C554" s="148" t="s">
        <v>4296</v>
      </c>
      <c r="D554" s="149"/>
      <c r="E554" s="149"/>
      <c r="F554" s="149"/>
      <c r="G554" s="13" t="s">
        <v>5553</v>
      </c>
      <c r="H554" s="83">
        <v>6</v>
      </c>
      <c r="I554" s="20">
        <v>0</v>
      </c>
      <c r="J554" s="20">
        <f t="shared" si="548"/>
        <v>0</v>
      </c>
      <c r="K554" s="20">
        <f t="shared" si="549"/>
        <v>0</v>
      </c>
      <c r="L554" s="20">
        <f t="shared" si="550"/>
        <v>0</v>
      </c>
      <c r="M554" s="31"/>
      <c r="N554" s="6"/>
      <c r="Z554" s="36">
        <f t="shared" si="551"/>
        <v>0</v>
      </c>
      <c r="AB554" s="36">
        <f t="shared" si="552"/>
        <v>0</v>
      </c>
      <c r="AC554" s="36">
        <f t="shared" si="553"/>
        <v>0</v>
      </c>
      <c r="AD554" s="36">
        <f t="shared" si="554"/>
        <v>0</v>
      </c>
      <c r="AE554" s="36">
        <f t="shared" si="555"/>
        <v>0</v>
      </c>
      <c r="AF554" s="36">
        <f t="shared" si="556"/>
        <v>0</v>
      </c>
      <c r="AG554" s="36">
        <f t="shared" si="557"/>
        <v>0</v>
      </c>
      <c r="AH554" s="36">
        <f t="shared" si="558"/>
        <v>0</v>
      </c>
      <c r="AI554" s="35" t="s">
        <v>5586</v>
      </c>
      <c r="AJ554" s="20">
        <f t="shared" si="559"/>
        <v>0</v>
      </c>
      <c r="AK554" s="20">
        <f t="shared" si="560"/>
        <v>0</v>
      </c>
      <c r="AL554" s="20">
        <f t="shared" si="561"/>
        <v>0</v>
      </c>
      <c r="AN554" s="36">
        <v>21</v>
      </c>
      <c r="AO554" s="36">
        <f t="shared" si="562"/>
        <v>0</v>
      </c>
      <c r="AP554" s="36">
        <f t="shared" si="563"/>
        <v>0</v>
      </c>
      <c r="AQ554" s="37" t="s">
        <v>13</v>
      </c>
      <c r="AV554" s="36">
        <f t="shared" si="564"/>
        <v>0</v>
      </c>
      <c r="AW554" s="36">
        <f t="shared" si="565"/>
        <v>0</v>
      </c>
      <c r="AX554" s="36">
        <f t="shared" si="566"/>
        <v>0</v>
      </c>
      <c r="AY554" s="39" t="s">
        <v>5617</v>
      </c>
      <c r="AZ554" s="39" t="s">
        <v>5660</v>
      </c>
      <c r="BA554" s="35" t="s">
        <v>5685</v>
      </c>
      <c r="BC554" s="36">
        <f t="shared" si="567"/>
        <v>0</v>
      </c>
      <c r="BD554" s="36">
        <f t="shared" si="568"/>
        <v>0</v>
      </c>
      <c r="BE554" s="36">
        <v>0</v>
      </c>
      <c r="BF554" s="36">
        <f>554</f>
        <v>554</v>
      </c>
      <c r="BH554" s="20">
        <f t="shared" si="569"/>
        <v>0</v>
      </c>
      <c r="BI554" s="20">
        <f t="shared" si="570"/>
        <v>0</v>
      </c>
      <c r="BJ554" s="20">
        <f t="shared" si="571"/>
        <v>0</v>
      </c>
      <c r="BK554" s="20" t="s">
        <v>5694</v>
      </c>
      <c r="BL554" s="36">
        <v>722</v>
      </c>
    </row>
    <row r="555" spans="1:64" x14ac:dyDescent="0.2">
      <c r="A555" s="4" t="s">
        <v>514</v>
      </c>
      <c r="B555" s="13" t="s">
        <v>2408</v>
      </c>
      <c r="C555" s="148" t="s">
        <v>4297</v>
      </c>
      <c r="D555" s="149"/>
      <c r="E555" s="149"/>
      <c r="F555" s="149"/>
      <c r="G555" s="13" t="s">
        <v>5553</v>
      </c>
      <c r="H555" s="83">
        <v>3</v>
      </c>
      <c r="I555" s="20">
        <v>0</v>
      </c>
      <c r="J555" s="20">
        <f t="shared" si="548"/>
        <v>0</v>
      </c>
      <c r="K555" s="20">
        <f t="shared" si="549"/>
        <v>0</v>
      </c>
      <c r="L555" s="20">
        <f t="shared" si="550"/>
        <v>0</v>
      </c>
      <c r="M555" s="31"/>
      <c r="N555" s="6"/>
      <c r="Z555" s="36">
        <f t="shared" si="551"/>
        <v>0</v>
      </c>
      <c r="AB555" s="36">
        <f t="shared" si="552"/>
        <v>0</v>
      </c>
      <c r="AC555" s="36">
        <f t="shared" si="553"/>
        <v>0</v>
      </c>
      <c r="AD555" s="36">
        <f t="shared" si="554"/>
        <v>0</v>
      </c>
      <c r="AE555" s="36">
        <f t="shared" si="555"/>
        <v>0</v>
      </c>
      <c r="AF555" s="36">
        <f t="shared" si="556"/>
        <v>0</v>
      </c>
      <c r="AG555" s="36">
        <f t="shared" si="557"/>
        <v>0</v>
      </c>
      <c r="AH555" s="36">
        <f t="shared" si="558"/>
        <v>0</v>
      </c>
      <c r="AI555" s="35" t="s">
        <v>5586</v>
      </c>
      <c r="AJ555" s="20">
        <f t="shared" si="559"/>
        <v>0</v>
      </c>
      <c r="AK555" s="20">
        <f t="shared" si="560"/>
        <v>0</v>
      </c>
      <c r="AL555" s="20">
        <f t="shared" si="561"/>
        <v>0</v>
      </c>
      <c r="AN555" s="36">
        <v>21</v>
      </c>
      <c r="AO555" s="36">
        <f t="shared" si="562"/>
        <v>0</v>
      </c>
      <c r="AP555" s="36">
        <f t="shared" si="563"/>
        <v>0</v>
      </c>
      <c r="AQ555" s="37" t="s">
        <v>13</v>
      </c>
      <c r="AV555" s="36">
        <f t="shared" si="564"/>
        <v>0</v>
      </c>
      <c r="AW555" s="36">
        <f t="shared" si="565"/>
        <v>0</v>
      </c>
      <c r="AX555" s="36">
        <f t="shared" si="566"/>
        <v>0</v>
      </c>
      <c r="AY555" s="39" t="s">
        <v>5617</v>
      </c>
      <c r="AZ555" s="39" t="s">
        <v>5660</v>
      </c>
      <c r="BA555" s="35" t="s">
        <v>5685</v>
      </c>
      <c r="BC555" s="36">
        <f t="shared" si="567"/>
        <v>0</v>
      </c>
      <c r="BD555" s="36">
        <f t="shared" si="568"/>
        <v>0</v>
      </c>
      <c r="BE555" s="36">
        <v>0</v>
      </c>
      <c r="BF555" s="36">
        <f>555</f>
        <v>555</v>
      </c>
      <c r="BH555" s="20">
        <f t="shared" si="569"/>
        <v>0</v>
      </c>
      <c r="BI555" s="20">
        <f t="shared" si="570"/>
        <v>0</v>
      </c>
      <c r="BJ555" s="20">
        <f t="shared" si="571"/>
        <v>0</v>
      </c>
      <c r="BK555" s="20" t="s">
        <v>5694</v>
      </c>
      <c r="BL555" s="36">
        <v>722</v>
      </c>
    </row>
    <row r="556" spans="1:64" x14ac:dyDescent="0.2">
      <c r="A556" s="4" t="s">
        <v>515</v>
      </c>
      <c r="B556" s="13" t="s">
        <v>2409</v>
      </c>
      <c r="C556" s="148" t="s">
        <v>4298</v>
      </c>
      <c r="D556" s="149"/>
      <c r="E556" s="149"/>
      <c r="F556" s="149"/>
      <c r="G556" s="13" t="s">
        <v>5553</v>
      </c>
      <c r="H556" s="83">
        <v>9</v>
      </c>
      <c r="I556" s="20">
        <v>0</v>
      </c>
      <c r="J556" s="20">
        <f t="shared" si="548"/>
        <v>0</v>
      </c>
      <c r="K556" s="20">
        <f t="shared" si="549"/>
        <v>0</v>
      </c>
      <c r="L556" s="20">
        <f t="shared" si="550"/>
        <v>0</v>
      </c>
      <c r="M556" s="31"/>
      <c r="N556" s="6"/>
      <c r="Z556" s="36">
        <f t="shared" si="551"/>
        <v>0</v>
      </c>
      <c r="AB556" s="36">
        <f t="shared" si="552"/>
        <v>0</v>
      </c>
      <c r="AC556" s="36">
        <f t="shared" si="553"/>
        <v>0</v>
      </c>
      <c r="AD556" s="36">
        <f t="shared" si="554"/>
        <v>0</v>
      </c>
      <c r="AE556" s="36">
        <f t="shared" si="555"/>
        <v>0</v>
      </c>
      <c r="AF556" s="36">
        <f t="shared" si="556"/>
        <v>0</v>
      </c>
      <c r="AG556" s="36">
        <f t="shared" si="557"/>
        <v>0</v>
      </c>
      <c r="AH556" s="36">
        <f t="shared" si="558"/>
        <v>0</v>
      </c>
      <c r="AI556" s="35" t="s">
        <v>5586</v>
      </c>
      <c r="AJ556" s="20">
        <f t="shared" si="559"/>
        <v>0</v>
      </c>
      <c r="AK556" s="20">
        <f t="shared" si="560"/>
        <v>0</v>
      </c>
      <c r="AL556" s="20">
        <f t="shared" si="561"/>
        <v>0</v>
      </c>
      <c r="AN556" s="36">
        <v>21</v>
      </c>
      <c r="AO556" s="36">
        <f t="shared" si="562"/>
        <v>0</v>
      </c>
      <c r="AP556" s="36">
        <f t="shared" si="563"/>
        <v>0</v>
      </c>
      <c r="AQ556" s="37" t="s">
        <v>13</v>
      </c>
      <c r="AV556" s="36">
        <f t="shared" si="564"/>
        <v>0</v>
      </c>
      <c r="AW556" s="36">
        <f t="shared" si="565"/>
        <v>0</v>
      </c>
      <c r="AX556" s="36">
        <f t="shared" si="566"/>
        <v>0</v>
      </c>
      <c r="AY556" s="39" t="s">
        <v>5617</v>
      </c>
      <c r="AZ556" s="39" t="s">
        <v>5660</v>
      </c>
      <c r="BA556" s="35" t="s">
        <v>5685</v>
      </c>
      <c r="BC556" s="36">
        <f t="shared" si="567"/>
        <v>0</v>
      </c>
      <c r="BD556" s="36">
        <f t="shared" si="568"/>
        <v>0</v>
      </c>
      <c r="BE556" s="36">
        <v>0</v>
      </c>
      <c r="BF556" s="36">
        <f>556</f>
        <v>556</v>
      </c>
      <c r="BH556" s="20">
        <f t="shared" si="569"/>
        <v>0</v>
      </c>
      <c r="BI556" s="20">
        <f t="shared" si="570"/>
        <v>0</v>
      </c>
      <c r="BJ556" s="20">
        <f t="shared" si="571"/>
        <v>0</v>
      </c>
      <c r="BK556" s="20" t="s">
        <v>5694</v>
      </c>
      <c r="BL556" s="36">
        <v>722</v>
      </c>
    </row>
    <row r="557" spans="1:64" x14ac:dyDescent="0.2">
      <c r="A557" s="4" t="s">
        <v>516</v>
      </c>
      <c r="B557" s="13" t="s">
        <v>2410</v>
      </c>
      <c r="C557" s="148" t="s">
        <v>4299</v>
      </c>
      <c r="D557" s="149"/>
      <c r="E557" s="149"/>
      <c r="F557" s="149"/>
      <c r="G557" s="13" t="s">
        <v>5553</v>
      </c>
      <c r="H557" s="83">
        <v>2</v>
      </c>
      <c r="I557" s="20">
        <v>0</v>
      </c>
      <c r="J557" s="20">
        <f t="shared" si="548"/>
        <v>0</v>
      </c>
      <c r="K557" s="20">
        <f t="shared" si="549"/>
        <v>0</v>
      </c>
      <c r="L557" s="20">
        <f t="shared" si="550"/>
        <v>0</v>
      </c>
      <c r="M557" s="31"/>
      <c r="N557" s="6"/>
      <c r="Z557" s="36">
        <f t="shared" si="551"/>
        <v>0</v>
      </c>
      <c r="AB557" s="36">
        <f t="shared" si="552"/>
        <v>0</v>
      </c>
      <c r="AC557" s="36">
        <f t="shared" si="553"/>
        <v>0</v>
      </c>
      <c r="AD557" s="36">
        <f t="shared" si="554"/>
        <v>0</v>
      </c>
      <c r="AE557" s="36">
        <f t="shared" si="555"/>
        <v>0</v>
      </c>
      <c r="AF557" s="36">
        <f t="shared" si="556"/>
        <v>0</v>
      </c>
      <c r="AG557" s="36">
        <f t="shared" si="557"/>
        <v>0</v>
      </c>
      <c r="AH557" s="36">
        <f t="shared" si="558"/>
        <v>0</v>
      </c>
      <c r="AI557" s="35" t="s">
        <v>5586</v>
      </c>
      <c r="AJ557" s="20">
        <f t="shared" si="559"/>
        <v>0</v>
      </c>
      <c r="AK557" s="20">
        <f t="shared" si="560"/>
        <v>0</v>
      </c>
      <c r="AL557" s="20">
        <f t="shared" si="561"/>
        <v>0</v>
      </c>
      <c r="AN557" s="36">
        <v>21</v>
      </c>
      <c r="AO557" s="36">
        <f t="shared" si="562"/>
        <v>0</v>
      </c>
      <c r="AP557" s="36">
        <f t="shared" si="563"/>
        <v>0</v>
      </c>
      <c r="AQ557" s="37" t="s">
        <v>13</v>
      </c>
      <c r="AV557" s="36">
        <f t="shared" si="564"/>
        <v>0</v>
      </c>
      <c r="AW557" s="36">
        <f t="shared" si="565"/>
        <v>0</v>
      </c>
      <c r="AX557" s="36">
        <f t="shared" si="566"/>
        <v>0</v>
      </c>
      <c r="AY557" s="39" t="s">
        <v>5617</v>
      </c>
      <c r="AZ557" s="39" t="s">
        <v>5660</v>
      </c>
      <c r="BA557" s="35" t="s">
        <v>5685</v>
      </c>
      <c r="BC557" s="36">
        <f t="shared" si="567"/>
        <v>0</v>
      </c>
      <c r="BD557" s="36">
        <f t="shared" si="568"/>
        <v>0</v>
      </c>
      <c r="BE557" s="36">
        <v>0</v>
      </c>
      <c r="BF557" s="36">
        <f>557</f>
        <v>557</v>
      </c>
      <c r="BH557" s="20">
        <f t="shared" si="569"/>
        <v>0</v>
      </c>
      <c r="BI557" s="20">
        <f t="shared" si="570"/>
        <v>0</v>
      </c>
      <c r="BJ557" s="20">
        <f t="shared" si="571"/>
        <v>0</v>
      </c>
      <c r="BK557" s="20" t="s">
        <v>5694</v>
      </c>
      <c r="BL557" s="36">
        <v>722</v>
      </c>
    </row>
    <row r="558" spans="1:64" x14ac:dyDescent="0.2">
      <c r="A558" s="4" t="s">
        <v>517</v>
      </c>
      <c r="B558" s="13" t="s">
        <v>2411</v>
      </c>
      <c r="C558" s="148" t="s">
        <v>4300</v>
      </c>
      <c r="D558" s="149"/>
      <c r="E558" s="149"/>
      <c r="F558" s="149"/>
      <c r="G558" s="13" t="s">
        <v>5553</v>
      </c>
      <c r="H558" s="83">
        <v>1</v>
      </c>
      <c r="I558" s="20">
        <v>0</v>
      </c>
      <c r="J558" s="20">
        <f t="shared" si="548"/>
        <v>0</v>
      </c>
      <c r="K558" s="20">
        <f t="shared" si="549"/>
        <v>0</v>
      </c>
      <c r="L558" s="20">
        <f t="shared" si="550"/>
        <v>0</v>
      </c>
      <c r="M558" s="31"/>
      <c r="N558" s="6"/>
      <c r="Z558" s="36">
        <f t="shared" si="551"/>
        <v>0</v>
      </c>
      <c r="AB558" s="36">
        <f t="shared" si="552"/>
        <v>0</v>
      </c>
      <c r="AC558" s="36">
        <f t="shared" si="553"/>
        <v>0</v>
      </c>
      <c r="AD558" s="36">
        <f t="shared" si="554"/>
        <v>0</v>
      </c>
      <c r="AE558" s="36">
        <f t="shared" si="555"/>
        <v>0</v>
      </c>
      <c r="AF558" s="36">
        <f t="shared" si="556"/>
        <v>0</v>
      </c>
      <c r="AG558" s="36">
        <f t="shared" si="557"/>
        <v>0</v>
      </c>
      <c r="AH558" s="36">
        <f t="shared" si="558"/>
        <v>0</v>
      </c>
      <c r="AI558" s="35" t="s">
        <v>5586</v>
      </c>
      <c r="AJ558" s="20">
        <f t="shared" si="559"/>
        <v>0</v>
      </c>
      <c r="AK558" s="20">
        <f t="shared" si="560"/>
        <v>0</v>
      </c>
      <c r="AL558" s="20">
        <f t="shared" si="561"/>
        <v>0</v>
      </c>
      <c r="AN558" s="36">
        <v>21</v>
      </c>
      <c r="AO558" s="36">
        <f t="shared" si="562"/>
        <v>0</v>
      </c>
      <c r="AP558" s="36">
        <f t="shared" si="563"/>
        <v>0</v>
      </c>
      <c r="AQ558" s="37" t="s">
        <v>13</v>
      </c>
      <c r="AV558" s="36">
        <f t="shared" si="564"/>
        <v>0</v>
      </c>
      <c r="AW558" s="36">
        <f t="shared" si="565"/>
        <v>0</v>
      </c>
      <c r="AX558" s="36">
        <f t="shared" si="566"/>
        <v>0</v>
      </c>
      <c r="AY558" s="39" t="s">
        <v>5617</v>
      </c>
      <c r="AZ558" s="39" t="s">
        <v>5660</v>
      </c>
      <c r="BA558" s="35" t="s">
        <v>5685</v>
      </c>
      <c r="BC558" s="36">
        <f t="shared" si="567"/>
        <v>0</v>
      </c>
      <c r="BD558" s="36">
        <f t="shared" si="568"/>
        <v>0</v>
      </c>
      <c r="BE558" s="36">
        <v>0</v>
      </c>
      <c r="BF558" s="36">
        <f>558</f>
        <v>558</v>
      </c>
      <c r="BH558" s="20">
        <f t="shared" si="569"/>
        <v>0</v>
      </c>
      <c r="BI558" s="20">
        <f t="shared" si="570"/>
        <v>0</v>
      </c>
      <c r="BJ558" s="20">
        <f t="shared" si="571"/>
        <v>0</v>
      </c>
      <c r="BK558" s="20" t="s">
        <v>5694</v>
      </c>
      <c r="BL558" s="36">
        <v>722</v>
      </c>
    </row>
    <row r="559" spans="1:64" x14ac:dyDescent="0.2">
      <c r="A559" s="4" t="s">
        <v>518</v>
      </c>
      <c r="B559" s="13" t="s">
        <v>2412</v>
      </c>
      <c r="C559" s="148" t="s">
        <v>4301</v>
      </c>
      <c r="D559" s="149"/>
      <c r="E559" s="149"/>
      <c r="F559" s="149"/>
      <c r="G559" s="13" t="s">
        <v>5553</v>
      </c>
      <c r="H559" s="83">
        <v>1</v>
      </c>
      <c r="I559" s="20">
        <v>0</v>
      </c>
      <c r="J559" s="20">
        <f t="shared" si="548"/>
        <v>0</v>
      </c>
      <c r="K559" s="20">
        <f t="shared" si="549"/>
        <v>0</v>
      </c>
      <c r="L559" s="20">
        <f t="shared" si="550"/>
        <v>0</v>
      </c>
      <c r="M559" s="31"/>
      <c r="N559" s="6"/>
      <c r="Z559" s="36">
        <f t="shared" si="551"/>
        <v>0</v>
      </c>
      <c r="AB559" s="36">
        <f t="shared" si="552"/>
        <v>0</v>
      </c>
      <c r="AC559" s="36">
        <f t="shared" si="553"/>
        <v>0</v>
      </c>
      <c r="AD559" s="36">
        <f t="shared" si="554"/>
        <v>0</v>
      </c>
      <c r="AE559" s="36">
        <f t="shared" si="555"/>
        <v>0</v>
      </c>
      <c r="AF559" s="36">
        <f t="shared" si="556"/>
        <v>0</v>
      </c>
      <c r="AG559" s="36">
        <f t="shared" si="557"/>
        <v>0</v>
      </c>
      <c r="AH559" s="36">
        <f t="shared" si="558"/>
        <v>0</v>
      </c>
      <c r="AI559" s="35" t="s">
        <v>5586</v>
      </c>
      <c r="AJ559" s="20">
        <f t="shared" si="559"/>
        <v>0</v>
      </c>
      <c r="AK559" s="20">
        <f t="shared" si="560"/>
        <v>0</v>
      </c>
      <c r="AL559" s="20">
        <f t="shared" si="561"/>
        <v>0</v>
      </c>
      <c r="AN559" s="36">
        <v>21</v>
      </c>
      <c r="AO559" s="36">
        <f t="shared" si="562"/>
        <v>0</v>
      </c>
      <c r="AP559" s="36">
        <f t="shared" si="563"/>
        <v>0</v>
      </c>
      <c r="AQ559" s="37" t="s">
        <v>13</v>
      </c>
      <c r="AV559" s="36">
        <f t="shared" si="564"/>
        <v>0</v>
      </c>
      <c r="AW559" s="36">
        <f t="shared" si="565"/>
        <v>0</v>
      </c>
      <c r="AX559" s="36">
        <f t="shared" si="566"/>
        <v>0</v>
      </c>
      <c r="AY559" s="39" t="s">
        <v>5617</v>
      </c>
      <c r="AZ559" s="39" t="s">
        <v>5660</v>
      </c>
      <c r="BA559" s="35" t="s">
        <v>5685</v>
      </c>
      <c r="BC559" s="36">
        <f t="shared" si="567"/>
        <v>0</v>
      </c>
      <c r="BD559" s="36">
        <f t="shared" si="568"/>
        <v>0</v>
      </c>
      <c r="BE559" s="36">
        <v>0</v>
      </c>
      <c r="BF559" s="36">
        <f>559</f>
        <v>559</v>
      </c>
      <c r="BH559" s="20">
        <f t="shared" si="569"/>
        <v>0</v>
      </c>
      <c r="BI559" s="20">
        <f t="shared" si="570"/>
        <v>0</v>
      </c>
      <c r="BJ559" s="20">
        <f t="shared" si="571"/>
        <v>0</v>
      </c>
      <c r="BK559" s="20" t="s">
        <v>5694</v>
      </c>
      <c r="BL559" s="36">
        <v>722</v>
      </c>
    </row>
    <row r="560" spans="1:64" x14ac:dyDescent="0.2">
      <c r="A560" s="4" t="s">
        <v>519</v>
      </c>
      <c r="B560" s="13" t="s">
        <v>2413</v>
      </c>
      <c r="C560" s="148" t="s">
        <v>4302</v>
      </c>
      <c r="D560" s="149"/>
      <c r="E560" s="149"/>
      <c r="F560" s="149"/>
      <c r="G560" s="13" t="s">
        <v>5553</v>
      </c>
      <c r="H560" s="83">
        <v>4</v>
      </c>
      <c r="I560" s="20">
        <v>0</v>
      </c>
      <c r="J560" s="20">
        <f t="shared" si="548"/>
        <v>0</v>
      </c>
      <c r="K560" s="20">
        <f t="shared" si="549"/>
        <v>0</v>
      </c>
      <c r="L560" s="20">
        <f t="shared" si="550"/>
        <v>0</v>
      </c>
      <c r="M560" s="31"/>
      <c r="N560" s="6"/>
      <c r="Z560" s="36">
        <f t="shared" si="551"/>
        <v>0</v>
      </c>
      <c r="AB560" s="36">
        <f t="shared" si="552"/>
        <v>0</v>
      </c>
      <c r="AC560" s="36">
        <f t="shared" si="553"/>
        <v>0</v>
      </c>
      <c r="AD560" s="36">
        <f t="shared" si="554"/>
        <v>0</v>
      </c>
      <c r="AE560" s="36">
        <f t="shared" si="555"/>
        <v>0</v>
      </c>
      <c r="AF560" s="36">
        <f t="shared" si="556"/>
        <v>0</v>
      </c>
      <c r="AG560" s="36">
        <f t="shared" si="557"/>
        <v>0</v>
      </c>
      <c r="AH560" s="36">
        <f t="shared" si="558"/>
        <v>0</v>
      </c>
      <c r="AI560" s="35" t="s">
        <v>5586</v>
      </c>
      <c r="AJ560" s="20">
        <f t="shared" si="559"/>
        <v>0</v>
      </c>
      <c r="AK560" s="20">
        <f t="shared" si="560"/>
        <v>0</v>
      </c>
      <c r="AL560" s="20">
        <f t="shared" si="561"/>
        <v>0</v>
      </c>
      <c r="AN560" s="36">
        <v>21</v>
      </c>
      <c r="AO560" s="36">
        <f t="shared" si="562"/>
        <v>0</v>
      </c>
      <c r="AP560" s="36">
        <f t="shared" si="563"/>
        <v>0</v>
      </c>
      <c r="AQ560" s="37" t="s">
        <v>13</v>
      </c>
      <c r="AV560" s="36">
        <f t="shared" si="564"/>
        <v>0</v>
      </c>
      <c r="AW560" s="36">
        <f t="shared" si="565"/>
        <v>0</v>
      </c>
      <c r="AX560" s="36">
        <f t="shared" si="566"/>
        <v>0</v>
      </c>
      <c r="AY560" s="39" t="s">
        <v>5617</v>
      </c>
      <c r="AZ560" s="39" t="s">
        <v>5660</v>
      </c>
      <c r="BA560" s="35" t="s">
        <v>5685</v>
      </c>
      <c r="BC560" s="36">
        <f t="shared" si="567"/>
        <v>0</v>
      </c>
      <c r="BD560" s="36">
        <f t="shared" si="568"/>
        <v>0</v>
      </c>
      <c r="BE560" s="36">
        <v>0</v>
      </c>
      <c r="BF560" s="36">
        <f>560</f>
        <v>560</v>
      </c>
      <c r="BH560" s="20">
        <f t="shared" si="569"/>
        <v>0</v>
      </c>
      <c r="BI560" s="20">
        <f t="shared" si="570"/>
        <v>0</v>
      </c>
      <c r="BJ560" s="20">
        <f t="shared" si="571"/>
        <v>0</v>
      </c>
      <c r="BK560" s="20" t="s">
        <v>5694</v>
      </c>
      <c r="BL560" s="36">
        <v>722</v>
      </c>
    </row>
    <row r="561" spans="1:64" x14ac:dyDescent="0.2">
      <c r="A561" s="4" t="s">
        <v>520</v>
      </c>
      <c r="B561" s="13" t="s">
        <v>2414</v>
      </c>
      <c r="C561" s="148" t="s">
        <v>4303</v>
      </c>
      <c r="D561" s="149"/>
      <c r="E561" s="149"/>
      <c r="F561" s="149"/>
      <c r="G561" s="13" t="s">
        <v>5553</v>
      </c>
      <c r="H561" s="83">
        <v>4</v>
      </c>
      <c r="I561" s="20">
        <v>0</v>
      </c>
      <c r="J561" s="20">
        <f t="shared" si="548"/>
        <v>0</v>
      </c>
      <c r="K561" s="20">
        <f t="shared" si="549"/>
        <v>0</v>
      </c>
      <c r="L561" s="20">
        <f t="shared" si="550"/>
        <v>0</v>
      </c>
      <c r="M561" s="31"/>
      <c r="N561" s="6"/>
      <c r="Z561" s="36">
        <f t="shared" si="551"/>
        <v>0</v>
      </c>
      <c r="AB561" s="36">
        <f t="shared" si="552"/>
        <v>0</v>
      </c>
      <c r="AC561" s="36">
        <f t="shared" si="553"/>
        <v>0</v>
      </c>
      <c r="AD561" s="36">
        <f t="shared" si="554"/>
        <v>0</v>
      </c>
      <c r="AE561" s="36">
        <f t="shared" si="555"/>
        <v>0</v>
      </c>
      <c r="AF561" s="36">
        <f t="shared" si="556"/>
        <v>0</v>
      </c>
      <c r="AG561" s="36">
        <f t="shared" si="557"/>
        <v>0</v>
      </c>
      <c r="AH561" s="36">
        <f t="shared" si="558"/>
        <v>0</v>
      </c>
      <c r="AI561" s="35" t="s">
        <v>5586</v>
      </c>
      <c r="AJ561" s="20">
        <f t="shared" si="559"/>
        <v>0</v>
      </c>
      <c r="AK561" s="20">
        <f t="shared" si="560"/>
        <v>0</v>
      </c>
      <c r="AL561" s="20">
        <f t="shared" si="561"/>
        <v>0</v>
      </c>
      <c r="AN561" s="36">
        <v>21</v>
      </c>
      <c r="AO561" s="36">
        <f t="shared" si="562"/>
        <v>0</v>
      </c>
      <c r="AP561" s="36">
        <f t="shared" si="563"/>
        <v>0</v>
      </c>
      <c r="AQ561" s="37" t="s">
        <v>13</v>
      </c>
      <c r="AV561" s="36">
        <f t="shared" si="564"/>
        <v>0</v>
      </c>
      <c r="AW561" s="36">
        <f t="shared" si="565"/>
        <v>0</v>
      </c>
      <c r="AX561" s="36">
        <f t="shared" si="566"/>
        <v>0</v>
      </c>
      <c r="AY561" s="39" t="s">
        <v>5617</v>
      </c>
      <c r="AZ561" s="39" t="s">
        <v>5660</v>
      </c>
      <c r="BA561" s="35" t="s">
        <v>5685</v>
      </c>
      <c r="BC561" s="36">
        <f t="shared" si="567"/>
        <v>0</v>
      </c>
      <c r="BD561" s="36">
        <f t="shared" si="568"/>
        <v>0</v>
      </c>
      <c r="BE561" s="36">
        <v>0</v>
      </c>
      <c r="BF561" s="36">
        <f>561</f>
        <v>561</v>
      </c>
      <c r="BH561" s="20">
        <f t="shared" si="569"/>
        <v>0</v>
      </c>
      <c r="BI561" s="20">
        <f t="shared" si="570"/>
        <v>0</v>
      </c>
      <c r="BJ561" s="20">
        <f t="shared" si="571"/>
        <v>0</v>
      </c>
      <c r="BK561" s="20" t="s">
        <v>5694</v>
      </c>
      <c r="BL561" s="36">
        <v>722</v>
      </c>
    </row>
    <row r="562" spans="1:64" x14ac:dyDescent="0.2">
      <c r="A562" s="4" t="s">
        <v>521</v>
      </c>
      <c r="B562" s="13" t="s">
        <v>2415</v>
      </c>
      <c r="C562" s="148" t="s">
        <v>4304</v>
      </c>
      <c r="D562" s="149"/>
      <c r="E562" s="149"/>
      <c r="F562" s="149"/>
      <c r="G562" s="13" t="s">
        <v>5553</v>
      </c>
      <c r="H562" s="83">
        <v>8</v>
      </c>
      <c r="I562" s="20">
        <v>0</v>
      </c>
      <c r="J562" s="20">
        <f t="shared" si="548"/>
        <v>0</v>
      </c>
      <c r="K562" s="20">
        <f t="shared" si="549"/>
        <v>0</v>
      </c>
      <c r="L562" s="20">
        <f t="shared" si="550"/>
        <v>0</v>
      </c>
      <c r="M562" s="31"/>
      <c r="N562" s="6"/>
      <c r="Z562" s="36">
        <f t="shared" si="551"/>
        <v>0</v>
      </c>
      <c r="AB562" s="36">
        <f t="shared" si="552"/>
        <v>0</v>
      </c>
      <c r="AC562" s="36">
        <f t="shared" si="553"/>
        <v>0</v>
      </c>
      <c r="AD562" s="36">
        <f t="shared" si="554"/>
        <v>0</v>
      </c>
      <c r="AE562" s="36">
        <f t="shared" si="555"/>
        <v>0</v>
      </c>
      <c r="AF562" s="36">
        <f t="shared" si="556"/>
        <v>0</v>
      </c>
      <c r="AG562" s="36">
        <f t="shared" si="557"/>
        <v>0</v>
      </c>
      <c r="AH562" s="36">
        <f t="shared" si="558"/>
        <v>0</v>
      </c>
      <c r="AI562" s="35" t="s">
        <v>5586</v>
      </c>
      <c r="AJ562" s="20">
        <f t="shared" si="559"/>
        <v>0</v>
      </c>
      <c r="AK562" s="20">
        <f t="shared" si="560"/>
        <v>0</v>
      </c>
      <c r="AL562" s="20">
        <f t="shared" si="561"/>
        <v>0</v>
      </c>
      <c r="AN562" s="36">
        <v>21</v>
      </c>
      <c r="AO562" s="36">
        <f t="shared" si="562"/>
        <v>0</v>
      </c>
      <c r="AP562" s="36">
        <f t="shared" si="563"/>
        <v>0</v>
      </c>
      <c r="AQ562" s="37" t="s">
        <v>13</v>
      </c>
      <c r="AV562" s="36">
        <f t="shared" si="564"/>
        <v>0</v>
      </c>
      <c r="AW562" s="36">
        <f t="shared" si="565"/>
        <v>0</v>
      </c>
      <c r="AX562" s="36">
        <f t="shared" si="566"/>
        <v>0</v>
      </c>
      <c r="AY562" s="39" t="s">
        <v>5617</v>
      </c>
      <c r="AZ562" s="39" t="s">
        <v>5660</v>
      </c>
      <c r="BA562" s="35" t="s">
        <v>5685</v>
      </c>
      <c r="BC562" s="36">
        <f t="shared" si="567"/>
        <v>0</v>
      </c>
      <c r="BD562" s="36">
        <f t="shared" si="568"/>
        <v>0</v>
      </c>
      <c r="BE562" s="36">
        <v>0</v>
      </c>
      <c r="BF562" s="36">
        <f>562</f>
        <v>562</v>
      </c>
      <c r="BH562" s="20">
        <f t="shared" si="569"/>
        <v>0</v>
      </c>
      <c r="BI562" s="20">
        <f t="shared" si="570"/>
        <v>0</v>
      </c>
      <c r="BJ562" s="20">
        <f t="shared" si="571"/>
        <v>0</v>
      </c>
      <c r="BK562" s="20" t="s">
        <v>5694</v>
      </c>
      <c r="BL562" s="36">
        <v>722</v>
      </c>
    </row>
    <row r="563" spans="1:64" x14ac:dyDescent="0.2">
      <c r="A563" s="4" t="s">
        <v>522</v>
      </c>
      <c r="B563" s="13" t="s">
        <v>2416</v>
      </c>
      <c r="C563" s="148" t="s">
        <v>4305</v>
      </c>
      <c r="D563" s="149"/>
      <c r="E563" s="149"/>
      <c r="F563" s="149"/>
      <c r="G563" s="13" t="s">
        <v>5544</v>
      </c>
      <c r="H563" s="83">
        <v>21</v>
      </c>
      <c r="I563" s="20">
        <v>0</v>
      </c>
      <c r="J563" s="20">
        <f t="shared" si="548"/>
        <v>0</v>
      </c>
      <c r="K563" s="20">
        <f t="shared" si="549"/>
        <v>0</v>
      </c>
      <c r="L563" s="20">
        <f t="shared" si="550"/>
        <v>0</v>
      </c>
      <c r="M563" s="31"/>
      <c r="N563" s="6"/>
      <c r="Z563" s="36">
        <f t="shared" si="551"/>
        <v>0</v>
      </c>
      <c r="AB563" s="36">
        <f t="shared" si="552"/>
        <v>0</v>
      </c>
      <c r="AC563" s="36">
        <f t="shared" si="553"/>
        <v>0</v>
      </c>
      <c r="AD563" s="36">
        <f t="shared" si="554"/>
        <v>0</v>
      </c>
      <c r="AE563" s="36">
        <f t="shared" si="555"/>
        <v>0</v>
      </c>
      <c r="AF563" s="36">
        <f t="shared" si="556"/>
        <v>0</v>
      </c>
      <c r="AG563" s="36">
        <f t="shared" si="557"/>
        <v>0</v>
      </c>
      <c r="AH563" s="36">
        <f t="shared" si="558"/>
        <v>0</v>
      </c>
      <c r="AI563" s="35" t="s">
        <v>5586</v>
      </c>
      <c r="AJ563" s="20">
        <f t="shared" si="559"/>
        <v>0</v>
      </c>
      <c r="AK563" s="20">
        <f t="shared" si="560"/>
        <v>0</v>
      </c>
      <c r="AL563" s="20">
        <f t="shared" si="561"/>
        <v>0</v>
      </c>
      <c r="AN563" s="36">
        <v>21</v>
      </c>
      <c r="AO563" s="36">
        <f t="shared" ref="AO563:AO594" si="572">I563*0.73</f>
        <v>0</v>
      </c>
      <c r="AP563" s="36">
        <f t="shared" ref="AP563:AP594" si="573">I563*(1-0.73)</f>
        <v>0</v>
      </c>
      <c r="AQ563" s="37" t="s">
        <v>13</v>
      </c>
      <c r="AV563" s="36">
        <f t="shared" si="564"/>
        <v>0</v>
      </c>
      <c r="AW563" s="36">
        <f t="shared" si="565"/>
        <v>0</v>
      </c>
      <c r="AX563" s="36">
        <f t="shared" si="566"/>
        <v>0</v>
      </c>
      <c r="AY563" s="39" t="s">
        <v>5617</v>
      </c>
      <c r="AZ563" s="39" t="s">
        <v>5660</v>
      </c>
      <c r="BA563" s="35" t="s">
        <v>5685</v>
      </c>
      <c r="BC563" s="36">
        <f t="shared" si="567"/>
        <v>0</v>
      </c>
      <c r="BD563" s="36">
        <f t="shared" si="568"/>
        <v>0</v>
      </c>
      <c r="BE563" s="36">
        <v>0</v>
      </c>
      <c r="BF563" s="36">
        <f>563</f>
        <v>563</v>
      </c>
      <c r="BH563" s="20">
        <f t="shared" si="569"/>
        <v>0</v>
      </c>
      <c r="BI563" s="20">
        <f t="shared" si="570"/>
        <v>0</v>
      </c>
      <c r="BJ563" s="20">
        <f t="shared" si="571"/>
        <v>0</v>
      </c>
      <c r="BK563" s="20" t="s">
        <v>5694</v>
      </c>
      <c r="BL563" s="36">
        <v>722</v>
      </c>
    </row>
    <row r="564" spans="1:64" x14ac:dyDescent="0.2">
      <c r="A564" s="4" t="s">
        <v>523</v>
      </c>
      <c r="B564" s="13" t="s">
        <v>2417</v>
      </c>
      <c r="C564" s="148" t="s">
        <v>4306</v>
      </c>
      <c r="D564" s="149"/>
      <c r="E564" s="149"/>
      <c r="F564" s="149"/>
      <c r="G564" s="13" t="s">
        <v>5544</v>
      </c>
      <c r="H564" s="83">
        <v>21</v>
      </c>
      <c r="I564" s="20">
        <v>0</v>
      </c>
      <c r="J564" s="20">
        <f t="shared" si="548"/>
        <v>0</v>
      </c>
      <c r="K564" s="20">
        <f t="shared" si="549"/>
        <v>0</v>
      </c>
      <c r="L564" s="20">
        <f t="shared" si="550"/>
        <v>0</v>
      </c>
      <c r="M564" s="31"/>
      <c r="N564" s="6"/>
      <c r="Z564" s="36">
        <f t="shared" si="551"/>
        <v>0</v>
      </c>
      <c r="AB564" s="36">
        <f t="shared" si="552"/>
        <v>0</v>
      </c>
      <c r="AC564" s="36">
        <f t="shared" si="553"/>
        <v>0</v>
      </c>
      <c r="AD564" s="36">
        <f t="shared" si="554"/>
        <v>0</v>
      </c>
      <c r="AE564" s="36">
        <f t="shared" si="555"/>
        <v>0</v>
      </c>
      <c r="AF564" s="36">
        <f t="shared" si="556"/>
        <v>0</v>
      </c>
      <c r="AG564" s="36">
        <f t="shared" si="557"/>
        <v>0</v>
      </c>
      <c r="AH564" s="36">
        <f t="shared" si="558"/>
        <v>0</v>
      </c>
      <c r="AI564" s="35" t="s">
        <v>5586</v>
      </c>
      <c r="AJ564" s="20">
        <f t="shared" si="559"/>
        <v>0</v>
      </c>
      <c r="AK564" s="20">
        <f t="shared" si="560"/>
        <v>0</v>
      </c>
      <c r="AL564" s="20">
        <f t="shared" si="561"/>
        <v>0</v>
      </c>
      <c r="AN564" s="36">
        <v>21</v>
      </c>
      <c r="AO564" s="36">
        <f t="shared" si="572"/>
        <v>0</v>
      </c>
      <c r="AP564" s="36">
        <f t="shared" si="573"/>
        <v>0</v>
      </c>
      <c r="AQ564" s="37" t="s">
        <v>13</v>
      </c>
      <c r="AV564" s="36">
        <f t="shared" si="564"/>
        <v>0</v>
      </c>
      <c r="AW564" s="36">
        <f t="shared" si="565"/>
        <v>0</v>
      </c>
      <c r="AX564" s="36">
        <f t="shared" si="566"/>
        <v>0</v>
      </c>
      <c r="AY564" s="39" t="s">
        <v>5617</v>
      </c>
      <c r="AZ564" s="39" t="s">
        <v>5660</v>
      </c>
      <c r="BA564" s="35" t="s">
        <v>5685</v>
      </c>
      <c r="BC564" s="36">
        <f t="shared" si="567"/>
        <v>0</v>
      </c>
      <c r="BD564" s="36">
        <f t="shared" si="568"/>
        <v>0</v>
      </c>
      <c r="BE564" s="36">
        <v>0</v>
      </c>
      <c r="BF564" s="36">
        <f>564</f>
        <v>564</v>
      </c>
      <c r="BH564" s="20">
        <f t="shared" si="569"/>
        <v>0</v>
      </c>
      <c r="BI564" s="20">
        <f t="shared" si="570"/>
        <v>0</v>
      </c>
      <c r="BJ564" s="20">
        <f t="shared" si="571"/>
        <v>0</v>
      </c>
      <c r="BK564" s="20" t="s">
        <v>5694</v>
      </c>
      <c r="BL564" s="36">
        <v>722</v>
      </c>
    </row>
    <row r="565" spans="1:64" x14ac:dyDescent="0.2">
      <c r="A565" s="4" t="s">
        <v>524</v>
      </c>
      <c r="B565" s="13" t="s">
        <v>2418</v>
      </c>
      <c r="C565" s="148" t="s">
        <v>4307</v>
      </c>
      <c r="D565" s="149"/>
      <c r="E565" s="149"/>
      <c r="F565" s="149"/>
      <c r="G565" s="13" t="s">
        <v>5544</v>
      </c>
      <c r="H565" s="83">
        <v>1895</v>
      </c>
      <c r="I565" s="20">
        <v>0</v>
      </c>
      <c r="J565" s="20">
        <f t="shared" si="548"/>
        <v>0</v>
      </c>
      <c r="K565" s="20">
        <f t="shared" si="549"/>
        <v>0</v>
      </c>
      <c r="L565" s="20">
        <f t="shared" si="550"/>
        <v>0</v>
      </c>
      <c r="M565" s="31"/>
      <c r="N565" s="6"/>
      <c r="Z565" s="36">
        <f t="shared" si="551"/>
        <v>0</v>
      </c>
      <c r="AB565" s="36">
        <f t="shared" si="552"/>
        <v>0</v>
      </c>
      <c r="AC565" s="36">
        <f t="shared" si="553"/>
        <v>0</v>
      </c>
      <c r="AD565" s="36">
        <f t="shared" si="554"/>
        <v>0</v>
      </c>
      <c r="AE565" s="36">
        <f t="shared" si="555"/>
        <v>0</v>
      </c>
      <c r="AF565" s="36">
        <f t="shared" si="556"/>
        <v>0</v>
      </c>
      <c r="AG565" s="36">
        <f t="shared" si="557"/>
        <v>0</v>
      </c>
      <c r="AH565" s="36">
        <f t="shared" si="558"/>
        <v>0</v>
      </c>
      <c r="AI565" s="35" t="s">
        <v>5586</v>
      </c>
      <c r="AJ565" s="20">
        <f t="shared" si="559"/>
        <v>0</v>
      </c>
      <c r="AK565" s="20">
        <f t="shared" si="560"/>
        <v>0</v>
      </c>
      <c r="AL565" s="20">
        <f t="shared" si="561"/>
        <v>0</v>
      </c>
      <c r="AN565" s="36">
        <v>21</v>
      </c>
      <c r="AO565" s="36">
        <f t="shared" si="572"/>
        <v>0</v>
      </c>
      <c r="AP565" s="36">
        <f t="shared" si="573"/>
        <v>0</v>
      </c>
      <c r="AQ565" s="37" t="s">
        <v>13</v>
      </c>
      <c r="AV565" s="36">
        <f t="shared" si="564"/>
        <v>0</v>
      </c>
      <c r="AW565" s="36">
        <f t="shared" si="565"/>
        <v>0</v>
      </c>
      <c r="AX565" s="36">
        <f t="shared" si="566"/>
        <v>0</v>
      </c>
      <c r="AY565" s="39" t="s">
        <v>5617</v>
      </c>
      <c r="AZ565" s="39" t="s">
        <v>5660</v>
      </c>
      <c r="BA565" s="35" t="s">
        <v>5685</v>
      </c>
      <c r="BC565" s="36">
        <f t="shared" si="567"/>
        <v>0</v>
      </c>
      <c r="BD565" s="36">
        <f t="shared" si="568"/>
        <v>0</v>
      </c>
      <c r="BE565" s="36">
        <v>0</v>
      </c>
      <c r="BF565" s="36">
        <f>565</f>
        <v>565</v>
      </c>
      <c r="BH565" s="20">
        <f t="shared" si="569"/>
        <v>0</v>
      </c>
      <c r="BI565" s="20">
        <f t="shared" si="570"/>
        <v>0</v>
      </c>
      <c r="BJ565" s="20">
        <f t="shared" si="571"/>
        <v>0</v>
      </c>
      <c r="BK565" s="20" t="s">
        <v>5694</v>
      </c>
      <c r="BL565" s="36">
        <v>722</v>
      </c>
    </row>
    <row r="566" spans="1:64" x14ac:dyDescent="0.2">
      <c r="A566" s="4" t="s">
        <v>525</v>
      </c>
      <c r="B566" s="13" t="s">
        <v>2419</v>
      </c>
      <c r="C566" s="148" t="s">
        <v>4308</v>
      </c>
      <c r="D566" s="149"/>
      <c r="E566" s="149"/>
      <c r="F566" s="149"/>
      <c r="G566" s="13" t="s">
        <v>5544</v>
      </c>
      <c r="H566" s="83">
        <v>165</v>
      </c>
      <c r="I566" s="20">
        <v>0</v>
      </c>
      <c r="J566" s="20">
        <f t="shared" si="548"/>
        <v>0</v>
      </c>
      <c r="K566" s="20">
        <f t="shared" si="549"/>
        <v>0</v>
      </c>
      <c r="L566" s="20">
        <f t="shared" si="550"/>
        <v>0</v>
      </c>
      <c r="M566" s="31"/>
      <c r="N566" s="6"/>
      <c r="Z566" s="36">
        <f t="shared" si="551"/>
        <v>0</v>
      </c>
      <c r="AB566" s="36">
        <f t="shared" si="552"/>
        <v>0</v>
      </c>
      <c r="AC566" s="36">
        <f t="shared" si="553"/>
        <v>0</v>
      </c>
      <c r="AD566" s="36">
        <f t="shared" si="554"/>
        <v>0</v>
      </c>
      <c r="AE566" s="36">
        <f t="shared" si="555"/>
        <v>0</v>
      </c>
      <c r="AF566" s="36">
        <f t="shared" si="556"/>
        <v>0</v>
      </c>
      <c r="AG566" s="36">
        <f t="shared" si="557"/>
        <v>0</v>
      </c>
      <c r="AH566" s="36">
        <f t="shared" si="558"/>
        <v>0</v>
      </c>
      <c r="AI566" s="35" t="s">
        <v>5586</v>
      </c>
      <c r="AJ566" s="20">
        <f t="shared" si="559"/>
        <v>0</v>
      </c>
      <c r="AK566" s="20">
        <f t="shared" si="560"/>
        <v>0</v>
      </c>
      <c r="AL566" s="20">
        <f t="shared" si="561"/>
        <v>0</v>
      </c>
      <c r="AN566" s="36">
        <v>21</v>
      </c>
      <c r="AO566" s="36">
        <f t="shared" si="572"/>
        <v>0</v>
      </c>
      <c r="AP566" s="36">
        <f t="shared" si="573"/>
        <v>0</v>
      </c>
      <c r="AQ566" s="37" t="s">
        <v>13</v>
      </c>
      <c r="AV566" s="36">
        <f t="shared" si="564"/>
        <v>0</v>
      </c>
      <c r="AW566" s="36">
        <f t="shared" si="565"/>
        <v>0</v>
      </c>
      <c r="AX566" s="36">
        <f t="shared" si="566"/>
        <v>0</v>
      </c>
      <c r="AY566" s="39" t="s">
        <v>5617</v>
      </c>
      <c r="AZ566" s="39" t="s">
        <v>5660</v>
      </c>
      <c r="BA566" s="35" t="s">
        <v>5685</v>
      </c>
      <c r="BC566" s="36">
        <f t="shared" si="567"/>
        <v>0</v>
      </c>
      <c r="BD566" s="36">
        <f t="shared" si="568"/>
        <v>0</v>
      </c>
      <c r="BE566" s="36">
        <v>0</v>
      </c>
      <c r="BF566" s="36">
        <f>566</f>
        <v>566</v>
      </c>
      <c r="BH566" s="20">
        <f t="shared" si="569"/>
        <v>0</v>
      </c>
      <c r="BI566" s="20">
        <f t="shared" si="570"/>
        <v>0</v>
      </c>
      <c r="BJ566" s="20">
        <f t="shared" si="571"/>
        <v>0</v>
      </c>
      <c r="BK566" s="20" t="s">
        <v>5694</v>
      </c>
      <c r="BL566" s="36">
        <v>722</v>
      </c>
    </row>
    <row r="567" spans="1:64" x14ac:dyDescent="0.2">
      <c r="A567" s="4" t="s">
        <v>526</v>
      </c>
      <c r="B567" s="13" t="s">
        <v>2420</v>
      </c>
      <c r="C567" s="148" t="s">
        <v>4309</v>
      </c>
      <c r="D567" s="149"/>
      <c r="E567" s="149"/>
      <c r="F567" s="149"/>
      <c r="G567" s="13" t="s">
        <v>5544</v>
      </c>
      <c r="H567" s="83">
        <v>175</v>
      </c>
      <c r="I567" s="20">
        <v>0</v>
      </c>
      <c r="J567" s="20">
        <f t="shared" si="548"/>
        <v>0</v>
      </c>
      <c r="K567" s="20">
        <f t="shared" si="549"/>
        <v>0</v>
      </c>
      <c r="L567" s="20">
        <f t="shared" si="550"/>
        <v>0</v>
      </c>
      <c r="M567" s="31"/>
      <c r="N567" s="6"/>
      <c r="Z567" s="36">
        <f t="shared" si="551"/>
        <v>0</v>
      </c>
      <c r="AB567" s="36">
        <f t="shared" si="552"/>
        <v>0</v>
      </c>
      <c r="AC567" s="36">
        <f t="shared" si="553"/>
        <v>0</v>
      </c>
      <c r="AD567" s="36">
        <f t="shared" si="554"/>
        <v>0</v>
      </c>
      <c r="AE567" s="36">
        <f t="shared" si="555"/>
        <v>0</v>
      </c>
      <c r="AF567" s="36">
        <f t="shared" si="556"/>
        <v>0</v>
      </c>
      <c r="AG567" s="36">
        <f t="shared" si="557"/>
        <v>0</v>
      </c>
      <c r="AH567" s="36">
        <f t="shared" si="558"/>
        <v>0</v>
      </c>
      <c r="AI567" s="35" t="s">
        <v>5586</v>
      </c>
      <c r="AJ567" s="20">
        <f t="shared" si="559"/>
        <v>0</v>
      </c>
      <c r="AK567" s="20">
        <f t="shared" si="560"/>
        <v>0</v>
      </c>
      <c r="AL567" s="20">
        <f t="shared" si="561"/>
        <v>0</v>
      </c>
      <c r="AN567" s="36">
        <v>21</v>
      </c>
      <c r="AO567" s="36">
        <f t="shared" si="572"/>
        <v>0</v>
      </c>
      <c r="AP567" s="36">
        <f t="shared" si="573"/>
        <v>0</v>
      </c>
      <c r="AQ567" s="37" t="s">
        <v>13</v>
      </c>
      <c r="AV567" s="36">
        <f t="shared" si="564"/>
        <v>0</v>
      </c>
      <c r="AW567" s="36">
        <f t="shared" si="565"/>
        <v>0</v>
      </c>
      <c r="AX567" s="36">
        <f t="shared" si="566"/>
        <v>0</v>
      </c>
      <c r="AY567" s="39" t="s">
        <v>5617</v>
      </c>
      <c r="AZ567" s="39" t="s">
        <v>5660</v>
      </c>
      <c r="BA567" s="35" t="s">
        <v>5685</v>
      </c>
      <c r="BC567" s="36">
        <f t="shared" si="567"/>
        <v>0</v>
      </c>
      <c r="BD567" s="36">
        <f t="shared" si="568"/>
        <v>0</v>
      </c>
      <c r="BE567" s="36">
        <v>0</v>
      </c>
      <c r="BF567" s="36">
        <f>567</f>
        <v>567</v>
      </c>
      <c r="BH567" s="20">
        <f t="shared" si="569"/>
        <v>0</v>
      </c>
      <c r="BI567" s="20">
        <f t="shared" si="570"/>
        <v>0</v>
      </c>
      <c r="BJ567" s="20">
        <f t="shared" si="571"/>
        <v>0</v>
      </c>
      <c r="BK567" s="20" t="s">
        <v>5694</v>
      </c>
      <c r="BL567" s="36">
        <v>722</v>
      </c>
    </row>
    <row r="568" spans="1:64" x14ac:dyDescent="0.2">
      <c r="A568" s="4" t="s">
        <v>527</v>
      </c>
      <c r="B568" s="13" t="s">
        <v>2421</v>
      </c>
      <c r="C568" s="148" t="s">
        <v>4310</v>
      </c>
      <c r="D568" s="149"/>
      <c r="E568" s="149"/>
      <c r="F568" s="149"/>
      <c r="G568" s="13" t="s">
        <v>5544</v>
      </c>
      <c r="H568" s="83">
        <v>630</v>
      </c>
      <c r="I568" s="20">
        <v>0</v>
      </c>
      <c r="J568" s="20">
        <f t="shared" si="548"/>
        <v>0</v>
      </c>
      <c r="K568" s="20">
        <f t="shared" si="549"/>
        <v>0</v>
      </c>
      <c r="L568" s="20">
        <f t="shared" si="550"/>
        <v>0</v>
      </c>
      <c r="M568" s="31"/>
      <c r="N568" s="6"/>
      <c r="Z568" s="36">
        <f t="shared" si="551"/>
        <v>0</v>
      </c>
      <c r="AB568" s="36">
        <f t="shared" si="552"/>
        <v>0</v>
      </c>
      <c r="AC568" s="36">
        <f t="shared" si="553"/>
        <v>0</v>
      </c>
      <c r="AD568" s="36">
        <f t="shared" si="554"/>
        <v>0</v>
      </c>
      <c r="AE568" s="36">
        <f t="shared" si="555"/>
        <v>0</v>
      </c>
      <c r="AF568" s="36">
        <f t="shared" si="556"/>
        <v>0</v>
      </c>
      <c r="AG568" s="36">
        <f t="shared" si="557"/>
        <v>0</v>
      </c>
      <c r="AH568" s="36">
        <f t="shared" si="558"/>
        <v>0</v>
      </c>
      <c r="AI568" s="35" t="s">
        <v>5586</v>
      </c>
      <c r="AJ568" s="20">
        <f t="shared" si="559"/>
        <v>0</v>
      </c>
      <c r="AK568" s="20">
        <f t="shared" si="560"/>
        <v>0</v>
      </c>
      <c r="AL568" s="20">
        <f t="shared" si="561"/>
        <v>0</v>
      </c>
      <c r="AN568" s="36">
        <v>21</v>
      </c>
      <c r="AO568" s="36">
        <f t="shared" si="572"/>
        <v>0</v>
      </c>
      <c r="AP568" s="36">
        <f t="shared" si="573"/>
        <v>0</v>
      </c>
      <c r="AQ568" s="37" t="s">
        <v>13</v>
      </c>
      <c r="AV568" s="36">
        <f t="shared" si="564"/>
        <v>0</v>
      </c>
      <c r="AW568" s="36">
        <f t="shared" si="565"/>
        <v>0</v>
      </c>
      <c r="AX568" s="36">
        <f t="shared" si="566"/>
        <v>0</v>
      </c>
      <c r="AY568" s="39" t="s">
        <v>5617</v>
      </c>
      <c r="AZ568" s="39" t="s">
        <v>5660</v>
      </c>
      <c r="BA568" s="35" t="s">
        <v>5685</v>
      </c>
      <c r="BC568" s="36">
        <f t="shared" si="567"/>
        <v>0</v>
      </c>
      <c r="BD568" s="36">
        <f t="shared" si="568"/>
        <v>0</v>
      </c>
      <c r="BE568" s="36">
        <v>0</v>
      </c>
      <c r="BF568" s="36">
        <f>568</f>
        <v>568</v>
      </c>
      <c r="BH568" s="20">
        <f t="shared" si="569"/>
        <v>0</v>
      </c>
      <c r="BI568" s="20">
        <f t="shared" si="570"/>
        <v>0</v>
      </c>
      <c r="BJ568" s="20">
        <f t="shared" si="571"/>
        <v>0</v>
      </c>
      <c r="BK568" s="20" t="s">
        <v>5694</v>
      </c>
      <c r="BL568" s="36">
        <v>722</v>
      </c>
    </row>
    <row r="569" spans="1:64" x14ac:dyDescent="0.2">
      <c r="A569" s="4" t="s">
        <v>528</v>
      </c>
      <c r="B569" s="13" t="s">
        <v>2422</v>
      </c>
      <c r="C569" s="148" t="s">
        <v>4311</v>
      </c>
      <c r="D569" s="149"/>
      <c r="E569" s="149"/>
      <c r="F569" s="149"/>
      <c r="G569" s="13" t="s">
        <v>5544</v>
      </c>
      <c r="H569" s="83">
        <v>280</v>
      </c>
      <c r="I569" s="20">
        <v>0</v>
      </c>
      <c r="J569" s="20">
        <f t="shared" si="548"/>
        <v>0</v>
      </c>
      <c r="K569" s="20">
        <f t="shared" si="549"/>
        <v>0</v>
      </c>
      <c r="L569" s="20">
        <f t="shared" si="550"/>
        <v>0</v>
      </c>
      <c r="M569" s="31"/>
      <c r="N569" s="6"/>
      <c r="Z569" s="36">
        <f t="shared" si="551"/>
        <v>0</v>
      </c>
      <c r="AB569" s="36">
        <f t="shared" si="552"/>
        <v>0</v>
      </c>
      <c r="AC569" s="36">
        <f t="shared" si="553"/>
        <v>0</v>
      </c>
      <c r="AD569" s="36">
        <f t="shared" si="554"/>
        <v>0</v>
      </c>
      <c r="AE569" s="36">
        <f t="shared" si="555"/>
        <v>0</v>
      </c>
      <c r="AF569" s="36">
        <f t="shared" si="556"/>
        <v>0</v>
      </c>
      <c r="AG569" s="36">
        <f t="shared" si="557"/>
        <v>0</v>
      </c>
      <c r="AH569" s="36">
        <f t="shared" si="558"/>
        <v>0</v>
      </c>
      <c r="AI569" s="35" t="s">
        <v>5586</v>
      </c>
      <c r="AJ569" s="20">
        <f t="shared" si="559"/>
        <v>0</v>
      </c>
      <c r="AK569" s="20">
        <f t="shared" si="560"/>
        <v>0</v>
      </c>
      <c r="AL569" s="20">
        <f t="shared" si="561"/>
        <v>0</v>
      </c>
      <c r="AN569" s="36">
        <v>21</v>
      </c>
      <c r="AO569" s="36">
        <f t="shared" si="572"/>
        <v>0</v>
      </c>
      <c r="AP569" s="36">
        <f t="shared" si="573"/>
        <v>0</v>
      </c>
      <c r="AQ569" s="37" t="s">
        <v>13</v>
      </c>
      <c r="AV569" s="36">
        <f t="shared" si="564"/>
        <v>0</v>
      </c>
      <c r="AW569" s="36">
        <f t="shared" si="565"/>
        <v>0</v>
      </c>
      <c r="AX569" s="36">
        <f t="shared" si="566"/>
        <v>0</v>
      </c>
      <c r="AY569" s="39" t="s">
        <v>5617</v>
      </c>
      <c r="AZ569" s="39" t="s">
        <v>5660</v>
      </c>
      <c r="BA569" s="35" t="s">
        <v>5685</v>
      </c>
      <c r="BC569" s="36">
        <f t="shared" si="567"/>
        <v>0</v>
      </c>
      <c r="BD569" s="36">
        <f t="shared" si="568"/>
        <v>0</v>
      </c>
      <c r="BE569" s="36">
        <v>0</v>
      </c>
      <c r="BF569" s="36">
        <f>569</f>
        <v>569</v>
      </c>
      <c r="BH569" s="20">
        <f t="shared" si="569"/>
        <v>0</v>
      </c>
      <c r="BI569" s="20">
        <f t="shared" si="570"/>
        <v>0</v>
      </c>
      <c r="BJ569" s="20">
        <f t="shared" si="571"/>
        <v>0</v>
      </c>
      <c r="BK569" s="20" t="s">
        <v>5694</v>
      </c>
      <c r="BL569" s="36">
        <v>722</v>
      </c>
    </row>
    <row r="570" spans="1:64" x14ac:dyDescent="0.2">
      <c r="A570" s="4" t="s">
        <v>529</v>
      </c>
      <c r="B570" s="13" t="s">
        <v>2423</v>
      </c>
      <c r="C570" s="148" t="s">
        <v>4312</v>
      </c>
      <c r="D570" s="149"/>
      <c r="E570" s="149"/>
      <c r="F570" s="149"/>
      <c r="G570" s="13" t="s">
        <v>5544</v>
      </c>
      <c r="H570" s="83">
        <v>275</v>
      </c>
      <c r="I570" s="20">
        <v>0</v>
      </c>
      <c r="J570" s="20">
        <f t="shared" si="548"/>
        <v>0</v>
      </c>
      <c r="K570" s="20">
        <f t="shared" si="549"/>
        <v>0</v>
      </c>
      <c r="L570" s="20">
        <f t="shared" si="550"/>
        <v>0</v>
      </c>
      <c r="M570" s="31"/>
      <c r="N570" s="6"/>
      <c r="Z570" s="36">
        <f t="shared" si="551"/>
        <v>0</v>
      </c>
      <c r="AB570" s="36">
        <f t="shared" si="552"/>
        <v>0</v>
      </c>
      <c r="AC570" s="36">
        <f t="shared" si="553"/>
        <v>0</v>
      </c>
      <c r="AD570" s="36">
        <f t="shared" si="554"/>
        <v>0</v>
      </c>
      <c r="AE570" s="36">
        <f t="shared" si="555"/>
        <v>0</v>
      </c>
      <c r="AF570" s="36">
        <f t="shared" si="556"/>
        <v>0</v>
      </c>
      <c r="AG570" s="36">
        <f t="shared" si="557"/>
        <v>0</v>
      </c>
      <c r="AH570" s="36">
        <f t="shared" si="558"/>
        <v>0</v>
      </c>
      <c r="AI570" s="35" t="s">
        <v>5586</v>
      </c>
      <c r="AJ570" s="20">
        <f t="shared" si="559"/>
        <v>0</v>
      </c>
      <c r="AK570" s="20">
        <f t="shared" si="560"/>
        <v>0</v>
      </c>
      <c r="AL570" s="20">
        <f t="shared" si="561"/>
        <v>0</v>
      </c>
      <c r="AN570" s="36">
        <v>21</v>
      </c>
      <c r="AO570" s="36">
        <f t="shared" si="572"/>
        <v>0</v>
      </c>
      <c r="AP570" s="36">
        <f t="shared" si="573"/>
        <v>0</v>
      </c>
      <c r="AQ570" s="37" t="s">
        <v>13</v>
      </c>
      <c r="AV570" s="36">
        <f t="shared" si="564"/>
        <v>0</v>
      </c>
      <c r="AW570" s="36">
        <f t="shared" si="565"/>
        <v>0</v>
      </c>
      <c r="AX570" s="36">
        <f t="shared" si="566"/>
        <v>0</v>
      </c>
      <c r="AY570" s="39" t="s">
        <v>5617</v>
      </c>
      <c r="AZ570" s="39" t="s">
        <v>5660</v>
      </c>
      <c r="BA570" s="35" t="s">
        <v>5685</v>
      </c>
      <c r="BC570" s="36">
        <f t="shared" si="567"/>
        <v>0</v>
      </c>
      <c r="BD570" s="36">
        <f t="shared" si="568"/>
        <v>0</v>
      </c>
      <c r="BE570" s="36">
        <v>0</v>
      </c>
      <c r="BF570" s="36">
        <f>570</f>
        <v>570</v>
      </c>
      <c r="BH570" s="20">
        <f t="shared" si="569"/>
        <v>0</v>
      </c>
      <c r="BI570" s="20">
        <f t="shared" si="570"/>
        <v>0</v>
      </c>
      <c r="BJ570" s="20">
        <f t="shared" si="571"/>
        <v>0</v>
      </c>
      <c r="BK570" s="20" t="s">
        <v>5694</v>
      </c>
      <c r="BL570" s="36">
        <v>722</v>
      </c>
    </row>
    <row r="571" spans="1:64" x14ac:dyDescent="0.2">
      <c r="A571" s="4" t="s">
        <v>530</v>
      </c>
      <c r="B571" s="13" t="s">
        <v>2424</v>
      </c>
      <c r="C571" s="148" t="s">
        <v>4313</v>
      </c>
      <c r="D571" s="149"/>
      <c r="E571" s="149"/>
      <c r="F571" s="149"/>
      <c r="G571" s="13" t="s">
        <v>5544</v>
      </c>
      <c r="H571" s="83">
        <v>200</v>
      </c>
      <c r="I571" s="20">
        <v>0</v>
      </c>
      <c r="J571" s="20">
        <f t="shared" si="548"/>
        <v>0</v>
      </c>
      <c r="K571" s="20">
        <f t="shared" si="549"/>
        <v>0</v>
      </c>
      <c r="L571" s="20">
        <f t="shared" si="550"/>
        <v>0</v>
      </c>
      <c r="M571" s="31"/>
      <c r="N571" s="6"/>
      <c r="Z571" s="36">
        <f t="shared" si="551"/>
        <v>0</v>
      </c>
      <c r="AB571" s="36">
        <f t="shared" si="552"/>
        <v>0</v>
      </c>
      <c r="AC571" s="36">
        <f t="shared" si="553"/>
        <v>0</v>
      </c>
      <c r="AD571" s="36">
        <f t="shared" si="554"/>
        <v>0</v>
      </c>
      <c r="AE571" s="36">
        <f t="shared" si="555"/>
        <v>0</v>
      </c>
      <c r="AF571" s="36">
        <f t="shared" si="556"/>
        <v>0</v>
      </c>
      <c r="AG571" s="36">
        <f t="shared" si="557"/>
        <v>0</v>
      </c>
      <c r="AH571" s="36">
        <f t="shared" si="558"/>
        <v>0</v>
      </c>
      <c r="AI571" s="35" t="s">
        <v>5586</v>
      </c>
      <c r="AJ571" s="20">
        <f t="shared" si="559"/>
        <v>0</v>
      </c>
      <c r="AK571" s="20">
        <f t="shared" si="560"/>
        <v>0</v>
      </c>
      <c r="AL571" s="20">
        <f t="shared" si="561"/>
        <v>0</v>
      </c>
      <c r="AN571" s="36">
        <v>21</v>
      </c>
      <c r="AO571" s="36">
        <f t="shared" si="572"/>
        <v>0</v>
      </c>
      <c r="AP571" s="36">
        <f t="shared" si="573"/>
        <v>0</v>
      </c>
      <c r="AQ571" s="37" t="s">
        <v>13</v>
      </c>
      <c r="AV571" s="36">
        <f t="shared" si="564"/>
        <v>0</v>
      </c>
      <c r="AW571" s="36">
        <f t="shared" si="565"/>
        <v>0</v>
      </c>
      <c r="AX571" s="36">
        <f t="shared" si="566"/>
        <v>0</v>
      </c>
      <c r="AY571" s="39" t="s">
        <v>5617</v>
      </c>
      <c r="AZ571" s="39" t="s">
        <v>5660</v>
      </c>
      <c r="BA571" s="35" t="s">
        <v>5685</v>
      </c>
      <c r="BC571" s="36">
        <f t="shared" si="567"/>
        <v>0</v>
      </c>
      <c r="BD571" s="36">
        <f t="shared" si="568"/>
        <v>0</v>
      </c>
      <c r="BE571" s="36">
        <v>0</v>
      </c>
      <c r="BF571" s="36">
        <f>571</f>
        <v>571</v>
      </c>
      <c r="BH571" s="20">
        <f t="shared" si="569"/>
        <v>0</v>
      </c>
      <c r="BI571" s="20">
        <f t="shared" si="570"/>
        <v>0</v>
      </c>
      <c r="BJ571" s="20">
        <f t="shared" si="571"/>
        <v>0</v>
      </c>
      <c r="BK571" s="20" t="s">
        <v>5694</v>
      </c>
      <c r="BL571" s="36">
        <v>722</v>
      </c>
    </row>
    <row r="572" spans="1:64" x14ac:dyDescent="0.2">
      <c r="A572" s="4" t="s">
        <v>531</v>
      </c>
      <c r="B572" s="13" t="s">
        <v>2425</v>
      </c>
      <c r="C572" s="148" t="s">
        <v>4314</v>
      </c>
      <c r="D572" s="149"/>
      <c r="E572" s="149"/>
      <c r="F572" s="149"/>
      <c r="G572" s="13" t="s">
        <v>5544</v>
      </c>
      <c r="H572" s="83">
        <v>1045</v>
      </c>
      <c r="I572" s="20">
        <v>0</v>
      </c>
      <c r="J572" s="20">
        <f t="shared" si="548"/>
        <v>0</v>
      </c>
      <c r="K572" s="20">
        <f t="shared" si="549"/>
        <v>0</v>
      </c>
      <c r="L572" s="20">
        <f t="shared" si="550"/>
        <v>0</v>
      </c>
      <c r="M572" s="31"/>
      <c r="N572" s="6"/>
      <c r="Z572" s="36">
        <f t="shared" si="551"/>
        <v>0</v>
      </c>
      <c r="AB572" s="36">
        <f t="shared" si="552"/>
        <v>0</v>
      </c>
      <c r="AC572" s="36">
        <f t="shared" si="553"/>
        <v>0</v>
      </c>
      <c r="AD572" s="36">
        <f t="shared" si="554"/>
        <v>0</v>
      </c>
      <c r="AE572" s="36">
        <f t="shared" si="555"/>
        <v>0</v>
      </c>
      <c r="AF572" s="36">
        <f t="shared" si="556"/>
        <v>0</v>
      </c>
      <c r="AG572" s="36">
        <f t="shared" si="557"/>
        <v>0</v>
      </c>
      <c r="AH572" s="36">
        <f t="shared" si="558"/>
        <v>0</v>
      </c>
      <c r="AI572" s="35" t="s">
        <v>5586</v>
      </c>
      <c r="AJ572" s="20">
        <f t="shared" si="559"/>
        <v>0</v>
      </c>
      <c r="AK572" s="20">
        <f t="shared" si="560"/>
        <v>0</v>
      </c>
      <c r="AL572" s="20">
        <f t="shared" si="561"/>
        <v>0</v>
      </c>
      <c r="AN572" s="36">
        <v>21</v>
      </c>
      <c r="AO572" s="36">
        <f t="shared" si="572"/>
        <v>0</v>
      </c>
      <c r="AP572" s="36">
        <f t="shared" si="573"/>
        <v>0</v>
      </c>
      <c r="AQ572" s="37" t="s">
        <v>13</v>
      </c>
      <c r="AV572" s="36">
        <f t="shared" si="564"/>
        <v>0</v>
      </c>
      <c r="AW572" s="36">
        <f t="shared" si="565"/>
        <v>0</v>
      </c>
      <c r="AX572" s="36">
        <f t="shared" si="566"/>
        <v>0</v>
      </c>
      <c r="AY572" s="39" t="s">
        <v>5617</v>
      </c>
      <c r="AZ572" s="39" t="s">
        <v>5660</v>
      </c>
      <c r="BA572" s="35" t="s">
        <v>5685</v>
      </c>
      <c r="BC572" s="36">
        <f t="shared" si="567"/>
        <v>0</v>
      </c>
      <c r="BD572" s="36">
        <f t="shared" si="568"/>
        <v>0</v>
      </c>
      <c r="BE572" s="36">
        <v>0</v>
      </c>
      <c r="BF572" s="36">
        <f>572</f>
        <v>572</v>
      </c>
      <c r="BH572" s="20">
        <f t="shared" si="569"/>
        <v>0</v>
      </c>
      <c r="BI572" s="20">
        <f t="shared" si="570"/>
        <v>0</v>
      </c>
      <c r="BJ572" s="20">
        <f t="shared" si="571"/>
        <v>0</v>
      </c>
      <c r="BK572" s="20" t="s">
        <v>5694</v>
      </c>
      <c r="BL572" s="36">
        <v>722</v>
      </c>
    </row>
    <row r="573" spans="1:64" x14ac:dyDescent="0.2">
      <c r="A573" s="4" t="s">
        <v>532</v>
      </c>
      <c r="B573" s="13" t="s">
        <v>2426</v>
      </c>
      <c r="C573" s="148" t="s">
        <v>4315</v>
      </c>
      <c r="D573" s="149"/>
      <c r="E573" s="149"/>
      <c r="F573" s="149"/>
      <c r="G573" s="13" t="s">
        <v>5544</v>
      </c>
      <c r="H573" s="83">
        <v>155</v>
      </c>
      <c r="I573" s="20">
        <v>0</v>
      </c>
      <c r="J573" s="20">
        <f t="shared" si="548"/>
        <v>0</v>
      </c>
      <c r="K573" s="20">
        <f t="shared" si="549"/>
        <v>0</v>
      </c>
      <c r="L573" s="20">
        <f t="shared" si="550"/>
        <v>0</v>
      </c>
      <c r="M573" s="31"/>
      <c r="N573" s="6"/>
      <c r="Z573" s="36">
        <f t="shared" si="551"/>
        <v>0</v>
      </c>
      <c r="AB573" s="36">
        <f t="shared" si="552"/>
        <v>0</v>
      </c>
      <c r="AC573" s="36">
        <f t="shared" si="553"/>
        <v>0</v>
      </c>
      <c r="AD573" s="36">
        <f t="shared" si="554"/>
        <v>0</v>
      </c>
      <c r="AE573" s="36">
        <f t="shared" si="555"/>
        <v>0</v>
      </c>
      <c r="AF573" s="36">
        <f t="shared" si="556"/>
        <v>0</v>
      </c>
      <c r="AG573" s="36">
        <f t="shared" si="557"/>
        <v>0</v>
      </c>
      <c r="AH573" s="36">
        <f t="shared" si="558"/>
        <v>0</v>
      </c>
      <c r="AI573" s="35" t="s">
        <v>5586</v>
      </c>
      <c r="AJ573" s="20">
        <f t="shared" si="559"/>
        <v>0</v>
      </c>
      <c r="AK573" s="20">
        <f t="shared" si="560"/>
        <v>0</v>
      </c>
      <c r="AL573" s="20">
        <f t="shared" si="561"/>
        <v>0</v>
      </c>
      <c r="AN573" s="36">
        <v>21</v>
      </c>
      <c r="AO573" s="36">
        <f t="shared" si="572"/>
        <v>0</v>
      </c>
      <c r="AP573" s="36">
        <f t="shared" si="573"/>
        <v>0</v>
      </c>
      <c r="AQ573" s="37" t="s">
        <v>13</v>
      </c>
      <c r="AV573" s="36">
        <f t="shared" si="564"/>
        <v>0</v>
      </c>
      <c r="AW573" s="36">
        <f t="shared" si="565"/>
        <v>0</v>
      </c>
      <c r="AX573" s="36">
        <f t="shared" si="566"/>
        <v>0</v>
      </c>
      <c r="AY573" s="39" t="s">
        <v>5617</v>
      </c>
      <c r="AZ573" s="39" t="s">
        <v>5660</v>
      </c>
      <c r="BA573" s="35" t="s">
        <v>5685</v>
      </c>
      <c r="BC573" s="36">
        <f t="shared" si="567"/>
        <v>0</v>
      </c>
      <c r="BD573" s="36">
        <f t="shared" si="568"/>
        <v>0</v>
      </c>
      <c r="BE573" s="36">
        <v>0</v>
      </c>
      <c r="BF573" s="36">
        <f>573</f>
        <v>573</v>
      </c>
      <c r="BH573" s="20">
        <f t="shared" si="569"/>
        <v>0</v>
      </c>
      <c r="BI573" s="20">
        <f t="shared" si="570"/>
        <v>0</v>
      </c>
      <c r="BJ573" s="20">
        <f t="shared" si="571"/>
        <v>0</v>
      </c>
      <c r="BK573" s="20" t="s">
        <v>5694</v>
      </c>
      <c r="BL573" s="36">
        <v>722</v>
      </c>
    </row>
    <row r="574" spans="1:64" x14ac:dyDescent="0.2">
      <c r="A574" s="4" t="s">
        <v>533</v>
      </c>
      <c r="B574" s="13" t="s">
        <v>2427</v>
      </c>
      <c r="C574" s="148" t="s">
        <v>4316</v>
      </c>
      <c r="D574" s="149"/>
      <c r="E574" s="149"/>
      <c r="F574" s="149"/>
      <c r="G574" s="13" t="s">
        <v>5544</v>
      </c>
      <c r="H574" s="83">
        <v>180</v>
      </c>
      <c r="I574" s="20">
        <v>0</v>
      </c>
      <c r="J574" s="20">
        <f t="shared" si="548"/>
        <v>0</v>
      </c>
      <c r="K574" s="20">
        <f t="shared" si="549"/>
        <v>0</v>
      </c>
      <c r="L574" s="20">
        <f t="shared" si="550"/>
        <v>0</v>
      </c>
      <c r="M574" s="31"/>
      <c r="N574" s="6"/>
      <c r="Z574" s="36">
        <f t="shared" si="551"/>
        <v>0</v>
      </c>
      <c r="AB574" s="36">
        <f t="shared" si="552"/>
        <v>0</v>
      </c>
      <c r="AC574" s="36">
        <f t="shared" si="553"/>
        <v>0</v>
      </c>
      <c r="AD574" s="36">
        <f t="shared" si="554"/>
        <v>0</v>
      </c>
      <c r="AE574" s="36">
        <f t="shared" si="555"/>
        <v>0</v>
      </c>
      <c r="AF574" s="36">
        <f t="shared" si="556"/>
        <v>0</v>
      </c>
      <c r="AG574" s="36">
        <f t="shared" si="557"/>
        <v>0</v>
      </c>
      <c r="AH574" s="36">
        <f t="shared" si="558"/>
        <v>0</v>
      </c>
      <c r="AI574" s="35" t="s">
        <v>5586</v>
      </c>
      <c r="AJ574" s="20">
        <f t="shared" si="559"/>
        <v>0</v>
      </c>
      <c r="AK574" s="20">
        <f t="shared" si="560"/>
        <v>0</v>
      </c>
      <c r="AL574" s="20">
        <f t="shared" si="561"/>
        <v>0</v>
      </c>
      <c r="AN574" s="36">
        <v>21</v>
      </c>
      <c r="AO574" s="36">
        <f t="shared" si="572"/>
        <v>0</v>
      </c>
      <c r="AP574" s="36">
        <f t="shared" si="573"/>
        <v>0</v>
      </c>
      <c r="AQ574" s="37" t="s">
        <v>13</v>
      </c>
      <c r="AV574" s="36">
        <f t="shared" si="564"/>
        <v>0</v>
      </c>
      <c r="AW574" s="36">
        <f t="shared" si="565"/>
        <v>0</v>
      </c>
      <c r="AX574" s="36">
        <f t="shared" si="566"/>
        <v>0</v>
      </c>
      <c r="AY574" s="39" t="s">
        <v>5617</v>
      </c>
      <c r="AZ574" s="39" t="s">
        <v>5660</v>
      </c>
      <c r="BA574" s="35" t="s">
        <v>5685</v>
      </c>
      <c r="BC574" s="36">
        <f t="shared" si="567"/>
        <v>0</v>
      </c>
      <c r="BD574" s="36">
        <f t="shared" si="568"/>
        <v>0</v>
      </c>
      <c r="BE574" s="36">
        <v>0</v>
      </c>
      <c r="BF574" s="36">
        <f>574</f>
        <v>574</v>
      </c>
      <c r="BH574" s="20">
        <f t="shared" si="569"/>
        <v>0</v>
      </c>
      <c r="BI574" s="20">
        <f t="shared" si="570"/>
        <v>0</v>
      </c>
      <c r="BJ574" s="20">
        <f t="shared" si="571"/>
        <v>0</v>
      </c>
      <c r="BK574" s="20" t="s">
        <v>5694</v>
      </c>
      <c r="BL574" s="36">
        <v>722</v>
      </c>
    </row>
    <row r="575" spans="1:64" x14ac:dyDescent="0.2">
      <c r="A575" s="4" t="s">
        <v>534</v>
      </c>
      <c r="B575" s="13" t="s">
        <v>2428</v>
      </c>
      <c r="C575" s="148" t="s">
        <v>4317</v>
      </c>
      <c r="D575" s="149"/>
      <c r="E575" s="149"/>
      <c r="F575" s="149"/>
      <c r="G575" s="13" t="s">
        <v>5544</v>
      </c>
      <c r="H575" s="83">
        <v>605</v>
      </c>
      <c r="I575" s="20">
        <v>0</v>
      </c>
      <c r="J575" s="20">
        <f t="shared" si="548"/>
        <v>0</v>
      </c>
      <c r="K575" s="20">
        <f t="shared" si="549"/>
        <v>0</v>
      </c>
      <c r="L575" s="20">
        <f t="shared" si="550"/>
        <v>0</v>
      </c>
      <c r="M575" s="31"/>
      <c r="N575" s="6"/>
      <c r="Z575" s="36">
        <f t="shared" si="551"/>
        <v>0</v>
      </c>
      <c r="AB575" s="36">
        <f t="shared" si="552"/>
        <v>0</v>
      </c>
      <c r="AC575" s="36">
        <f t="shared" si="553"/>
        <v>0</v>
      </c>
      <c r="AD575" s="36">
        <f t="shared" si="554"/>
        <v>0</v>
      </c>
      <c r="AE575" s="36">
        <f t="shared" si="555"/>
        <v>0</v>
      </c>
      <c r="AF575" s="36">
        <f t="shared" si="556"/>
        <v>0</v>
      </c>
      <c r="AG575" s="36">
        <f t="shared" si="557"/>
        <v>0</v>
      </c>
      <c r="AH575" s="36">
        <f t="shared" si="558"/>
        <v>0</v>
      </c>
      <c r="AI575" s="35" t="s">
        <v>5586</v>
      </c>
      <c r="AJ575" s="20">
        <f t="shared" si="559"/>
        <v>0</v>
      </c>
      <c r="AK575" s="20">
        <f t="shared" si="560"/>
        <v>0</v>
      </c>
      <c r="AL575" s="20">
        <f t="shared" si="561"/>
        <v>0</v>
      </c>
      <c r="AN575" s="36">
        <v>21</v>
      </c>
      <c r="AO575" s="36">
        <f t="shared" si="572"/>
        <v>0</v>
      </c>
      <c r="AP575" s="36">
        <f t="shared" si="573"/>
        <v>0</v>
      </c>
      <c r="AQ575" s="37" t="s">
        <v>13</v>
      </c>
      <c r="AV575" s="36">
        <f t="shared" si="564"/>
        <v>0</v>
      </c>
      <c r="AW575" s="36">
        <f t="shared" si="565"/>
        <v>0</v>
      </c>
      <c r="AX575" s="36">
        <f t="shared" si="566"/>
        <v>0</v>
      </c>
      <c r="AY575" s="39" t="s">
        <v>5617</v>
      </c>
      <c r="AZ575" s="39" t="s">
        <v>5660</v>
      </c>
      <c r="BA575" s="35" t="s">
        <v>5685</v>
      </c>
      <c r="BC575" s="36">
        <f t="shared" si="567"/>
        <v>0</v>
      </c>
      <c r="BD575" s="36">
        <f t="shared" si="568"/>
        <v>0</v>
      </c>
      <c r="BE575" s="36">
        <v>0</v>
      </c>
      <c r="BF575" s="36">
        <f>575</f>
        <v>575</v>
      </c>
      <c r="BH575" s="20">
        <f t="shared" si="569"/>
        <v>0</v>
      </c>
      <c r="BI575" s="20">
        <f t="shared" si="570"/>
        <v>0</v>
      </c>
      <c r="BJ575" s="20">
        <f t="shared" si="571"/>
        <v>0</v>
      </c>
      <c r="BK575" s="20" t="s">
        <v>5694</v>
      </c>
      <c r="BL575" s="36">
        <v>722</v>
      </c>
    </row>
    <row r="576" spans="1:64" x14ac:dyDescent="0.2">
      <c r="A576" s="4" t="s">
        <v>535</v>
      </c>
      <c r="B576" s="13" t="s">
        <v>2429</v>
      </c>
      <c r="C576" s="148" t="s">
        <v>4318</v>
      </c>
      <c r="D576" s="149"/>
      <c r="E576" s="149"/>
      <c r="F576" s="149"/>
      <c r="G576" s="13" t="s">
        <v>5544</v>
      </c>
      <c r="H576" s="83">
        <v>301</v>
      </c>
      <c r="I576" s="20">
        <v>0</v>
      </c>
      <c r="J576" s="20">
        <f t="shared" si="548"/>
        <v>0</v>
      </c>
      <c r="K576" s="20">
        <f t="shared" si="549"/>
        <v>0</v>
      </c>
      <c r="L576" s="20">
        <f t="shared" si="550"/>
        <v>0</v>
      </c>
      <c r="M576" s="31"/>
      <c r="N576" s="6"/>
      <c r="Z576" s="36">
        <f t="shared" si="551"/>
        <v>0</v>
      </c>
      <c r="AB576" s="36">
        <f t="shared" si="552"/>
        <v>0</v>
      </c>
      <c r="AC576" s="36">
        <f t="shared" si="553"/>
        <v>0</v>
      </c>
      <c r="AD576" s="36">
        <f t="shared" si="554"/>
        <v>0</v>
      </c>
      <c r="AE576" s="36">
        <f t="shared" si="555"/>
        <v>0</v>
      </c>
      <c r="AF576" s="36">
        <f t="shared" si="556"/>
        <v>0</v>
      </c>
      <c r="AG576" s="36">
        <f t="shared" si="557"/>
        <v>0</v>
      </c>
      <c r="AH576" s="36">
        <f t="shared" si="558"/>
        <v>0</v>
      </c>
      <c r="AI576" s="35" t="s">
        <v>5586</v>
      </c>
      <c r="AJ576" s="20">
        <f t="shared" si="559"/>
        <v>0</v>
      </c>
      <c r="AK576" s="20">
        <f t="shared" si="560"/>
        <v>0</v>
      </c>
      <c r="AL576" s="20">
        <f t="shared" si="561"/>
        <v>0</v>
      </c>
      <c r="AN576" s="36">
        <v>21</v>
      </c>
      <c r="AO576" s="36">
        <f t="shared" si="572"/>
        <v>0</v>
      </c>
      <c r="AP576" s="36">
        <f t="shared" si="573"/>
        <v>0</v>
      </c>
      <c r="AQ576" s="37" t="s">
        <v>13</v>
      </c>
      <c r="AV576" s="36">
        <f t="shared" si="564"/>
        <v>0</v>
      </c>
      <c r="AW576" s="36">
        <f t="shared" si="565"/>
        <v>0</v>
      </c>
      <c r="AX576" s="36">
        <f t="shared" si="566"/>
        <v>0</v>
      </c>
      <c r="AY576" s="39" t="s">
        <v>5617</v>
      </c>
      <c r="AZ576" s="39" t="s">
        <v>5660</v>
      </c>
      <c r="BA576" s="35" t="s">
        <v>5685</v>
      </c>
      <c r="BC576" s="36">
        <f t="shared" si="567"/>
        <v>0</v>
      </c>
      <c r="BD576" s="36">
        <f t="shared" si="568"/>
        <v>0</v>
      </c>
      <c r="BE576" s="36">
        <v>0</v>
      </c>
      <c r="BF576" s="36">
        <f>576</f>
        <v>576</v>
      </c>
      <c r="BH576" s="20">
        <f t="shared" si="569"/>
        <v>0</v>
      </c>
      <c r="BI576" s="20">
        <f t="shared" si="570"/>
        <v>0</v>
      </c>
      <c r="BJ576" s="20">
        <f t="shared" si="571"/>
        <v>0</v>
      </c>
      <c r="BK576" s="20" t="s">
        <v>5694</v>
      </c>
      <c r="BL576" s="36">
        <v>722</v>
      </c>
    </row>
    <row r="577" spans="1:64" x14ac:dyDescent="0.2">
      <c r="A577" s="4" t="s">
        <v>536</v>
      </c>
      <c r="B577" s="13" t="s">
        <v>2430</v>
      </c>
      <c r="C577" s="148" t="s">
        <v>4319</v>
      </c>
      <c r="D577" s="149"/>
      <c r="E577" s="149"/>
      <c r="F577" s="149"/>
      <c r="G577" s="13" t="s">
        <v>5544</v>
      </c>
      <c r="H577" s="83">
        <v>275</v>
      </c>
      <c r="I577" s="20">
        <v>0</v>
      </c>
      <c r="J577" s="20">
        <f t="shared" si="548"/>
        <v>0</v>
      </c>
      <c r="K577" s="20">
        <f t="shared" si="549"/>
        <v>0</v>
      </c>
      <c r="L577" s="20">
        <f t="shared" si="550"/>
        <v>0</v>
      </c>
      <c r="M577" s="31"/>
      <c r="N577" s="6"/>
      <c r="Z577" s="36">
        <f t="shared" si="551"/>
        <v>0</v>
      </c>
      <c r="AB577" s="36">
        <f t="shared" si="552"/>
        <v>0</v>
      </c>
      <c r="AC577" s="36">
        <f t="shared" si="553"/>
        <v>0</v>
      </c>
      <c r="AD577" s="36">
        <f t="shared" si="554"/>
        <v>0</v>
      </c>
      <c r="AE577" s="36">
        <f t="shared" si="555"/>
        <v>0</v>
      </c>
      <c r="AF577" s="36">
        <f t="shared" si="556"/>
        <v>0</v>
      </c>
      <c r="AG577" s="36">
        <f t="shared" si="557"/>
        <v>0</v>
      </c>
      <c r="AH577" s="36">
        <f t="shared" si="558"/>
        <v>0</v>
      </c>
      <c r="AI577" s="35" t="s">
        <v>5586</v>
      </c>
      <c r="AJ577" s="20">
        <f t="shared" si="559"/>
        <v>0</v>
      </c>
      <c r="AK577" s="20">
        <f t="shared" si="560"/>
        <v>0</v>
      </c>
      <c r="AL577" s="20">
        <f t="shared" si="561"/>
        <v>0</v>
      </c>
      <c r="AN577" s="36">
        <v>21</v>
      </c>
      <c r="AO577" s="36">
        <f t="shared" si="572"/>
        <v>0</v>
      </c>
      <c r="AP577" s="36">
        <f t="shared" si="573"/>
        <v>0</v>
      </c>
      <c r="AQ577" s="37" t="s">
        <v>13</v>
      </c>
      <c r="AV577" s="36">
        <f t="shared" si="564"/>
        <v>0</v>
      </c>
      <c r="AW577" s="36">
        <f t="shared" si="565"/>
        <v>0</v>
      </c>
      <c r="AX577" s="36">
        <f t="shared" si="566"/>
        <v>0</v>
      </c>
      <c r="AY577" s="39" t="s">
        <v>5617</v>
      </c>
      <c r="AZ577" s="39" t="s">
        <v>5660</v>
      </c>
      <c r="BA577" s="35" t="s">
        <v>5685</v>
      </c>
      <c r="BC577" s="36">
        <f t="shared" si="567"/>
        <v>0</v>
      </c>
      <c r="BD577" s="36">
        <f t="shared" si="568"/>
        <v>0</v>
      </c>
      <c r="BE577" s="36">
        <v>0</v>
      </c>
      <c r="BF577" s="36">
        <f>577</f>
        <v>577</v>
      </c>
      <c r="BH577" s="20">
        <f t="shared" si="569"/>
        <v>0</v>
      </c>
      <c r="BI577" s="20">
        <f t="shared" si="570"/>
        <v>0</v>
      </c>
      <c r="BJ577" s="20">
        <f t="shared" si="571"/>
        <v>0</v>
      </c>
      <c r="BK577" s="20" t="s">
        <v>5694</v>
      </c>
      <c r="BL577" s="36">
        <v>722</v>
      </c>
    </row>
    <row r="578" spans="1:64" x14ac:dyDescent="0.2">
      <c r="A578" s="4" t="s">
        <v>537</v>
      </c>
      <c r="B578" s="13" t="s">
        <v>2431</v>
      </c>
      <c r="C578" s="148" t="s">
        <v>4320</v>
      </c>
      <c r="D578" s="149"/>
      <c r="E578" s="149"/>
      <c r="F578" s="149"/>
      <c r="G578" s="13" t="s">
        <v>5544</v>
      </c>
      <c r="H578" s="83">
        <v>200</v>
      </c>
      <c r="I578" s="20">
        <v>0</v>
      </c>
      <c r="J578" s="20">
        <f t="shared" ref="J578:J609" si="574">H578*AO578</f>
        <v>0</v>
      </c>
      <c r="K578" s="20">
        <f t="shared" ref="K578:K609" si="575">H578*AP578</f>
        <v>0</v>
      </c>
      <c r="L578" s="20">
        <f t="shared" ref="L578:L609" si="576">H578*I578</f>
        <v>0</v>
      </c>
      <c r="M578" s="31"/>
      <c r="N578" s="6"/>
      <c r="Z578" s="36">
        <f t="shared" ref="Z578:Z609" si="577">IF(AQ578="5",BJ578,0)</f>
        <v>0</v>
      </c>
      <c r="AB578" s="36">
        <f t="shared" ref="AB578:AB609" si="578">IF(AQ578="1",BH578,0)</f>
        <v>0</v>
      </c>
      <c r="AC578" s="36">
        <f t="shared" ref="AC578:AC609" si="579">IF(AQ578="1",BI578,0)</f>
        <v>0</v>
      </c>
      <c r="AD578" s="36">
        <f t="shared" ref="AD578:AD609" si="580">IF(AQ578="7",BH578,0)</f>
        <v>0</v>
      </c>
      <c r="AE578" s="36">
        <f t="shared" ref="AE578:AE609" si="581">IF(AQ578="7",BI578,0)</f>
        <v>0</v>
      </c>
      <c r="AF578" s="36">
        <f t="shared" ref="AF578:AF609" si="582">IF(AQ578="2",BH578,0)</f>
        <v>0</v>
      </c>
      <c r="AG578" s="36">
        <f t="shared" ref="AG578:AG609" si="583">IF(AQ578="2",BI578,0)</f>
        <v>0</v>
      </c>
      <c r="AH578" s="36">
        <f t="shared" ref="AH578:AH609" si="584">IF(AQ578="0",BJ578,0)</f>
        <v>0</v>
      </c>
      <c r="AI578" s="35" t="s">
        <v>5586</v>
      </c>
      <c r="AJ578" s="20">
        <f t="shared" ref="AJ578:AJ609" si="585">IF(AN578=0,L578,0)</f>
        <v>0</v>
      </c>
      <c r="AK578" s="20">
        <f t="shared" ref="AK578:AK609" si="586">IF(AN578=15,L578,0)</f>
        <v>0</v>
      </c>
      <c r="AL578" s="20">
        <f t="shared" ref="AL578:AL609" si="587">IF(AN578=21,L578,0)</f>
        <v>0</v>
      </c>
      <c r="AN578" s="36">
        <v>21</v>
      </c>
      <c r="AO578" s="36">
        <f t="shared" si="572"/>
        <v>0</v>
      </c>
      <c r="AP578" s="36">
        <f t="shared" si="573"/>
        <v>0</v>
      </c>
      <c r="AQ578" s="37" t="s">
        <v>13</v>
      </c>
      <c r="AV578" s="36">
        <f t="shared" ref="AV578:AV609" si="588">AW578+AX578</f>
        <v>0</v>
      </c>
      <c r="AW578" s="36">
        <f t="shared" ref="AW578:AW609" si="589">H578*AO578</f>
        <v>0</v>
      </c>
      <c r="AX578" s="36">
        <f t="shared" ref="AX578:AX609" si="590">H578*AP578</f>
        <v>0</v>
      </c>
      <c r="AY578" s="39" t="s">
        <v>5617</v>
      </c>
      <c r="AZ578" s="39" t="s">
        <v>5660</v>
      </c>
      <c r="BA578" s="35" t="s">
        <v>5685</v>
      </c>
      <c r="BC578" s="36">
        <f t="shared" ref="BC578:BC609" si="591">AW578+AX578</f>
        <v>0</v>
      </c>
      <c r="BD578" s="36">
        <f t="shared" ref="BD578:BD609" si="592">I578/(100-BE578)*100</f>
        <v>0</v>
      </c>
      <c r="BE578" s="36">
        <v>0</v>
      </c>
      <c r="BF578" s="36">
        <f>578</f>
        <v>578</v>
      </c>
      <c r="BH578" s="20">
        <f t="shared" ref="BH578:BH609" si="593">H578*AO578</f>
        <v>0</v>
      </c>
      <c r="BI578" s="20">
        <f t="shared" ref="BI578:BI609" si="594">H578*AP578</f>
        <v>0</v>
      </c>
      <c r="BJ578" s="20">
        <f t="shared" ref="BJ578:BJ609" si="595">H578*I578</f>
        <v>0</v>
      </c>
      <c r="BK578" s="20" t="s">
        <v>5694</v>
      </c>
      <c r="BL578" s="36">
        <v>722</v>
      </c>
    </row>
    <row r="579" spans="1:64" x14ac:dyDescent="0.2">
      <c r="A579" s="4" t="s">
        <v>538</v>
      </c>
      <c r="B579" s="13" t="s">
        <v>2432</v>
      </c>
      <c r="C579" s="148" t="s">
        <v>4321</v>
      </c>
      <c r="D579" s="149"/>
      <c r="E579" s="149"/>
      <c r="F579" s="149"/>
      <c r="G579" s="13" t="s">
        <v>5544</v>
      </c>
      <c r="H579" s="83">
        <v>850</v>
      </c>
      <c r="I579" s="20">
        <v>0</v>
      </c>
      <c r="J579" s="20">
        <f t="shared" si="574"/>
        <v>0</v>
      </c>
      <c r="K579" s="20">
        <f t="shared" si="575"/>
        <v>0</v>
      </c>
      <c r="L579" s="20">
        <f t="shared" si="576"/>
        <v>0</v>
      </c>
      <c r="M579" s="31"/>
      <c r="N579" s="6"/>
      <c r="Z579" s="36">
        <f t="shared" si="577"/>
        <v>0</v>
      </c>
      <c r="AB579" s="36">
        <f t="shared" si="578"/>
        <v>0</v>
      </c>
      <c r="AC579" s="36">
        <f t="shared" si="579"/>
        <v>0</v>
      </c>
      <c r="AD579" s="36">
        <f t="shared" si="580"/>
        <v>0</v>
      </c>
      <c r="AE579" s="36">
        <f t="shared" si="581"/>
        <v>0</v>
      </c>
      <c r="AF579" s="36">
        <f t="shared" si="582"/>
        <v>0</v>
      </c>
      <c r="AG579" s="36">
        <f t="shared" si="583"/>
        <v>0</v>
      </c>
      <c r="AH579" s="36">
        <f t="shared" si="584"/>
        <v>0</v>
      </c>
      <c r="AI579" s="35" t="s">
        <v>5586</v>
      </c>
      <c r="AJ579" s="20">
        <f t="shared" si="585"/>
        <v>0</v>
      </c>
      <c r="AK579" s="20">
        <f t="shared" si="586"/>
        <v>0</v>
      </c>
      <c r="AL579" s="20">
        <f t="shared" si="587"/>
        <v>0</v>
      </c>
      <c r="AN579" s="36">
        <v>21</v>
      </c>
      <c r="AO579" s="36">
        <f t="shared" si="572"/>
        <v>0</v>
      </c>
      <c r="AP579" s="36">
        <f t="shared" si="573"/>
        <v>0</v>
      </c>
      <c r="AQ579" s="37" t="s">
        <v>13</v>
      </c>
      <c r="AV579" s="36">
        <f t="shared" si="588"/>
        <v>0</v>
      </c>
      <c r="AW579" s="36">
        <f t="shared" si="589"/>
        <v>0</v>
      </c>
      <c r="AX579" s="36">
        <f t="shared" si="590"/>
        <v>0</v>
      </c>
      <c r="AY579" s="39" t="s">
        <v>5617</v>
      </c>
      <c r="AZ579" s="39" t="s">
        <v>5660</v>
      </c>
      <c r="BA579" s="35" t="s">
        <v>5685</v>
      </c>
      <c r="BC579" s="36">
        <f t="shared" si="591"/>
        <v>0</v>
      </c>
      <c r="BD579" s="36">
        <f t="shared" si="592"/>
        <v>0</v>
      </c>
      <c r="BE579" s="36">
        <v>0</v>
      </c>
      <c r="BF579" s="36">
        <f>579</f>
        <v>579</v>
      </c>
      <c r="BH579" s="20">
        <f t="shared" si="593"/>
        <v>0</v>
      </c>
      <c r="BI579" s="20">
        <f t="shared" si="594"/>
        <v>0</v>
      </c>
      <c r="BJ579" s="20">
        <f t="shared" si="595"/>
        <v>0</v>
      </c>
      <c r="BK579" s="20" t="s">
        <v>5694</v>
      </c>
      <c r="BL579" s="36">
        <v>722</v>
      </c>
    </row>
    <row r="580" spans="1:64" x14ac:dyDescent="0.2">
      <c r="A580" s="4" t="s">
        <v>539</v>
      </c>
      <c r="B580" s="13" t="s">
        <v>2433</v>
      </c>
      <c r="C580" s="148" t="s">
        <v>4322</v>
      </c>
      <c r="D580" s="149"/>
      <c r="E580" s="149"/>
      <c r="F580" s="149"/>
      <c r="G580" s="13" t="s">
        <v>5544</v>
      </c>
      <c r="H580" s="83">
        <v>10</v>
      </c>
      <c r="I580" s="20">
        <v>0</v>
      </c>
      <c r="J580" s="20">
        <f t="shared" si="574"/>
        <v>0</v>
      </c>
      <c r="K580" s="20">
        <f t="shared" si="575"/>
        <v>0</v>
      </c>
      <c r="L580" s="20">
        <f t="shared" si="576"/>
        <v>0</v>
      </c>
      <c r="M580" s="31"/>
      <c r="N580" s="6"/>
      <c r="Z580" s="36">
        <f t="shared" si="577"/>
        <v>0</v>
      </c>
      <c r="AB580" s="36">
        <f t="shared" si="578"/>
        <v>0</v>
      </c>
      <c r="AC580" s="36">
        <f t="shared" si="579"/>
        <v>0</v>
      </c>
      <c r="AD580" s="36">
        <f t="shared" si="580"/>
        <v>0</v>
      </c>
      <c r="AE580" s="36">
        <f t="shared" si="581"/>
        <v>0</v>
      </c>
      <c r="AF580" s="36">
        <f t="shared" si="582"/>
        <v>0</v>
      </c>
      <c r="AG580" s="36">
        <f t="shared" si="583"/>
        <v>0</v>
      </c>
      <c r="AH580" s="36">
        <f t="shared" si="584"/>
        <v>0</v>
      </c>
      <c r="AI580" s="35" t="s">
        <v>5586</v>
      </c>
      <c r="AJ580" s="20">
        <f t="shared" si="585"/>
        <v>0</v>
      </c>
      <c r="AK580" s="20">
        <f t="shared" si="586"/>
        <v>0</v>
      </c>
      <c r="AL580" s="20">
        <f t="shared" si="587"/>
        <v>0</v>
      </c>
      <c r="AN580" s="36">
        <v>21</v>
      </c>
      <c r="AO580" s="36">
        <f t="shared" si="572"/>
        <v>0</v>
      </c>
      <c r="AP580" s="36">
        <f t="shared" si="573"/>
        <v>0</v>
      </c>
      <c r="AQ580" s="37" t="s">
        <v>13</v>
      </c>
      <c r="AV580" s="36">
        <f t="shared" si="588"/>
        <v>0</v>
      </c>
      <c r="AW580" s="36">
        <f t="shared" si="589"/>
        <v>0</v>
      </c>
      <c r="AX580" s="36">
        <f t="shared" si="590"/>
        <v>0</v>
      </c>
      <c r="AY580" s="39" t="s">
        <v>5617</v>
      </c>
      <c r="AZ580" s="39" t="s">
        <v>5660</v>
      </c>
      <c r="BA580" s="35" t="s">
        <v>5685</v>
      </c>
      <c r="BC580" s="36">
        <f t="shared" si="591"/>
        <v>0</v>
      </c>
      <c r="BD580" s="36">
        <f t="shared" si="592"/>
        <v>0</v>
      </c>
      <c r="BE580" s="36">
        <v>0</v>
      </c>
      <c r="BF580" s="36">
        <f>580</f>
        <v>580</v>
      </c>
      <c r="BH580" s="20">
        <f t="shared" si="593"/>
        <v>0</v>
      </c>
      <c r="BI580" s="20">
        <f t="shared" si="594"/>
        <v>0</v>
      </c>
      <c r="BJ580" s="20">
        <f t="shared" si="595"/>
        <v>0</v>
      </c>
      <c r="BK580" s="20" t="s">
        <v>5694</v>
      </c>
      <c r="BL580" s="36">
        <v>722</v>
      </c>
    </row>
    <row r="581" spans="1:64" x14ac:dyDescent="0.2">
      <c r="A581" s="4" t="s">
        <v>540</v>
      </c>
      <c r="B581" s="13" t="s">
        <v>2434</v>
      </c>
      <c r="C581" s="148" t="s">
        <v>4323</v>
      </c>
      <c r="D581" s="149"/>
      <c r="E581" s="149"/>
      <c r="F581" s="149"/>
      <c r="G581" s="13" t="s">
        <v>5544</v>
      </c>
      <c r="H581" s="83">
        <v>16</v>
      </c>
      <c r="I581" s="20">
        <v>0</v>
      </c>
      <c r="J581" s="20">
        <f t="shared" si="574"/>
        <v>0</v>
      </c>
      <c r="K581" s="20">
        <f t="shared" si="575"/>
        <v>0</v>
      </c>
      <c r="L581" s="20">
        <f t="shared" si="576"/>
        <v>0</v>
      </c>
      <c r="M581" s="31"/>
      <c r="N581" s="6"/>
      <c r="Z581" s="36">
        <f t="shared" si="577"/>
        <v>0</v>
      </c>
      <c r="AB581" s="36">
        <f t="shared" si="578"/>
        <v>0</v>
      </c>
      <c r="AC581" s="36">
        <f t="shared" si="579"/>
        <v>0</v>
      </c>
      <c r="AD581" s="36">
        <f t="shared" si="580"/>
        <v>0</v>
      </c>
      <c r="AE581" s="36">
        <f t="shared" si="581"/>
        <v>0</v>
      </c>
      <c r="AF581" s="36">
        <f t="shared" si="582"/>
        <v>0</v>
      </c>
      <c r="AG581" s="36">
        <f t="shared" si="583"/>
        <v>0</v>
      </c>
      <c r="AH581" s="36">
        <f t="shared" si="584"/>
        <v>0</v>
      </c>
      <c r="AI581" s="35" t="s">
        <v>5586</v>
      </c>
      <c r="AJ581" s="20">
        <f t="shared" si="585"/>
        <v>0</v>
      </c>
      <c r="AK581" s="20">
        <f t="shared" si="586"/>
        <v>0</v>
      </c>
      <c r="AL581" s="20">
        <f t="shared" si="587"/>
        <v>0</v>
      </c>
      <c r="AN581" s="36">
        <v>21</v>
      </c>
      <c r="AO581" s="36">
        <f t="shared" si="572"/>
        <v>0</v>
      </c>
      <c r="AP581" s="36">
        <f t="shared" si="573"/>
        <v>0</v>
      </c>
      <c r="AQ581" s="37" t="s">
        <v>13</v>
      </c>
      <c r="AV581" s="36">
        <f t="shared" si="588"/>
        <v>0</v>
      </c>
      <c r="AW581" s="36">
        <f t="shared" si="589"/>
        <v>0</v>
      </c>
      <c r="AX581" s="36">
        <f t="shared" si="590"/>
        <v>0</v>
      </c>
      <c r="AY581" s="39" t="s">
        <v>5617</v>
      </c>
      <c r="AZ581" s="39" t="s">
        <v>5660</v>
      </c>
      <c r="BA581" s="35" t="s">
        <v>5685</v>
      </c>
      <c r="BC581" s="36">
        <f t="shared" si="591"/>
        <v>0</v>
      </c>
      <c r="BD581" s="36">
        <f t="shared" si="592"/>
        <v>0</v>
      </c>
      <c r="BE581" s="36">
        <v>0</v>
      </c>
      <c r="BF581" s="36">
        <f>581</f>
        <v>581</v>
      </c>
      <c r="BH581" s="20">
        <f t="shared" si="593"/>
        <v>0</v>
      </c>
      <c r="BI581" s="20">
        <f t="shared" si="594"/>
        <v>0</v>
      </c>
      <c r="BJ581" s="20">
        <f t="shared" si="595"/>
        <v>0</v>
      </c>
      <c r="BK581" s="20" t="s">
        <v>5694</v>
      </c>
      <c r="BL581" s="36">
        <v>722</v>
      </c>
    </row>
    <row r="582" spans="1:64" x14ac:dyDescent="0.2">
      <c r="A582" s="4" t="s">
        <v>541</v>
      </c>
      <c r="B582" s="13" t="s">
        <v>2435</v>
      </c>
      <c r="C582" s="148" t="s">
        <v>4324</v>
      </c>
      <c r="D582" s="149"/>
      <c r="E582" s="149"/>
      <c r="F582" s="149"/>
      <c r="G582" s="13" t="s">
        <v>5544</v>
      </c>
      <c r="H582" s="83">
        <v>25</v>
      </c>
      <c r="I582" s="20">
        <v>0</v>
      </c>
      <c r="J582" s="20">
        <f t="shared" si="574"/>
        <v>0</v>
      </c>
      <c r="K582" s="20">
        <f t="shared" si="575"/>
        <v>0</v>
      </c>
      <c r="L582" s="20">
        <f t="shared" si="576"/>
        <v>0</v>
      </c>
      <c r="M582" s="31"/>
      <c r="N582" s="6"/>
      <c r="Z582" s="36">
        <f t="shared" si="577"/>
        <v>0</v>
      </c>
      <c r="AB582" s="36">
        <f t="shared" si="578"/>
        <v>0</v>
      </c>
      <c r="AC582" s="36">
        <f t="shared" si="579"/>
        <v>0</v>
      </c>
      <c r="AD582" s="36">
        <f t="shared" si="580"/>
        <v>0</v>
      </c>
      <c r="AE582" s="36">
        <f t="shared" si="581"/>
        <v>0</v>
      </c>
      <c r="AF582" s="36">
        <f t="shared" si="582"/>
        <v>0</v>
      </c>
      <c r="AG582" s="36">
        <f t="shared" si="583"/>
        <v>0</v>
      </c>
      <c r="AH582" s="36">
        <f t="shared" si="584"/>
        <v>0</v>
      </c>
      <c r="AI582" s="35" t="s">
        <v>5586</v>
      </c>
      <c r="AJ582" s="20">
        <f t="shared" si="585"/>
        <v>0</v>
      </c>
      <c r="AK582" s="20">
        <f t="shared" si="586"/>
        <v>0</v>
      </c>
      <c r="AL582" s="20">
        <f t="shared" si="587"/>
        <v>0</v>
      </c>
      <c r="AN582" s="36">
        <v>21</v>
      </c>
      <c r="AO582" s="36">
        <f t="shared" si="572"/>
        <v>0</v>
      </c>
      <c r="AP582" s="36">
        <f t="shared" si="573"/>
        <v>0</v>
      </c>
      <c r="AQ582" s="37" t="s">
        <v>13</v>
      </c>
      <c r="AV582" s="36">
        <f t="shared" si="588"/>
        <v>0</v>
      </c>
      <c r="AW582" s="36">
        <f t="shared" si="589"/>
        <v>0</v>
      </c>
      <c r="AX582" s="36">
        <f t="shared" si="590"/>
        <v>0</v>
      </c>
      <c r="AY582" s="39" t="s">
        <v>5617</v>
      </c>
      <c r="AZ582" s="39" t="s">
        <v>5660</v>
      </c>
      <c r="BA582" s="35" t="s">
        <v>5685</v>
      </c>
      <c r="BC582" s="36">
        <f t="shared" si="591"/>
        <v>0</v>
      </c>
      <c r="BD582" s="36">
        <f t="shared" si="592"/>
        <v>0</v>
      </c>
      <c r="BE582" s="36">
        <v>0</v>
      </c>
      <c r="BF582" s="36">
        <f>582</f>
        <v>582</v>
      </c>
      <c r="BH582" s="20">
        <f t="shared" si="593"/>
        <v>0</v>
      </c>
      <c r="BI582" s="20">
        <f t="shared" si="594"/>
        <v>0</v>
      </c>
      <c r="BJ582" s="20">
        <f t="shared" si="595"/>
        <v>0</v>
      </c>
      <c r="BK582" s="20" t="s">
        <v>5694</v>
      </c>
      <c r="BL582" s="36">
        <v>722</v>
      </c>
    </row>
    <row r="583" spans="1:64" x14ac:dyDescent="0.2">
      <c r="A583" s="4" t="s">
        <v>542</v>
      </c>
      <c r="B583" s="13" t="s">
        <v>2436</v>
      </c>
      <c r="C583" s="148" t="s">
        <v>4325</v>
      </c>
      <c r="D583" s="149"/>
      <c r="E583" s="149"/>
      <c r="F583" s="149"/>
      <c r="G583" s="13" t="s">
        <v>5553</v>
      </c>
      <c r="H583" s="83">
        <v>25</v>
      </c>
      <c r="I583" s="20">
        <v>0</v>
      </c>
      <c r="J583" s="20">
        <f t="shared" si="574"/>
        <v>0</v>
      </c>
      <c r="K583" s="20">
        <f t="shared" si="575"/>
        <v>0</v>
      </c>
      <c r="L583" s="20">
        <f t="shared" si="576"/>
        <v>0</v>
      </c>
      <c r="M583" s="31"/>
      <c r="N583" s="6"/>
      <c r="Z583" s="36">
        <f t="shared" si="577"/>
        <v>0</v>
      </c>
      <c r="AB583" s="36">
        <f t="shared" si="578"/>
        <v>0</v>
      </c>
      <c r="AC583" s="36">
        <f t="shared" si="579"/>
        <v>0</v>
      </c>
      <c r="AD583" s="36">
        <f t="shared" si="580"/>
        <v>0</v>
      </c>
      <c r="AE583" s="36">
        <f t="shared" si="581"/>
        <v>0</v>
      </c>
      <c r="AF583" s="36">
        <f t="shared" si="582"/>
        <v>0</v>
      </c>
      <c r="AG583" s="36">
        <f t="shared" si="583"/>
        <v>0</v>
      </c>
      <c r="AH583" s="36">
        <f t="shared" si="584"/>
        <v>0</v>
      </c>
      <c r="AI583" s="35" t="s">
        <v>5586</v>
      </c>
      <c r="AJ583" s="20">
        <f t="shared" si="585"/>
        <v>0</v>
      </c>
      <c r="AK583" s="20">
        <f t="shared" si="586"/>
        <v>0</v>
      </c>
      <c r="AL583" s="20">
        <f t="shared" si="587"/>
        <v>0</v>
      </c>
      <c r="AN583" s="36">
        <v>21</v>
      </c>
      <c r="AO583" s="36">
        <f t="shared" si="572"/>
        <v>0</v>
      </c>
      <c r="AP583" s="36">
        <f t="shared" si="573"/>
        <v>0</v>
      </c>
      <c r="AQ583" s="37" t="s">
        <v>13</v>
      </c>
      <c r="AV583" s="36">
        <f t="shared" si="588"/>
        <v>0</v>
      </c>
      <c r="AW583" s="36">
        <f t="shared" si="589"/>
        <v>0</v>
      </c>
      <c r="AX583" s="36">
        <f t="shared" si="590"/>
        <v>0</v>
      </c>
      <c r="AY583" s="39" t="s">
        <v>5617</v>
      </c>
      <c r="AZ583" s="39" t="s">
        <v>5660</v>
      </c>
      <c r="BA583" s="35" t="s">
        <v>5685</v>
      </c>
      <c r="BC583" s="36">
        <f t="shared" si="591"/>
        <v>0</v>
      </c>
      <c r="BD583" s="36">
        <f t="shared" si="592"/>
        <v>0</v>
      </c>
      <c r="BE583" s="36">
        <v>0</v>
      </c>
      <c r="BF583" s="36">
        <f>583</f>
        <v>583</v>
      </c>
      <c r="BH583" s="20">
        <f t="shared" si="593"/>
        <v>0</v>
      </c>
      <c r="BI583" s="20">
        <f t="shared" si="594"/>
        <v>0</v>
      </c>
      <c r="BJ583" s="20">
        <f t="shared" si="595"/>
        <v>0</v>
      </c>
      <c r="BK583" s="20" t="s">
        <v>5694</v>
      </c>
      <c r="BL583" s="36">
        <v>722</v>
      </c>
    </row>
    <row r="584" spans="1:64" x14ac:dyDescent="0.2">
      <c r="A584" s="4" t="s">
        <v>543</v>
      </c>
      <c r="B584" s="13" t="s">
        <v>2437</v>
      </c>
      <c r="C584" s="148" t="s">
        <v>4326</v>
      </c>
      <c r="D584" s="149"/>
      <c r="E584" s="149"/>
      <c r="F584" s="149"/>
      <c r="G584" s="13" t="s">
        <v>5553</v>
      </c>
      <c r="H584" s="83">
        <v>4</v>
      </c>
      <c r="I584" s="20">
        <v>0</v>
      </c>
      <c r="J584" s="20">
        <f t="shared" si="574"/>
        <v>0</v>
      </c>
      <c r="K584" s="20">
        <f t="shared" si="575"/>
        <v>0</v>
      </c>
      <c r="L584" s="20">
        <f t="shared" si="576"/>
        <v>0</v>
      </c>
      <c r="M584" s="31"/>
      <c r="N584" s="6"/>
      <c r="Z584" s="36">
        <f t="shared" si="577"/>
        <v>0</v>
      </c>
      <c r="AB584" s="36">
        <f t="shared" si="578"/>
        <v>0</v>
      </c>
      <c r="AC584" s="36">
        <f t="shared" si="579"/>
        <v>0</v>
      </c>
      <c r="AD584" s="36">
        <f t="shared" si="580"/>
        <v>0</v>
      </c>
      <c r="AE584" s="36">
        <f t="shared" si="581"/>
        <v>0</v>
      </c>
      <c r="AF584" s="36">
        <f t="shared" si="582"/>
        <v>0</v>
      </c>
      <c r="AG584" s="36">
        <f t="shared" si="583"/>
        <v>0</v>
      </c>
      <c r="AH584" s="36">
        <f t="shared" si="584"/>
        <v>0</v>
      </c>
      <c r="AI584" s="35" t="s">
        <v>5586</v>
      </c>
      <c r="AJ584" s="20">
        <f t="shared" si="585"/>
        <v>0</v>
      </c>
      <c r="AK584" s="20">
        <f t="shared" si="586"/>
        <v>0</v>
      </c>
      <c r="AL584" s="20">
        <f t="shared" si="587"/>
        <v>0</v>
      </c>
      <c r="AN584" s="36">
        <v>21</v>
      </c>
      <c r="AO584" s="36">
        <f t="shared" si="572"/>
        <v>0</v>
      </c>
      <c r="AP584" s="36">
        <f t="shared" si="573"/>
        <v>0</v>
      </c>
      <c r="AQ584" s="37" t="s">
        <v>13</v>
      </c>
      <c r="AV584" s="36">
        <f t="shared" si="588"/>
        <v>0</v>
      </c>
      <c r="AW584" s="36">
        <f t="shared" si="589"/>
        <v>0</v>
      </c>
      <c r="AX584" s="36">
        <f t="shared" si="590"/>
        <v>0</v>
      </c>
      <c r="AY584" s="39" t="s">
        <v>5617</v>
      </c>
      <c r="AZ584" s="39" t="s">
        <v>5660</v>
      </c>
      <c r="BA584" s="35" t="s">
        <v>5685</v>
      </c>
      <c r="BC584" s="36">
        <f t="shared" si="591"/>
        <v>0</v>
      </c>
      <c r="BD584" s="36">
        <f t="shared" si="592"/>
        <v>0</v>
      </c>
      <c r="BE584" s="36">
        <v>0</v>
      </c>
      <c r="BF584" s="36">
        <f>584</f>
        <v>584</v>
      </c>
      <c r="BH584" s="20">
        <f t="shared" si="593"/>
        <v>0</v>
      </c>
      <c r="BI584" s="20">
        <f t="shared" si="594"/>
        <v>0</v>
      </c>
      <c r="BJ584" s="20">
        <f t="shared" si="595"/>
        <v>0</v>
      </c>
      <c r="BK584" s="20" t="s">
        <v>5694</v>
      </c>
      <c r="BL584" s="36">
        <v>722</v>
      </c>
    </row>
    <row r="585" spans="1:64" x14ac:dyDescent="0.2">
      <c r="A585" s="4" t="s">
        <v>544</v>
      </c>
      <c r="B585" s="13" t="s">
        <v>2438</v>
      </c>
      <c r="C585" s="148" t="s">
        <v>4327</v>
      </c>
      <c r="D585" s="149"/>
      <c r="E585" s="149"/>
      <c r="F585" s="149"/>
      <c r="G585" s="13" t="s">
        <v>5553</v>
      </c>
      <c r="H585" s="83">
        <v>60</v>
      </c>
      <c r="I585" s="20">
        <v>0</v>
      </c>
      <c r="J585" s="20">
        <f t="shared" si="574"/>
        <v>0</v>
      </c>
      <c r="K585" s="20">
        <f t="shared" si="575"/>
        <v>0</v>
      </c>
      <c r="L585" s="20">
        <f t="shared" si="576"/>
        <v>0</v>
      </c>
      <c r="M585" s="31"/>
      <c r="N585" s="6"/>
      <c r="Z585" s="36">
        <f t="shared" si="577"/>
        <v>0</v>
      </c>
      <c r="AB585" s="36">
        <f t="shared" si="578"/>
        <v>0</v>
      </c>
      <c r="AC585" s="36">
        <f t="shared" si="579"/>
        <v>0</v>
      </c>
      <c r="AD585" s="36">
        <f t="shared" si="580"/>
        <v>0</v>
      </c>
      <c r="AE585" s="36">
        <f t="shared" si="581"/>
        <v>0</v>
      </c>
      <c r="AF585" s="36">
        <f t="shared" si="582"/>
        <v>0</v>
      </c>
      <c r="AG585" s="36">
        <f t="shared" si="583"/>
        <v>0</v>
      </c>
      <c r="AH585" s="36">
        <f t="shared" si="584"/>
        <v>0</v>
      </c>
      <c r="AI585" s="35" t="s">
        <v>5586</v>
      </c>
      <c r="AJ585" s="20">
        <f t="shared" si="585"/>
        <v>0</v>
      </c>
      <c r="AK585" s="20">
        <f t="shared" si="586"/>
        <v>0</v>
      </c>
      <c r="AL585" s="20">
        <f t="shared" si="587"/>
        <v>0</v>
      </c>
      <c r="AN585" s="36">
        <v>21</v>
      </c>
      <c r="AO585" s="36">
        <f t="shared" si="572"/>
        <v>0</v>
      </c>
      <c r="AP585" s="36">
        <f t="shared" si="573"/>
        <v>0</v>
      </c>
      <c r="AQ585" s="37" t="s">
        <v>13</v>
      </c>
      <c r="AV585" s="36">
        <f t="shared" si="588"/>
        <v>0</v>
      </c>
      <c r="AW585" s="36">
        <f t="shared" si="589"/>
        <v>0</v>
      </c>
      <c r="AX585" s="36">
        <f t="shared" si="590"/>
        <v>0</v>
      </c>
      <c r="AY585" s="39" t="s">
        <v>5617</v>
      </c>
      <c r="AZ585" s="39" t="s">
        <v>5660</v>
      </c>
      <c r="BA585" s="35" t="s">
        <v>5685</v>
      </c>
      <c r="BC585" s="36">
        <f t="shared" si="591"/>
        <v>0</v>
      </c>
      <c r="BD585" s="36">
        <f t="shared" si="592"/>
        <v>0</v>
      </c>
      <c r="BE585" s="36">
        <v>0</v>
      </c>
      <c r="BF585" s="36">
        <f>585</f>
        <v>585</v>
      </c>
      <c r="BH585" s="20">
        <f t="shared" si="593"/>
        <v>0</v>
      </c>
      <c r="BI585" s="20">
        <f t="shared" si="594"/>
        <v>0</v>
      </c>
      <c r="BJ585" s="20">
        <f t="shared" si="595"/>
        <v>0</v>
      </c>
      <c r="BK585" s="20" t="s">
        <v>5694</v>
      </c>
      <c r="BL585" s="36">
        <v>722</v>
      </c>
    </row>
    <row r="586" spans="1:64" x14ac:dyDescent="0.2">
      <c r="A586" s="4" t="s">
        <v>545</v>
      </c>
      <c r="B586" s="13" t="s">
        <v>2439</v>
      </c>
      <c r="C586" s="148" t="s">
        <v>4328</v>
      </c>
      <c r="D586" s="149"/>
      <c r="E586" s="149"/>
      <c r="F586" s="149"/>
      <c r="G586" s="13" t="s">
        <v>5553</v>
      </c>
      <c r="H586" s="83">
        <v>4</v>
      </c>
      <c r="I586" s="20">
        <v>0</v>
      </c>
      <c r="J586" s="20">
        <f t="shared" si="574"/>
        <v>0</v>
      </c>
      <c r="K586" s="20">
        <f t="shared" si="575"/>
        <v>0</v>
      </c>
      <c r="L586" s="20">
        <f t="shared" si="576"/>
        <v>0</v>
      </c>
      <c r="M586" s="31"/>
      <c r="N586" s="6"/>
      <c r="Z586" s="36">
        <f t="shared" si="577"/>
        <v>0</v>
      </c>
      <c r="AB586" s="36">
        <f t="shared" si="578"/>
        <v>0</v>
      </c>
      <c r="AC586" s="36">
        <f t="shared" si="579"/>
        <v>0</v>
      </c>
      <c r="AD586" s="36">
        <f t="shared" si="580"/>
        <v>0</v>
      </c>
      <c r="AE586" s="36">
        <f t="shared" si="581"/>
        <v>0</v>
      </c>
      <c r="AF586" s="36">
        <f t="shared" si="582"/>
        <v>0</v>
      </c>
      <c r="AG586" s="36">
        <f t="shared" si="583"/>
        <v>0</v>
      </c>
      <c r="AH586" s="36">
        <f t="shared" si="584"/>
        <v>0</v>
      </c>
      <c r="AI586" s="35" t="s">
        <v>5586</v>
      </c>
      <c r="AJ586" s="20">
        <f t="shared" si="585"/>
        <v>0</v>
      </c>
      <c r="AK586" s="20">
        <f t="shared" si="586"/>
        <v>0</v>
      </c>
      <c r="AL586" s="20">
        <f t="shared" si="587"/>
        <v>0</v>
      </c>
      <c r="AN586" s="36">
        <v>21</v>
      </c>
      <c r="AO586" s="36">
        <f t="shared" si="572"/>
        <v>0</v>
      </c>
      <c r="AP586" s="36">
        <f t="shared" si="573"/>
        <v>0</v>
      </c>
      <c r="AQ586" s="37" t="s">
        <v>13</v>
      </c>
      <c r="AV586" s="36">
        <f t="shared" si="588"/>
        <v>0</v>
      </c>
      <c r="AW586" s="36">
        <f t="shared" si="589"/>
        <v>0</v>
      </c>
      <c r="AX586" s="36">
        <f t="shared" si="590"/>
        <v>0</v>
      </c>
      <c r="AY586" s="39" t="s">
        <v>5617</v>
      </c>
      <c r="AZ586" s="39" t="s">
        <v>5660</v>
      </c>
      <c r="BA586" s="35" t="s">
        <v>5685</v>
      </c>
      <c r="BC586" s="36">
        <f t="shared" si="591"/>
        <v>0</v>
      </c>
      <c r="BD586" s="36">
        <f t="shared" si="592"/>
        <v>0</v>
      </c>
      <c r="BE586" s="36">
        <v>0</v>
      </c>
      <c r="BF586" s="36">
        <f>586</f>
        <v>586</v>
      </c>
      <c r="BH586" s="20">
        <f t="shared" si="593"/>
        <v>0</v>
      </c>
      <c r="BI586" s="20">
        <f t="shared" si="594"/>
        <v>0</v>
      </c>
      <c r="BJ586" s="20">
        <f t="shared" si="595"/>
        <v>0</v>
      </c>
      <c r="BK586" s="20" t="s">
        <v>5694</v>
      </c>
      <c r="BL586" s="36">
        <v>722</v>
      </c>
    </row>
    <row r="587" spans="1:64" x14ac:dyDescent="0.2">
      <c r="A587" s="4" t="s">
        <v>546</v>
      </c>
      <c r="B587" s="13" t="s">
        <v>2440</v>
      </c>
      <c r="C587" s="148" t="s">
        <v>4329</v>
      </c>
      <c r="D587" s="149"/>
      <c r="E587" s="149"/>
      <c r="F587" s="149"/>
      <c r="G587" s="13" t="s">
        <v>5553</v>
      </c>
      <c r="H587" s="83">
        <v>17</v>
      </c>
      <c r="I587" s="20">
        <v>0</v>
      </c>
      <c r="J587" s="20">
        <f t="shared" si="574"/>
        <v>0</v>
      </c>
      <c r="K587" s="20">
        <f t="shared" si="575"/>
        <v>0</v>
      </c>
      <c r="L587" s="20">
        <f t="shared" si="576"/>
        <v>0</v>
      </c>
      <c r="M587" s="31"/>
      <c r="N587" s="6"/>
      <c r="Z587" s="36">
        <f t="shared" si="577"/>
        <v>0</v>
      </c>
      <c r="AB587" s="36">
        <f t="shared" si="578"/>
        <v>0</v>
      </c>
      <c r="AC587" s="36">
        <f t="shared" si="579"/>
        <v>0</v>
      </c>
      <c r="AD587" s="36">
        <f t="shared" si="580"/>
        <v>0</v>
      </c>
      <c r="AE587" s="36">
        <f t="shared" si="581"/>
        <v>0</v>
      </c>
      <c r="AF587" s="36">
        <f t="shared" si="582"/>
        <v>0</v>
      </c>
      <c r="AG587" s="36">
        <f t="shared" si="583"/>
        <v>0</v>
      </c>
      <c r="AH587" s="36">
        <f t="shared" si="584"/>
        <v>0</v>
      </c>
      <c r="AI587" s="35" t="s">
        <v>5586</v>
      </c>
      <c r="AJ587" s="20">
        <f t="shared" si="585"/>
        <v>0</v>
      </c>
      <c r="AK587" s="20">
        <f t="shared" si="586"/>
        <v>0</v>
      </c>
      <c r="AL587" s="20">
        <f t="shared" si="587"/>
        <v>0</v>
      </c>
      <c r="AN587" s="36">
        <v>21</v>
      </c>
      <c r="AO587" s="36">
        <f t="shared" si="572"/>
        <v>0</v>
      </c>
      <c r="AP587" s="36">
        <f t="shared" si="573"/>
        <v>0</v>
      </c>
      <c r="AQ587" s="37" t="s">
        <v>13</v>
      </c>
      <c r="AV587" s="36">
        <f t="shared" si="588"/>
        <v>0</v>
      </c>
      <c r="AW587" s="36">
        <f t="shared" si="589"/>
        <v>0</v>
      </c>
      <c r="AX587" s="36">
        <f t="shared" si="590"/>
        <v>0</v>
      </c>
      <c r="AY587" s="39" t="s">
        <v>5617</v>
      </c>
      <c r="AZ587" s="39" t="s">
        <v>5660</v>
      </c>
      <c r="BA587" s="35" t="s">
        <v>5685</v>
      </c>
      <c r="BC587" s="36">
        <f t="shared" si="591"/>
        <v>0</v>
      </c>
      <c r="BD587" s="36">
        <f t="shared" si="592"/>
        <v>0</v>
      </c>
      <c r="BE587" s="36">
        <v>0</v>
      </c>
      <c r="BF587" s="36">
        <f>587</f>
        <v>587</v>
      </c>
      <c r="BH587" s="20">
        <f t="shared" si="593"/>
        <v>0</v>
      </c>
      <c r="BI587" s="20">
        <f t="shared" si="594"/>
        <v>0</v>
      </c>
      <c r="BJ587" s="20">
        <f t="shared" si="595"/>
        <v>0</v>
      </c>
      <c r="BK587" s="20" t="s">
        <v>5694</v>
      </c>
      <c r="BL587" s="36">
        <v>722</v>
      </c>
    </row>
    <row r="588" spans="1:64" x14ac:dyDescent="0.2">
      <c r="A588" s="4" t="s">
        <v>547</v>
      </c>
      <c r="B588" s="13" t="s">
        <v>2441</v>
      </c>
      <c r="C588" s="148" t="s">
        <v>4330</v>
      </c>
      <c r="D588" s="149"/>
      <c r="E588" s="149"/>
      <c r="F588" s="149"/>
      <c r="G588" s="13" t="s">
        <v>5553</v>
      </c>
      <c r="H588" s="83">
        <v>4</v>
      </c>
      <c r="I588" s="20">
        <v>0</v>
      </c>
      <c r="J588" s="20">
        <f t="shared" si="574"/>
        <v>0</v>
      </c>
      <c r="K588" s="20">
        <f t="shared" si="575"/>
        <v>0</v>
      </c>
      <c r="L588" s="20">
        <f t="shared" si="576"/>
        <v>0</v>
      </c>
      <c r="M588" s="31"/>
      <c r="N588" s="6"/>
      <c r="Z588" s="36">
        <f t="shared" si="577"/>
        <v>0</v>
      </c>
      <c r="AB588" s="36">
        <f t="shared" si="578"/>
        <v>0</v>
      </c>
      <c r="AC588" s="36">
        <f t="shared" si="579"/>
        <v>0</v>
      </c>
      <c r="AD588" s="36">
        <f t="shared" si="580"/>
        <v>0</v>
      </c>
      <c r="AE588" s="36">
        <f t="shared" si="581"/>
        <v>0</v>
      </c>
      <c r="AF588" s="36">
        <f t="shared" si="582"/>
        <v>0</v>
      </c>
      <c r="AG588" s="36">
        <f t="shared" si="583"/>
        <v>0</v>
      </c>
      <c r="AH588" s="36">
        <f t="shared" si="584"/>
        <v>0</v>
      </c>
      <c r="AI588" s="35" t="s">
        <v>5586</v>
      </c>
      <c r="AJ588" s="20">
        <f t="shared" si="585"/>
        <v>0</v>
      </c>
      <c r="AK588" s="20">
        <f t="shared" si="586"/>
        <v>0</v>
      </c>
      <c r="AL588" s="20">
        <f t="shared" si="587"/>
        <v>0</v>
      </c>
      <c r="AN588" s="36">
        <v>21</v>
      </c>
      <c r="AO588" s="36">
        <f t="shared" si="572"/>
        <v>0</v>
      </c>
      <c r="AP588" s="36">
        <f t="shared" si="573"/>
        <v>0</v>
      </c>
      <c r="AQ588" s="37" t="s">
        <v>13</v>
      </c>
      <c r="AV588" s="36">
        <f t="shared" si="588"/>
        <v>0</v>
      </c>
      <c r="AW588" s="36">
        <f t="shared" si="589"/>
        <v>0</v>
      </c>
      <c r="AX588" s="36">
        <f t="shared" si="590"/>
        <v>0</v>
      </c>
      <c r="AY588" s="39" t="s">
        <v>5617</v>
      </c>
      <c r="AZ588" s="39" t="s">
        <v>5660</v>
      </c>
      <c r="BA588" s="35" t="s">
        <v>5685</v>
      </c>
      <c r="BC588" s="36">
        <f t="shared" si="591"/>
        <v>0</v>
      </c>
      <c r="BD588" s="36">
        <f t="shared" si="592"/>
        <v>0</v>
      </c>
      <c r="BE588" s="36">
        <v>0</v>
      </c>
      <c r="BF588" s="36">
        <f>588</f>
        <v>588</v>
      </c>
      <c r="BH588" s="20">
        <f t="shared" si="593"/>
        <v>0</v>
      </c>
      <c r="BI588" s="20">
        <f t="shared" si="594"/>
        <v>0</v>
      </c>
      <c r="BJ588" s="20">
        <f t="shared" si="595"/>
        <v>0</v>
      </c>
      <c r="BK588" s="20" t="s">
        <v>5694</v>
      </c>
      <c r="BL588" s="36">
        <v>722</v>
      </c>
    </row>
    <row r="589" spans="1:64" x14ac:dyDescent="0.2">
      <c r="A589" s="4" t="s">
        <v>548</v>
      </c>
      <c r="B589" s="13" t="s">
        <v>2442</v>
      </c>
      <c r="C589" s="148" t="s">
        <v>4331</v>
      </c>
      <c r="D589" s="149"/>
      <c r="E589" s="149"/>
      <c r="F589" s="149"/>
      <c r="G589" s="13" t="s">
        <v>5553</v>
      </c>
      <c r="H589" s="83">
        <v>1</v>
      </c>
      <c r="I589" s="20">
        <v>0</v>
      </c>
      <c r="J589" s="20">
        <f t="shared" si="574"/>
        <v>0</v>
      </c>
      <c r="K589" s="20">
        <f t="shared" si="575"/>
        <v>0</v>
      </c>
      <c r="L589" s="20">
        <f t="shared" si="576"/>
        <v>0</v>
      </c>
      <c r="M589" s="31"/>
      <c r="N589" s="6"/>
      <c r="Z589" s="36">
        <f t="shared" si="577"/>
        <v>0</v>
      </c>
      <c r="AB589" s="36">
        <f t="shared" si="578"/>
        <v>0</v>
      </c>
      <c r="AC589" s="36">
        <f t="shared" si="579"/>
        <v>0</v>
      </c>
      <c r="AD589" s="36">
        <f t="shared" si="580"/>
        <v>0</v>
      </c>
      <c r="AE589" s="36">
        <f t="shared" si="581"/>
        <v>0</v>
      </c>
      <c r="AF589" s="36">
        <f t="shared" si="582"/>
        <v>0</v>
      </c>
      <c r="AG589" s="36">
        <f t="shared" si="583"/>
        <v>0</v>
      </c>
      <c r="AH589" s="36">
        <f t="shared" si="584"/>
        <v>0</v>
      </c>
      <c r="AI589" s="35" t="s">
        <v>5586</v>
      </c>
      <c r="AJ589" s="20">
        <f t="shared" si="585"/>
        <v>0</v>
      </c>
      <c r="AK589" s="20">
        <f t="shared" si="586"/>
        <v>0</v>
      </c>
      <c r="AL589" s="20">
        <f t="shared" si="587"/>
        <v>0</v>
      </c>
      <c r="AN589" s="36">
        <v>21</v>
      </c>
      <c r="AO589" s="36">
        <f t="shared" si="572"/>
        <v>0</v>
      </c>
      <c r="AP589" s="36">
        <f t="shared" si="573"/>
        <v>0</v>
      </c>
      <c r="AQ589" s="37" t="s">
        <v>13</v>
      </c>
      <c r="AV589" s="36">
        <f t="shared" si="588"/>
        <v>0</v>
      </c>
      <c r="AW589" s="36">
        <f t="shared" si="589"/>
        <v>0</v>
      </c>
      <c r="AX589" s="36">
        <f t="shared" si="590"/>
        <v>0</v>
      </c>
      <c r="AY589" s="39" t="s">
        <v>5617</v>
      </c>
      <c r="AZ589" s="39" t="s">
        <v>5660</v>
      </c>
      <c r="BA589" s="35" t="s">
        <v>5685</v>
      </c>
      <c r="BC589" s="36">
        <f t="shared" si="591"/>
        <v>0</v>
      </c>
      <c r="BD589" s="36">
        <f t="shared" si="592"/>
        <v>0</v>
      </c>
      <c r="BE589" s="36">
        <v>0</v>
      </c>
      <c r="BF589" s="36">
        <f>589</f>
        <v>589</v>
      </c>
      <c r="BH589" s="20">
        <f t="shared" si="593"/>
        <v>0</v>
      </c>
      <c r="BI589" s="20">
        <f t="shared" si="594"/>
        <v>0</v>
      </c>
      <c r="BJ589" s="20">
        <f t="shared" si="595"/>
        <v>0</v>
      </c>
      <c r="BK589" s="20" t="s">
        <v>5694</v>
      </c>
      <c r="BL589" s="36">
        <v>722</v>
      </c>
    </row>
    <row r="590" spans="1:64" x14ac:dyDescent="0.2">
      <c r="A590" s="4" t="s">
        <v>549</v>
      </c>
      <c r="B590" s="13" t="s">
        <v>2443</v>
      </c>
      <c r="C590" s="148" t="s">
        <v>4332</v>
      </c>
      <c r="D590" s="149"/>
      <c r="E590" s="149"/>
      <c r="F590" s="149"/>
      <c r="G590" s="13" t="s">
        <v>5553</v>
      </c>
      <c r="H590" s="83">
        <v>3</v>
      </c>
      <c r="I590" s="20">
        <v>0</v>
      </c>
      <c r="J590" s="20">
        <f t="shared" si="574"/>
        <v>0</v>
      </c>
      <c r="K590" s="20">
        <f t="shared" si="575"/>
        <v>0</v>
      </c>
      <c r="L590" s="20">
        <f t="shared" si="576"/>
        <v>0</v>
      </c>
      <c r="M590" s="31"/>
      <c r="N590" s="6"/>
      <c r="Z590" s="36">
        <f t="shared" si="577"/>
        <v>0</v>
      </c>
      <c r="AB590" s="36">
        <f t="shared" si="578"/>
        <v>0</v>
      </c>
      <c r="AC590" s="36">
        <f t="shared" si="579"/>
        <v>0</v>
      </c>
      <c r="AD590" s="36">
        <f t="shared" si="580"/>
        <v>0</v>
      </c>
      <c r="AE590" s="36">
        <f t="shared" si="581"/>
        <v>0</v>
      </c>
      <c r="AF590" s="36">
        <f t="shared" si="582"/>
        <v>0</v>
      </c>
      <c r="AG590" s="36">
        <f t="shared" si="583"/>
        <v>0</v>
      </c>
      <c r="AH590" s="36">
        <f t="shared" si="584"/>
        <v>0</v>
      </c>
      <c r="AI590" s="35" t="s">
        <v>5586</v>
      </c>
      <c r="AJ590" s="20">
        <f t="shared" si="585"/>
        <v>0</v>
      </c>
      <c r="AK590" s="20">
        <f t="shared" si="586"/>
        <v>0</v>
      </c>
      <c r="AL590" s="20">
        <f t="shared" si="587"/>
        <v>0</v>
      </c>
      <c r="AN590" s="36">
        <v>21</v>
      </c>
      <c r="AO590" s="36">
        <f t="shared" si="572"/>
        <v>0</v>
      </c>
      <c r="AP590" s="36">
        <f t="shared" si="573"/>
        <v>0</v>
      </c>
      <c r="AQ590" s="37" t="s">
        <v>13</v>
      </c>
      <c r="AV590" s="36">
        <f t="shared" si="588"/>
        <v>0</v>
      </c>
      <c r="AW590" s="36">
        <f t="shared" si="589"/>
        <v>0</v>
      </c>
      <c r="AX590" s="36">
        <f t="shared" si="590"/>
        <v>0</v>
      </c>
      <c r="AY590" s="39" t="s">
        <v>5617</v>
      </c>
      <c r="AZ590" s="39" t="s">
        <v>5660</v>
      </c>
      <c r="BA590" s="35" t="s">
        <v>5685</v>
      </c>
      <c r="BC590" s="36">
        <f t="shared" si="591"/>
        <v>0</v>
      </c>
      <c r="BD590" s="36">
        <f t="shared" si="592"/>
        <v>0</v>
      </c>
      <c r="BE590" s="36">
        <v>0</v>
      </c>
      <c r="BF590" s="36">
        <f>590</f>
        <v>590</v>
      </c>
      <c r="BH590" s="20">
        <f t="shared" si="593"/>
        <v>0</v>
      </c>
      <c r="BI590" s="20">
        <f t="shared" si="594"/>
        <v>0</v>
      </c>
      <c r="BJ590" s="20">
        <f t="shared" si="595"/>
        <v>0</v>
      </c>
      <c r="BK590" s="20" t="s">
        <v>5694</v>
      </c>
      <c r="BL590" s="36">
        <v>722</v>
      </c>
    </row>
    <row r="591" spans="1:64" x14ac:dyDescent="0.2">
      <c r="A591" s="4" t="s">
        <v>550</v>
      </c>
      <c r="B591" s="13" t="s">
        <v>2444</v>
      </c>
      <c r="C591" s="148" t="s">
        <v>4333</v>
      </c>
      <c r="D591" s="149"/>
      <c r="E591" s="149"/>
      <c r="F591" s="149"/>
      <c r="G591" s="13" t="s">
        <v>5553</v>
      </c>
      <c r="H591" s="83">
        <v>3</v>
      </c>
      <c r="I591" s="20">
        <v>0</v>
      </c>
      <c r="J591" s="20">
        <f t="shared" si="574"/>
        <v>0</v>
      </c>
      <c r="K591" s="20">
        <f t="shared" si="575"/>
        <v>0</v>
      </c>
      <c r="L591" s="20">
        <f t="shared" si="576"/>
        <v>0</v>
      </c>
      <c r="M591" s="31"/>
      <c r="N591" s="6"/>
      <c r="Z591" s="36">
        <f t="shared" si="577"/>
        <v>0</v>
      </c>
      <c r="AB591" s="36">
        <f t="shared" si="578"/>
        <v>0</v>
      </c>
      <c r="AC591" s="36">
        <f t="shared" si="579"/>
        <v>0</v>
      </c>
      <c r="AD591" s="36">
        <f t="shared" si="580"/>
        <v>0</v>
      </c>
      <c r="AE591" s="36">
        <f t="shared" si="581"/>
        <v>0</v>
      </c>
      <c r="AF591" s="36">
        <f t="shared" si="582"/>
        <v>0</v>
      </c>
      <c r="AG591" s="36">
        <f t="shared" si="583"/>
        <v>0</v>
      </c>
      <c r="AH591" s="36">
        <f t="shared" si="584"/>
        <v>0</v>
      </c>
      <c r="AI591" s="35" t="s">
        <v>5586</v>
      </c>
      <c r="AJ591" s="20">
        <f t="shared" si="585"/>
        <v>0</v>
      </c>
      <c r="AK591" s="20">
        <f t="shared" si="586"/>
        <v>0</v>
      </c>
      <c r="AL591" s="20">
        <f t="shared" si="587"/>
        <v>0</v>
      </c>
      <c r="AN591" s="36">
        <v>21</v>
      </c>
      <c r="AO591" s="36">
        <f t="shared" si="572"/>
        <v>0</v>
      </c>
      <c r="AP591" s="36">
        <f t="shared" si="573"/>
        <v>0</v>
      </c>
      <c r="AQ591" s="37" t="s">
        <v>13</v>
      </c>
      <c r="AV591" s="36">
        <f t="shared" si="588"/>
        <v>0</v>
      </c>
      <c r="AW591" s="36">
        <f t="shared" si="589"/>
        <v>0</v>
      </c>
      <c r="AX591" s="36">
        <f t="shared" si="590"/>
        <v>0</v>
      </c>
      <c r="AY591" s="39" t="s">
        <v>5617</v>
      </c>
      <c r="AZ591" s="39" t="s">
        <v>5660</v>
      </c>
      <c r="BA591" s="35" t="s">
        <v>5685</v>
      </c>
      <c r="BC591" s="36">
        <f t="shared" si="591"/>
        <v>0</v>
      </c>
      <c r="BD591" s="36">
        <f t="shared" si="592"/>
        <v>0</v>
      </c>
      <c r="BE591" s="36">
        <v>0</v>
      </c>
      <c r="BF591" s="36">
        <f>591</f>
        <v>591</v>
      </c>
      <c r="BH591" s="20">
        <f t="shared" si="593"/>
        <v>0</v>
      </c>
      <c r="BI591" s="20">
        <f t="shared" si="594"/>
        <v>0</v>
      </c>
      <c r="BJ591" s="20">
        <f t="shared" si="595"/>
        <v>0</v>
      </c>
      <c r="BK591" s="20" t="s">
        <v>5694</v>
      </c>
      <c r="BL591" s="36">
        <v>722</v>
      </c>
    </row>
    <row r="592" spans="1:64" x14ac:dyDescent="0.2">
      <c r="A592" s="4" t="s">
        <v>551</v>
      </c>
      <c r="B592" s="13" t="s">
        <v>2445</v>
      </c>
      <c r="C592" s="148" t="s">
        <v>4334</v>
      </c>
      <c r="D592" s="149"/>
      <c r="E592" s="149"/>
      <c r="F592" s="149"/>
      <c r="G592" s="13" t="s">
        <v>5553</v>
      </c>
      <c r="H592" s="83">
        <v>1</v>
      </c>
      <c r="I592" s="20">
        <v>0</v>
      </c>
      <c r="J592" s="20">
        <f t="shared" si="574"/>
        <v>0</v>
      </c>
      <c r="K592" s="20">
        <f t="shared" si="575"/>
        <v>0</v>
      </c>
      <c r="L592" s="20">
        <f t="shared" si="576"/>
        <v>0</v>
      </c>
      <c r="M592" s="31"/>
      <c r="N592" s="6"/>
      <c r="Z592" s="36">
        <f t="shared" si="577"/>
        <v>0</v>
      </c>
      <c r="AB592" s="36">
        <f t="shared" si="578"/>
        <v>0</v>
      </c>
      <c r="AC592" s="36">
        <f t="shared" si="579"/>
        <v>0</v>
      </c>
      <c r="AD592" s="36">
        <f t="shared" si="580"/>
        <v>0</v>
      </c>
      <c r="AE592" s="36">
        <f t="shared" si="581"/>
        <v>0</v>
      </c>
      <c r="AF592" s="36">
        <f t="shared" si="582"/>
        <v>0</v>
      </c>
      <c r="AG592" s="36">
        <f t="shared" si="583"/>
        <v>0</v>
      </c>
      <c r="AH592" s="36">
        <f t="shared" si="584"/>
        <v>0</v>
      </c>
      <c r="AI592" s="35" t="s">
        <v>5586</v>
      </c>
      <c r="AJ592" s="20">
        <f t="shared" si="585"/>
        <v>0</v>
      </c>
      <c r="AK592" s="20">
        <f t="shared" si="586"/>
        <v>0</v>
      </c>
      <c r="AL592" s="20">
        <f t="shared" si="587"/>
        <v>0</v>
      </c>
      <c r="AN592" s="36">
        <v>21</v>
      </c>
      <c r="AO592" s="36">
        <f t="shared" si="572"/>
        <v>0</v>
      </c>
      <c r="AP592" s="36">
        <f t="shared" si="573"/>
        <v>0</v>
      </c>
      <c r="AQ592" s="37" t="s">
        <v>13</v>
      </c>
      <c r="AV592" s="36">
        <f t="shared" si="588"/>
        <v>0</v>
      </c>
      <c r="AW592" s="36">
        <f t="shared" si="589"/>
        <v>0</v>
      </c>
      <c r="AX592" s="36">
        <f t="shared" si="590"/>
        <v>0</v>
      </c>
      <c r="AY592" s="39" t="s">
        <v>5617</v>
      </c>
      <c r="AZ592" s="39" t="s">
        <v>5660</v>
      </c>
      <c r="BA592" s="35" t="s">
        <v>5685</v>
      </c>
      <c r="BC592" s="36">
        <f t="shared" si="591"/>
        <v>0</v>
      </c>
      <c r="BD592" s="36">
        <f t="shared" si="592"/>
        <v>0</v>
      </c>
      <c r="BE592" s="36">
        <v>0</v>
      </c>
      <c r="BF592" s="36">
        <f>592</f>
        <v>592</v>
      </c>
      <c r="BH592" s="20">
        <f t="shared" si="593"/>
        <v>0</v>
      </c>
      <c r="BI592" s="20">
        <f t="shared" si="594"/>
        <v>0</v>
      </c>
      <c r="BJ592" s="20">
        <f t="shared" si="595"/>
        <v>0</v>
      </c>
      <c r="BK592" s="20" t="s">
        <v>5694</v>
      </c>
      <c r="BL592" s="36">
        <v>722</v>
      </c>
    </row>
    <row r="593" spans="1:64" x14ac:dyDescent="0.2">
      <c r="A593" s="4" t="s">
        <v>552</v>
      </c>
      <c r="B593" s="13" t="s">
        <v>2446</v>
      </c>
      <c r="C593" s="148" t="s">
        <v>4335</v>
      </c>
      <c r="D593" s="149"/>
      <c r="E593" s="149"/>
      <c r="F593" s="149"/>
      <c r="G593" s="13" t="s">
        <v>5553</v>
      </c>
      <c r="H593" s="83">
        <v>2</v>
      </c>
      <c r="I593" s="20">
        <v>0</v>
      </c>
      <c r="J593" s="20">
        <f t="shared" si="574"/>
        <v>0</v>
      </c>
      <c r="K593" s="20">
        <f t="shared" si="575"/>
        <v>0</v>
      </c>
      <c r="L593" s="20">
        <f t="shared" si="576"/>
        <v>0</v>
      </c>
      <c r="M593" s="31"/>
      <c r="N593" s="6"/>
      <c r="Z593" s="36">
        <f t="shared" si="577"/>
        <v>0</v>
      </c>
      <c r="AB593" s="36">
        <f t="shared" si="578"/>
        <v>0</v>
      </c>
      <c r="AC593" s="36">
        <f t="shared" si="579"/>
        <v>0</v>
      </c>
      <c r="AD593" s="36">
        <f t="shared" si="580"/>
        <v>0</v>
      </c>
      <c r="AE593" s="36">
        <f t="shared" si="581"/>
        <v>0</v>
      </c>
      <c r="AF593" s="36">
        <f t="shared" si="582"/>
        <v>0</v>
      </c>
      <c r="AG593" s="36">
        <f t="shared" si="583"/>
        <v>0</v>
      </c>
      <c r="AH593" s="36">
        <f t="shared" si="584"/>
        <v>0</v>
      </c>
      <c r="AI593" s="35" t="s">
        <v>5586</v>
      </c>
      <c r="AJ593" s="20">
        <f t="shared" si="585"/>
        <v>0</v>
      </c>
      <c r="AK593" s="20">
        <f t="shared" si="586"/>
        <v>0</v>
      </c>
      <c r="AL593" s="20">
        <f t="shared" si="587"/>
        <v>0</v>
      </c>
      <c r="AN593" s="36">
        <v>21</v>
      </c>
      <c r="AO593" s="36">
        <f t="shared" si="572"/>
        <v>0</v>
      </c>
      <c r="AP593" s="36">
        <f t="shared" si="573"/>
        <v>0</v>
      </c>
      <c r="AQ593" s="37" t="s">
        <v>13</v>
      </c>
      <c r="AV593" s="36">
        <f t="shared" si="588"/>
        <v>0</v>
      </c>
      <c r="AW593" s="36">
        <f t="shared" si="589"/>
        <v>0</v>
      </c>
      <c r="AX593" s="36">
        <f t="shared" si="590"/>
        <v>0</v>
      </c>
      <c r="AY593" s="39" t="s">
        <v>5617</v>
      </c>
      <c r="AZ593" s="39" t="s">
        <v>5660</v>
      </c>
      <c r="BA593" s="35" t="s">
        <v>5685</v>
      </c>
      <c r="BC593" s="36">
        <f t="shared" si="591"/>
        <v>0</v>
      </c>
      <c r="BD593" s="36">
        <f t="shared" si="592"/>
        <v>0</v>
      </c>
      <c r="BE593" s="36">
        <v>0</v>
      </c>
      <c r="BF593" s="36">
        <f>593</f>
        <v>593</v>
      </c>
      <c r="BH593" s="20">
        <f t="shared" si="593"/>
        <v>0</v>
      </c>
      <c r="BI593" s="20">
        <f t="shared" si="594"/>
        <v>0</v>
      </c>
      <c r="BJ593" s="20">
        <f t="shared" si="595"/>
        <v>0</v>
      </c>
      <c r="BK593" s="20" t="s">
        <v>5694</v>
      </c>
      <c r="BL593" s="36">
        <v>722</v>
      </c>
    </row>
    <row r="594" spans="1:64" x14ac:dyDescent="0.2">
      <c r="A594" s="4" t="s">
        <v>553</v>
      </c>
      <c r="B594" s="13" t="s">
        <v>2447</v>
      </c>
      <c r="C594" s="148" t="s">
        <v>4336</v>
      </c>
      <c r="D594" s="149"/>
      <c r="E594" s="149"/>
      <c r="F594" s="149"/>
      <c r="G594" s="13" t="s">
        <v>5553</v>
      </c>
      <c r="H594" s="83">
        <v>4</v>
      </c>
      <c r="I594" s="20">
        <v>0</v>
      </c>
      <c r="J594" s="20">
        <f t="shared" si="574"/>
        <v>0</v>
      </c>
      <c r="K594" s="20">
        <f t="shared" si="575"/>
        <v>0</v>
      </c>
      <c r="L594" s="20">
        <f t="shared" si="576"/>
        <v>0</v>
      </c>
      <c r="M594" s="31"/>
      <c r="N594" s="6"/>
      <c r="Z594" s="36">
        <f t="shared" si="577"/>
        <v>0</v>
      </c>
      <c r="AB594" s="36">
        <f t="shared" si="578"/>
        <v>0</v>
      </c>
      <c r="AC594" s="36">
        <f t="shared" si="579"/>
        <v>0</v>
      </c>
      <c r="AD594" s="36">
        <f t="shared" si="580"/>
        <v>0</v>
      </c>
      <c r="AE594" s="36">
        <f t="shared" si="581"/>
        <v>0</v>
      </c>
      <c r="AF594" s="36">
        <f t="shared" si="582"/>
        <v>0</v>
      </c>
      <c r="AG594" s="36">
        <f t="shared" si="583"/>
        <v>0</v>
      </c>
      <c r="AH594" s="36">
        <f t="shared" si="584"/>
        <v>0</v>
      </c>
      <c r="AI594" s="35" t="s">
        <v>5586</v>
      </c>
      <c r="AJ594" s="20">
        <f t="shared" si="585"/>
        <v>0</v>
      </c>
      <c r="AK594" s="20">
        <f t="shared" si="586"/>
        <v>0</v>
      </c>
      <c r="AL594" s="20">
        <f t="shared" si="587"/>
        <v>0</v>
      </c>
      <c r="AN594" s="36">
        <v>21</v>
      </c>
      <c r="AO594" s="36">
        <f t="shared" si="572"/>
        <v>0</v>
      </c>
      <c r="AP594" s="36">
        <f t="shared" si="573"/>
        <v>0</v>
      </c>
      <c r="AQ594" s="37" t="s">
        <v>13</v>
      </c>
      <c r="AV594" s="36">
        <f t="shared" si="588"/>
        <v>0</v>
      </c>
      <c r="AW594" s="36">
        <f t="shared" si="589"/>
        <v>0</v>
      </c>
      <c r="AX594" s="36">
        <f t="shared" si="590"/>
        <v>0</v>
      </c>
      <c r="AY594" s="39" t="s">
        <v>5617</v>
      </c>
      <c r="AZ594" s="39" t="s">
        <v>5660</v>
      </c>
      <c r="BA594" s="35" t="s">
        <v>5685</v>
      </c>
      <c r="BC594" s="36">
        <f t="shared" si="591"/>
        <v>0</v>
      </c>
      <c r="BD594" s="36">
        <f t="shared" si="592"/>
        <v>0</v>
      </c>
      <c r="BE594" s="36">
        <v>0</v>
      </c>
      <c r="BF594" s="36">
        <f>594</f>
        <v>594</v>
      </c>
      <c r="BH594" s="20">
        <f t="shared" si="593"/>
        <v>0</v>
      </c>
      <c r="BI594" s="20">
        <f t="shared" si="594"/>
        <v>0</v>
      </c>
      <c r="BJ594" s="20">
        <f t="shared" si="595"/>
        <v>0</v>
      </c>
      <c r="BK594" s="20" t="s">
        <v>5694</v>
      </c>
      <c r="BL594" s="36">
        <v>722</v>
      </c>
    </row>
    <row r="595" spans="1:64" x14ac:dyDescent="0.2">
      <c r="A595" s="4" t="s">
        <v>554</v>
      </c>
      <c r="B595" s="13" t="s">
        <v>2448</v>
      </c>
      <c r="C595" s="148" t="s">
        <v>4337</v>
      </c>
      <c r="D595" s="149"/>
      <c r="E595" s="149"/>
      <c r="F595" s="149"/>
      <c r="G595" s="13" t="s">
        <v>5553</v>
      </c>
      <c r="H595" s="83">
        <v>4</v>
      </c>
      <c r="I595" s="20">
        <v>0</v>
      </c>
      <c r="J595" s="20">
        <f t="shared" si="574"/>
        <v>0</v>
      </c>
      <c r="K595" s="20">
        <f t="shared" si="575"/>
        <v>0</v>
      </c>
      <c r="L595" s="20">
        <f t="shared" si="576"/>
        <v>0</v>
      </c>
      <c r="M595" s="31"/>
      <c r="N595" s="6"/>
      <c r="Z595" s="36">
        <f t="shared" si="577"/>
        <v>0</v>
      </c>
      <c r="AB595" s="36">
        <f t="shared" si="578"/>
        <v>0</v>
      </c>
      <c r="AC595" s="36">
        <f t="shared" si="579"/>
        <v>0</v>
      </c>
      <c r="AD595" s="36">
        <f t="shared" si="580"/>
        <v>0</v>
      </c>
      <c r="AE595" s="36">
        <f t="shared" si="581"/>
        <v>0</v>
      </c>
      <c r="AF595" s="36">
        <f t="shared" si="582"/>
        <v>0</v>
      </c>
      <c r="AG595" s="36">
        <f t="shared" si="583"/>
        <v>0</v>
      </c>
      <c r="AH595" s="36">
        <f t="shared" si="584"/>
        <v>0</v>
      </c>
      <c r="AI595" s="35" t="s">
        <v>5586</v>
      </c>
      <c r="AJ595" s="20">
        <f t="shared" si="585"/>
        <v>0</v>
      </c>
      <c r="AK595" s="20">
        <f t="shared" si="586"/>
        <v>0</v>
      </c>
      <c r="AL595" s="20">
        <f t="shared" si="587"/>
        <v>0</v>
      </c>
      <c r="AN595" s="36">
        <v>21</v>
      </c>
      <c r="AO595" s="36">
        <f t="shared" ref="AO595:AO626" si="596">I595*0.73</f>
        <v>0</v>
      </c>
      <c r="AP595" s="36">
        <f t="shared" ref="AP595:AP626" si="597">I595*(1-0.73)</f>
        <v>0</v>
      </c>
      <c r="AQ595" s="37" t="s">
        <v>13</v>
      </c>
      <c r="AV595" s="36">
        <f t="shared" si="588"/>
        <v>0</v>
      </c>
      <c r="AW595" s="36">
        <f t="shared" si="589"/>
        <v>0</v>
      </c>
      <c r="AX595" s="36">
        <f t="shared" si="590"/>
        <v>0</v>
      </c>
      <c r="AY595" s="39" t="s">
        <v>5617</v>
      </c>
      <c r="AZ595" s="39" t="s">
        <v>5660</v>
      </c>
      <c r="BA595" s="35" t="s">
        <v>5685</v>
      </c>
      <c r="BC595" s="36">
        <f t="shared" si="591"/>
        <v>0</v>
      </c>
      <c r="BD595" s="36">
        <f t="shared" si="592"/>
        <v>0</v>
      </c>
      <c r="BE595" s="36">
        <v>0</v>
      </c>
      <c r="BF595" s="36">
        <f>595</f>
        <v>595</v>
      </c>
      <c r="BH595" s="20">
        <f t="shared" si="593"/>
        <v>0</v>
      </c>
      <c r="BI595" s="20">
        <f t="shared" si="594"/>
        <v>0</v>
      </c>
      <c r="BJ595" s="20">
        <f t="shared" si="595"/>
        <v>0</v>
      </c>
      <c r="BK595" s="20" t="s">
        <v>5694</v>
      </c>
      <c r="BL595" s="36">
        <v>722</v>
      </c>
    </row>
    <row r="596" spans="1:64" x14ac:dyDescent="0.2">
      <c r="A596" s="4" t="s">
        <v>555</v>
      </c>
      <c r="B596" s="13" t="s">
        <v>2449</v>
      </c>
      <c r="C596" s="148" t="s">
        <v>4338</v>
      </c>
      <c r="D596" s="149"/>
      <c r="E596" s="149"/>
      <c r="F596" s="149"/>
      <c r="G596" s="13" t="s">
        <v>5553</v>
      </c>
      <c r="H596" s="83">
        <v>1</v>
      </c>
      <c r="I596" s="20">
        <v>0</v>
      </c>
      <c r="J596" s="20">
        <f t="shared" si="574"/>
        <v>0</v>
      </c>
      <c r="K596" s="20">
        <f t="shared" si="575"/>
        <v>0</v>
      </c>
      <c r="L596" s="20">
        <f t="shared" si="576"/>
        <v>0</v>
      </c>
      <c r="M596" s="31"/>
      <c r="N596" s="6"/>
      <c r="Z596" s="36">
        <f t="shared" si="577"/>
        <v>0</v>
      </c>
      <c r="AB596" s="36">
        <f t="shared" si="578"/>
        <v>0</v>
      </c>
      <c r="AC596" s="36">
        <f t="shared" si="579"/>
        <v>0</v>
      </c>
      <c r="AD596" s="36">
        <f t="shared" si="580"/>
        <v>0</v>
      </c>
      <c r="AE596" s="36">
        <f t="shared" si="581"/>
        <v>0</v>
      </c>
      <c r="AF596" s="36">
        <f t="shared" si="582"/>
        <v>0</v>
      </c>
      <c r="AG596" s="36">
        <f t="shared" si="583"/>
        <v>0</v>
      </c>
      <c r="AH596" s="36">
        <f t="shared" si="584"/>
        <v>0</v>
      </c>
      <c r="AI596" s="35" t="s">
        <v>5586</v>
      </c>
      <c r="AJ596" s="20">
        <f t="shared" si="585"/>
        <v>0</v>
      </c>
      <c r="AK596" s="20">
        <f t="shared" si="586"/>
        <v>0</v>
      </c>
      <c r="AL596" s="20">
        <f t="shared" si="587"/>
        <v>0</v>
      </c>
      <c r="AN596" s="36">
        <v>21</v>
      </c>
      <c r="AO596" s="36">
        <f t="shared" si="596"/>
        <v>0</v>
      </c>
      <c r="AP596" s="36">
        <f t="shared" si="597"/>
        <v>0</v>
      </c>
      <c r="AQ596" s="37" t="s">
        <v>13</v>
      </c>
      <c r="AV596" s="36">
        <f t="shared" si="588"/>
        <v>0</v>
      </c>
      <c r="AW596" s="36">
        <f t="shared" si="589"/>
        <v>0</v>
      </c>
      <c r="AX596" s="36">
        <f t="shared" si="590"/>
        <v>0</v>
      </c>
      <c r="AY596" s="39" t="s">
        <v>5617</v>
      </c>
      <c r="AZ596" s="39" t="s">
        <v>5660</v>
      </c>
      <c r="BA596" s="35" t="s">
        <v>5685</v>
      </c>
      <c r="BC596" s="36">
        <f t="shared" si="591"/>
        <v>0</v>
      </c>
      <c r="BD596" s="36">
        <f t="shared" si="592"/>
        <v>0</v>
      </c>
      <c r="BE596" s="36">
        <v>0</v>
      </c>
      <c r="BF596" s="36">
        <f>596</f>
        <v>596</v>
      </c>
      <c r="BH596" s="20">
        <f t="shared" si="593"/>
        <v>0</v>
      </c>
      <c r="BI596" s="20">
        <f t="shared" si="594"/>
        <v>0</v>
      </c>
      <c r="BJ596" s="20">
        <f t="shared" si="595"/>
        <v>0</v>
      </c>
      <c r="BK596" s="20" t="s">
        <v>5694</v>
      </c>
      <c r="BL596" s="36">
        <v>722</v>
      </c>
    </row>
    <row r="597" spans="1:64" x14ac:dyDescent="0.2">
      <c r="A597" s="4" t="s">
        <v>556</v>
      </c>
      <c r="B597" s="13" t="s">
        <v>2450</v>
      </c>
      <c r="C597" s="148" t="s">
        <v>4339</v>
      </c>
      <c r="D597" s="149"/>
      <c r="E597" s="149"/>
      <c r="F597" s="149"/>
      <c r="G597" s="13" t="s">
        <v>5553</v>
      </c>
      <c r="H597" s="83">
        <v>1</v>
      </c>
      <c r="I597" s="20">
        <v>0</v>
      </c>
      <c r="J597" s="20">
        <f t="shared" si="574"/>
        <v>0</v>
      </c>
      <c r="K597" s="20">
        <f t="shared" si="575"/>
        <v>0</v>
      </c>
      <c r="L597" s="20">
        <f t="shared" si="576"/>
        <v>0</v>
      </c>
      <c r="M597" s="31"/>
      <c r="N597" s="6"/>
      <c r="Z597" s="36">
        <f t="shared" si="577"/>
        <v>0</v>
      </c>
      <c r="AB597" s="36">
        <f t="shared" si="578"/>
        <v>0</v>
      </c>
      <c r="AC597" s="36">
        <f t="shared" si="579"/>
        <v>0</v>
      </c>
      <c r="AD597" s="36">
        <f t="shared" si="580"/>
        <v>0</v>
      </c>
      <c r="AE597" s="36">
        <f t="shared" si="581"/>
        <v>0</v>
      </c>
      <c r="AF597" s="36">
        <f t="shared" si="582"/>
        <v>0</v>
      </c>
      <c r="AG597" s="36">
        <f t="shared" si="583"/>
        <v>0</v>
      </c>
      <c r="AH597" s="36">
        <f t="shared" si="584"/>
        <v>0</v>
      </c>
      <c r="AI597" s="35" t="s">
        <v>5586</v>
      </c>
      <c r="AJ597" s="20">
        <f t="shared" si="585"/>
        <v>0</v>
      </c>
      <c r="AK597" s="20">
        <f t="shared" si="586"/>
        <v>0</v>
      </c>
      <c r="AL597" s="20">
        <f t="shared" si="587"/>
        <v>0</v>
      </c>
      <c r="AN597" s="36">
        <v>21</v>
      </c>
      <c r="AO597" s="36">
        <f t="shared" si="596"/>
        <v>0</v>
      </c>
      <c r="AP597" s="36">
        <f t="shared" si="597"/>
        <v>0</v>
      </c>
      <c r="AQ597" s="37" t="s">
        <v>13</v>
      </c>
      <c r="AV597" s="36">
        <f t="shared" si="588"/>
        <v>0</v>
      </c>
      <c r="AW597" s="36">
        <f t="shared" si="589"/>
        <v>0</v>
      </c>
      <c r="AX597" s="36">
        <f t="shared" si="590"/>
        <v>0</v>
      </c>
      <c r="AY597" s="39" t="s">
        <v>5617</v>
      </c>
      <c r="AZ597" s="39" t="s">
        <v>5660</v>
      </c>
      <c r="BA597" s="35" t="s">
        <v>5685</v>
      </c>
      <c r="BC597" s="36">
        <f t="shared" si="591"/>
        <v>0</v>
      </c>
      <c r="BD597" s="36">
        <f t="shared" si="592"/>
        <v>0</v>
      </c>
      <c r="BE597" s="36">
        <v>0</v>
      </c>
      <c r="BF597" s="36">
        <f>597</f>
        <v>597</v>
      </c>
      <c r="BH597" s="20">
        <f t="shared" si="593"/>
        <v>0</v>
      </c>
      <c r="BI597" s="20">
        <f t="shared" si="594"/>
        <v>0</v>
      </c>
      <c r="BJ597" s="20">
        <f t="shared" si="595"/>
        <v>0</v>
      </c>
      <c r="BK597" s="20" t="s">
        <v>5694</v>
      </c>
      <c r="BL597" s="36">
        <v>722</v>
      </c>
    </row>
    <row r="598" spans="1:64" x14ac:dyDescent="0.2">
      <c r="A598" s="4" t="s">
        <v>557</v>
      </c>
      <c r="B598" s="13" t="s">
        <v>2451</v>
      </c>
      <c r="C598" s="148" t="s">
        <v>4340</v>
      </c>
      <c r="D598" s="149"/>
      <c r="E598" s="149"/>
      <c r="F598" s="149"/>
      <c r="G598" s="13" t="s">
        <v>5553</v>
      </c>
      <c r="H598" s="83">
        <v>1</v>
      </c>
      <c r="I598" s="20">
        <v>0</v>
      </c>
      <c r="J598" s="20">
        <f t="shared" si="574"/>
        <v>0</v>
      </c>
      <c r="K598" s="20">
        <f t="shared" si="575"/>
        <v>0</v>
      </c>
      <c r="L598" s="20">
        <f t="shared" si="576"/>
        <v>0</v>
      </c>
      <c r="M598" s="31"/>
      <c r="N598" s="6"/>
      <c r="Z598" s="36">
        <f t="shared" si="577"/>
        <v>0</v>
      </c>
      <c r="AB598" s="36">
        <f t="shared" si="578"/>
        <v>0</v>
      </c>
      <c r="AC598" s="36">
        <f t="shared" si="579"/>
        <v>0</v>
      </c>
      <c r="AD598" s="36">
        <f t="shared" si="580"/>
        <v>0</v>
      </c>
      <c r="AE598" s="36">
        <f t="shared" si="581"/>
        <v>0</v>
      </c>
      <c r="AF598" s="36">
        <f t="shared" si="582"/>
        <v>0</v>
      </c>
      <c r="AG598" s="36">
        <f t="shared" si="583"/>
        <v>0</v>
      </c>
      <c r="AH598" s="36">
        <f t="shared" si="584"/>
        <v>0</v>
      </c>
      <c r="AI598" s="35" t="s">
        <v>5586</v>
      </c>
      <c r="AJ598" s="20">
        <f t="shared" si="585"/>
        <v>0</v>
      </c>
      <c r="AK598" s="20">
        <f t="shared" si="586"/>
        <v>0</v>
      </c>
      <c r="AL598" s="20">
        <f t="shared" si="587"/>
        <v>0</v>
      </c>
      <c r="AN598" s="36">
        <v>21</v>
      </c>
      <c r="AO598" s="36">
        <f t="shared" si="596"/>
        <v>0</v>
      </c>
      <c r="AP598" s="36">
        <f t="shared" si="597"/>
        <v>0</v>
      </c>
      <c r="AQ598" s="37" t="s">
        <v>13</v>
      </c>
      <c r="AV598" s="36">
        <f t="shared" si="588"/>
        <v>0</v>
      </c>
      <c r="AW598" s="36">
        <f t="shared" si="589"/>
        <v>0</v>
      </c>
      <c r="AX598" s="36">
        <f t="shared" si="590"/>
        <v>0</v>
      </c>
      <c r="AY598" s="39" t="s">
        <v>5617</v>
      </c>
      <c r="AZ598" s="39" t="s">
        <v>5660</v>
      </c>
      <c r="BA598" s="35" t="s">
        <v>5685</v>
      </c>
      <c r="BC598" s="36">
        <f t="shared" si="591"/>
        <v>0</v>
      </c>
      <c r="BD598" s="36">
        <f t="shared" si="592"/>
        <v>0</v>
      </c>
      <c r="BE598" s="36">
        <v>0</v>
      </c>
      <c r="BF598" s="36">
        <f>598</f>
        <v>598</v>
      </c>
      <c r="BH598" s="20">
        <f t="shared" si="593"/>
        <v>0</v>
      </c>
      <c r="BI598" s="20">
        <f t="shared" si="594"/>
        <v>0</v>
      </c>
      <c r="BJ598" s="20">
        <f t="shared" si="595"/>
        <v>0</v>
      </c>
      <c r="BK598" s="20" t="s">
        <v>5694</v>
      </c>
      <c r="BL598" s="36">
        <v>722</v>
      </c>
    </row>
    <row r="599" spans="1:64" x14ac:dyDescent="0.2">
      <c r="A599" s="4" t="s">
        <v>558</v>
      </c>
      <c r="B599" s="13" t="s">
        <v>2452</v>
      </c>
      <c r="C599" s="148" t="s">
        <v>4341</v>
      </c>
      <c r="D599" s="149"/>
      <c r="E599" s="149"/>
      <c r="F599" s="149"/>
      <c r="G599" s="13" t="s">
        <v>5553</v>
      </c>
      <c r="H599" s="83">
        <v>1</v>
      </c>
      <c r="I599" s="20">
        <v>0</v>
      </c>
      <c r="J599" s="20">
        <f t="shared" si="574"/>
        <v>0</v>
      </c>
      <c r="K599" s="20">
        <f t="shared" si="575"/>
        <v>0</v>
      </c>
      <c r="L599" s="20">
        <f t="shared" si="576"/>
        <v>0</v>
      </c>
      <c r="M599" s="31"/>
      <c r="N599" s="6"/>
      <c r="Z599" s="36">
        <f t="shared" si="577"/>
        <v>0</v>
      </c>
      <c r="AB599" s="36">
        <f t="shared" si="578"/>
        <v>0</v>
      </c>
      <c r="AC599" s="36">
        <f t="shared" si="579"/>
        <v>0</v>
      </c>
      <c r="AD599" s="36">
        <f t="shared" si="580"/>
        <v>0</v>
      </c>
      <c r="AE599" s="36">
        <f t="shared" si="581"/>
        <v>0</v>
      </c>
      <c r="AF599" s="36">
        <f t="shared" si="582"/>
        <v>0</v>
      </c>
      <c r="AG599" s="36">
        <f t="shared" si="583"/>
        <v>0</v>
      </c>
      <c r="AH599" s="36">
        <f t="shared" si="584"/>
        <v>0</v>
      </c>
      <c r="AI599" s="35" t="s">
        <v>5586</v>
      </c>
      <c r="AJ599" s="20">
        <f t="shared" si="585"/>
        <v>0</v>
      </c>
      <c r="AK599" s="20">
        <f t="shared" si="586"/>
        <v>0</v>
      </c>
      <c r="AL599" s="20">
        <f t="shared" si="587"/>
        <v>0</v>
      </c>
      <c r="AN599" s="36">
        <v>21</v>
      </c>
      <c r="AO599" s="36">
        <f t="shared" si="596"/>
        <v>0</v>
      </c>
      <c r="AP599" s="36">
        <f t="shared" si="597"/>
        <v>0</v>
      </c>
      <c r="AQ599" s="37" t="s">
        <v>13</v>
      </c>
      <c r="AV599" s="36">
        <f t="shared" si="588"/>
        <v>0</v>
      </c>
      <c r="AW599" s="36">
        <f t="shared" si="589"/>
        <v>0</v>
      </c>
      <c r="AX599" s="36">
        <f t="shared" si="590"/>
        <v>0</v>
      </c>
      <c r="AY599" s="39" t="s">
        <v>5617</v>
      </c>
      <c r="AZ599" s="39" t="s">
        <v>5660</v>
      </c>
      <c r="BA599" s="35" t="s">
        <v>5685</v>
      </c>
      <c r="BC599" s="36">
        <f t="shared" si="591"/>
        <v>0</v>
      </c>
      <c r="BD599" s="36">
        <f t="shared" si="592"/>
        <v>0</v>
      </c>
      <c r="BE599" s="36">
        <v>0</v>
      </c>
      <c r="BF599" s="36">
        <f>599</f>
        <v>599</v>
      </c>
      <c r="BH599" s="20">
        <f t="shared" si="593"/>
        <v>0</v>
      </c>
      <c r="BI599" s="20">
        <f t="shared" si="594"/>
        <v>0</v>
      </c>
      <c r="BJ599" s="20">
        <f t="shared" si="595"/>
        <v>0</v>
      </c>
      <c r="BK599" s="20" t="s">
        <v>5694</v>
      </c>
      <c r="BL599" s="36">
        <v>722</v>
      </c>
    </row>
    <row r="600" spans="1:64" x14ac:dyDescent="0.2">
      <c r="A600" s="4" t="s">
        <v>559</v>
      </c>
      <c r="B600" s="13" t="s">
        <v>2453</v>
      </c>
      <c r="C600" s="148" t="s">
        <v>4342</v>
      </c>
      <c r="D600" s="149"/>
      <c r="E600" s="149"/>
      <c r="F600" s="149"/>
      <c r="G600" s="13" t="s">
        <v>5553</v>
      </c>
      <c r="H600" s="83">
        <v>138</v>
      </c>
      <c r="I600" s="20">
        <v>0</v>
      </c>
      <c r="J600" s="20">
        <f t="shared" si="574"/>
        <v>0</v>
      </c>
      <c r="K600" s="20">
        <f t="shared" si="575"/>
        <v>0</v>
      </c>
      <c r="L600" s="20">
        <f t="shared" si="576"/>
        <v>0</v>
      </c>
      <c r="M600" s="31"/>
      <c r="N600" s="6"/>
      <c r="Z600" s="36">
        <f t="shared" si="577"/>
        <v>0</v>
      </c>
      <c r="AB600" s="36">
        <f t="shared" si="578"/>
        <v>0</v>
      </c>
      <c r="AC600" s="36">
        <f t="shared" si="579"/>
        <v>0</v>
      </c>
      <c r="AD600" s="36">
        <f t="shared" si="580"/>
        <v>0</v>
      </c>
      <c r="AE600" s="36">
        <f t="shared" si="581"/>
        <v>0</v>
      </c>
      <c r="AF600" s="36">
        <f t="shared" si="582"/>
        <v>0</v>
      </c>
      <c r="AG600" s="36">
        <f t="shared" si="583"/>
        <v>0</v>
      </c>
      <c r="AH600" s="36">
        <f t="shared" si="584"/>
        <v>0</v>
      </c>
      <c r="AI600" s="35" t="s">
        <v>5586</v>
      </c>
      <c r="AJ600" s="20">
        <f t="shared" si="585"/>
        <v>0</v>
      </c>
      <c r="AK600" s="20">
        <f t="shared" si="586"/>
        <v>0</v>
      </c>
      <c r="AL600" s="20">
        <f t="shared" si="587"/>
        <v>0</v>
      </c>
      <c r="AN600" s="36">
        <v>21</v>
      </c>
      <c r="AO600" s="36">
        <f t="shared" si="596"/>
        <v>0</v>
      </c>
      <c r="AP600" s="36">
        <f t="shared" si="597"/>
        <v>0</v>
      </c>
      <c r="AQ600" s="37" t="s">
        <v>13</v>
      </c>
      <c r="AV600" s="36">
        <f t="shared" si="588"/>
        <v>0</v>
      </c>
      <c r="AW600" s="36">
        <f t="shared" si="589"/>
        <v>0</v>
      </c>
      <c r="AX600" s="36">
        <f t="shared" si="590"/>
        <v>0</v>
      </c>
      <c r="AY600" s="39" t="s">
        <v>5617</v>
      </c>
      <c r="AZ600" s="39" t="s">
        <v>5660</v>
      </c>
      <c r="BA600" s="35" t="s">
        <v>5685</v>
      </c>
      <c r="BC600" s="36">
        <f t="shared" si="591"/>
        <v>0</v>
      </c>
      <c r="BD600" s="36">
        <f t="shared" si="592"/>
        <v>0</v>
      </c>
      <c r="BE600" s="36">
        <v>0</v>
      </c>
      <c r="BF600" s="36">
        <f>600</f>
        <v>600</v>
      </c>
      <c r="BH600" s="20">
        <f t="shared" si="593"/>
        <v>0</v>
      </c>
      <c r="BI600" s="20">
        <f t="shared" si="594"/>
        <v>0</v>
      </c>
      <c r="BJ600" s="20">
        <f t="shared" si="595"/>
        <v>0</v>
      </c>
      <c r="BK600" s="20" t="s">
        <v>5694</v>
      </c>
      <c r="BL600" s="36">
        <v>722</v>
      </c>
    </row>
    <row r="601" spans="1:64" x14ac:dyDescent="0.2">
      <c r="A601" s="4" t="s">
        <v>560</v>
      </c>
      <c r="B601" s="13" t="s">
        <v>2454</v>
      </c>
      <c r="C601" s="148" t="s">
        <v>4343</v>
      </c>
      <c r="D601" s="149"/>
      <c r="E601" s="149"/>
      <c r="F601" s="149"/>
      <c r="G601" s="13" t="s">
        <v>5553</v>
      </c>
      <c r="H601" s="83">
        <v>138</v>
      </c>
      <c r="I601" s="20">
        <v>0</v>
      </c>
      <c r="J601" s="20">
        <f t="shared" si="574"/>
        <v>0</v>
      </c>
      <c r="K601" s="20">
        <f t="shared" si="575"/>
        <v>0</v>
      </c>
      <c r="L601" s="20">
        <f t="shared" si="576"/>
        <v>0</v>
      </c>
      <c r="M601" s="31"/>
      <c r="N601" s="6"/>
      <c r="Z601" s="36">
        <f t="shared" si="577"/>
        <v>0</v>
      </c>
      <c r="AB601" s="36">
        <f t="shared" si="578"/>
        <v>0</v>
      </c>
      <c r="AC601" s="36">
        <f t="shared" si="579"/>
        <v>0</v>
      </c>
      <c r="AD601" s="36">
        <f t="shared" si="580"/>
        <v>0</v>
      </c>
      <c r="AE601" s="36">
        <f t="shared" si="581"/>
        <v>0</v>
      </c>
      <c r="AF601" s="36">
        <f t="shared" si="582"/>
        <v>0</v>
      </c>
      <c r="AG601" s="36">
        <f t="shared" si="583"/>
        <v>0</v>
      </c>
      <c r="AH601" s="36">
        <f t="shared" si="584"/>
        <v>0</v>
      </c>
      <c r="AI601" s="35" t="s">
        <v>5586</v>
      </c>
      <c r="AJ601" s="20">
        <f t="shared" si="585"/>
        <v>0</v>
      </c>
      <c r="AK601" s="20">
        <f t="shared" si="586"/>
        <v>0</v>
      </c>
      <c r="AL601" s="20">
        <f t="shared" si="587"/>
        <v>0</v>
      </c>
      <c r="AN601" s="36">
        <v>21</v>
      </c>
      <c r="AO601" s="36">
        <f t="shared" si="596"/>
        <v>0</v>
      </c>
      <c r="AP601" s="36">
        <f t="shared" si="597"/>
        <v>0</v>
      </c>
      <c r="AQ601" s="37" t="s">
        <v>13</v>
      </c>
      <c r="AV601" s="36">
        <f t="shared" si="588"/>
        <v>0</v>
      </c>
      <c r="AW601" s="36">
        <f t="shared" si="589"/>
        <v>0</v>
      </c>
      <c r="AX601" s="36">
        <f t="shared" si="590"/>
        <v>0</v>
      </c>
      <c r="AY601" s="39" t="s">
        <v>5617</v>
      </c>
      <c r="AZ601" s="39" t="s">
        <v>5660</v>
      </c>
      <c r="BA601" s="35" t="s">
        <v>5685</v>
      </c>
      <c r="BC601" s="36">
        <f t="shared" si="591"/>
        <v>0</v>
      </c>
      <c r="BD601" s="36">
        <f t="shared" si="592"/>
        <v>0</v>
      </c>
      <c r="BE601" s="36">
        <v>0</v>
      </c>
      <c r="BF601" s="36">
        <f>601</f>
        <v>601</v>
      </c>
      <c r="BH601" s="20">
        <f t="shared" si="593"/>
        <v>0</v>
      </c>
      <c r="BI601" s="20">
        <f t="shared" si="594"/>
        <v>0</v>
      </c>
      <c r="BJ601" s="20">
        <f t="shared" si="595"/>
        <v>0</v>
      </c>
      <c r="BK601" s="20" t="s">
        <v>5694</v>
      </c>
      <c r="BL601" s="36">
        <v>722</v>
      </c>
    </row>
    <row r="602" spans="1:64" x14ac:dyDescent="0.2">
      <c r="A602" s="4" t="s">
        <v>561</v>
      </c>
      <c r="B602" s="13" t="s">
        <v>2455</v>
      </c>
      <c r="C602" s="148" t="s">
        <v>4344</v>
      </c>
      <c r="D602" s="149"/>
      <c r="E602" s="149"/>
      <c r="F602" s="149"/>
      <c r="G602" s="13" t="s">
        <v>5553</v>
      </c>
      <c r="H602" s="83">
        <v>4</v>
      </c>
      <c r="I602" s="20">
        <v>0</v>
      </c>
      <c r="J602" s="20">
        <f t="shared" si="574"/>
        <v>0</v>
      </c>
      <c r="K602" s="20">
        <f t="shared" si="575"/>
        <v>0</v>
      </c>
      <c r="L602" s="20">
        <f t="shared" si="576"/>
        <v>0</v>
      </c>
      <c r="M602" s="31"/>
      <c r="N602" s="6"/>
      <c r="Z602" s="36">
        <f t="shared" si="577"/>
        <v>0</v>
      </c>
      <c r="AB602" s="36">
        <f t="shared" si="578"/>
        <v>0</v>
      </c>
      <c r="AC602" s="36">
        <f t="shared" si="579"/>
        <v>0</v>
      </c>
      <c r="AD602" s="36">
        <f t="shared" si="580"/>
        <v>0</v>
      </c>
      <c r="AE602" s="36">
        <f t="shared" si="581"/>
        <v>0</v>
      </c>
      <c r="AF602" s="36">
        <f t="shared" si="582"/>
        <v>0</v>
      </c>
      <c r="AG602" s="36">
        <f t="shared" si="583"/>
        <v>0</v>
      </c>
      <c r="AH602" s="36">
        <f t="shared" si="584"/>
        <v>0</v>
      </c>
      <c r="AI602" s="35" t="s">
        <v>5586</v>
      </c>
      <c r="AJ602" s="20">
        <f t="shared" si="585"/>
        <v>0</v>
      </c>
      <c r="AK602" s="20">
        <f t="shared" si="586"/>
        <v>0</v>
      </c>
      <c r="AL602" s="20">
        <f t="shared" si="587"/>
        <v>0</v>
      </c>
      <c r="AN602" s="36">
        <v>21</v>
      </c>
      <c r="AO602" s="36">
        <f t="shared" si="596"/>
        <v>0</v>
      </c>
      <c r="AP602" s="36">
        <f t="shared" si="597"/>
        <v>0</v>
      </c>
      <c r="AQ602" s="37" t="s">
        <v>13</v>
      </c>
      <c r="AV602" s="36">
        <f t="shared" si="588"/>
        <v>0</v>
      </c>
      <c r="AW602" s="36">
        <f t="shared" si="589"/>
        <v>0</v>
      </c>
      <c r="AX602" s="36">
        <f t="shared" si="590"/>
        <v>0</v>
      </c>
      <c r="AY602" s="39" t="s">
        <v>5617</v>
      </c>
      <c r="AZ602" s="39" t="s">
        <v>5660</v>
      </c>
      <c r="BA602" s="35" t="s">
        <v>5685</v>
      </c>
      <c r="BC602" s="36">
        <f t="shared" si="591"/>
        <v>0</v>
      </c>
      <c r="BD602" s="36">
        <f t="shared" si="592"/>
        <v>0</v>
      </c>
      <c r="BE602" s="36">
        <v>0</v>
      </c>
      <c r="BF602" s="36">
        <f>602</f>
        <v>602</v>
      </c>
      <c r="BH602" s="20">
        <f t="shared" si="593"/>
        <v>0</v>
      </c>
      <c r="BI602" s="20">
        <f t="shared" si="594"/>
        <v>0</v>
      </c>
      <c r="BJ602" s="20">
        <f t="shared" si="595"/>
        <v>0</v>
      </c>
      <c r="BK602" s="20" t="s">
        <v>5694</v>
      </c>
      <c r="BL602" s="36">
        <v>722</v>
      </c>
    </row>
    <row r="603" spans="1:64" x14ac:dyDescent="0.2">
      <c r="A603" s="4" t="s">
        <v>562</v>
      </c>
      <c r="B603" s="13" t="s">
        <v>2456</v>
      </c>
      <c r="C603" s="148" t="s">
        <v>4345</v>
      </c>
      <c r="D603" s="149"/>
      <c r="E603" s="149"/>
      <c r="F603" s="149"/>
      <c r="G603" s="13" t="s">
        <v>5553</v>
      </c>
      <c r="H603" s="83">
        <v>3</v>
      </c>
      <c r="I603" s="20">
        <v>0</v>
      </c>
      <c r="J603" s="20">
        <f t="shared" si="574"/>
        <v>0</v>
      </c>
      <c r="K603" s="20">
        <f t="shared" si="575"/>
        <v>0</v>
      </c>
      <c r="L603" s="20">
        <f t="shared" si="576"/>
        <v>0</v>
      </c>
      <c r="M603" s="31"/>
      <c r="N603" s="6"/>
      <c r="Z603" s="36">
        <f t="shared" si="577"/>
        <v>0</v>
      </c>
      <c r="AB603" s="36">
        <f t="shared" si="578"/>
        <v>0</v>
      </c>
      <c r="AC603" s="36">
        <f t="shared" si="579"/>
        <v>0</v>
      </c>
      <c r="AD603" s="36">
        <f t="shared" si="580"/>
        <v>0</v>
      </c>
      <c r="AE603" s="36">
        <f t="shared" si="581"/>
        <v>0</v>
      </c>
      <c r="AF603" s="36">
        <f t="shared" si="582"/>
        <v>0</v>
      </c>
      <c r="AG603" s="36">
        <f t="shared" si="583"/>
        <v>0</v>
      </c>
      <c r="AH603" s="36">
        <f t="shared" si="584"/>
        <v>0</v>
      </c>
      <c r="AI603" s="35" t="s">
        <v>5586</v>
      </c>
      <c r="AJ603" s="20">
        <f t="shared" si="585"/>
        <v>0</v>
      </c>
      <c r="AK603" s="20">
        <f t="shared" si="586"/>
        <v>0</v>
      </c>
      <c r="AL603" s="20">
        <f t="shared" si="587"/>
        <v>0</v>
      </c>
      <c r="AN603" s="36">
        <v>21</v>
      </c>
      <c r="AO603" s="36">
        <f t="shared" si="596"/>
        <v>0</v>
      </c>
      <c r="AP603" s="36">
        <f t="shared" si="597"/>
        <v>0</v>
      </c>
      <c r="AQ603" s="37" t="s">
        <v>13</v>
      </c>
      <c r="AV603" s="36">
        <f t="shared" si="588"/>
        <v>0</v>
      </c>
      <c r="AW603" s="36">
        <f t="shared" si="589"/>
        <v>0</v>
      </c>
      <c r="AX603" s="36">
        <f t="shared" si="590"/>
        <v>0</v>
      </c>
      <c r="AY603" s="39" t="s">
        <v>5617</v>
      </c>
      <c r="AZ603" s="39" t="s">
        <v>5660</v>
      </c>
      <c r="BA603" s="35" t="s">
        <v>5685</v>
      </c>
      <c r="BC603" s="36">
        <f t="shared" si="591"/>
        <v>0</v>
      </c>
      <c r="BD603" s="36">
        <f t="shared" si="592"/>
        <v>0</v>
      </c>
      <c r="BE603" s="36">
        <v>0</v>
      </c>
      <c r="BF603" s="36">
        <f>603</f>
        <v>603</v>
      </c>
      <c r="BH603" s="20">
        <f t="shared" si="593"/>
        <v>0</v>
      </c>
      <c r="BI603" s="20">
        <f t="shared" si="594"/>
        <v>0</v>
      </c>
      <c r="BJ603" s="20">
        <f t="shared" si="595"/>
        <v>0</v>
      </c>
      <c r="BK603" s="20" t="s">
        <v>5694</v>
      </c>
      <c r="BL603" s="36">
        <v>722</v>
      </c>
    </row>
    <row r="604" spans="1:64" x14ac:dyDescent="0.2">
      <c r="A604" s="4" t="s">
        <v>563</v>
      </c>
      <c r="B604" s="13" t="s">
        <v>2457</v>
      </c>
      <c r="C604" s="148" t="s">
        <v>4346</v>
      </c>
      <c r="D604" s="149"/>
      <c r="E604" s="149"/>
      <c r="F604" s="149"/>
      <c r="G604" s="13" t="s">
        <v>5553</v>
      </c>
      <c r="H604" s="83">
        <v>4</v>
      </c>
      <c r="I604" s="20">
        <v>0</v>
      </c>
      <c r="J604" s="20">
        <f t="shared" si="574"/>
        <v>0</v>
      </c>
      <c r="K604" s="20">
        <f t="shared" si="575"/>
        <v>0</v>
      </c>
      <c r="L604" s="20">
        <f t="shared" si="576"/>
        <v>0</v>
      </c>
      <c r="M604" s="31"/>
      <c r="N604" s="6"/>
      <c r="Z604" s="36">
        <f t="shared" si="577"/>
        <v>0</v>
      </c>
      <c r="AB604" s="36">
        <f t="shared" si="578"/>
        <v>0</v>
      </c>
      <c r="AC604" s="36">
        <f t="shared" si="579"/>
        <v>0</v>
      </c>
      <c r="AD604" s="36">
        <f t="shared" si="580"/>
        <v>0</v>
      </c>
      <c r="AE604" s="36">
        <f t="shared" si="581"/>
        <v>0</v>
      </c>
      <c r="AF604" s="36">
        <f t="shared" si="582"/>
        <v>0</v>
      </c>
      <c r="AG604" s="36">
        <f t="shared" si="583"/>
        <v>0</v>
      </c>
      <c r="AH604" s="36">
        <f t="shared" si="584"/>
        <v>0</v>
      </c>
      <c r="AI604" s="35" t="s">
        <v>5586</v>
      </c>
      <c r="AJ604" s="20">
        <f t="shared" si="585"/>
        <v>0</v>
      </c>
      <c r="AK604" s="20">
        <f t="shared" si="586"/>
        <v>0</v>
      </c>
      <c r="AL604" s="20">
        <f t="shared" si="587"/>
        <v>0</v>
      </c>
      <c r="AN604" s="36">
        <v>21</v>
      </c>
      <c r="AO604" s="36">
        <f t="shared" si="596"/>
        <v>0</v>
      </c>
      <c r="AP604" s="36">
        <f t="shared" si="597"/>
        <v>0</v>
      </c>
      <c r="AQ604" s="37" t="s">
        <v>13</v>
      </c>
      <c r="AV604" s="36">
        <f t="shared" si="588"/>
        <v>0</v>
      </c>
      <c r="AW604" s="36">
        <f t="shared" si="589"/>
        <v>0</v>
      </c>
      <c r="AX604" s="36">
        <f t="shared" si="590"/>
        <v>0</v>
      </c>
      <c r="AY604" s="39" t="s">
        <v>5617</v>
      </c>
      <c r="AZ604" s="39" t="s">
        <v>5660</v>
      </c>
      <c r="BA604" s="35" t="s">
        <v>5685</v>
      </c>
      <c r="BC604" s="36">
        <f t="shared" si="591"/>
        <v>0</v>
      </c>
      <c r="BD604" s="36">
        <f t="shared" si="592"/>
        <v>0</v>
      </c>
      <c r="BE604" s="36">
        <v>0</v>
      </c>
      <c r="BF604" s="36">
        <f>604</f>
        <v>604</v>
      </c>
      <c r="BH604" s="20">
        <f t="shared" si="593"/>
        <v>0</v>
      </c>
      <c r="BI604" s="20">
        <f t="shared" si="594"/>
        <v>0</v>
      </c>
      <c r="BJ604" s="20">
        <f t="shared" si="595"/>
        <v>0</v>
      </c>
      <c r="BK604" s="20" t="s">
        <v>5694</v>
      </c>
      <c r="BL604" s="36">
        <v>722</v>
      </c>
    </row>
    <row r="605" spans="1:64" x14ac:dyDescent="0.2">
      <c r="A605" s="4" t="s">
        <v>564</v>
      </c>
      <c r="B605" s="13" t="s">
        <v>2458</v>
      </c>
      <c r="C605" s="148" t="s">
        <v>4347</v>
      </c>
      <c r="D605" s="149"/>
      <c r="E605" s="149"/>
      <c r="F605" s="149"/>
      <c r="G605" s="13" t="s">
        <v>5553</v>
      </c>
      <c r="H605" s="83">
        <v>26</v>
      </c>
      <c r="I605" s="20">
        <v>0</v>
      </c>
      <c r="J605" s="20">
        <f t="shared" si="574"/>
        <v>0</v>
      </c>
      <c r="K605" s="20">
        <f t="shared" si="575"/>
        <v>0</v>
      </c>
      <c r="L605" s="20">
        <f t="shared" si="576"/>
        <v>0</v>
      </c>
      <c r="M605" s="31"/>
      <c r="N605" s="6"/>
      <c r="Z605" s="36">
        <f t="shared" si="577"/>
        <v>0</v>
      </c>
      <c r="AB605" s="36">
        <f t="shared" si="578"/>
        <v>0</v>
      </c>
      <c r="AC605" s="36">
        <f t="shared" si="579"/>
        <v>0</v>
      </c>
      <c r="AD605" s="36">
        <f t="shared" si="580"/>
        <v>0</v>
      </c>
      <c r="AE605" s="36">
        <f t="shared" si="581"/>
        <v>0</v>
      </c>
      <c r="AF605" s="36">
        <f t="shared" si="582"/>
        <v>0</v>
      </c>
      <c r="AG605" s="36">
        <f t="shared" si="583"/>
        <v>0</v>
      </c>
      <c r="AH605" s="36">
        <f t="shared" si="584"/>
        <v>0</v>
      </c>
      <c r="AI605" s="35" t="s">
        <v>5586</v>
      </c>
      <c r="AJ605" s="20">
        <f t="shared" si="585"/>
        <v>0</v>
      </c>
      <c r="AK605" s="20">
        <f t="shared" si="586"/>
        <v>0</v>
      </c>
      <c r="AL605" s="20">
        <f t="shared" si="587"/>
        <v>0</v>
      </c>
      <c r="AN605" s="36">
        <v>21</v>
      </c>
      <c r="AO605" s="36">
        <f t="shared" si="596"/>
        <v>0</v>
      </c>
      <c r="AP605" s="36">
        <f t="shared" si="597"/>
        <v>0</v>
      </c>
      <c r="AQ605" s="37" t="s">
        <v>13</v>
      </c>
      <c r="AV605" s="36">
        <f t="shared" si="588"/>
        <v>0</v>
      </c>
      <c r="AW605" s="36">
        <f t="shared" si="589"/>
        <v>0</v>
      </c>
      <c r="AX605" s="36">
        <f t="shared" si="590"/>
        <v>0</v>
      </c>
      <c r="AY605" s="39" t="s">
        <v>5617</v>
      </c>
      <c r="AZ605" s="39" t="s">
        <v>5660</v>
      </c>
      <c r="BA605" s="35" t="s">
        <v>5685</v>
      </c>
      <c r="BC605" s="36">
        <f t="shared" si="591"/>
        <v>0</v>
      </c>
      <c r="BD605" s="36">
        <f t="shared" si="592"/>
        <v>0</v>
      </c>
      <c r="BE605" s="36">
        <v>0</v>
      </c>
      <c r="BF605" s="36">
        <f>605</f>
        <v>605</v>
      </c>
      <c r="BH605" s="20">
        <f t="shared" si="593"/>
        <v>0</v>
      </c>
      <c r="BI605" s="20">
        <f t="shared" si="594"/>
        <v>0</v>
      </c>
      <c r="BJ605" s="20">
        <f t="shared" si="595"/>
        <v>0</v>
      </c>
      <c r="BK605" s="20" t="s">
        <v>5694</v>
      </c>
      <c r="BL605" s="36">
        <v>722</v>
      </c>
    </row>
    <row r="606" spans="1:64" x14ac:dyDescent="0.2">
      <c r="A606" s="4" t="s">
        <v>565</v>
      </c>
      <c r="B606" s="13" t="s">
        <v>2459</v>
      </c>
      <c r="C606" s="148" t="s">
        <v>4348</v>
      </c>
      <c r="D606" s="149"/>
      <c r="E606" s="149"/>
      <c r="F606" s="149"/>
      <c r="G606" s="13" t="s">
        <v>5553</v>
      </c>
      <c r="H606" s="83">
        <v>5</v>
      </c>
      <c r="I606" s="20">
        <v>0</v>
      </c>
      <c r="J606" s="20">
        <f t="shared" si="574"/>
        <v>0</v>
      </c>
      <c r="K606" s="20">
        <f t="shared" si="575"/>
        <v>0</v>
      </c>
      <c r="L606" s="20">
        <f t="shared" si="576"/>
        <v>0</v>
      </c>
      <c r="M606" s="31"/>
      <c r="N606" s="6"/>
      <c r="Z606" s="36">
        <f t="shared" si="577"/>
        <v>0</v>
      </c>
      <c r="AB606" s="36">
        <f t="shared" si="578"/>
        <v>0</v>
      </c>
      <c r="AC606" s="36">
        <f t="shared" si="579"/>
        <v>0</v>
      </c>
      <c r="AD606" s="36">
        <f t="shared" si="580"/>
        <v>0</v>
      </c>
      <c r="AE606" s="36">
        <f t="shared" si="581"/>
        <v>0</v>
      </c>
      <c r="AF606" s="36">
        <f t="shared" si="582"/>
        <v>0</v>
      </c>
      <c r="AG606" s="36">
        <f t="shared" si="583"/>
        <v>0</v>
      </c>
      <c r="AH606" s="36">
        <f t="shared" si="584"/>
        <v>0</v>
      </c>
      <c r="AI606" s="35" t="s">
        <v>5586</v>
      </c>
      <c r="AJ606" s="20">
        <f t="shared" si="585"/>
        <v>0</v>
      </c>
      <c r="AK606" s="20">
        <f t="shared" si="586"/>
        <v>0</v>
      </c>
      <c r="AL606" s="20">
        <f t="shared" si="587"/>
        <v>0</v>
      </c>
      <c r="AN606" s="36">
        <v>21</v>
      </c>
      <c r="AO606" s="36">
        <f t="shared" si="596"/>
        <v>0</v>
      </c>
      <c r="AP606" s="36">
        <f t="shared" si="597"/>
        <v>0</v>
      </c>
      <c r="AQ606" s="37" t="s">
        <v>13</v>
      </c>
      <c r="AV606" s="36">
        <f t="shared" si="588"/>
        <v>0</v>
      </c>
      <c r="AW606" s="36">
        <f t="shared" si="589"/>
        <v>0</v>
      </c>
      <c r="AX606" s="36">
        <f t="shared" si="590"/>
        <v>0</v>
      </c>
      <c r="AY606" s="39" t="s">
        <v>5617</v>
      </c>
      <c r="AZ606" s="39" t="s">
        <v>5660</v>
      </c>
      <c r="BA606" s="35" t="s">
        <v>5685</v>
      </c>
      <c r="BC606" s="36">
        <f t="shared" si="591"/>
        <v>0</v>
      </c>
      <c r="BD606" s="36">
        <f t="shared" si="592"/>
        <v>0</v>
      </c>
      <c r="BE606" s="36">
        <v>0</v>
      </c>
      <c r="BF606" s="36">
        <f>606</f>
        <v>606</v>
      </c>
      <c r="BH606" s="20">
        <f t="shared" si="593"/>
        <v>0</v>
      </c>
      <c r="BI606" s="20">
        <f t="shared" si="594"/>
        <v>0</v>
      </c>
      <c r="BJ606" s="20">
        <f t="shared" si="595"/>
        <v>0</v>
      </c>
      <c r="BK606" s="20" t="s">
        <v>5694</v>
      </c>
      <c r="BL606" s="36">
        <v>722</v>
      </c>
    </row>
    <row r="607" spans="1:64" x14ac:dyDescent="0.2">
      <c r="A607" s="4" t="s">
        <v>566</v>
      </c>
      <c r="B607" s="13" t="s">
        <v>2460</v>
      </c>
      <c r="C607" s="148" t="s">
        <v>4349</v>
      </c>
      <c r="D607" s="149"/>
      <c r="E607" s="149"/>
      <c r="F607" s="149"/>
      <c r="G607" s="13" t="s">
        <v>5553</v>
      </c>
      <c r="H607" s="83">
        <v>12</v>
      </c>
      <c r="I607" s="20">
        <v>0</v>
      </c>
      <c r="J607" s="20">
        <f t="shared" si="574"/>
        <v>0</v>
      </c>
      <c r="K607" s="20">
        <f t="shared" si="575"/>
        <v>0</v>
      </c>
      <c r="L607" s="20">
        <f t="shared" si="576"/>
        <v>0</v>
      </c>
      <c r="M607" s="31"/>
      <c r="N607" s="6"/>
      <c r="Z607" s="36">
        <f t="shared" si="577"/>
        <v>0</v>
      </c>
      <c r="AB607" s="36">
        <f t="shared" si="578"/>
        <v>0</v>
      </c>
      <c r="AC607" s="36">
        <f t="shared" si="579"/>
        <v>0</v>
      </c>
      <c r="AD607" s="36">
        <f t="shared" si="580"/>
        <v>0</v>
      </c>
      <c r="AE607" s="36">
        <f t="shared" si="581"/>
        <v>0</v>
      </c>
      <c r="AF607" s="36">
        <f t="shared" si="582"/>
        <v>0</v>
      </c>
      <c r="AG607" s="36">
        <f t="shared" si="583"/>
        <v>0</v>
      </c>
      <c r="AH607" s="36">
        <f t="shared" si="584"/>
        <v>0</v>
      </c>
      <c r="AI607" s="35" t="s">
        <v>5586</v>
      </c>
      <c r="AJ607" s="20">
        <f t="shared" si="585"/>
        <v>0</v>
      </c>
      <c r="AK607" s="20">
        <f t="shared" si="586"/>
        <v>0</v>
      </c>
      <c r="AL607" s="20">
        <f t="shared" si="587"/>
        <v>0</v>
      </c>
      <c r="AN607" s="36">
        <v>21</v>
      </c>
      <c r="AO607" s="36">
        <f t="shared" si="596"/>
        <v>0</v>
      </c>
      <c r="AP607" s="36">
        <f t="shared" si="597"/>
        <v>0</v>
      </c>
      <c r="AQ607" s="37" t="s">
        <v>13</v>
      </c>
      <c r="AV607" s="36">
        <f t="shared" si="588"/>
        <v>0</v>
      </c>
      <c r="AW607" s="36">
        <f t="shared" si="589"/>
        <v>0</v>
      </c>
      <c r="AX607" s="36">
        <f t="shared" si="590"/>
        <v>0</v>
      </c>
      <c r="AY607" s="39" t="s">
        <v>5617</v>
      </c>
      <c r="AZ607" s="39" t="s">
        <v>5660</v>
      </c>
      <c r="BA607" s="35" t="s">
        <v>5685</v>
      </c>
      <c r="BC607" s="36">
        <f t="shared" si="591"/>
        <v>0</v>
      </c>
      <c r="BD607" s="36">
        <f t="shared" si="592"/>
        <v>0</v>
      </c>
      <c r="BE607" s="36">
        <v>0</v>
      </c>
      <c r="BF607" s="36">
        <f>607</f>
        <v>607</v>
      </c>
      <c r="BH607" s="20">
        <f t="shared" si="593"/>
        <v>0</v>
      </c>
      <c r="BI607" s="20">
        <f t="shared" si="594"/>
        <v>0</v>
      </c>
      <c r="BJ607" s="20">
        <f t="shared" si="595"/>
        <v>0</v>
      </c>
      <c r="BK607" s="20" t="s">
        <v>5694</v>
      </c>
      <c r="BL607" s="36">
        <v>722</v>
      </c>
    </row>
    <row r="608" spans="1:64" x14ac:dyDescent="0.2">
      <c r="A608" s="4" t="s">
        <v>567</v>
      </c>
      <c r="B608" s="13" t="s">
        <v>2461</v>
      </c>
      <c r="C608" s="148" t="s">
        <v>4350</v>
      </c>
      <c r="D608" s="149"/>
      <c r="E608" s="149"/>
      <c r="F608" s="149"/>
      <c r="G608" s="13" t="s">
        <v>5553</v>
      </c>
      <c r="H608" s="83">
        <v>8</v>
      </c>
      <c r="I608" s="20">
        <v>0</v>
      </c>
      <c r="J608" s="20">
        <f t="shared" si="574"/>
        <v>0</v>
      </c>
      <c r="K608" s="20">
        <f t="shared" si="575"/>
        <v>0</v>
      </c>
      <c r="L608" s="20">
        <f t="shared" si="576"/>
        <v>0</v>
      </c>
      <c r="M608" s="31"/>
      <c r="N608" s="6"/>
      <c r="Z608" s="36">
        <f t="shared" si="577"/>
        <v>0</v>
      </c>
      <c r="AB608" s="36">
        <f t="shared" si="578"/>
        <v>0</v>
      </c>
      <c r="AC608" s="36">
        <f t="shared" si="579"/>
        <v>0</v>
      </c>
      <c r="AD608" s="36">
        <f t="shared" si="580"/>
        <v>0</v>
      </c>
      <c r="AE608" s="36">
        <f t="shared" si="581"/>
        <v>0</v>
      </c>
      <c r="AF608" s="36">
        <f t="shared" si="582"/>
        <v>0</v>
      </c>
      <c r="AG608" s="36">
        <f t="shared" si="583"/>
        <v>0</v>
      </c>
      <c r="AH608" s="36">
        <f t="shared" si="584"/>
        <v>0</v>
      </c>
      <c r="AI608" s="35" t="s">
        <v>5586</v>
      </c>
      <c r="AJ608" s="20">
        <f t="shared" si="585"/>
        <v>0</v>
      </c>
      <c r="AK608" s="20">
        <f t="shared" si="586"/>
        <v>0</v>
      </c>
      <c r="AL608" s="20">
        <f t="shared" si="587"/>
        <v>0</v>
      </c>
      <c r="AN608" s="36">
        <v>21</v>
      </c>
      <c r="AO608" s="36">
        <f t="shared" si="596"/>
        <v>0</v>
      </c>
      <c r="AP608" s="36">
        <f t="shared" si="597"/>
        <v>0</v>
      </c>
      <c r="AQ608" s="37" t="s">
        <v>13</v>
      </c>
      <c r="AV608" s="36">
        <f t="shared" si="588"/>
        <v>0</v>
      </c>
      <c r="AW608" s="36">
        <f t="shared" si="589"/>
        <v>0</v>
      </c>
      <c r="AX608" s="36">
        <f t="shared" si="590"/>
        <v>0</v>
      </c>
      <c r="AY608" s="39" t="s">
        <v>5617</v>
      </c>
      <c r="AZ608" s="39" t="s">
        <v>5660</v>
      </c>
      <c r="BA608" s="35" t="s">
        <v>5685</v>
      </c>
      <c r="BC608" s="36">
        <f t="shared" si="591"/>
        <v>0</v>
      </c>
      <c r="BD608" s="36">
        <f t="shared" si="592"/>
        <v>0</v>
      </c>
      <c r="BE608" s="36">
        <v>0</v>
      </c>
      <c r="BF608" s="36">
        <f>608</f>
        <v>608</v>
      </c>
      <c r="BH608" s="20">
        <f t="shared" si="593"/>
        <v>0</v>
      </c>
      <c r="BI608" s="20">
        <f t="shared" si="594"/>
        <v>0</v>
      </c>
      <c r="BJ608" s="20">
        <f t="shared" si="595"/>
        <v>0</v>
      </c>
      <c r="BK608" s="20" t="s">
        <v>5694</v>
      </c>
      <c r="BL608" s="36">
        <v>722</v>
      </c>
    </row>
    <row r="609" spans="1:64" x14ac:dyDescent="0.2">
      <c r="A609" s="4" t="s">
        <v>568</v>
      </c>
      <c r="B609" s="13" t="s">
        <v>2462</v>
      </c>
      <c r="C609" s="148" t="s">
        <v>4351</v>
      </c>
      <c r="D609" s="149"/>
      <c r="E609" s="149"/>
      <c r="F609" s="149"/>
      <c r="G609" s="13" t="s">
        <v>5553</v>
      </c>
      <c r="H609" s="83">
        <v>4</v>
      </c>
      <c r="I609" s="20">
        <v>0</v>
      </c>
      <c r="J609" s="20">
        <f t="shared" si="574"/>
        <v>0</v>
      </c>
      <c r="K609" s="20">
        <f t="shared" si="575"/>
        <v>0</v>
      </c>
      <c r="L609" s="20">
        <f t="shared" si="576"/>
        <v>0</v>
      </c>
      <c r="M609" s="31"/>
      <c r="N609" s="6"/>
      <c r="Z609" s="36">
        <f t="shared" si="577"/>
        <v>0</v>
      </c>
      <c r="AB609" s="36">
        <f t="shared" si="578"/>
        <v>0</v>
      </c>
      <c r="AC609" s="36">
        <f t="shared" si="579"/>
        <v>0</v>
      </c>
      <c r="AD609" s="36">
        <f t="shared" si="580"/>
        <v>0</v>
      </c>
      <c r="AE609" s="36">
        <f t="shared" si="581"/>
        <v>0</v>
      </c>
      <c r="AF609" s="36">
        <f t="shared" si="582"/>
        <v>0</v>
      </c>
      <c r="AG609" s="36">
        <f t="shared" si="583"/>
        <v>0</v>
      </c>
      <c r="AH609" s="36">
        <f t="shared" si="584"/>
        <v>0</v>
      </c>
      <c r="AI609" s="35" t="s">
        <v>5586</v>
      </c>
      <c r="AJ609" s="20">
        <f t="shared" si="585"/>
        <v>0</v>
      </c>
      <c r="AK609" s="20">
        <f t="shared" si="586"/>
        <v>0</v>
      </c>
      <c r="AL609" s="20">
        <f t="shared" si="587"/>
        <v>0</v>
      </c>
      <c r="AN609" s="36">
        <v>21</v>
      </c>
      <c r="AO609" s="36">
        <f t="shared" si="596"/>
        <v>0</v>
      </c>
      <c r="AP609" s="36">
        <f t="shared" si="597"/>
        <v>0</v>
      </c>
      <c r="AQ609" s="37" t="s">
        <v>13</v>
      </c>
      <c r="AV609" s="36">
        <f t="shared" si="588"/>
        <v>0</v>
      </c>
      <c r="AW609" s="36">
        <f t="shared" si="589"/>
        <v>0</v>
      </c>
      <c r="AX609" s="36">
        <f t="shared" si="590"/>
        <v>0</v>
      </c>
      <c r="AY609" s="39" t="s">
        <v>5617</v>
      </c>
      <c r="AZ609" s="39" t="s">
        <v>5660</v>
      </c>
      <c r="BA609" s="35" t="s">
        <v>5685</v>
      </c>
      <c r="BC609" s="36">
        <f t="shared" si="591"/>
        <v>0</v>
      </c>
      <c r="BD609" s="36">
        <f t="shared" si="592"/>
        <v>0</v>
      </c>
      <c r="BE609" s="36">
        <v>0</v>
      </c>
      <c r="BF609" s="36">
        <f>609</f>
        <v>609</v>
      </c>
      <c r="BH609" s="20">
        <f t="shared" si="593"/>
        <v>0</v>
      </c>
      <c r="BI609" s="20">
        <f t="shared" si="594"/>
        <v>0</v>
      </c>
      <c r="BJ609" s="20">
        <f t="shared" si="595"/>
        <v>0</v>
      </c>
      <c r="BK609" s="20" t="s">
        <v>5694</v>
      </c>
      <c r="BL609" s="36">
        <v>722</v>
      </c>
    </row>
    <row r="610" spans="1:64" x14ac:dyDescent="0.2">
      <c r="A610" s="4" t="s">
        <v>569</v>
      </c>
      <c r="B610" s="13" t="s">
        <v>2463</v>
      </c>
      <c r="C610" s="148" t="s">
        <v>4352</v>
      </c>
      <c r="D610" s="149"/>
      <c r="E610" s="149"/>
      <c r="F610" s="149"/>
      <c r="G610" s="13" t="s">
        <v>5553</v>
      </c>
      <c r="H610" s="83">
        <v>2</v>
      </c>
      <c r="I610" s="20">
        <v>0</v>
      </c>
      <c r="J610" s="20">
        <f t="shared" ref="J610:J641" si="598">H610*AO610</f>
        <v>0</v>
      </c>
      <c r="K610" s="20">
        <f t="shared" ref="K610:K641" si="599">H610*AP610</f>
        <v>0</v>
      </c>
      <c r="L610" s="20">
        <f t="shared" ref="L610:L641" si="600">H610*I610</f>
        <v>0</v>
      </c>
      <c r="M610" s="31"/>
      <c r="N610" s="6"/>
      <c r="Z610" s="36">
        <f t="shared" ref="Z610:Z641" si="601">IF(AQ610="5",BJ610,0)</f>
        <v>0</v>
      </c>
      <c r="AB610" s="36">
        <f t="shared" ref="AB610:AB641" si="602">IF(AQ610="1",BH610,0)</f>
        <v>0</v>
      </c>
      <c r="AC610" s="36">
        <f t="shared" ref="AC610:AC641" si="603">IF(AQ610="1",BI610,0)</f>
        <v>0</v>
      </c>
      <c r="AD610" s="36">
        <f t="shared" ref="AD610:AD641" si="604">IF(AQ610="7",BH610,0)</f>
        <v>0</v>
      </c>
      <c r="AE610" s="36">
        <f t="shared" ref="AE610:AE641" si="605">IF(AQ610="7",BI610,0)</f>
        <v>0</v>
      </c>
      <c r="AF610" s="36">
        <f t="shared" ref="AF610:AF641" si="606">IF(AQ610="2",BH610,0)</f>
        <v>0</v>
      </c>
      <c r="AG610" s="36">
        <f t="shared" ref="AG610:AG641" si="607">IF(AQ610="2",BI610,0)</f>
        <v>0</v>
      </c>
      <c r="AH610" s="36">
        <f t="shared" ref="AH610:AH641" si="608">IF(AQ610="0",BJ610,0)</f>
        <v>0</v>
      </c>
      <c r="AI610" s="35" t="s">
        <v>5586</v>
      </c>
      <c r="AJ610" s="20">
        <f t="shared" ref="AJ610:AJ641" si="609">IF(AN610=0,L610,0)</f>
        <v>0</v>
      </c>
      <c r="AK610" s="20">
        <f t="shared" ref="AK610:AK641" si="610">IF(AN610=15,L610,0)</f>
        <v>0</v>
      </c>
      <c r="AL610" s="20">
        <f t="shared" ref="AL610:AL641" si="611">IF(AN610=21,L610,0)</f>
        <v>0</v>
      </c>
      <c r="AN610" s="36">
        <v>21</v>
      </c>
      <c r="AO610" s="36">
        <f t="shared" si="596"/>
        <v>0</v>
      </c>
      <c r="AP610" s="36">
        <f t="shared" si="597"/>
        <v>0</v>
      </c>
      <c r="AQ610" s="37" t="s">
        <v>13</v>
      </c>
      <c r="AV610" s="36">
        <f t="shared" ref="AV610:AV641" si="612">AW610+AX610</f>
        <v>0</v>
      </c>
      <c r="AW610" s="36">
        <f t="shared" ref="AW610:AW641" si="613">H610*AO610</f>
        <v>0</v>
      </c>
      <c r="AX610" s="36">
        <f t="shared" ref="AX610:AX641" si="614">H610*AP610</f>
        <v>0</v>
      </c>
      <c r="AY610" s="39" t="s">
        <v>5617</v>
      </c>
      <c r="AZ610" s="39" t="s">
        <v>5660</v>
      </c>
      <c r="BA610" s="35" t="s">
        <v>5685</v>
      </c>
      <c r="BC610" s="36">
        <f t="shared" ref="BC610:BC641" si="615">AW610+AX610</f>
        <v>0</v>
      </c>
      <c r="BD610" s="36">
        <f t="shared" ref="BD610:BD641" si="616">I610/(100-BE610)*100</f>
        <v>0</v>
      </c>
      <c r="BE610" s="36">
        <v>0</v>
      </c>
      <c r="BF610" s="36">
        <f>610</f>
        <v>610</v>
      </c>
      <c r="BH610" s="20">
        <f t="shared" ref="BH610:BH641" si="617">H610*AO610</f>
        <v>0</v>
      </c>
      <c r="BI610" s="20">
        <f t="shared" ref="BI610:BI641" si="618">H610*AP610</f>
        <v>0</v>
      </c>
      <c r="BJ610" s="20">
        <f t="shared" ref="BJ610:BJ641" si="619">H610*I610</f>
        <v>0</v>
      </c>
      <c r="BK610" s="20" t="s">
        <v>5694</v>
      </c>
      <c r="BL610" s="36">
        <v>722</v>
      </c>
    </row>
    <row r="611" spans="1:64" x14ac:dyDescent="0.2">
      <c r="A611" s="4" t="s">
        <v>570</v>
      </c>
      <c r="B611" s="13" t="s">
        <v>2464</v>
      </c>
      <c r="C611" s="148" t="s">
        <v>4353</v>
      </c>
      <c r="D611" s="149"/>
      <c r="E611" s="149"/>
      <c r="F611" s="149"/>
      <c r="G611" s="13" t="s">
        <v>5553</v>
      </c>
      <c r="H611" s="83">
        <v>4</v>
      </c>
      <c r="I611" s="20">
        <v>0</v>
      </c>
      <c r="J611" s="20">
        <f t="shared" si="598"/>
        <v>0</v>
      </c>
      <c r="K611" s="20">
        <f t="shared" si="599"/>
        <v>0</v>
      </c>
      <c r="L611" s="20">
        <f t="shared" si="600"/>
        <v>0</v>
      </c>
      <c r="M611" s="31"/>
      <c r="N611" s="6"/>
      <c r="Z611" s="36">
        <f t="shared" si="601"/>
        <v>0</v>
      </c>
      <c r="AB611" s="36">
        <f t="shared" si="602"/>
        <v>0</v>
      </c>
      <c r="AC611" s="36">
        <f t="shared" si="603"/>
        <v>0</v>
      </c>
      <c r="AD611" s="36">
        <f t="shared" si="604"/>
        <v>0</v>
      </c>
      <c r="AE611" s="36">
        <f t="shared" si="605"/>
        <v>0</v>
      </c>
      <c r="AF611" s="36">
        <f t="shared" si="606"/>
        <v>0</v>
      </c>
      <c r="AG611" s="36">
        <f t="shared" si="607"/>
        <v>0</v>
      </c>
      <c r="AH611" s="36">
        <f t="shared" si="608"/>
        <v>0</v>
      </c>
      <c r="AI611" s="35" t="s">
        <v>5586</v>
      </c>
      <c r="AJ611" s="20">
        <f t="shared" si="609"/>
        <v>0</v>
      </c>
      <c r="AK611" s="20">
        <f t="shared" si="610"/>
        <v>0</v>
      </c>
      <c r="AL611" s="20">
        <f t="shared" si="611"/>
        <v>0</v>
      </c>
      <c r="AN611" s="36">
        <v>21</v>
      </c>
      <c r="AO611" s="36">
        <f t="shared" si="596"/>
        <v>0</v>
      </c>
      <c r="AP611" s="36">
        <f t="shared" si="597"/>
        <v>0</v>
      </c>
      <c r="AQ611" s="37" t="s">
        <v>13</v>
      </c>
      <c r="AV611" s="36">
        <f t="shared" si="612"/>
        <v>0</v>
      </c>
      <c r="AW611" s="36">
        <f t="shared" si="613"/>
        <v>0</v>
      </c>
      <c r="AX611" s="36">
        <f t="shared" si="614"/>
        <v>0</v>
      </c>
      <c r="AY611" s="39" t="s">
        <v>5617</v>
      </c>
      <c r="AZ611" s="39" t="s">
        <v>5660</v>
      </c>
      <c r="BA611" s="35" t="s">
        <v>5685</v>
      </c>
      <c r="BC611" s="36">
        <f t="shared" si="615"/>
        <v>0</v>
      </c>
      <c r="BD611" s="36">
        <f t="shared" si="616"/>
        <v>0</v>
      </c>
      <c r="BE611" s="36">
        <v>0</v>
      </c>
      <c r="BF611" s="36">
        <f>611</f>
        <v>611</v>
      </c>
      <c r="BH611" s="20">
        <f t="shared" si="617"/>
        <v>0</v>
      </c>
      <c r="BI611" s="20">
        <f t="shared" si="618"/>
        <v>0</v>
      </c>
      <c r="BJ611" s="20">
        <f t="shared" si="619"/>
        <v>0</v>
      </c>
      <c r="BK611" s="20" t="s">
        <v>5694</v>
      </c>
      <c r="BL611" s="36">
        <v>722</v>
      </c>
    </row>
    <row r="612" spans="1:64" x14ac:dyDescent="0.2">
      <c r="A612" s="4" t="s">
        <v>571</v>
      </c>
      <c r="B612" s="13" t="s">
        <v>2465</v>
      </c>
      <c r="C612" s="148" t="s">
        <v>4353</v>
      </c>
      <c r="D612" s="149"/>
      <c r="E612" s="149"/>
      <c r="F612" s="149"/>
      <c r="G612" s="13" t="s">
        <v>5553</v>
      </c>
      <c r="H612" s="83">
        <v>2</v>
      </c>
      <c r="I612" s="20">
        <v>0</v>
      </c>
      <c r="J612" s="20">
        <f t="shared" si="598"/>
        <v>0</v>
      </c>
      <c r="K612" s="20">
        <f t="shared" si="599"/>
        <v>0</v>
      </c>
      <c r="L612" s="20">
        <f t="shared" si="600"/>
        <v>0</v>
      </c>
      <c r="M612" s="31"/>
      <c r="N612" s="6"/>
      <c r="Z612" s="36">
        <f t="shared" si="601"/>
        <v>0</v>
      </c>
      <c r="AB612" s="36">
        <f t="shared" si="602"/>
        <v>0</v>
      </c>
      <c r="AC612" s="36">
        <f t="shared" si="603"/>
        <v>0</v>
      </c>
      <c r="AD612" s="36">
        <f t="shared" si="604"/>
        <v>0</v>
      </c>
      <c r="AE612" s="36">
        <f t="shared" si="605"/>
        <v>0</v>
      </c>
      <c r="AF612" s="36">
        <f t="shared" si="606"/>
        <v>0</v>
      </c>
      <c r="AG612" s="36">
        <f t="shared" si="607"/>
        <v>0</v>
      </c>
      <c r="AH612" s="36">
        <f t="shared" si="608"/>
        <v>0</v>
      </c>
      <c r="AI612" s="35" t="s">
        <v>5586</v>
      </c>
      <c r="AJ612" s="20">
        <f t="shared" si="609"/>
        <v>0</v>
      </c>
      <c r="AK612" s="20">
        <f t="shared" si="610"/>
        <v>0</v>
      </c>
      <c r="AL612" s="20">
        <f t="shared" si="611"/>
        <v>0</v>
      </c>
      <c r="AN612" s="36">
        <v>21</v>
      </c>
      <c r="AO612" s="36">
        <f t="shared" si="596"/>
        <v>0</v>
      </c>
      <c r="AP612" s="36">
        <f t="shared" si="597"/>
        <v>0</v>
      </c>
      <c r="AQ612" s="37" t="s">
        <v>13</v>
      </c>
      <c r="AV612" s="36">
        <f t="shared" si="612"/>
        <v>0</v>
      </c>
      <c r="AW612" s="36">
        <f t="shared" si="613"/>
        <v>0</v>
      </c>
      <c r="AX612" s="36">
        <f t="shared" si="614"/>
        <v>0</v>
      </c>
      <c r="AY612" s="39" t="s">
        <v>5617</v>
      </c>
      <c r="AZ612" s="39" t="s">
        <v>5660</v>
      </c>
      <c r="BA612" s="35" t="s">
        <v>5685</v>
      </c>
      <c r="BC612" s="36">
        <f t="shared" si="615"/>
        <v>0</v>
      </c>
      <c r="BD612" s="36">
        <f t="shared" si="616"/>
        <v>0</v>
      </c>
      <c r="BE612" s="36">
        <v>0</v>
      </c>
      <c r="BF612" s="36">
        <f>612</f>
        <v>612</v>
      </c>
      <c r="BH612" s="20">
        <f t="shared" si="617"/>
        <v>0</v>
      </c>
      <c r="BI612" s="20">
        <f t="shared" si="618"/>
        <v>0</v>
      </c>
      <c r="BJ612" s="20">
        <f t="shared" si="619"/>
        <v>0</v>
      </c>
      <c r="BK612" s="20" t="s">
        <v>5694</v>
      </c>
      <c r="BL612" s="36">
        <v>722</v>
      </c>
    </row>
    <row r="613" spans="1:64" x14ac:dyDescent="0.2">
      <c r="A613" s="4" t="s">
        <v>572</v>
      </c>
      <c r="B613" s="13" t="s">
        <v>2466</v>
      </c>
      <c r="C613" s="148" t="s">
        <v>4354</v>
      </c>
      <c r="D613" s="149"/>
      <c r="E613" s="149"/>
      <c r="F613" s="149"/>
      <c r="G613" s="13" t="s">
        <v>5553</v>
      </c>
      <c r="H613" s="83">
        <v>2</v>
      </c>
      <c r="I613" s="20">
        <v>0</v>
      </c>
      <c r="J613" s="20">
        <f t="shared" si="598"/>
        <v>0</v>
      </c>
      <c r="K613" s="20">
        <f t="shared" si="599"/>
        <v>0</v>
      </c>
      <c r="L613" s="20">
        <f t="shared" si="600"/>
        <v>0</v>
      </c>
      <c r="M613" s="31"/>
      <c r="N613" s="6"/>
      <c r="Z613" s="36">
        <f t="shared" si="601"/>
        <v>0</v>
      </c>
      <c r="AB613" s="36">
        <f t="shared" si="602"/>
        <v>0</v>
      </c>
      <c r="AC613" s="36">
        <f t="shared" si="603"/>
        <v>0</v>
      </c>
      <c r="AD613" s="36">
        <f t="shared" si="604"/>
        <v>0</v>
      </c>
      <c r="AE613" s="36">
        <f t="shared" si="605"/>
        <v>0</v>
      </c>
      <c r="AF613" s="36">
        <f t="shared" si="606"/>
        <v>0</v>
      </c>
      <c r="AG613" s="36">
        <f t="shared" si="607"/>
        <v>0</v>
      </c>
      <c r="AH613" s="36">
        <f t="shared" si="608"/>
        <v>0</v>
      </c>
      <c r="AI613" s="35" t="s">
        <v>5586</v>
      </c>
      <c r="AJ613" s="20">
        <f t="shared" si="609"/>
        <v>0</v>
      </c>
      <c r="AK613" s="20">
        <f t="shared" si="610"/>
        <v>0</v>
      </c>
      <c r="AL613" s="20">
        <f t="shared" si="611"/>
        <v>0</v>
      </c>
      <c r="AN613" s="36">
        <v>21</v>
      </c>
      <c r="AO613" s="36">
        <f t="shared" si="596"/>
        <v>0</v>
      </c>
      <c r="AP613" s="36">
        <f t="shared" si="597"/>
        <v>0</v>
      </c>
      <c r="AQ613" s="37" t="s">
        <v>13</v>
      </c>
      <c r="AV613" s="36">
        <f t="shared" si="612"/>
        <v>0</v>
      </c>
      <c r="AW613" s="36">
        <f t="shared" si="613"/>
        <v>0</v>
      </c>
      <c r="AX613" s="36">
        <f t="shared" si="614"/>
        <v>0</v>
      </c>
      <c r="AY613" s="39" t="s">
        <v>5617</v>
      </c>
      <c r="AZ613" s="39" t="s">
        <v>5660</v>
      </c>
      <c r="BA613" s="35" t="s">
        <v>5685</v>
      </c>
      <c r="BC613" s="36">
        <f t="shared" si="615"/>
        <v>0</v>
      </c>
      <c r="BD613" s="36">
        <f t="shared" si="616"/>
        <v>0</v>
      </c>
      <c r="BE613" s="36">
        <v>0</v>
      </c>
      <c r="BF613" s="36">
        <f>613</f>
        <v>613</v>
      </c>
      <c r="BH613" s="20">
        <f t="shared" si="617"/>
        <v>0</v>
      </c>
      <c r="BI613" s="20">
        <f t="shared" si="618"/>
        <v>0</v>
      </c>
      <c r="BJ613" s="20">
        <f t="shared" si="619"/>
        <v>0</v>
      </c>
      <c r="BK613" s="20" t="s">
        <v>5694</v>
      </c>
      <c r="BL613" s="36">
        <v>722</v>
      </c>
    </row>
    <row r="614" spans="1:64" x14ac:dyDescent="0.2">
      <c r="A614" s="4" t="s">
        <v>573</v>
      </c>
      <c r="B614" s="13" t="s">
        <v>2467</v>
      </c>
      <c r="C614" s="148" t="s">
        <v>4355</v>
      </c>
      <c r="D614" s="149"/>
      <c r="E614" s="149"/>
      <c r="F614" s="149"/>
      <c r="G614" s="13" t="s">
        <v>5553</v>
      </c>
      <c r="H614" s="83">
        <v>2</v>
      </c>
      <c r="I614" s="20">
        <v>0</v>
      </c>
      <c r="J614" s="20">
        <f t="shared" si="598"/>
        <v>0</v>
      </c>
      <c r="K614" s="20">
        <f t="shared" si="599"/>
        <v>0</v>
      </c>
      <c r="L614" s="20">
        <f t="shared" si="600"/>
        <v>0</v>
      </c>
      <c r="M614" s="31"/>
      <c r="N614" s="6"/>
      <c r="Z614" s="36">
        <f t="shared" si="601"/>
        <v>0</v>
      </c>
      <c r="AB614" s="36">
        <f t="shared" si="602"/>
        <v>0</v>
      </c>
      <c r="AC614" s="36">
        <f t="shared" si="603"/>
        <v>0</v>
      </c>
      <c r="AD614" s="36">
        <f t="shared" si="604"/>
        <v>0</v>
      </c>
      <c r="AE614" s="36">
        <f t="shared" si="605"/>
        <v>0</v>
      </c>
      <c r="AF614" s="36">
        <f t="shared" si="606"/>
        <v>0</v>
      </c>
      <c r="AG614" s="36">
        <f t="shared" si="607"/>
        <v>0</v>
      </c>
      <c r="AH614" s="36">
        <f t="shared" si="608"/>
        <v>0</v>
      </c>
      <c r="AI614" s="35" t="s">
        <v>5586</v>
      </c>
      <c r="AJ614" s="20">
        <f t="shared" si="609"/>
        <v>0</v>
      </c>
      <c r="AK614" s="20">
        <f t="shared" si="610"/>
        <v>0</v>
      </c>
      <c r="AL614" s="20">
        <f t="shared" si="611"/>
        <v>0</v>
      </c>
      <c r="AN614" s="36">
        <v>21</v>
      </c>
      <c r="AO614" s="36">
        <f t="shared" si="596"/>
        <v>0</v>
      </c>
      <c r="AP614" s="36">
        <f t="shared" si="597"/>
        <v>0</v>
      </c>
      <c r="AQ614" s="37" t="s">
        <v>13</v>
      </c>
      <c r="AV614" s="36">
        <f t="shared" si="612"/>
        <v>0</v>
      </c>
      <c r="AW614" s="36">
        <f t="shared" si="613"/>
        <v>0</v>
      </c>
      <c r="AX614" s="36">
        <f t="shared" si="614"/>
        <v>0</v>
      </c>
      <c r="AY614" s="39" t="s">
        <v>5617</v>
      </c>
      <c r="AZ614" s="39" t="s">
        <v>5660</v>
      </c>
      <c r="BA614" s="35" t="s">
        <v>5685</v>
      </c>
      <c r="BC614" s="36">
        <f t="shared" si="615"/>
        <v>0</v>
      </c>
      <c r="BD614" s="36">
        <f t="shared" si="616"/>
        <v>0</v>
      </c>
      <c r="BE614" s="36">
        <v>0</v>
      </c>
      <c r="BF614" s="36">
        <f>614</f>
        <v>614</v>
      </c>
      <c r="BH614" s="20">
        <f t="shared" si="617"/>
        <v>0</v>
      </c>
      <c r="BI614" s="20">
        <f t="shared" si="618"/>
        <v>0</v>
      </c>
      <c r="BJ614" s="20">
        <f t="shared" si="619"/>
        <v>0</v>
      </c>
      <c r="BK614" s="20" t="s">
        <v>5694</v>
      </c>
      <c r="BL614" s="36">
        <v>722</v>
      </c>
    </row>
    <row r="615" spans="1:64" x14ac:dyDescent="0.2">
      <c r="A615" s="4" t="s">
        <v>574</v>
      </c>
      <c r="B615" s="13" t="s">
        <v>2468</v>
      </c>
      <c r="C615" s="148" t="s">
        <v>4356</v>
      </c>
      <c r="D615" s="149"/>
      <c r="E615" s="149"/>
      <c r="F615" s="149"/>
      <c r="G615" s="13" t="s">
        <v>5553</v>
      </c>
      <c r="H615" s="83">
        <v>4</v>
      </c>
      <c r="I615" s="20">
        <v>0</v>
      </c>
      <c r="J615" s="20">
        <f t="shared" si="598"/>
        <v>0</v>
      </c>
      <c r="K615" s="20">
        <f t="shared" si="599"/>
        <v>0</v>
      </c>
      <c r="L615" s="20">
        <f t="shared" si="600"/>
        <v>0</v>
      </c>
      <c r="M615" s="31"/>
      <c r="N615" s="6"/>
      <c r="Z615" s="36">
        <f t="shared" si="601"/>
        <v>0</v>
      </c>
      <c r="AB615" s="36">
        <f t="shared" si="602"/>
        <v>0</v>
      </c>
      <c r="AC615" s="36">
        <f t="shared" si="603"/>
        <v>0</v>
      </c>
      <c r="AD615" s="36">
        <f t="shared" si="604"/>
        <v>0</v>
      </c>
      <c r="AE615" s="36">
        <f t="shared" si="605"/>
        <v>0</v>
      </c>
      <c r="AF615" s="36">
        <f t="shared" si="606"/>
        <v>0</v>
      </c>
      <c r="AG615" s="36">
        <f t="shared" si="607"/>
        <v>0</v>
      </c>
      <c r="AH615" s="36">
        <f t="shared" si="608"/>
        <v>0</v>
      </c>
      <c r="AI615" s="35" t="s">
        <v>5586</v>
      </c>
      <c r="AJ615" s="20">
        <f t="shared" si="609"/>
        <v>0</v>
      </c>
      <c r="AK615" s="20">
        <f t="shared" si="610"/>
        <v>0</v>
      </c>
      <c r="AL615" s="20">
        <f t="shared" si="611"/>
        <v>0</v>
      </c>
      <c r="AN615" s="36">
        <v>21</v>
      </c>
      <c r="AO615" s="36">
        <f t="shared" si="596"/>
        <v>0</v>
      </c>
      <c r="AP615" s="36">
        <f t="shared" si="597"/>
        <v>0</v>
      </c>
      <c r="AQ615" s="37" t="s">
        <v>13</v>
      </c>
      <c r="AV615" s="36">
        <f t="shared" si="612"/>
        <v>0</v>
      </c>
      <c r="AW615" s="36">
        <f t="shared" si="613"/>
        <v>0</v>
      </c>
      <c r="AX615" s="36">
        <f t="shared" si="614"/>
        <v>0</v>
      </c>
      <c r="AY615" s="39" t="s">
        <v>5617</v>
      </c>
      <c r="AZ615" s="39" t="s">
        <v>5660</v>
      </c>
      <c r="BA615" s="35" t="s">
        <v>5685</v>
      </c>
      <c r="BC615" s="36">
        <f t="shared" si="615"/>
        <v>0</v>
      </c>
      <c r="BD615" s="36">
        <f t="shared" si="616"/>
        <v>0</v>
      </c>
      <c r="BE615" s="36">
        <v>0</v>
      </c>
      <c r="BF615" s="36">
        <f>615</f>
        <v>615</v>
      </c>
      <c r="BH615" s="20">
        <f t="shared" si="617"/>
        <v>0</v>
      </c>
      <c r="BI615" s="20">
        <f t="shared" si="618"/>
        <v>0</v>
      </c>
      <c r="BJ615" s="20">
        <f t="shared" si="619"/>
        <v>0</v>
      </c>
      <c r="BK615" s="20" t="s">
        <v>5694</v>
      </c>
      <c r="BL615" s="36">
        <v>722</v>
      </c>
    </row>
    <row r="616" spans="1:64" x14ac:dyDescent="0.2">
      <c r="A616" s="4" t="s">
        <v>575</v>
      </c>
      <c r="B616" s="13" t="s">
        <v>2469</v>
      </c>
      <c r="C616" s="148" t="s">
        <v>4357</v>
      </c>
      <c r="D616" s="149"/>
      <c r="E616" s="149"/>
      <c r="F616" s="149"/>
      <c r="G616" s="13" t="s">
        <v>5553</v>
      </c>
      <c r="H616" s="83">
        <v>1</v>
      </c>
      <c r="I616" s="20">
        <v>0</v>
      </c>
      <c r="J616" s="20">
        <f t="shared" si="598"/>
        <v>0</v>
      </c>
      <c r="K616" s="20">
        <f t="shared" si="599"/>
        <v>0</v>
      </c>
      <c r="L616" s="20">
        <f t="shared" si="600"/>
        <v>0</v>
      </c>
      <c r="M616" s="31"/>
      <c r="N616" s="6"/>
      <c r="Z616" s="36">
        <f t="shared" si="601"/>
        <v>0</v>
      </c>
      <c r="AB616" s="36">
        <f t="shared" si="602"/>
        <v>0</v>
      </c>
      <c r="AC616" s="36">
        <f t="shared" si="603"/>
        <v>0</v>
      </c>
      <c r="AD616" s="36">
        <f t="shared" si="604"/>
        <v>0</v>
      </c>
      <c r="AE616" s="36">
        <f t="shared" si="605"/>
        <v>0</v>
      </c>
      <c r="AF616" s="36">
        <f t="shared" si="606"/>
        <v>0</v>
      </c>
      <c r="AG616" s="36">
        <f t="shared" si="607"/>
        <v>0</v>
      </c>
      <c r="AH616" s="36">
        <f t="shared" si="608"/>
        <v>0</v>
      </c>
      <c r="AI616" s="35" t="s">
        <v>5586</v>
      </c>
      <c r="AJ616" s="20">
        <f t="shared" si="609"/>
        <v>0</v>
      </c>
      <c r="AK616" s="20">
        <f t="shared" si="610"/>
        <v>0</v>
      </c>
      <c r="AL616" s="20">
        <f t="shared" si="611"/>
        <v>0</v>
      </c>
      <c r="AN616" s="36">
        <v>21</v>
      </c>
      <c r="AO616" s="36">
        <f t="shared" si="596"/>
        <v>0</v>
      </c>
      <c r="AP616" s="36">
        <f t="shared" si="597"/>
        <v>0</v>
      </c>
      <c r="AQ616" s="37" t="s">
        <v>13</v>
      </c>
      <c r="AV616" s="36">
        <f t="shared" si="612"/>
        <v>0</v>
      </c>
      <c r="AW616" s="36">
        <f t="shared" si="613"/>
        <v>0</v>
      </c>
      <c r="AX616" s="36">
        <f t="shared" si="614"/>
        <v>0</v>
      </c>
      <c r="AY616" s="39" t="s">
        <v>5617</v>
      </c>
      <c r="AZ616" s="39" t="s">
        <v>5660</v>
      </c>
      <c r="BA616" s="35" t="s">
        <v>5685</v>
      </c>
      <c r="BC616" s="36">
        <f t="shared" si="615"/>
        <v>0</v>
      </c>
      <c r="BD616" s="36">
        <f t="shared" si="616"/>
        <v>0</v>
      </c>
      <c r="BE616" s="36">
        <v>0</v>
      </c>
      <c r="BF616" s="36">
        <f>616</f>
        <v>616</v>
      </c>
      <c r="BH616" s="20">
        <f t="shared" si="617"/>
        <v>0</v>
      </c>
      <c r="BI616" s="20">
        <f t="shared" si="618"/>
        <v>0</v>
      </c>
      <c r="BJ616" s="20">
        <f t="shared" si="619"/>
        <v>0</v>
      </c>
      <c r="BK616" s="20" t="s">
        <v>5694</v>
      </c>
      <c r="BL616" s="36">
        <v>722</v>
      </c>
    </row>
    <row r="617" spans="1:64" x14ac:dyDescent="0.2">
      <c r="A617" s="4" t="s">
        <v>576</v>
      </c>
      <c r="B617" s="13" t="s">
        <v>2470</v>
      </c>
      <c r="C617" s="148" t="s">
        <v>4358</v>
      </c>
      <c r="D617" s="149"/>
      <c r="E617" s="149"/>
      <c r="F617" s="149"/>
      <c r="G617" s="13" t="s">
        <v>5553</v>
      </c>
      <c r="H617" s="83">
        <v>93</v>
      </c>
      <c r="I617" s="20">
        <v>0</v>
      </c>
      <c r="J617" s="20">
        <f t="shared" si="598"/>
        <v>0</v>
      </c>
      <c r="K617" s="20">
        <f t="shared" si="599"/>
        <v>0</v>
      </c>
      <c r="L617" s="20">
        <f t="shared" si="600"/>
        <v>0</v>
      </c>
      <c r="M617" s="31"/>
      <c r="N617" s="6"/>
      <c r="Z617" s="36">
        <f t="shared" si="601"/>
        <v>0</v>
      </c>
      <c r="AB617" s="36">
        <f t="shared" si="602"/>
        <v>0</v>
      </c>
      <c r="AC617" s="36">
        <f t="shared" si="603"/>
        <v>0</v>
      </c>
      <c r="AD617" s="36">
        <f t="shared" si="604"/>
        <v>0</v>
      </c>
      <c r="AE617" s="36">
        <f t="shared" si="605"/>
        <v>0</v>
      </c>
      <c r="AF617" s="36">
        <f t="shared" si="606"/>
        <v>0</v>
      </c>
      <c r="AG617" s="36">
        <f t="shared" si="607"/>
        <v>0</v>
      </c>
      <c r="AH617" s="36">
        <f t="shared" si="608"/>
        <v>0</v>
      </c>
      <c r="AI617" s="35" t="s">
        <v>5586</v>
      </c>
      <c r="AJ617" s="20">
        <f t="shared" si="609"/>
        <v>0</v>
      </c>
      <c r="AK617" s="20">
        <f t="shared" si="610"/>
        <v>0</v>
      </c>
      <c r="AL617" s="20">
        <f t="shared" si="611"/>
        <v>0</v>
      </c>
      <c r="AN617" s="36">
        <v>21</v>
      </c>
      <c r="AO617" s="36">
        <f t="shared" si="596"/>
        <v>0</v>
      </c>
      <c r="AP617" s="36">
        <f t="shared" si="597"/>
        <v>0</v>
      </c>
      <c r="AQ617" s="37" t="s">
        <v>13</v>
      </c>
      <c r="AV617" s="36">
        <f t="shared" si="612"/>
        <v>0</v>
      </c>
      <c r="AW617" s="36">
        <f t="shared" si="613"/>
        <v>0</v>
      </c>
      <c r="AX617" s="36">
        <f t="shared" si="614"/>
        <v>0</v>
      </c>
      <c r="AY617" s="39" t="s">
        <v>5617</v>
      </c>
      <c r="AZ617" s="39" t="s">
        <v>5660</v>
      </c>
      <c r="BA617" s="35" t="s">
        <v>5685</v>
      </c>
      <c r="BC617" s="36">
        <f t="shared" si="615"/>
        <v>0</v>
      </c>
      <c r="BD617" s="36">
        <f t="shared" si="616"/>
        <v>0</v>
      </c>
      <c r="BE617" s="36">
        <v>0</v>
      </c>
      <c r="BF617" s="36">
        <f>617</f>
        <v>617</v>
      </c>
      <c r="BH617" s="20">
        <f t="shared" si="617"/>
        <v>0</v>
      </c>
      <c r="BI617" s="20">
        <f t="shared" si="618"/>
        <v>0</v>
      </c>
      <c r="BJ617" s="20">
        <f t="shared" si="619"/>
        <v>0</v>
      </c>
      <c r="BK617" s="20" t="s">
        <v>5694</v>
      </c>
      <c r="BL617" s="36">
        <v>722</v>
      </c>
    </row>
    <row r="618" spans="1:64" x14ac:dyDescent="0.2">
      <c r="A618" s="4" t="s">
        <v>577</v>
      </c>
      <c r="B618" s="13" t="s">
        <v>2471</v>
      </c>
      <c r="C618" s="148" t="s">
        <v>4359</v>
      </c>
      <c r="D618" s="149"/>
      <c r="E618" s="149"/>
      <c r="F618" s="149"/>
      <c r="G618" s="13" t="s">
        <v>5553</v>
      </c>
      <c r="H618" s="83">
        <v>1</v>
      </c>
      <c r="I618" s="20">
        <v>0</v>
      </c>
      <c r="J618" s="20">
        <f t="shared" si="598"/>
        <v>0</v>
      </c>
      <c r="K618" s="20">
        <f t="shared" si="599"/>
        <v>0</v>
      </c>
      <c r="L618" s="20">
        <f t="shared" si="600"/>
        <v>0</v>
      </c>
      <c r="M618" s="31"/>
      <c r="N618" s="6"/>
      <c r="Z618" s="36">
        <f t="shared" si="601"/>
        <v>0</v>
      </c>
      <c r="AB618" s="36">
        <f t="shared" si="602"/>
        <v>0</v>
      </c>
      <c r="AC618" s="36">
        <f t="shared" si="603"/>
        <v>0</v>
      </c>
      <c r="AD618" s="36">
        <f t="shared" si="604"/>
        <v>0</v>
      </c>
      <c r="AE618" s="36">
        <f t="shared" si="605"/>
        <v>0</v>
      </c>
      <c r="AF618" s="36">
        <f t="shared" si="606"/>
        <v>0</v>
      </c>
      <c r="AG618" s="36">
        <f t="shared" si="607"/>
        <v>0</v>
      </c>
      <c r="AH618" s="36">
        <f t="shared" si="608"/>
        <v>0</v>
      </c>
      <c r="AI618" s="35" t="s">
        <v>5586</v>
      </c>
      <c r="AJ618" s="20">
        <f t="shared" si="609"/>
        <v>0</v>
      </c>
      <c r="AK618" s="20">
        <f t="shared" si="610"/>
        <v>0</v>
      </c>
      <c r="AL618" s="20">
        <f t="shared" si="611"/>
        <v>0</v>
      </c>
      <c r="AN618" s="36">
        <v>21</v>
      </c>
      <c r="AO618" s="36">
        <f t="shared" si="596"/>
        <v>0</v>
      </c>
      <c r="AP618" s="36">
        <f t="shared" si="597"/>
        <v>0</v>
      </c>
      <c r="AQ618" s="37" t="s">
        <v>13</v>
      </c>
      <c r="AV618" s="36">
        <f t="shared" si="612"/>
        <v>0</v>
      </c>
      <c r="AW618" s="36">
        <f t="shared" si="613"/>
        <v>0</v>
      </c>
      <c r="AX618" s="36">
        <f t="shared" si="614"/>
        <v>0</v>
      </c>
      <c r="AY618" s="39" t="s">
        <v>5617</v>
      </c>
      <c r="AZ618" s="39" t="s">
        <v>5660</v>
      </c>
      <c r="BA618" s="35" t="s">
        <v>5685</v>
      </c>
      <c r="BC618" s="36">
        <f t="shared" si="615"/>
        <v>0</v>
      </c>
      <c r="BD618" s="36">
        <f t="shared" si="616"/>
        <v>0</v>
      </c>
      <c r="BE618" s="36">
        <v>0</v>
      </c>
      <c r="BF618" s="36">
        <f>618</f>
        <v>618</v>
      </c>
      <c r="BH618" s="20">
        <f t="shared" si="617"/>
        <v>0</v>
      </c>
      <c r="BI618" s="20">
        <f t="shared" si="618"/>
        <v>0</v>
      </c>
      <c r="BJ618" s="20">
        <f t="shared" si="619"/>
        <v>0</v>
      </c>
      <c r="BK618" s="20" t="s">
        <v>5694</v>
      </c>
      <c r="BL618" s="36">
        <v>722</v>
      </c>
    </row>
    <row r="619" spans="1:64" x14ac:dyDescent="0.2">
      <c r="A619" s="4" t="s">
        <v>578</v>
      </c>
      <c r="B619" s="13" t="s">
        <v>2472</v>
      </c>
      <c r="C619" s="148" t="s">
        <v>4360</v>
      </c>
      <c r="D619" s="149"/>
      <c r="E619" s="149"/>
      <c r="F619" s="149"/>
      <c r="G619" s="13" t="s">
        <v>5553</v>
      </c>
      <c r="H619" s="83">
        <v>2</v>
      </c>
      <c r="I619" s="20">
        <v>0</v>
      </c>
      <c r="J619" s="20">
        <f t="shared" si="598"/>
        <v>0</v>
      </c>
      <c r="K619" s="20">
        <f t="shared" si="599"/>
        <v>0</v>
      </c>
      <c r="L619" s="20">
        <f t="shared" si="600"/>
        <v>0</v>
      </c>
      <c r="M619" s="31"/>
      <c r="N619" s="6"/>
      <c r="Z619" s="36">
        <f t="shared" si="601"/>
        <v>0</v>
      </c>
      <c r="AB619" s="36">
        <f t="shared" si="602"/>
        <v>0</v>
      </c>
      <c r="AC619" s="36">
        <f t="shared" si="603"/>
        <v>0</v>
      </c>
      <c r="AD619" s="36">
        <f t="shared" si="604"/>
        <v>0</v>
      </c>
      <c r="AE619" s="36">
        <f t="shared" si="605"/>
        <v>0</v>
      </c>
      <c r="AF619" s="36">
        <f t="shared" si="606"/>
        <v>0</v>
      </c>
      <c r="AG619" s="36">
        <f t="shared" si="607"/>
        <v>0</v>
      </c>
      <c r="AH619" s="36">
        <f t="shared" si="608"/>
        <v>0</v>
      </c>
      <c r="AI619" s="35" t="s">
        <v>5586</v>
      </c>
      <c r="AJ619" s="20">
        <f t="shared" si="609"/>
        <v>0</v>
      </c>
      <c r="AK619" s="20">
        <f t="shared" si="610"/>
        <v>0</v>
      </c>
      <c r="AL619" s="20">
        <f t="shared" si="611"/>
        <v>0</v>
      </c>
      <c r="AN619" s="36">
        <v>21</v>
      </c>
      <c r="AO619" s="36">
        <f t="shared" si="596"/>
        <v>0</v>
      </c>
      <c r="AP619" s="36">
        <f t="shared" si="597"/>
        <v>0</v>
      </c>
      <c r="AQ619" s="37" t="s">
        <v>13</v>
      </c>
      <c r="AV619" s="36">
        <f t="shared" si="612"/>
        <v>0</v>
      </c>
      <c r="AW619" s="36">
        <f t="shared" si="613"/>
        <v>0</v>
      </c>
      <c r="AX619" s="36">
        <f t="shared" si="614"/>
        <v>0</v>
      </c>
      <c r="AY619" s="39" t="s">
        <v>5617</v>
      </c>
      <c r="AZ619" s="39" t="s">
        <v>5660</v>
      </c>
      <c r="BA619" s="35" t="s">
        <v>5685</v>
      </c>
      <c r="BC619" s="36">
        <f t="shared" si="615"/>
        <v>0</v>
      </c>
      <c r="BD619" s="36">
        <f t="shared" si="616"/>
        <v>0</v>
      </c>
      <c r="BE619" s="36">
        <v>0</v>
      </c>
      <c r="BF619" s="36">
        <f>619</f>
        <v>619</v>
      </c>
      <c r="BH619" s="20">
        <f t="shared" si="617"/>
        <v>0</v>
      </c>
      <c r="BI619" s="20">
        <f t="shared" si="618"/>
        <v>0</v>
      </c>
      <c r="BJ619" s="20">
        <f t="shared" si="619"/>
        <v>0</v>
      </c>
      <c r="BK619" s="20" t="s">
        <v>5694</v>
      </c>
      <c r="BL619" s="36">
        <v>722</v>
      </c>
    </row>
    <row r="620" spans="1:64" x14ac:dyDescent="0.2">
      <c r="A620" s="4" t="s">
        <v>579</v>
      </c>
      <c r="B620" s="13" t="s">
        <v>2473</v>
      </c>
      <c r="C620" s="148" t="s">
        <v>4361</v>
      </c>
      <c r="D620" s="149"/>
      <c r="E620" s="149"/>
      <c r="F620" s="149"/>
      <c r="G620" s="13" t="s">
        <v>5553</v>
      </c>
      <c r="H620" s="83">
        <v>4</v>
      </c>
      <c r="I620" s="20">
        <v>0</v>
      </c>
      <c r="J620" s="20">
        <f t="shared" si="598"/>
        <v>0</v>
      </c>
      <c r="K620" s="20">
        <f t="shared" si="599"/>
        <v>0</v>
      </c>
      <c r="L620" s="20">
        <f t="shared" si="600"/>
        <v>0</v>
      </c>
      <c r="M620" s="31"/>
      <c r="N620" s="6"/>
      <c r="Z620" s="36">
        <f t="shared" si="601"/>
        <v>0</v>
      </c>
      <c r="AB620" s="36">
        <f t="shared" si="602"/>
        <v>0</v>
      </c>
      <c r="AC620" s="36">
        <f t="shared" si="603"/>
        <v>0</v>
      </c>
      <c r="AD620" s="36">
        <f t="shared" si="604"/>
        <v>0</v>
      </c>
      <c r="AE620" s="36">
        <f t="shared" si="605"/>
        <v>0</v>
      </c>
      <c r="AF620" s="36">
        <f t="shared" si="606"/>
        <v>0</v>
      </c>
      <c r="AG620" s="36">
        <f t="shared" si="607"/>
        <v>0</v>
      </c>
      <c r="AH620" s="36">
        <f t="shared" si="608"/>
        <v>0</v>
      </c>
      <c r="AI620" s="35" t="s">
        <v>5586</v>
      </c>
      <c r="AJ620" s="20">
        <f t="shared" si="609"/>
        <v>0</v>
      </c>
      <c r="AK620" s="20">
        <f t="shared" si="610"/>
        <v>0</v>
      </c>
      <c r="AL620" s="20">
        <f t="shared" si="611"/>
        <v>0</v>
      </c>
      <c r="AN620" s="36">
        <v>21</v>
      </c>
      <c r="AO620" s="36">
        <f t="shared" si="596"/>
        <v>0</v>
      </c>
      <c r="AP620" s="36">
        <f t="shared" si="597"/>
        <v>0</v>
      </c>
      <c r="AQ620" s="37" t="s">
        <v>13</v>
      </c>
      <c r="AV620" s="36">
        <f t="shared" si="612"/>
        <v>0</v>
      </c>
      <c r="AW620" s="36">
        <f t="shared" si="613"/>
        <v>0</v>
      </c>
      <c r="AX620" s="36">
        <f t="shared" si="614"/>
        <v>0</v>
      </c>
      <c r="AY620" s="39" t="s">
        <v>5617</v>
      </c>
      <c r="AZ620" s="39" t="s">
        <v>5660</v>
      </c>
      <c r="BA620" s="35" t="s">
        <v>5685</v>
      </c>
      <c r="BC620" s="36">
        <f t="shared" si="615"/>
        <v>0</v>
      </c>
      <c r="BD620" s="36">
        <f t="shared" si="616"/>
        <v>0</v>
      </c>
      <c r="BE620" s="36">
        <v>0</v>
      </c>
      <c r="BF620" s="36">
        <f>620</f>
        <v>620</v>
      </c>
      <c r="BH620" s="20">
        <f t="shared" si="617"/>
        <v>0</v>
      </c>
      <c r="BI620" s="20">
        <f t="shared" si="618"/>
        <v>0</v>
      </c>
      <c r="BJ620" s="20">
        <f t="shared" si="619"/>
        <v>0</v>
      </c>
      <c r="BK620" s="20" t="s">
        <v>5694</v>
      </c>
      <c r="BL620" s="36">
        <v>722</v>
      </c>
    </row>
    <row r="621" spans="1:64" x14ac:dyDescent="0.2">
      <c r="A621" s="4" t="s">
        <v>580</v>
      </c>
      <c r="B621" s="13" t="s">
        <v>2474</v>
      </c>
      <c r="C621" s="148" t="s">
        <v>4362</v>
      </c>
      <c r="D621" s="149"/>
      <c r="E621" s="149"/>
      <c r="F621" s="149"/>
      <c r="G621" s="13" t="s">
        <v>5553</v>
      </c>
      <c r="H621" s="83">
        <v>1</v>
      </c>
      <c r="I621" s="20">
        <v>0</v>
      </c>
      <c r="J621" s="20">
        <f t="shared" si="598"/>
        <v>0</v>
      </c>
      <c r="K621" s="20">
        <f t="shared" si="599"/>
        <v>0</v>
      </c>
      <c r="L621" s="20">
        <f t="shared" si="600"/>
        <v>0</v>
      </c>
      <c r="M621" s="31"/>
      <c r="N621" s="6"/>
      <c r="Z621" s="36">
        <f t="shared" si="601"/>
        <v>0</v>
      </c>
      <c r="AB621" s="36">
        <f t="shared" si="602"/>
        <v>0</v>
      </c>
      <c r="AC621" s="36">
        <f t="shared" si="603"/>
        <v>0</v>
      </c>
      <c r="AD621" s="36">
        <f t="shared" si="604"/>
        <v>0</v>
      </c>
      <c r="AE621" s="36">
        <f t="shared" si="605"/>
        <v>0</v>
      </c>
      <c r="AF621" s="36">
        <f t="shared" si="606"/>
        <v>0</v>
      </c>
      <c r="AG621" s="36">
        <f t="shared" si="607"/>
        <v>0</v>
      </c>
      <c r="AH621" s="36">
        <f t="shared" si="608"/>
        <v>0</v>
      </c>
      <c r="AI621" s="35" t="s">
        <v>5586</v>
      </c>
      <c r="AJ621" s="20">
        <f t="shared" si="609"/>
        <v>0</v>
      </c>
      <c r="AK621" s="20">
        <f t="shared" si="610"/>
        <v>0</v>
      </c>
      <c r="AL621" s="20">
        <f t="shared" si="611"/>
        <v>0</v>
      </c>
      <c r="AN621" s="36">
        <v>21</v>
      </c>
      <c r="AO621" s="36">
        <f t="shared" si="596"/>
        <v>0</v>
      </c>
      <c r="AP621" s="36">
        <f t="shared" si="597"/>
        <v>0</v>
      </c>
      <c r="AQ621" s="37" t="s">
        <v>13</v>
      </c>
      <c r="AV621" s="36">
        <f t="shared" si="612"/>
        <v>0</v>
      </c>
      <c r="AW621" s="36">
        <f t="shared" si="613"/>
        <v>0</v>
      </c>
      <c r="AX621" s="36">
        <f t="shared" si="614"/>
        <v>0</v>
      </c>
      <c r="AY621" s="39" t="s">
        <v>5617</v>
      </c>
      <c r="AZ621" s="39" t="s">
        <v>5660</v>
      </c>
      <c r="BA621" s="35" t="s">
        <v>5685</v>
      </c>
      <c r="BC621" s="36">
        <f t="shared" si="615"/>
        <v>0</v>
      </c>
      <c r="BD621" s="36">
        <f t="shared" si="616"/>
        <v>0</v>
      </c>
      <c r="BE621" s="36">
        <v>0</v>
      </c>
      <c r="BF621" s="36">
        <f>621</f>
        <v>621</v>
      </c>
      <c r="BH621" s="20">
        <f t="shared" si="617"/>
        <v>0</v>
      </c>
      <c r="BI621" s="20">
        <f t="shared" si="618"/>
        <v>0</v>
      </c>
      <c r="BJ621" s="20">
        <f t="shared" si="619"/>
        <v>0</v>
      </c>
      <c r="BK621" s="20" t="s">
        <v>5694</v>
      </c>
      <c r="BL621" s="36">
        <v>722</v>
      </c>
    </row>
    <row r="622" spans="1:64" x14ac:dyDescent="0.2">
      <c r="A622" s="4" t="s">
        <v>581</v>
      </c>
      <c r="B622" s="13" t="s">
        <v>2475</v>
      </c>
      <c r="C622" s="148" t="s">
        <v>4363</v>
      </c>
      <c r="D622" s="149"/>
      <c r="E622" s="149"/>
      <c r="F622" s="149"/>
      <c r="G622" s="13" t="s">
        <v>5553</v>
      </c>
      <c r="H622" s="83">
        <v>4</v>
      </c>
      <c r="I622" s="20">
        <v>0</v>
      </c>
      <c r="J622" s="20">
        <f t="shared" si="598"/>
        <v>0</v>
      </c>
      <c r="K622" s="20">
        <f t="shared" si="599"/>
        <v>0</v>
      </c>
      <c r="L622" s="20">
        <f t="shared" si="600"/>
        <v>0</v>
      </c>
      <c r="M622" s="31"/>
      <c r="N622" s="6"/>
      <c r="Z622" s="36">
        <f t="shared" si="601"/>
        <v>0</v>
      </c>
      <c r="AB622" s="36">
        <f t="shared" si="602"/>
        <v>0</v>
      </c>
      <c r="AC622" s="36">
        <f t="shared" si="603"/>
        <v>0</v>
      </c>
      <c r="AD622" s="36">
        <f t="shared" si="604"/>
        <v>0</v>
      </c>
      <c r="AE622" s="36">
        <f t="shared" si="605"/>
        <v>0</v>
      </c>
      <c r="AF622" s="36">
        <f t="shared" si="606"/>
        <v>0</v>
      </c>
      <c r="AG622" s="36">
        <f t="shared" si="607"/>
        <v>0</v>
      </c>
      <c r="AH622" s="36">
        <f t="shared" si="608"/>
        <v>0</v>
      </c>
      <c r="AI622" s="35" t="s">
        <v>5586</v>
      </c>
      <c r="AJ622" s="20">
        <f t="shared" si="609"/>
        <v>0</v>
      </c>
      <c r="AK622" s="20">
        <f t="shared" si="610"/>
        <v>0</v>
      </c>
      <c r="AL622" s="20">
        <f t="shared" si="611"/>
        <v>0</v>
      </c>
      <c r="AN622" s="36">
        <v>21</v>
      </c>
      <c r="AO622" s="36">
        <f t="shared" si="596"/>
        <v>0</v>
      </c>
      <c r="AP622" s="36">
        <f t="shared" si="597"/>
        <v>0</v>
      </c>
      <c r="AQ622" s="37" t="s">
        <v>13</v>
      </c>
      <c r="AV622" s="36">
        <f t="shared" si="612"/>
        <v>0</v>
      </c>
      <c r="AW622" s="36">
        <f t="shared" si="613"/>
        <v>0</v>
      </c>
      <c r="AX622" s="36">
        <f t="shared" si="614"/>
        <v>0</v>
      </c>
      <c r="AY622" s="39" t="s">
        <v>5617</v>
      </c>
      <c r="AZ622" s="39" t="s">
        <v>5660</v>
      </c>
      <c r="BA622" s="35" t="s">
        <v>5685</v>
      </c>
      <c r="BC622" s="36">
        <f t="shared" si="615"/>
        <v>0</v>
      </c>
      <c r="BD622" s="36">
        <f t="shared" si="616"/>
        <v>0</v>
      </c>
      <c r="BE622" s="36">
        <v>0</v>
      </c>
      <c r="BF622" s="36">
        <f>622</f>
        <v>622</v>
      </c>
      <c r="BH622" s="20">
        <f t="shared" si="617"/>
        <v>0</v>
      </c>
      <c r="BI622" s="20">
        <f t="shared" si="618"/>
        <v>0</v>
      </c>
      <c r="BJ622" s="20">
        <f t="shared" si="619"/>
        <v>0</v>
      </c>
      <c r="BK622" s="20" t="s">
        <v>5694</v>
      </c>
      <c r="BL622" s="36">
        <v>722</v>
      </c>
    </row>
    <row r="623" spans="1:64" x14ac:dyDescent="0.2">
      <c r="A623" s="4" t="s">
        <v>582</v>
      </c>
      <c r="B623" s="13" t="s">
        <v>2476</v>
      </c>
      <c r="C623" s="148" t="s">
        <v>4364</v>
      </c>
      <c r="D623" s="149"/>
      <c r="E623" s="149"/>
      <c r="F623" s="149"/>
      <c r="G623" s="13" t="s">
        <v>5553</v>
      </c>
      <c r="H623" s="83">
        <v>4</v>
      </c>
      <c r="I623" s="20">
        <v>0</v>
      </c>
      <c r="J623" s="20">
        <f t="shared" si="598"/>
        <v>0</v>
      </c>
      <c r="K623" s="20">
        <f t="shared" si="599"/>
        <v>0</v>
      </c>
      <c r="L623" s="20">
        <f t="shared" si="600"/>
        <v>0</v>
      </c>
      <c r="M623" s="31"/>
      <c r="N623" s="6"/>
      <c r="Z623" s="36">
        <f t="shared" si="601"/>
        <v>0</v>
      </c>
      <c r="AB623" s="36">
        <f t="shared" si="602"/>
        <v>0</v>
      </c>
      <c r="AC623" s="36">
        <f t="shared" si="603"/>
        <v>0</v>
      </c>
      <c r="AD623" s="36">
        <f t="shared" si="604"/>
        <v>0</v>
      </c>
      <c r="AE623" s="36">
        <f t="shared" si="605"/>
        <v>0</v>
      </c>
      <c r="AF623" s="36">
        <f t="shared" si="606"/>
        <v>0</v>
      </c>
      <c r="AG623" s="36">
        <f t="shared" si="607"/>
        <v>0</v>
      </c>
      <c r="AH623" s="36">
        <f t="shared" si="608"/>
        <v>0</v>
      </c>
      <c r="AI623" s="35" t="s">
        <v>5586</v>
      </c>
      <c r="AJ623" s="20">
        <f t="shared" si="609"/>
        <v>0</v>
      </c>
      <c r="AK623" s="20">
        <f t="shared" si="610"/>
        <v>0</v>
      </c>
      <c r="AL623" s="20">
        <f t="shared" si="611"/>
        <v>0</v>
      </c>
      <c r="AN623" s="36">
        <v>21</v>
      </c>
      <c r="AO623" s="36">
        <f t="shared" si="596"/>
        <v>0</v>
      </c>
      <c r="AP623" s="36">
        <f t="shared" si="597"/>
        <v>0</v>
      </c>
      <c r="AQ623" s="37" t="s">
        <v>13</v>
      </c>
      <c r="AV623" s="36">
        <f t="shared" si="612"/>
        <v>0</v>
      </c>
      <c r="AW623" s="36">
        <f t="shared" si="613"/>
        <v>0</v>
      </c>
      <c r="AX623" s="36">
        <f t="shared" si="614"/>
        <v>0</v>
      </c>
      <c r="AY623" s="39" t="s">
        <v>5617</v>
      </c>
      <c r="AZ623" s="39" t="s">
        <v>5660</v>
      </c>
      <c r="BA623" s="35" t="s">
        <v>5685</v>
      </c>
      <c r="BC623" s="36">
        <f t="shared" si="615"/>
        <v>0</v>
      </c>
      <c r="BD623" s="36">
        <f t="shared" si="616"/>
        <v>0</v>
      </c>
      <c r="BE623" s="36">
        <v>0</v>
      </c>
      <c r="BF623" s="36">
        <f>623</f>
        <v>623</v>
      </c>
      <c r="BH623" s="20">
        <f t="shared" si="617"/>
        <v>0</v>
      </c>
      <c r="BI623" s="20">
        <f t="shared" si="618"/>
        <v>0</v>
      </c>
      <c r="BJ623" s="20">
        <f t="shared" si="619"/>
        <v>0</v>
      </c>
      <c r="BK623" s="20" t="s">
        <v>5694</v>
      </c>
      <c r="BL623" s="36">
        <v>722</v>
      </c>
    </row>
    <row r="624" spans="1:64" x14ac:dyDescent="0.2">
      <c r="A624" s="4" t="s">
        <v>583</v>
      </c>
      <c r="B624" s="13" t="s">
        <v>2477</v>
      </c>
      <c r="C624" s="148" t="s">
        <v>4365</v>
      </c>
      <c r="D624" s="149"/>
      <c r="E624" s="149"/>
      <c r="F624" s="149"/>
      <c r="G624" s="13" t="s">
        <v>5553</v>
      </c>
      <c r="H624" s="83">
        <v>2</v>
      </c>
      <c r="I624" s="20">
        <v>0</v>
      </c>
      <c r="J624" s="20">
        <f t="shared" si="598"/>
        <v>0</v>
      </c>
      <c r="K624" s="20">
        <f t="shared" si="599"/>
        <v>0</v>
      </c>
      <c r="L624" s="20">
        <f t="shared" si="600"/>
        <v>0</v>
      </c>
      <c r="M624" s="31"/>
      <c r="N624" s="6"/>
      <c r="Z624" s="36">
        <f t="shared" si="601"/>
        <v>0</v>
      </c>
      <c r="AB624" s="36">
        <f t="shared" si="602"/>
        <v>0</v>
      </c>
      <c r="AC624" s="36">
        <f t="shared" si="603"/>
        <v>0</v>
      </c>
      <c r="AD624" s="36">
        <f t="shared" si="604"/>
        <v>0</v>
      </c>
      <c r="AE624" s="36">
        <f t="shared" si="605"/>
        <v>0</v>
      </c>
      <c r="AF624" s="36">
        <f t="shared" si="606"/>
        <v>0</v>
      </c>
      <c r="AG624" s="36">
        <f t="shared" si="607"/>
        <v>0</v>
      </c>
      <c r="AH624" s="36">
        <f t="shared" si="608"/>
        <v>0</v>
      </c>
      <c r="AI624" s="35" t="s">
        <v>5586</v>
      </c>
      <c r="AJ624" s="20">
        <f t="shared" si="609"/>
        <v>0</v>
      </c>
      <c r="AK624" s="20">
        <f t="shared" si="610"/>
        <v>0</v>
      </c>
      <c r="AL624" s="20">
        <f t="shared" si="611"/>
        <v>0</v>
      </c>
      <c r="AN624" s="36">
        <v>21</v>
      </c>
      <c r="AO624" s="36">
        <f t="shared" si="596"/>
        <v>0</v>
      </c>
      <c r="AP624" s="36">
        <f t="shared" si="597"/>
        <v>0</v>
      </c>
      <c r="AQ624" s="37" t="s">
        <v>13</v>
      </c>
      <c r="AV624" s="36">
        <f t="shared" si="612"/>
        <v>0</v>
      </c>
      <c r="AW624" s="36">
        <f t="shared" si="613"/>
        <v>0</v>
      </c>
      <c r="AX624" s="36">
        <f t="shared" si="614"/>
        <v>0</v>
      </c>
      <c r="AY624" s="39" t="s">
        <v>5617</v>
      </c>
      <c r="AZ624" s="39" t="s">
        <v>5660</v>
      </c>
      <c r="BA624" s="35" t="s">
        <v>5685</v>
      </c>
      <c r="BC624" s="36">
        <f t="shared" si="615"/>
        <v>0</v>
      </c>
      <c r="BD624" s="36">
        <f t="shared" si="616"/>
        <v>0</v>
      </c>
      <c r="BE624" s="36">
        <v>0</v>
      </c>
      <c r="BF624" s="36">
        <f>624</f>
        <v>624</v>
      </c>
      <c r="BH624" s="20">
        <f t="shared" si="617"/>
        <v>0</v>
      </c>
      <c r="BI624" s="20">
        <f t="shared" si="618"/>
        <v>0</v>
      </c>
      <c r="BJ624" s="20">
        <f t="shared" si="619"/>
        <v>0</v>
      </c>
      <c r="BK624" s="20" t="s">
        <v>5694</v>
      </c>
      <c r="BL624" s="36">
        <v>722</v>
      </c>
    </row>
    <row r="625" spans="1:64" x14ac:dyDescent="0.2">
      <c r="A625" s="4" t="s">
        <v>584</v>
      </c>
      <c r="B625" s="13" t="s">
        <v>2478</v>
      </c>
      <c r="C625" s="148" t="s">
        <v>4366</v>
      </c>
      <c r="D625" s="149"/>
      <c r="E625" s="149"/>
      <c r="F625" s="149"/>
      <c r="G625" s="13" t="s">
        <v>5553</v>
      </c>
      <c r="H625" s="83">
        <v>3</v>
      </c>
      <c r="I625" s="20">
        <v>0</v>
      </c>
      <c r="J625" s="20">
        <f t="shared" si="598"/>
        <v>0</v>
      </c>
      <c r="K625" s="20">
        <f t="shared" si="599"/>
        <v>0</v>
      </c>
      <c r="L625" s="20">
        <f t="shared" si="600"/>
        <v>0</v>
      </c>
      <c r="M625" s="31"/>
      <c r="N625" s="6"/>
      <c r="Z625" s="36">
        <f t="shared" si="601"/>
        <v>0</v>
      </c>
      <c r="AB625" s="36">
        <f t="shared" si="602"/>
        <v>0</v>
      </c>
      <c r="AC625" s="36">
        <f t="shared" si="603"/>
        <v>0</v>
      </c>
      <c r="AD625" s="36">
        <f t="shared" si="604"/>
        <v>0</v>
      </c>
      <c r="AE625" s="36">
        <f t="shared" si="605"/>
        <v>0</v>
      </c>
      <c r="AF625" s="36">
        <f t="shared" si="606"/>
        <v>0</v>
      </c>
      <c r="AG625" s="36">
        <f t="shared" si="607"/>
        <v>0</v>
      </c>
      <c r="AH625" s="36">
        <f t="shared" si="608"/>
        <v>0</v>
      </c>
      <c r="AI625" s="35" t="s">
        <v>5586</v>
      </c>
      <c r="AJ625" s="20">
        <f t="shared" si="609"/>
        <v>0</v>
      </c>
      <c r="AK625" s="20">
        <f t="shared" si="610"/>
        <v>0</v>
      </c>
      <c r="AL625" s="20">
        <f t="shared" si="611"/>
        <v>0</v>
      </c>
      <c r="AN625" s="36">
        <v>21</v>
      </c>
      <c r="AO625" s="36">
        <f t="shared" si="596"/>
        <v>0</v>
      </c>
      <c r="AP625" s="36">
        <f t="shared" si="597"/>
        <v>0</v>
      </c>
      <c r="AQ625" s="37" t="s">
        <v>13</v>
      </c>
      <c r="AV625" s="36">
        <f t="shared" si="612"/>
        <v>0</v>
      </c>
      <c r="AW625" s="36">
        <f t="shared" si="613"/>
        <v>0</v>
      </c>
      <c r="AX625" s="36">
        <f t="shared" si="614"/>
        <v>0</v>
      </c>
      <c r="AY625" s="39" t="s">
        <v>5617</v>
      </c>
      <c r="AZ625" s="39" t="s">
        <v>5660</v>
      </c>
      <c r="BA625" s="35" t="s">
        <v>5685</v>
      </c>
      <c r="BC625" s="36">
        <f t="shared" si="615"/>
        <v>0</v>
      </c>
      <c r="BD625" s="36">
        <f t="shared" si="616"/>
        <v>0</v>
      </c>
      <c r="BE625" s="36">
        <v>0</v>
      </c>
      <c r="BF625" s="36">
        <f>625</f>
        <v>625</v>
      </c>
      <c r="BH625" s="20">
        <f t="shared" si="617"/>
        <v>0</v>
      </c>
      <c r="BI625" s="20">
        <f t="shared" si="618"/>
        <v>0</v>
      </c>
      <c r="BJ625" s="20">
        <f t="shared" si="619"/>
        <v>0</v>
      </c>
      <c r="BK625" s="20" t="s">
        <v>5694</v>
      </c>
      <c r="BL625" s="36">
        <v>722</v>
      </c>
    </row>
    <row r="626" spans="1:64" x14ac:dyDescent="0.2">
      <c r="A626" s="4" t="s">
        <v>585</v>
      </c>
      <c r="B626" s="13" t="s">
        <v>2479</v>
      </c>
      <c r="C626" s="148" t="s">
        <v>4367</v>
      </c>
      <c r="D626" s="149"/>
      <c r="E626" s="149"/>
      <c r="F626" s="149"/>
      <c r="G626" s="13" t="s">
        <v>5553</v>
      </c>
      <c r="H626" s="83">
        <v>4</v>
      </c>
      <c r="I626" s="20">
        <v>0</v>
      </c>
      <c r="J626" s="20">
        <f t="shared" si="598"/>
        <v>0</v>
      </c>
      <c r="K626" s="20">
        <f t="shared" si="599"/>
        <v>0</v>
      </c>
      <c r="L626" s="20">
        <f t="shared" si="600"/>
        <v>0</v>
      </c>
      <c r="M626" s="31"/>
      <c r="N626" s="6"/>
      <c r="Z626" s="36">
        <f t="shared" si="601"/>
        <v>0</v>
      </c>
      <c r="AB626" s="36">
        <f t="shared" si="602"/>
        <v>0</v>
      </c>
      <c r="AC626" s="36">
        <f t="shared" si="603"/>
        <v>0</v>
      </c>
      <c r="AD626" s="36">
        <f t="shared" si="604"/>
        <v>0</v>
      </c>
      <c r="AE626" s="36">
        <f t="shared" si="605"/>
        <v>0</v>
      </c>
      <c r="AF626" s="36">
        <f t="shared" si="606"/>
        <v>0</v>
      </c>
      <c r="AG626" s="36">
        <f t="shared" si="607"/>
        <v>0</v>
      </c>
      <c r="AH626" s="36">
        <f t="shared" si="608"/>
        <v>0</v>
      </c>
      <c r="AI626" s="35" t="s">
        <v>5586</v>
      </c>
      <c r="AJ626" s="20">
        <f t="shared" si="609"/>
        <v>0</v>
      </c>
      <c r="AK626" s="20">
        <f t="shared" si="610"/>
        <v>0</v>
      </c>
      <c r="AL626" s="20">
        <f t="shared" si="611"/>
        <v>0</v>
      </c>
      <c r="AN626" s="36">
        <v>21</v>
      </c>
      <c r="AO626" s="36">
        <f t="shared" si="596"/>
        <v>0</v>
      </c>
      <c r="AP626" s="36">
        <f t="shared" si="597"/>
        <v>0</v>
      </c>
      <c r="AQ626" s="37" t="s">
        <v>13</v>
      </c>
      <c r="AV626" s="36">
        <f t="shared" si="612"/>
        <v>0</v>
      </c>
      <c r="AW626" s="36">
        <f t="shared" si="613"/>
        <v>0</v>
      </c>
      <c r="AX626" s="36">
        <f t="shared" si="614"/>
        <v>0</v>
      </c>
      <c r="AY626" s="39" t="s">
        <v>5617</v>
      </c>
      <c r="AZ626" s="39" t="s">
        <v>5660</v>
      </c>
      <c r="BA626" s="35" t="s">
        <v>5685</v>
      </c>
      <c r="BC626" s="36">
        <f t="shared" si="615"/>
        <v>0</v>
      </c>
      <c r="BD626" s="36">
        <f t="shared" si="616"/>
        <v>0</v>
      </c>
      <c r="BE626" s="36">
        <v>0</v>
      </c>
      <c r="BF626" s="36">
        <f>626</f>
        <v>626</v>
      </c>
      <c r="BH626" s="20">
        <f t="shared" si="617"/>
        <v>0</v>
      </c>
      <c r="BI626" s="20">
        <f t="shared" si="618"/>
        <v>0</v>
      </c>
      <c r="BJ626" s="20">
        <f t="shared" si="619"/>
        <v>0</v>
      </c>
      <c r="BK626" s="20" t="s">
        <v>5694</v>
      </c>
      <c r="BL626" s="36">
        <v>722</v>
      </c>
    </row>
    <row r="627" spans="1:64" x14ac:dyDescent="0.2">
      <c r="A627" s="4" t="s">
        <v>586</v>
      </c>
      <c r="B627" s="13" t="s">
        <v>2480</v>
      </c>
      <c r="C627" s="148" t="s">
        <v>4368</v>
      </c>
      <c r="D627" s="149"/>
      <c r="E627" s="149"/>
      <c r="F627" s="149"/>
      <c r="G627" s="13" t="s">
        <v>5553</v>
      </c>
      <c r="H627" s="83">
        <v>4</v>
      </c>
      <c r="I627" s="20">
        <v>0</v>
      </c>
      <c r="J627" s="20">
        <f t="shared" si="598"/>
        <v>0</v>
      </c>
      <c r="K627" s="20">
        <f t="shared" si="599"/>
        <v>0</v>
      </c>
      <c r="L627" s="20">
        <f t="shared" si="600"/>
        <v>0</v>
      </c>
      <c r="M627" s="31"/>
      <c r="N627" s="6"/>
      <c r="Z627" s="36">
        <f t="shared" si="601"/>
        <v>0</v>
      </c>
      <c r="AB627" s="36">
        <f t="shared" si="602"/>
        <v>0</v>
      </c>
      <c r="AC627" s="36">
        <f t="shared" si="603"/>
        <v>0</v>
      </c>
      <c r="AD627" s="36">
        <f t="shared" si="604"/>
        <v>0</v>
      </c>
      <c r="AE627" s="36">
        <f t="shared" si="605"/>
        <v>0</v>
      </c>
      <c r="AF627" s="36">
        <f t="shared" si="606"/>
        <v>0</v>
      </c>
      <c r="AG627" s="36">
        <f t="shared" si="607"/>
        <v>0</v>
      </c>
      <c r="AH627" s="36">
        <f t="shared" si="608"/>
        <v>0</v>
      </c>
      <c r="AI627" s="35" t="s">
        <v>5586</v>
      </c>
      <c r="AJ627" s="20">
        <f t="shared" si="609"/>
        <v>0</v>
      </c>
      <c r="AK627" s="20">
        <f t="shared" si="610"/>
        <v>0</v>
      </c>
      <c r="AL627" s="20">
        <f t="shared" si="611"/>
        <v>0</v>
      </c>
      <c r="AN627" s="36">
        <v>21</v>
      </c>
      <c r="AO627" s="36">
        <f t="shared" ref="AO627:AO638" si="620">I627*0.73</f>
        <v>0</v>
      </c>
      <c r="AP627" s="36">
        <f t="shared" ref="AP627:AP638" si="621">I627*(1-0.73)</f>
        <v>0</v>
      </c>
      <c r="AQ627" s="37" t="s">
        <v>13</v>
      </c>
      <c r="AV627" s="36">
        <f t="shared" si="612"/>
        <v>0</v>
      </c>
      <c r="AW627" s="36">
        <f t="shared" si="613"/>
        <v>0</v>
      </c>
      <c r="AX627" s="36">
        <f t="shared" si="614"/>
        <v>0</v>
      </c>
      <c r="AY627" s="39" t="s">
        <v>5617</v>
      </c>
      <c r="AZ627" s="39" t="s">
        <v>5660</v>
      </c>
      <c r="BA627" s="35" t="s">
        <v>5685</v>
      </c>
      <c r="BC627" s="36">
        <f t="shared" si="615"/>
        <v>0</v>
      </c>
      <c r="BD627" s="36">
        <f t="shared" si="616"/>
        <v>0</v>
      </c>
      <c r="BE627" s="36">
        <v>0</v>
      </c>
      <c r="BF627" s="36">
        <f>627</f>
        <v>627</v>
      </c>
      <c r="BH627" s="20">
        <f t="shared" si="617"/>
        <v>0</v>
      </c>
      <c r="BI627" s="20">
        <f t="shared" si="618"/>
        <v>0</v>
      </c>
      <c r="BJ627" s="20">
        <f t="shared" si="619"/>
        <v>0</v>
      </c>
      <c r="BK627" s="20" t="s">
        <v>5694</v>
      </c>
      <c r="BL627" s="36">
        <v>722</v>
      </c>
    </row>
    <row r="628" spans="1:64" x14ac:dyDescent="0.2">
      <c r="A628" s="4" t="s">
        <v>587</v>
      </c>
      <c r="B628" s="13" t="s">
        <v>2481</v>
      </c>
      <c r="C628" s="148" t="s">
        <v>4369</v>
      </c>
      <c r="D628" s="149"/>
      <c r="E628" s="149"/>
      <c r="F628" s="149"/>
      <c r="G628" s="13" t="s">
        <v>5553</v>
      </c>
      <c r="H628" s="83">
        <v>1</v>
      </c>
      <c r="I628" s="20">
        <v>0</v>
      </c>
      <c r="J628" s="20">
        <f t="shared" si="598"/>
        <v>0</v>
      </c>
      <c r="K628" s="20">
        <f t="shared" si="599"/>
        <v>0</v>
      </c>
      <c r="L628" s="20">
        <f t="shared" si="600"/>
        <v>0</v>
      </c>
      <c r="M628" s="31"/>
      <c r="N628" s="6"/>
      <c r="Z628" s="36">
        <f t="shared" si="601"/>
        <v>0</v>
      </c>
      <c r="AB628" s="36">
        <f t="shared" si="602"/>
        <v>0</v>
      </c>
      <c r="AC628" s="36">
        <f t="shared" si="603"/>
        <v>0</v>
      </c>
      <c r="AD628" s="36">
        <f t="shared" si="604"/>
        <v>0</v>
      </c>
      <c r="AE628" s="36">
        <f t="shared" si="605"/>
        <v>0</v>
      </c>
      <c r="AF628" s="36">
        <f t="shared" si="606"/>
        <v>0</v>
      </c>
      <c r="AG628" s="36">
        <f t="shared" si="607"/>
        <v>0</v>
      </c>
      <c r="AH628" s="36">
        <f t="shared" si="608"/>
        <v>0</v>
      </c>
      <c r="AI628" s="35" t="s">
        <v>5586</v>
      </c>
      <c r="AJ628" s="20">
        <f t="shared" si="609"/>
        <v>0</v>
      </c>
      <c r="AK628" s="20">
        <f t="shared" si="610"/>
        <v>0</v>
      </c>
      <c r="AL628" s="20">
        <f t="shared" si="611"/>
        <v>0</v>
      </c>
      <c r="AN628" s="36">
        <v>21</v>
      </c>
      <c r="AO628" s="36">
        <f t="shared" si="620"/>
        <v>0</v>
      </c>
      <c r="AP628" s="36">
        <f t="shared" si="621"/>
        <v>0</v>
      </c>
      <c r="AQ628" s="37" t="s">
        <v>13</v>
      </c>
      <c r="AV628" s="36">
        <f t="shared" si="612"/>
        <v>0</v>
      </c>
      <c r="AW628" s="36">
        <f t="shared" si="613"/>
        <v>0</v>
      </c>
      <c r="AX628" s="36">
        <f t="shared" si="614"/>
        <v>0</v>
      </c>
      <c r="AY628" s="39" t="s">
        <v>5617</v>
      </c>
      <c r="AZ628" s="39" t="s">
        <v>5660</v>
      </c>
      <c r="BA628" s="35" t="s">
        <v>5685</v>
      </c>
      <c r="BC628" s="36">
        <f t="shared" si="615"/>
        <v>0</v>
      </c>
      <c r="BD628" s="36">
        <f t="shared" si="616"/>
        <v>0</v>
      </c>
      <c r="BE628" s="36">
        <v>0</v>
      </c>
      <c r="BF628" s="36">
        <f>628</f>
        <v>628</v>
      </c>
      <c r="BH628" s="20">
        <f t="shared" si="617"/>
        <v>0</v>
      </c>
      <c r="BI628" s="20">
        <f t="shared" si="618"/>
        <v>0</v>
      </c>
      <c r="BJ628" s="20">
        <f t="shared" si="619"/>
        <v>0</v>
      </c>
      <c r="BK628" s="20" t="s">
        <v>5694</v>
      </c>
      <c r="BL628" s="36">
        <v>722</v>
      </c>
    </row>
    <row r="629" spans="1:64" x14ac:dyDescent="0.2">
      <c r="A629" s="4" t="s">
        <v>588</v>
      </c>
      <c r="B629" s="13" t="s">
        <v>2482</v>
      </c>
      <c r="C629" s="148" t="s">
        <v>4370</v>
      </c>
      <c r="D629" s="149"/>
      <c r="E629" s="149"/>
      <c r="F629" s="149"/>
      <c r="G629" s="13" t="s">
        <v>5553</v>
      </c>
      <c r="H629" s="83">
        <v>1</v>
      </c>
      <c r="I629" s="20">
        <v>0</v>
      </c>
      <c r="J629" s="20">
        <f t="shared" si="598"/>
        <v>0</v>
      </c>
      <c r="K629" s="20">
        <f t="shared" si="599"/>
        <v>0</v>
      </c>
      <c r="L629" s="20">
        <f t="shared" si="600"/>
        <v>0</v>
      </c>
      <c r="M629" s="31"/>
      <c r="N629" s="6"/>
      <c r="Z629" s="36">
        <f t="shared" si="601"/>
        <v>0</v>
      </c>
      <c r="AB629" s="36">
        <f t="shared" si="602"/>
        <v>0</v>
      </c>
      <c r="AC629" s="36">
        <f t="shared" si="603"/>
        <v>0</v>
      </c>
      <c r="AD629" s="36">
        <f t="shared" si="604"/>
        <v>0</v>
      </c>
      <c r="AE629" s="36">
        <f t="shared" si="605"/>
        <v>0</v>
      </c>
      <c r="AF629" s="36">
        <f t="shared" si="606"/>
        <v>0</v>
      </c>
      <c r="AG629" s="36">
        <f t="shared" si="607"/>
        <v>0</v>
      </c>
      <c r="AH629" s="36">
        <f t="shared" si="608"/>
        <v>0</v>
      </c>
      <c r="AI629" s="35" t="s">
        <v>5586</v>
      </c>
      <c r="AJ629" s="20">
        <f t="shared" si="609"/>
        <v>0</v>
      </c>
      <c r="AK629" s="20">
        <f t="shared" si="610"/>
        <v>0</v>
      </c>
      <c r="AL629" s="20">
        <f t="shared" si="611"/>
        <v>0</v>
      </c>
      <c r="AN629" s="36">
        <v>21</v>
      </c>
      <c r="AO629" s="36">
        <f t="shared" si="620"/>
        <v>0</v>
      </c>
      <c r="AP629" s="36">
        <f t="shared" si="621"/>
        <v>0</v>
      </c>
      <c r="AQ629" s="37" t="s">
        <v>13</v>
      </c>
      <c r="AV629" s="36">
        <f t="shared" si="612"/>
        <v>0</v>
      </c>
      <c r="AW629" s="36">
        <f t="shared" si="613"/>
        <v>0</v>
      </c>
      <c r="AX629" s="36">
        <f t="shared" si="614"/>
        <v>0</v>
      </c>
      <c r="AY629" s="39" t="s">
        <v>5617</v>
      </c>
      <c r="AZ629" s="39" t="s">
        <v>5660</v>
      </c>
      <c r="BA629" s="35" t="s">
        <v>5685</v>
      </c>
      <c r="BC629" s="36">
        <f t="shared" si="615"/>
        <v>0</v>
      </c>
      <c r="BD629" s="36">
        <f t="shared" si="616"/>
        <v>0</v>
      </c>
      <c r="BE629" s="36">
        <v>0</v>
      </c>
      <c r="BF629" s="36">
        <f>629</f>
        <v>629</v>
      </c>
      <c r="BH629" s="20">
        <f t="shared" si="617"/>
        <v>0</v>
      </c>
      <c r="BI629" s="20">
        <f t="shared" si="618"/>
        <v>0</v>
      </c>
      <c r="BJ629" s="20">
        <f t="shared" si="619"/>
        <v>0</v>
      </c>
      <c r="BK629" s="20" t="s">
        <v>5694</v>
      </c>
      <c r="BL629" s="36">
        <v>722</v>
      </c>
    </row>
    <row r="630" spans="1:64" x14ac:dyDescent="0.2">
      <c r="A630" s="4" t="s">
        <v>589</v>
      </c>
      <c r="B630" s="13" t="s">
        <v>2483</v>
      </c>
      <c r="C630" s="148" t="s">
        <v>4371</v>
      </c>
      <c r="D630" s="149"/>
      <c r="E630" s="149"/>
      <c r="F630" s="149"/>
      <c r="G630" s="13" t="s">
        <v>5553</v>
      </c>
      <c r="H630" s="83">
        <v>1</v>
      </c>
      <c r="I630" s="20">
        <v>0</v>
      </c>
      <c r="J630" s="20">
        <f t="shared" si="598"/>
        <v>0</v>
      </c>
      <c r="K630" s="20">
        <f t="shared" si="599"/>
        <v>0</v>
      </c>
      <c r="L630" s="20">
        <f t="shared" si="600"/>
        <v>0</v>
      </c>
      <c r="M630" s="31"/>
      <c r="N630" s="6"/>
      <c r="Z630" s="36">
        <f t="shared" si="601"/>
        <v>0</v>
      </c>
      <c r="AB630" s="36">
        <f t="shared" si="602"/>
        <v>0</v>
      </c>
      <c r="AC630" s="36">
        <f t="shared" si="603"/>
        <v>0</v>
      </c>
      <c r="AD630" s="36">
        <f t="shared" si="604"/>
        <v>0</v>
      </c>
      <c r="AE630" s="36">
        <f t="shared" si="605"/>
        <v>0</v>
      </c>
      <c r="AF630" s="36">
        <f t="shared" si="606"/>
        <v>0</v>
      </c>
      <c r="AG630" s="36">
        <f t="shared" si="607"/>
        <v>0</v>
      </c>
      <c r="AH630" s="36">
        <f t="shared" si="608"/>
        <v>0</v>
      </c>
      <c r="AI630" s="35" t="s">
        <v>5586</v>
      </c>
      <c r="AJ630" s="20">
        <f t="shared" si="609"/>
        <v>0</v>
      </c>
      <c r="AK630" s="20">
        <f t="shared" si="610"/>
        <v>0</v>
      </c>
      <c r="AL630" s="20">
        <f t="shared" si="611"/>
        <v>0</v>
      </c>
      <c r="AN630" s="36">
        <v>21</v>
      </c>
      <c r="AO630" s="36">
        <f t="shared" si="620"/>
        <v>0</v>
      </c>
      <c r="AP630" s="36">
        <f t="shared" si="621"/>
        <v>0</v>
      </c>
      <c r="AQ630" s="37" t="s">
        <v>13</v>
      </c>
      <c r="AV630" s="36">
        <f t="shared" si="612"/>
        <v>0</v>
      </c>
      <c r="AW630" s="36">
        <f t="shared" si="613"/>
        <v>0</v>
      </c>
      <c r="AX630" s="36">
        <f t="shared" si="614"/>
        <v>0</v>
      </c>
      <c r="AY630" s="39" t="s">
        <v>5617</v>
      </c>
      <c r="AZ630" s="39" t="s">
        <v>5660</v>
      </c>
      <c r="BA630" s="35" t="s">
        <v>5685</v>
      </c>
      <c r="BC630" s="36">
        <f t="shared" si="615"/>
        <v>0</v>
      </c>
      <c r="BD630" s="36">
        <f t="shared" si="616"/>
        <v>0</v>
      </c>
      <c r="BE630" s="36">
        <v>0</v>
      </c>
      <c r="BF630" s="36">
        <f>630</f>
        <v>630</v>
      </c>
      <c r="BH630" s="20">
        <f t="shared" si="617"/>
        <v>0</v>
      </c>
      <c r="BI630" s="20">
        <f t="shared" si="618"/>
        <v>0</v>
      </c>
      <c r="BJ630" s="20">
        <f t="shared" si="619"/>
        <v>0</v>
      </c>
      <c r="BK630" s="20" t="s">
        <v>5694</v>
      </c>
      <c r="BL630" s="36">
        <v>722</v>
      </c>
    </row>
    <row r="631" spans="1:64" x14ac:dyDescent="0.2">
      <c r="A631" s="4" t="s">
        <v>590</v>
      </c>
      <c r="B631" s="13" t="s">
        <v>2484</v>
      </c>
      <c r="C631" s="148" t="s">
        <v>4372</v>
      </c>
      <c r="D631" s="149"/>
      <c r="E631" s="149"/>
      <c r="F631" s="149"/>
      <c r="G631" s="13" t="s">
        <v>5553</v>
      </c>
      <c r="H631" s="83">
        <v>1</v>
      </c>
      <c r="I631" s="20">
        <v>0</v>
      </c>
      <c r="J631" s="20">
        <f t="shared" si="598"/>
        <v>0</v>
      </c>
      <c r="K631" s="20">
        <f t="shared" si="599"/>
        <v>0</v>
      </c>
      <c r="L631" s="20">
        <f t="shared" si="600"/>
        <v>0</v>
      </c>
      <c r="M631" s="31"/>
      <c r="N631" s="6"/>
      <c r="Z631" s="36">
        <f t="shared" si="601"/>
        <v>0</v>
      </c>
      <c r="AB631" s="36">
        <f t="shared" si="602"/>
        <v>0</v>
      </c>
      <c r="AC631" s="36">
        <f t="shared" si="603"/>
        <v>0</v>
      </c>
      <c r="AD631" s="36">
        <f t="shared" si="604"/>
        <v>0</v>
      </c>
      <c r="AE631" s="36">
        <f t="shared" si="605"/>
        <v>0</v>
      </c>
      <c r="AF631" s="36">
        <f t="shared" si="606"/>
        <v>0</v>
      </c>
      <c r="AG631" s="36">
        <f t="shared" si="607"/>
        <v>0</v>
      </c>
      <c r="AH631" s="36">
        <f t="shared" si="608"/>
        <v>0</v>
      </c>
      <c r="AI631" s="35" t="s">
        <v>5586</v>
      </c>
      <c r="AJ631" s="20">
        <f t="shared" si="609"/>
        <v>0</v>
      </c>
      <c r="AK631" s="20">
        <f t="shared" si="610"/>
        <v>0</v>
      </c>
      <c r="AL631" s="20">
        <f t="shared" si="611"/>
        <v>0</v>
      </c>
      <c r="AN631" s="36">
        <v>21</v>
      </c>
      <c r="AO631" s="36">
        <f t="shared" si="620"/>
        <v>0</v>
      </c>
      <c r="AP631" s="36">
        <f t="shared" si="621"/>
        <v>0</v>
      </c>
      <c r="AQ631" s="37" t="s">
        <v>13</v>
      </c>
      <c r="AV631" s="36">
        <f t="shared" si="612"/>
        <v>0</v>
      </c>
      <c r="AW631" s="36">
        <f t="shared" si="613"/>
        <v>0</v>
      </c>
      <c r="AX631" s="36">
        <f t="shared" si="614"/>
        <v>0</v>
      </c>
      <c r="AY631" s="39" t="s">
        <v>5617</v>
      </c>
      <c r="AZ631" s="39" t="s">
        <v>5660</v>
      </c>
      <c r="BA631" s="35" t="s">
        <v>5685</v>
      </c>
      <c r="BC631" s="36">
        <f t="shared" si="615"/>
        <v>0</v>
      </c>
      <c r="BD631" s="36">
        <f t="shared" si="616"/>
        <v>0</v>
      </c>
      <c r="BE631" s="36">
        <v>0</v>
      </c>
      <c r="BF631" s="36">
        <f>631</f>
        <v>631</v>
      </c>
      <c r="BH631" s="20">
        <f t="shared" si="617"/>
        <v>0</v>
      </c>
      <c r="BI631" s="20">
        <f t="shared" si="618"/>
        <v>0</v>
      </c>
      <c r="BJ631" s="20">
        <f t="shared" si="619"/>
        <v>0</v>
      </c>
      <c r="BK631" s="20" t="s">
        <v>5694</v>
      </c>
      <c r="BL631" s="36">
        <v>722</v>
      </c>
    </row>
    <row r="632" spans="1:64" x14ac:dyDescent="0.2">
      <c r="A632" s="4" t="s">
        <v>591</v>
      </c>
      <c r="B632" s="13" t="s">
        <v>2485</v>
      </c>
      <c r="C632" s="148" t="s">
        <v>4373</v>
      </c>
      <c r="D632" s="149"/>
      <c r="E632" s="149"/>
      <c r="F632" s="149"/>
      <c r="G632" s="13" t="s">
        <v>5553</v>
      </c>
      <c r="H632" s="83">
        <v>1</v>
      </c>
      <c r="I632" s="20">
        <v>0</v>
      </c>
      <c r="J632" s="20">
        <f t="shared" si="598"/>
        <v>0</v>
      </c>
      <c r="K632" s="20">
        <f t="shared" si="599"/>
        <v>0</v>
      </c>
      <c r="L632" s="20">
        <f t="shared" si="600"/>
        <v>0</v>
      </c>
      <c r="M632" s="31"/>
      <c r="N632" s="6"/>
      <c r="Z632" s="36">
        <f t="shared" si="601"/>
        <v>0</v>
      </c>
      <c r="AB632" s="36">
        <f t="shared" si="602"/>
        <v>0</v>
      </c>
      <c r="AC632" s="36">
        <f t="shared" si="603"/>
        <v>0</v>
      </c>
      <c r="AD632" s="36">
        <f t="shared" si="604"/>
        <v>0</v>
      </c>
      <c r="AE632" s="36">
        <f t="shared" si="605"/>
        <v>0</v>
      </c>
      <c r="AF632" s="36">
        <f t="shared" si="606"/>
        <v>0</v>
      </c>
      <c r="AG632" s="36">
        <f t="shared" si="607"/>
        <v>0</v>
      </c>
      <c r="AH632" s="36">
        <f t="shared" si="608"/>
        <v>0</v>
      </c>
      <c r="AI632" s="35" t="s">
        <v>5586</v>
      </c>
      <c r="AJ632" s="20">
        <f t="shared" si="609"/>
        <v>0</v>
      </c>
      <c r="AK632" s="20">
        <f t="shared" si="610"/>
        <v>0</v>
      </c>
      <c r="AL632" s="20">
        <f t="shared" si="611"/>
        <v>0</v>
      </c>
      <c r="AN632" s="36">
        <v>21</v>
      </c>
      <c r="AO632" s="36">
        <f t="shared" si="620"/>
        <v>0</v>
      </c>
      <c r="AP632" s="36">
        <f t="shared" si="621"/>
        <v>0</v>
      </c>
      <c r="AQ632" s="37" t="s">
        <v>13</v>
      </c>
      <c r="AV632" s="36">
        <f t="shared" si="612"/>
        <v>0</v>
      </c>
      <c r="AW632" s="36">
        <f t="shared" si="613"/>
        <v>0</v>
      </c>
      <c r="AX632" s="36">
        <f t="shared" si="614"/>
        <v>0</v>
      </c>
      <c r="AY632" s="39" t="s">
        <v>5617</v>
      </c>
      <c r="AZ632" s="39" t="s">
        <v>5660</v>
      </c>
      <c r="BA632" s="35" t="s">
        <v>5685</v>
      </c>
      <c r="BC632" s="36">
        <f t="shared" si="615"/>
        <v>0</v>
      </c>
      <c r="BD632" s="36">
        <f t="shared" si="616"/>
        <v>0</v>
      </c>
      <c r="BE632" s="36">
        <v>0</v>
      </c>
      <c r="BF632" s="36">
        <f>632</f>
        <v>632</v>
      </c>
      <c r="BH632" s="20">
        <f t="shared" si="617"/>
        <v>0</v>
      </c>
      <c r="BI632" s="20">
        <f t="shared" si="618"/>
        <v>0</v>
      </c>
      <c r="BJ632" s="20">
        <f t="shared" si="619"/>
        <v>0</v>
      </c>
      <c r="BK632" s="20" t="s">
        <v>5694</v>
      </c>
      <c r="BL632" s="36">
        <v>722</v>
      </c>
    </row>
    <row r="633" spans="1:64" x14ac:dyDescent="0.2">
      <c r="A633" s="4" t="s">
        <v>592</v>
      </c>
      <c r="B633" s="13" t="s">
        <v>2486</v>
      </c>
      <c r="C633" s="148" t="s">
        <v>4374</v>
      </c>
      <c r="D633" s="149"/>
      <c r="E633" s="149"/>
      <c r="F633" s="149"/>
      <c r="G633" s="13" t="s">
        <v>5553</v>
      </c>
      <c r="H633" s="83">
        <v>5</v>
      </c>
      <c r="I633" s="20">
        <v>0</v>
      </c>
      <c r="J633" s="20">
        <f t="shared" si="598"/>
        <v>0</v>
      </c>
      <c r="K633" s="20">
        <f t="shared" si="599"/>
        <v>0</v>
      </c>
      <c r="L633" s="20">
        <f t="shared" si="600"/>
        <v>0</v>
      </c>
      <c r="M633" s="31"/>
      <c r="N633" s="6"/>
      <c r="Z633" s="36">
        <f t="shared" si="601"/>
        <v>0</v>
      </c>
      <c r="AB633" s="36">
        <f t="shared" si="602"/>
        <v>0</v>
      </c>
      <c r="AC633" s="36">
        <f t="shared" si="603"/>
        <v>0</v>
      </c>
      <c r="AD633" s="36">
        <f t="shared" si="604"/>
        <v>0</v>
      </c>
      <c r="AE633" s="36">
        <f t="shared" si="605"/>
        <v>0</v>
      </c>
      <c r="AF633" s="36">
        <f t="shared" si="606"/>
        <v>0</v>
      </c>
      <c r="AG633" s="36">
        <f t="shared" si="607"/>
        <v>0</v>
      </c>
      <c r="AH633" s="36">
        <f t="shared" si="608"/>
        <v>0</v>
      </c>
      <c r="AI633" s="35" t="s">
        <v>5586</v>
      </c>
      <c r="AJ633" s="20">
        <f t="shared" si="609"/>
        <v>0</v>
      </c>
      <c r="AK633" s="20">
        <f t="shared" si="610"/>
        <v>0</v>
      </c>
      <c r="AL633" s="20">
        <f t="shared" si="611"/>
        <v>0</v>
      </c>
      <c r="AN633" s="36">
        <v>21</v>
      </c>
      <c r="AO633" s="36">
        <f t="shared" si="620"/>
        <v>0</v>
      </c>
      <c r="AP633" s="36">
        <f t="shared" si="621"/>
        <v>0</v>
      </c>
      <c r="AQ633" s="37" t="s">
        <v>13</v>
      </c>
      <c r="AV633" s="36">
        <f t="shared" si="612"/>
        <v>0</v>
      </c>
      <c r="AW633" s="36">
        <f t="shared" si="613"/>
        <v>0</v>
      </c>
      <c r="AX633" s="36">
        <f t="shared" si="614"/>
        <v>0</v>
      </c>
      <c r="AY633" s="39" t="s">
        <v>5617</v>
      </c>
      <c r="AZ633" s="39" t="s">
        <v>5660</v>
      </c>
      <c r="BA633" s="35" t="s">
        <v>5685</v>
      </c>
      <c r="BC633" s="36">
        <f t="shared" si="615"/>
        <v>0</v>
      </c>
      <c r="BD633" s="36">
        <f t="shared" si="616"/>
        <v>0</v>
      </c>
      <c r="BE633" s="36">
        <v>0</v>
      </c>
      <c r="BF633" s="36">
        <f>633</f>
        <v>633</v>
      </c>
      <c r="BH633" s="20">
        <f t="shared" si="617"/>
        <v>0</v>
      </c>
      <c r="BI633" s="20">
        <f t="shared" si="618"/>
        <v>0</v>
      </c>
      <c r="BJ633" s="20">
        <f t="shared" si="619"/>
        <v>0</v>
      </c>
      <c r="BK633" s="20" t="s">
        <v>5694</v>
      </c>
      <c r="BL633" s="36">
        <v>722</v>
      </c>
    </row>
    <row r="634" spans="1:64" x14ac:dyDescent="0.2">
      <c r="A634" s="4" t="s">
        <v>593</v>
      </c>
      <c r="B634" s="13" t="s">
        <v>2487</v>
      </c>
      <c r="C634" s="148" t="s">
        <v>4375</v>
      </c>
      <c r="D634" s="149"/>
      <c r="E634" s="149"/>
      <c r="F634" s="149"/>
      <c r="G634" s="13" t="s">
        <v>5553</v>
      </c>
      <c r="H634" s="83">
        <v>10</v>
      </c>
      <c r="I634" s="20">
        <v>0</v>
      </c>
      <c r="J634" s="20">
        <f t="shared" si="598"/>
        <v>0</v>
      </c>
      <c r="K634" s="20">
        <f t="shared" si="599"/>
        <v>0</v>
      </c>
      <c r="L634" s="20">
        <f t="shared" si="600"/>
        <v>0</v>
      </c>
      <c r="M634" s="31"/>
      <c r="N634" s="6"/>
      <c r="Z634" s="36">
        <f t="shared" si="601"/>
        <v>0</v>
      </c>
      <c r="AB634" s="36">
        <f t="shared" si="602"/>
        <v>0</v>
      </c>
      <c r="AC634" s="36">
        <f t="shared" si="603"/>
        <v>0</v>
      </c>
      <c r="AD634" s="36">
        <f t="shared" si="604"/>
        <v>0</v>
      </c>
      <c r="AE634" s="36">
        <f t="shared" si="605"/>
        <v>0</v>
      </c>
      <c r="AF634" s="36">
        <f t="shared" si="606"/>
        <v>0</v>
      </c>
      <c r="AG634" s="36">
        <f t="shared" si="607"/>
        <v>0</v>
      </c>
      <c r="AH634" s="36">
        <f t="shared" si="608"/>
        <v>0</v>
      </c>
      <c r="AI634" s="35" t="s">
        <v>5586</v>
      </c>
      <c r="AJ634" s="20">
        <f t="shared" si="609"/>
        <v>0</v>
      </c>
      <c r="AK634" s="20">
        <f t="shared" si="610"/>
        <v>0</v>
      </c>
      <c r="AL634" s="20">
        <f t="shared" si="611"/>
        <v>0</v>
      </c>
      <c r="AN634" s="36">
        <v>21</v>
      </c>
      <c r="AO634" s="36">
        <f t="shared" si="620"/>
        <v>0</v>
      </c>
      <c r="AP634" s="36">
        <f t="shared" si="621"/>
        <v>0</v>
      </c>
      <c r="AQ634" s="37" t="s">
        <v>13</v>
      </c>
      <c r="AV634" s="36">
        <f t="shared" si="612"/>
        <v>0</v>
      </c>
      <c r="AW634" s="36">
        <f t="shared" si="613"/>
        <v>0</v>
      </c>
      <c r="AX634" s="36">
        <f t="shared" si="614"/>
        <v>0</v>
      </c>
      <c r="AY634" s="39" t="s">
        <v>5617</v>
      </c>
      <c r="AZ634" s="39" t="s">
        <v>5660</v>
      </c>
      <c r="BA634" s="35" t="s">
        <v>5685</v>
      </c>
      <c r="BC634" s="36">
        <f t="shared" si="615"/>
        <v>0</v>
      </c>
      <c r="BD634" s="36">
        <f t="shared" si="616"/>
        <v>0</v>
      </c>
      <c r="BE634" s="36">
        <v>0</v>
      </c>
      <c r="BF634" s="36">
        <f>634</f>
        <v>634</v>
      </c>
      <c r="BH634" s="20">
        <f t="shared" si="617"/>
        <v>0</v>
      </c>
      <c r="BI634" s="20">
        <f t="shared" si="618"/>
        <v>0</v>
      </c>
      <c r="BJ634" s="20">
        <f t="shared" si="619"/>
        <v>0</v>
      </c>
      <c r="BK634" s="20" t="s">
        <v>5694</v>
      </c>
      <c r="BL634" s="36">
        <v>722</v>
      </c>
    </row>
    <row r="635" spans="1:64" x14ac:dyDescent="0.2">
      <c r="A635" s="4" t="s">
        <v>594</v>
      </c>
      <c r="B635" s="13" t="s">
        <v>2488</v>
      </c>
      <c r="C635" s="148" t="s">
        <v>4376</v>
      </c>
      <c r="D635" s="149"/>
      <c r="E635" s="149"/>
      <c r="F635" s="149"/>
      <c r="G635" s="13" t="s">
        <v>5553</v>
      </c>
      <c r="H635" s="83">
        <v>1</v>
      </c>
      <c r="I635" s="20">
        <v>0</v>
      </c>
      <c r="J635" s="20">
        <f t="shared" si="598"/>
        <v>0</v>
      </c>
      <c r="K635" s="20">
        <f t="shared" si="599"/>
        <v>0</v>
      </c>
      <c r="L635" s="20">
        <f t="shared" si="600"/>
        <v>0</v>
      </c>
      <c r="M635" s="31"/>
      <c r="N635" s="6"/>
      <c r="Z635" s="36">
        <f t="shared" si="601"/>
        <v>0</v>
      </c>
      <c r="AB635" s="36">
        <f t="shared" si="602"/>
        <v>0</v>
      </c>
      <c r="AC635" s="36">
        <f t="shared" si="603"/>
        <v>0</v>
      </c>
      <c r="AD635" s="36">
        <f t="shared" si="604"/>
        <v>0</v>
      </c>
      <c r="AE635" s="36">
        <f t="shared" si="605"/>
        <v>0</v>
      </c>
      <c r="AF635" s="36">
        <f t="shared" si="606"/>
        <v>0</v>
      </c>
      <c r="AG635" s="36">
        <f t="shared" si="607"/>
        <v>0</v>
      </c>
      <c r="AH635" s="36">
        <f t="shared" si="608"/>
        <v>0</v>
      </c>
      <c r="AI635" s="35" t="s">
        <v>5586</v>
      </c>
      <c r="AJ635" s="20">
        <f t="shared" si="609"/>
        <v>0</v>
      </c>
      <c r="AK635" s="20">
        <f t="shared" si="610"/>
        <v>0</v>
      </c>
      <c r="AL635" s="20">
        <f t="shared" si="611"/>
        <v>0</v>
      </c>
      <c r="AN635" s="36">
        <v>21</v>
      </c>
      <c r="AO635" s="36">
        <f t="shared" si="620"/>
        <v>0</v>
      </c>
      <c r="AP635" s="36">
        <f t="shared" si="621"/>
        <v>0</v>
      </c>
      <c r="AQ635" s="37" t="s">
        <v>13</v>
      </c>
      <c r="AV635" s="36">
        <f t="shared" si="612"/>
        <v>0</v>
      </c>
      <c r="AW635" s="36">
        <f t="shared" si="613"/>
        <v>0</v>
      </c>
      <c r="AX635" s="36">
        <f t="shared" si="614"/>
        <v>0</v>
      </c>
      <c r="AY635" s="39" t="s">
        <v>5617</v>
      </c>
      <c r="AZ635" s="39" t="s">
        <v>5660</v>
      </c>
      <c r="BA635" s="35" t="s">
        <v>5685</v>
      </c>
      <c r="BC635" s="36">
        <f t="shared" si="615"/>
        <v>0</v>
      </c>
      <c r="BD635" s="36">
        <f t="shared" si="616"/>
        <v>0</v>
      </c>
      <c r="BE635" s="36">
        <v>0</v>
      </c>
      <c r="BF635" s="36">
        <f>635</f>
        <v>635</v>
      </c>
      <c r="BH635" s="20">
        <f t="shared" si="617"/>
        <v>0</v>
      </c>
      <c r="BI635" s="20">
        <f t="shared" si="618"/>
        <v>0</v>
      </c>
      <c r="BJ635" s="20">
        <f t="shared" si="619"/>
        <v>0</v>
      </c>
      <c r="BK635" s="20" t="s">
        <v>5694</v>
      </c>
      <c r="BL635" s="36">
        <v>722</v>
      </c>
    </row>
    <row r="636" spans="1:64" x14ac:dyDescent="0.2">
      <c r="A636" s="4" t="s">
        <v>595</v>
      </c>
      <c r="B636" s="13" t="s">
        <v>2489</v>
      </c>
      <c r="C636" s="148" t="s">
        <v>4377</v>
      </c>
      <c r="D636" s="149"/>
      <c r="E636" s="149"/>
      <c r="F636" s="149"/>
      <c r="G636" s="13" t="s">
        <v>5553</v>
      </c>
      <c r="H636" s="83">
        <v>1</v>
      </c>
      <c r="I636" s="20">
        <v>0</v>
      </c>
      <c r="J636" s="20">
        <f t="shared" si="598"/>
        <v>0</v>
      </c>
      <c r="K636" s="20">
        <f t="shared" si="599"/>
        <v>0</v>
      </c>
      <c r="L636" s="20">
        <f t="shared" si="600"/>
        <v>0</v>
      </c>
      <c r="M636" s="31"/>
      <c r="N636" s="6"/>
      <c r="Z636" s="36">
        <f t="shared" si="601"/>
        <v>0</v>
      </c>
      <c r="AB636" s="36">
        <f t="shared" si="602"/>
        <v>0</v>
      </c>
      <c r="AC636" s="36">
        <f t="shared" si="603"/>
        <v>0</v>
      </c>
      <c r="AD636" s="36">
        <f t="shared" si="604"/>
        <v>0</v>
      </c>
      <c r="AE636" s="36">
        <f t="shared" si="605"/>
        <v>0</v>
      </c>
      <c r="AF636" s="36">
        <f t="shared" si="606"/>
        <v>0</v>
      </c>
      <c r="AG636" s="36">
        <f t="shared" si="607"/>
        <v>0</v>
      </c>
      <c r="AH636" s="36">
        <f t="shared" si="608"/>
        <v>0</v>
      </c>
      <c r="AI636" s="35" t="s">
        <v>5586</v>
      </c>
      <c r="AJ636" s="20">
        <f t="shared" si="609"/>
        <v>0</v>
      </c>
      <c r="AK636" s="20">
        <f t="shared" si="610"/>
        <v>0</v>
      </c>
      <c r="AL636" s="20">
        <f t="shared" si="611"/>
        <v>0</v>
      </c>
      <c r="AN636" s="36">
        <v>21</v>
      </c>
      <c r="AO636" s="36">
        <f t="shared" si="620"/>
        <v>0</v>
      </c>
      <c r="AP636" s="36">
        <f t="shared" si="621"/>
        <v>0</v>
      </c>
      <c r="AQ636" s="37" t="s">
        <v>13</v>
      </c>
      <c r="AV636" s="36">
        <f t="shared" si="612"/>
        <v>0</v>
      </c>
      <c r="AW636" s="36">
        <f t="shared" si="613"/>
        <v>0</v>
      </c>
      <c r="AX636" s="36">
        <f t="shared" si="614"/>
        <v>0</v>
      </c>
      <c r="AY636" s="39" t="s">
        <v>5617</v>
      </c>
      <c r="AZ636" s="39" t="s">
        <v>5660</v>
      </c>
      <c r="BA636" s="35" t="s">
        <v>5685</v>
      </c>
      <c r="BC636" s="36">
        <f t="shared" si="615"/>
        <v>0</v>
      </c>
      <c r="BD636" s="36">
        <f t="shared" si="616"/>
        <v>0</v>
      </c>
      <c r="BE636" s="36">
        <v>0</v>
      </c>
      <c r="BF636" s="36">
        <f>636</f>
        <v>636</v>
      </c>
      <c r="BH636" s="20">
        <f t="shared" si="617"/>
        <v>0</v>
      </c>
      <c r="BI636" s="20">
        <f t="shared" si="618"/>
        <v>0</v>
      </c>
      <c r="BJ636" s="20">
        <f t="shared" si="619"/>
        <v>0</v>
      </c>
      <c r="BK636" s="20" t="s">
        <v>5694</v>
      </c>
      <c r="BL636" s="36">
        <v>722</v>
      </c>
    </row>
    <row r="637" spans="1:64" x14ac:dyDescent="0.2">
      <c r="A637" s="4" t="s">
        <v>596</v>
      </c>
      <c r="B637" s="13" t="s">
        <v>2490</v>
      </c>
      <c r="C637" s="148" t="s">
        <v>4378</v>
      </c>
      <c r="D637" s="149"/>
      <c r="E637" s="149"/>
      <c r="F637" s="149"/>
      <c r="G637" s="13" t="s">
        <v>5553</v>
      </c>
      <c r="H637" s="83">
        <v>1</v>
      </c>
      <c r="I637" s="20">
        <v>0</v>
      </c>
      <c r="J637" s="20">
        <f t="shared" si="598"/>
        <v>0</v>
      </c>
      <c r="K637" s="20">
        <f t="shared" si="599"/>
        <v>0</v>
      </c>
      <c r="L637" s="20">
        <f t="shared" si="600"/>
        <v>0</v>
      </c>
      <c r="M637" s="31"/>
      <c r="N637" s="6"/>
      <c r="Z637" s="36">
        <f t="shared" si="601"/>
        <v>0</v>
      </c>
      <c r="AB637" s="36">
        <f t="shared" si="602"/>
        <v>0</v>
      </c>
      <c r="AC637" s="36">
        <f t="shared" si="603"/>
        <v>0</v>
      </c>
      <c r="AD637" s="36">
        <f t="shared" si="604"/>
        <v>0</v>
      </c>
      <c r="AE637" s="36">
        <f t="shared" si="605"/>
        <v>0</v>
      </c>
      <c r="AF637" s="36">
        <f t="shared" si="606"/>
        <v>0</v>
      </c>
      <c r="AG637" s="36">
        <f t="shared" si="607"/>
        <v>0</v>
      </c>
      <c r="AH637" s="36">
        <f t="shared" si="608"/>
        <v>0</v>
      </c>
      <c r="AI637" s="35" t="s">
        <v>5586</v>
      </c>
      <c r="AJ637" s="20">
        <f t="shared" si="609"/>
        <v>0</v>
      </c>
      <c r="AK637" s="20">
        <f t="shared" si="610"/>
        <v>0</v>
      </c>
      <c r="AL637" s="20">
        <f t="shared" si="611"/>
        <v>0</v>
      </c>
      <c r="AN637" s="36">
        <v>21</v>
      </c>
      <c r="AO637" s="36">
        <f t="shared" si="620"/>
        <v>0</v>
      </c>
      <c r="AP637" s="36">
        <f t="shared" si="621"/>
        <v>0</v>
      </c>
      <c r="AQ637" s="37" t="s">
        <v>13</v>
      </c>
      <c r="AV637" s="36">
        <f t="shared" si="612"/>
        <v>0</v>
      </c>
      <c r="AW637" s="36">
        <f t="shared" si="613"/>
        <v>0</v>
      </c>
      <c r="AX637" s="36">
        <f t="shared" si="614"/>
        <v>0</v>
      </c>
      <c r="AY637" s="39" t="s">
        <v>5617</v>
      </c>
      <c r="AZ637" s="39" t="s">
        <v>5660</v>
      </c>
      <c r="BA637" s="35" t="s">
        <v>5685</v>
      </c>
      <c r="BC637" s="36">
        <f t="shared" si="615"/>
        <v>0</v>
      </c>
      <c r="BD637" s="36">
        <f t="shared" si="616"/>
        <v>0</v>
      </c>
      <c r="BE637" s="36">
        <v>0</v>
      </c>
      <c r="BF637" s="36">
        <f>637</f>
        <v>637</v>
      </c>
      <c r="BH637" s="20">
        <f t="shared" si="617"/>
        <v>0</v>
      </c>
      <c r="BI637" s="20">
        <f t="shared" si="618"/>
        <v>0</v>
      </c>
      <c r="BJ637" s="20">
        <f t="shared" si="619"/>
        <v>0</v>
      </c>
      <c r="BK637" s="20" t="s">
        <v>5694</v>
      </c>
      <c r="BL637" s="36">
        <v>722</v>
      </c>
    </row>
    <row r="638" spans="1:64" x14ac:dyDescent="0.2">
      <c r="A638" s="4" t="s">
        <v>597</v>
      </c>
      <c r="B638" s="13" t="s">
        <v>2491</v>
      </c>
      <c r="C638" s="148" t="s">
        <v>4379</v>
      </c>
      <c r="D638" s="149"/>
      <c r="E638" s="149"/>
      <c r="F638" s="149"/>
      <c r="G638" s="13" t="s">
        <v>5553</v>
      </c>
      <c r="H638" s="83">
        <v>14</v>
      </c>
      <c r="I638" s="20">
        <v>0</v>
      </c>
      <c r="J638" s="20">
        <f t="shared" si="598"/>
        <v>0</v>
      </c>
      <c r="K638" s="20">
        <f t="shared" si="599"/>
        <v>0</v>
      </c>
      <c r="L638" s="20">
        <f t="shared" si="600"/>
        <v>0</v>
      </c>
      <c r="M638" s="31"/>
      <c r="N638" s="6"/>
      <c r="Z638" s="36">
        <f t="shared" si="601"/>
        <v>0</v>
      </c>
      <c r="AB638" s="36">
        <f t="shared" si="602"/>
        <v>0</v>
      </c>
      <c r="AC638" s="36">
        <f t="shared" si="603"/>
        <v>0</v>
      </c>
      <c r="AD638" s="36">
        <f t="shared" si="604"/>
        <v>0</v>
      </c>
      <c r="AE638" s="36">
        <f t="shared" si="605"/>
        <v>0</v>
      </c>
      <c r="AF638" s="36">
        <f t="shared" si="606"/>
        <v>0</v>
      </c>
      <c r="AG638" s="36">
        <f t="shared" si="607"/>
        <v>0</v>
      </c>
      <c r="AH638" s="36">
        <f t="shared" si="608"/>
        <v>0</v>
      </c>
      <c r="AI638" s="35" t="s">
        <v>5586</v>
      </c>
      <c r="AJ638" s="20">
        <f t="shared" si="609"/>
        <v>0</v>
      </c>
      <c r="AK638" s="20">
        <f t="shared" si="610"/>
        <v>0</v>
      </c>
      <c r="AL638" s="20">
        <f t="shared" si="611"/>
        <v>0</v>
      </c>
      <c r="AN638" s="36">
        <v>21</v>
      </c>
      <c r="AO638" s="36">
        <f t="shared" si="620"/>
        <v>0</v>
      </c>
      <c r="AP638" s="36">
        <f t="shared" si="621"/>
        <v>0</v>
      </c>
      <c r="AQ638" s="37" t="s">
        <v>13</v>
      </c>
      <c r="AV638" s="36">
        <f t="shared" si="612"/>
        <v>0</v>
      </c>
      <c r="AW638" s="36">
        <f t="shared" si="613"/>
        <v>0</v>
      </c>
      <c r="AX638" s="36">
        <f t="shared" si="614"/>
        <v>0</v>
      </c>
      <c r="AY638" s="39" t="s">
        <v>5617</v>
      </c>
      <c r="AZ638" s="39" t="s">
        <v>5660</v>
      </c>
      <c r="BA638" s="35" t="s">
        <v>5685</v>
      </c>
      <c r="BC638" s="36">
        <f t="shared" si="615"/>
        <v>0</v>
      </c>
      <c r="BD638" s="36">
        <f t="shared" si="616"/>
        <v>0</v>
      </c>
      <c r="BE638" s="36">
        <v>0</v>
      </c>
      <c r="BF638" s="36">
        <f>638</f>
        <v>638</v>
      </c>
      <c r="BH638" s="20">
        <f t="shared" si="617"/>
        <v>0</v>
      </c>
      <c r="BI638" s="20">
        <f t="shared" si="618"/>
        <v>0</v>
      </c>
      <c r="BJ638" s="20">
        <f t="shared" si="619"/>
        <v>0</v>
      </c>
      <c r="BK638" s="20" t="s">
        <v>5694</v>
      </c>
      <c r="BL638" s="36">
        <v>722</v>
      </c>
    </row>
    <row r="639" spans="1:64" x14ac:dyDescent="0.2">
      <c r="A639" s="4" t="s">
        <v>598</v>
      </c>
      <c r="B639" s="13" t="s">
        <v>2492</v>
      </c>
      <c r="C639" s="148" t="s">
        <v>4380</v>
      </c>
      <c r="D639" s="149"/>
      <c r="E639" s="149"/>
      <c r="F639" s="149"/>
      <c r="G639" s="13" t="s">
        <v>5553</v>
      </c>
      <c r="H639" s="83">
        <v>53</v>
      </c>
      <c r="I639" s="20">
        <v>0</v>
      </c>
      <c r="J639" s="20">
        <f t="shared" si="598"/>
        <v>0</v>
      </c>
      <c r="K639" s="20">
        <f t="shared" si="599"/>
        <v>0</v>
      </c>
      <c r="L639" s="20">
        <f t="shared" si="600"/>
        <v>0</v>
      </c>
      <c r="M639" s="31"/>
      <c r="N639" s="6"/>
      <c r="Z639" s="36">
        <f t="shared" si="601"/>
        <v>0</v>
      </c>
      <c r="AB639" s="36">
        <f t="shared" si="602"/>
        <v>0</v>
      </c>
      <c r="AC639" s="36">
        <f t="shared" si="603"/>
        <v>0</v>
      </c>
      <c r="AD639" s="36">
        <f t="shared" si="604"/>
        <v>0</v>
      </c>
      <c r="AE639" s="36">
        <f t="shared" si="605"/>
        <v>0</v>
      </c>
      <c r="AF639" s="36">
        <f t="shared" si="606"/>
        <v>0</v>
      </c>
      <c r="AG639" s="36">
        <f t="shared" si="607"/>
        <v>0</v>
      </c>
      <c r="AH639" s="36">
        <f t="shared" si="608"/>
        <v>0</v>
      </c>
      <c r="AI639" s="35" t="s">
        <v>5586</v>
      </c>
      <c r="AJ639" s="20">
        <f t="shared" si="609"/>
        <v>0</v>
      </c>
      <c r="AK639" s="20">
        <f t="shared" si="610"/>
        <v>0</v>
      </c>
      <c r="AL639" s="20">
        <f t="shared" si="611"/>
        <v>0</v>
      </c>
      <c r="AN639" s="36">
        <v>21</v>
      </c>
      <c r="AO639" s="36">
        <f t="shared" ref="AO639:AO654" si="622">I639*0</f>
        <v>0</v>
      </c>
      <c r="AP639" s="36">
        <f t="shared" ref="AP639:AP654" si="623">I639*(1-0)</f>
        <v>0</v>
      </c>
      <c r="AQ639" s="37" t="s">
        <v>13</v>
      </c>
      <c r="AV639" s="36">
        <f t="shared" si="612"/>
        <v>0</v>
      </c>
      <c r="AW639" s="36">
        <f t="shared" si="613"/>
        <v>0</v>
      </c>
      <c r="AX639" s="36">
        <f t="shared" si="614"/>
        <v>0</v>
      </c>
      <c r="AY639" s="39" t="s">
        <v>5617</v>
      </c>
      <c r="AZ639" s="39" t="s">
        <v>5660</v>
      </c>
      <c r="BA639" s="35" t="s">
        <v>5685</v>
      </c>
      <c r="BC639" s="36">
        <f t="shared" si="615"/>
        <v>0</v>
      </c>
      <c r="BD639" s="36">
        <f t="shared" si="616"/>
        <v>0</v>
      </c>
      <c r="BE639" s="36">
        <v>0</v>
      </c>
      <c r="BF639" s="36">
        <f>639</f>
        <v>639</v>
      </c>
      <c r="BH639" s="20">
        <f t="shared" si="617"/>
        <v>0</v>
      </c>
      <c r="BI639" s="20">
        <f t="shared" si="618"/>
        <v>0</v>
      </c>
      <c r="BJ639" s="20">
        <f t="shared" si="619"/>
        <v>0</v>
      </c>
      <c r="BK639" s="20" t="s">
        <v>5694</v>
      </c>
      <c r="BL639" s="36">
        <v>722</v>
      </c>
    </row>
    <row r="640" spans="1:64" x14ac:dyDescent="0.2">
      <c r="A640" s="4" t="s">
        <v>599</v>
      </c>
      <c r="B640" s="13" t="s">
        <v>2493</v>
      </c>
      <c r="C640" s="148" t="s">
        <v>4381</v>
      </c>
      <c r="D640" s="149"/>
      <c r="E640" s="149"/>
      <c r="F640" s="149"/>
      <c r="G640" s="13" t="s">
        <v>5553</v>
      </c>
      <c r="H640" s="83">
        <v>40</v>
      </c>
      <c r="I640" s="20">
        <v>0</v>
      </c>
      <c r="J640" s="20">
        <f t="shared" si="598"/>
        <v>0</v>
      </c>
      <c r="K640" s="20">
        <f t="shared" si="599"/>
        <v>0</v>
      </c>
      <c r="L640" s="20">
        <f t="shared" si="600"/>
        <v>0</v>
      </c>
      <c r="M640" s="31"/>
      <c r="N640" s="6"/>
      <c r="Z640" s="36">
        <f t="shared" si="601"/>
        <v>0</v>
      </c>
      <c r="AB640" s="36">
        <f t="shared" si="602"/>
        <v>0</v>
      </c>
      <c r="AC640" s="36">
        <f t="shared" si="603"/>
        <v>0</v>
      </c>
      <c r="AD640" s="36">
        <f t="shared" si="604"/>
        <v>0</v>
      </c>
      <c r="AE640" s="36">
        <f t="shared" si="605"/>
        <v>0</v>
      </c>
      <c r="AF640" s="36">
        <f t="shared" si="606"/>
        <v>0</v>
      </c>
      <c r="AG640" s="36">
        <f t="shared" si="607"/>
        <v>0</v>
      </c>
      <c r="AH640" s="36">
        <f t="shared" si="608"/>
        <v>0</v>
      </c>
      <c r="AI640" s="35" t="s">
        <v>5586</v>
      </c>
      <c r="AJ640" s="20">
        <f t="shared" si="609"/>
        <v>0</v>
      </c>
      <c r="AK640" s="20">
        <f t="shared" si="610"/>
        <v>0</v>
      </c>
      <c r="AL640" s="20">
        <f t="shared" si="611"/>
        <v>0</v>
      </c>
      <c r="AN640" s="36">
        <v>21</v>
      </c>
      <c r="AO640" s="36">
        <f t="shared" si="622"/>
        <v>0</v>
      </c>
      <c r="AP640" s="36">
        <f t="shared" si="623"/>
        <v>0</v>
      </c>
      <c r="AQ640" s="37" t="s">
        <v>13</v>
      </c>
      <c r="AV640" s="36">
        <f t="shared" si="612"/>
        <v>0</v>
      </c>
      <c r="AW640" s="36">
        <f t="shared" si="613"/>
        <v>0</v>
      </c>
      <c r="AX640" s="36">
        <f t="shared" si="614"/>
        <v>0</v>
      </c>
      <c r="AY640" s="39" t="s">
        <v>5617</v>
      </c>
      <c r="AZ640" s="39" t="s">
        <v>5660</v>
      </c>
      <c r="BA640" s="35" t="s">
        <v>5685</v>
      </c>
      <c r="BC640" s="36">
        <f t="shared" si="615"/>
        <v>0</v>
      </c>
      <c r="BD640" s="36">
        <f t="shared" si="616"/>
        <v>0</v>
      </c>
      <c r="BE640" s="36">
        <v>0</v>
      </c>
      <c r="BF640" s="36">
        <f>640</f>
        <v>640</v>
      </c>
      <c r="BH640" s="20">
        <f t="shared" si="617"/>
        <v>0</v>
      </c>
      <c r="BI640" s="20">
        <f t="shared" si="618"/>
        <v>0</v>
      </c>
      <c r="BJ640" s="20">
        <f t="shared" si="619"/>
        <v>0</v>
      </c>
      <c r="BK640" s="20" t="s">
        <v>5694</v>
      </c>
      <c r="BL640" s="36">
        <v>722</v>
      </c>
    </row>
    <row r="641" spans="1:64" x14ac:dyDescent="0.2">
      <c r="A641" s="4" t="s">
        <v>600</v>
      </c>
      <c r="B641" s="13" t="s">
        <v>2494</v>
      </c>
      <c r="C641" s="148" t="s">
        <v>4382</v>
      </c>
      <c r="D641" s="149"/>
      <c r="E641" s="149"/>
      <c r="F641" s="149"/>
      <c r="G641" s="13" t="s">
        <v>5544</v>
      </c>
      <c r="H641" s="83">
        <v>50</v>
      </c>
      <c r="I641" s="20">
        <v>0</v>
      </c>
      <c r="J641" s="20">
        <f t="shared" si="598"/>
        <v>0</v>
      </c>
      <c r="K641" s="20">
        <f t="shared" si="599"/>
        <v>0</v>
      </c>
      <c r="L641" s="20">
        <f t="shared" si="600"/>
        <v>0</v>
      </c>
      <c r="M641" s="31"/>
      <c r="N641" s="6"/>
      <c r="Z641" s="36">
        <f t="shared" si="601"/>
        <v>0</v>
      </c>
      <c r="AB641" s="36">
        <f t="shared" si="602"/>
        <v>0</v>
      </c>
      <c r="AC641" s="36">
        <f t="shared" si="603"/>
        <v>0</v>
      </c>
      <c r="AD641" s="36">
        <f t="shared" si="604"/>
        <v>0</v>
      </c>
      <c r="AE641" s="36">
        <f t="shared" si="605"/>
        <v>0</v>
      </c>
      <c r="AF641" s="36">
        <f t="shared" si="606"/>
        <v>0</v>
      </c>
      <c r="AG641" s="36">
        <f t="shared" si="607"/>
        <v>0</v>
      </c>
      <c r="AH641" s="36">
        <f t="shared" si="608"/>
        <v>0</v>
      </c>
      <c r="AI641" s="35" t="s">
        <v>5586</v>
      </c>
      <c r="AJ641" s="20">
        <f t="shared" si="609"/>
        <v>0</v>
      </c>
      <c r="AK641" s="20">
        <f t="shared" si="610"/>
        <v>0</v>
      </c>
      <c r="AL641" s="20">
        <f t="shared" si="611"/>
        <v>0</v>
      </c>
      <c r="AN641" s="36">
        <v>21</v>
      </c>
      <c r="AO641" s="36">
        <f t="shared" si="622"/>
        <v>0</v>
      </c>
      <c r="AP641" s="36">
        <f t="shared" si="623"/>
        <v>0</v>
      </c>
      <c r="AQ641" s="37" t="s">
        <v>13</v>
      </c>
      <c r="AV641" s="36">
        <f t="shared" si="612"/>
        <v>0</v>
      </c>
      <c r="AW641" s="36">
        <f t="shared" si="613"/>
        <v>0</v>
      </c>
      <c r="AX641" s="36">
        <f t="shared" si="614"/>
        <v>0</v>
      </c>
      <c r="AY641" s="39" t="s">
        <v>5617</v>
      </c>
      <c r="AZ641" s="39" t="s">
        <v>5660</v>
      </c>
      <c r="BA641" s="35" t="s">
        <v>5685</v>
      </c>
      <c r="BC641" s="36">
        <f t="shared" si="615"/>
        <v>0</v>
      </c>
      <c r="BD641" s="36">
        <f t="shared" si="616"/>
        <v>0</v>
      </c>
      <c r="BE641" s="36">
        <v>0</v>
      </c>
      <c r="BF641" s="36">
        <f>641</f>
        <v>641</v>
      </c>
      <c r="BH641" s="20">
        <f t="shared" si="617"/>
        <v>0</v>
      </c>
      <c r="BI641" s="20">
        <f t="shared" si="618"/>
        <v>0</v>
      </c>
      <c r="BJ641" s="20">
        <f t="shared" si="619"/>
        <v>0</v>
      </c>
      <c r="BK641" s="20" t="s">
        <v>5694</v>
      </c>
      <c r="BL641" s="36">
        <v>722</v>
      </c>
    </row>
    <row r="642" spans="1:64" x14ac:dyDescent="0.2">
      <c r="A642" s="4" t="s">
        <v>601</v>
      </c>
      <c r="B642" s="13" t="s">
        <v>2495</v>
      </c>
      <c r="C642" s="148" t="s">
        <v>4268</v>
      </c>
      <c r="D642" s="149"/>
      <c r="E642" s="149"/>
      <c r="F642" s="149"/>
      <c r="G642" s="13" t="s">
        <v>5550</v>
      </c>
      <c r="H642" s="83">
        <v>100</v>
      </c>
      <c r="I642" s="20">
        <v>0</v>
      </c>
      <c r="J642" s="20">
        <f t="shared" ref="J642:J654" si="624">H642*AO642</f>
        <v>0</v>
      </c>
      <c r="K642" s="20">
        <f t="shared" ref="K642:K654" si="625">H642*AP642</f>
        <v>0</v>
      </c>
      <c r="L642" s="20">
        <f t="shared" ref="L642:L654" si="626">H642*I642</f>
        <v>0</v>
      </c>
      <c r="M642" s="31"/>
      <c r="N642" s="6"/>
      <c r="Z642" s="36">
        <f t="shared" ref="Z642:Z654" si="627">IF(AQ642="5",BJ642,0)</f>
        <v>0</v>
      </c>
      <c r="AB642" s="36">
        <f t="shared" ref="AB642:AB654" si="628">IF(AQ642="1",BH642,0)</f>
        <v>0</v>
      </c>
      <c r="AC642" s="36">
        <f t="shared" ref="AC642:AC654" si="629">IF(AQ642="1",BI642,0)</f>
        <v>0</v>
      </c>
      <c r="AD642" s="36">
        <f t="shared" ref="AD642:AD654" si="630">IF(AQ642="7",BH642,0)</f>
        <v>0</v>
      </c>
      <c r="AE642" s="36">
        <f t="shared" ref="AE642:AE654" si="631">IF(AQ642="7",BI642,0)</f>
        <v>0</v>
      </c>
      <c r="AF642" s="36">
        <f t="shared" ref="AF642:AF654" si="632">IF(AQ642="2",BH642,0)</f>
        <v>0</v>
      </c>
      <c r="AG642" s="36">
        <f t="shared" ref="AG642:AG654" si="633">IF(AQ642="2",BI642,0)</f>
        <v>0</v>
      </c>
      <c r="AH642" s="36">
        <f t="shared" ref="AH642:AH654" si="634">IF(AQ642="0",BJ642,0)</f>
        <v>0</v>
      </c>
      <c r="AI642" s="35" t="s">
        <v>5586</v>
      </c>
      <c r="AJ642" s="20">
        <f t="shared" ref="AJ642:AJ654" si="635">IF(AN642=0,L642,0)</f>
        <v>0</v>
      </c>
      <c r="AK642" s="20">
        <f t="shared" ref="AK642:AK654" si="636">IF(AN642=15,L642,0)</f>
        <v>0</v>
      </c>
      <c r="AL642" s="20">
        <f t="shared" ref="AL642:AL654" si="637">IF(AN642=21,L642,0)</f>
        <v>0</v>
      </c>
      <c r="AN642" s="36">
        <v>21</v>
      </c>
      <c r="AO642" s="36">
        <f t="shared" si="622"/>
        <v>0</v>
      </c>
      <c r="AP642" s="36">
        <f t="shared" si="623"/>
        <v>0</v>
      </c>
      <c r="AQ642" s="37" t="s">
        <v>13</v>
      </c>
      <c r="AV642" s="36">
        <f t="shared" ref="AV642:AV654" si="638">AW642+AX642</f>
        <v>0</v>
      </c>
      <c r="AW642" s="36">
        <f t="shared" ref="AW642:AW654" si="639">H642*AO642</f>
        <v>0</v>
      </c>
      <c r="AX642" s="36">
        <f t="shared" ref="AX642:AX654" si="640">H642*AP642</f>
        <v>0</v>
      </c>
      <c r="AY642" s="39" t="s">
        <v>5617</v>
      </c>
      <c r="AZ642" s="39" t="s">
        <v>5660</v>
      </c>
      <c r="BA642" s="35" t="s">
        <v>5685</v>
      </c>
      <c r="BC642" s="36">
        <f t="shared" ref="BC642:BC654" si="641">AW642+AX642</f>
        <v>0</v>
      </c>
      <c r="BD642" s="36">
        <f t="shared" ref="BD642:BD654" si="642">I642/(100-BE642)*100</f>
        <v>0</v>
      </c>
      <c r="BE642" s="36">
        <v>0</v>
      </c>
      <c r="BF642" s="36">
        <f>642</f>
        <v>642</v>
      </c>
      <c r="BH642" s="20">
        <f t="shared" ref="BH642:BH654" si="643">H642*AO642</f>
        <v>0</v>
      </c>
      <c r="BI642" s="20">
        <f t="shared" ref="BI642:BI654" si="644">H642*AP642</f>
        <v>0</v>
      </c>
      <c r="BJ642" s="20">
        <f t="shared" ref="BJ642:BJ654" si="645">H642*I642</f>
        <v>0</v>
      </c>
      <c r="BK642" s="20" t="s">
        <v>5694</v>
      </c>
      <c r="BL642" s="36">
        <v>722</v>
      </c>
    </row>
    <row r="643" spans="1:64" x14ac:dyDescent="0.2">
      <c r="A643" s="4" t="s">
        <v>602</v>
      </c>
      <c r="B643" s="13" t="s">
        <v>2496</v>
      </c>
      <c r="C643" s="148" t="s">
        <v>4383</v>
      </c>
      <c r="D643" s="149"/>
      <c r="E643" s="149"/>
      <c r="F643" s="149"/>
      <c r="G643" s="13" t="s">
        <v>5553</v>
      </c>
      <c r="H643" s="83">
        <v>1</v>
      </c>
      <c r="I643" s="20">
        <v>0</v>
      </c>
      <c r="J643" s="20">
        <f t="shared" si="624"/>
        <v>0</v>
      </c>
      <c r="K643" s="20">
        <f t="shared" si="625"/>
        <v>0</v>
      </c>
      <c r="L643" s="20">
        <f t="shared" si="626"/>
        <v>0</v>
      </c>
      <c r="M643" s="31"/>
      <c r="N643" s="6"/>
      <c r="Z643" s="36">
        <f t="shared" si="627"/>
        <v>0</v>
      </c>
      <c r="AB643" s="36">
        <f t="shared" si="628"/>
        <v>0</v>
      </c>
      <c r="AC643" s="36">
        <f t="shared" si="629"/>
        <v>0</v>
      </c>
      <c r="AD643" s="36">
        <f t="shared" si="630"/>
        <v>0</v>
      </c>
      <c r="AE643" s="36">
        <f t="shared" si="631"/>
        <v>0</v>
      </c>
      <c r="AF643" s="36">
        <f t="shared" si="632"/>
        <v>0</v>
      </c>
      <c r="AG643" s="36">
        <f t="shared" si="633"/>
        <v>0</v>
      </c>
      <c r="AH643" s="36">
        <f t="shared" si="634"/>
        <v>0</v>
      </c>
      <c r="AI643" s="35" t="s">
        <v>5586</v>
      </c>
      <c r="AJ643" s="20">
        <f t="shared" si="635"/>
        <v>0</v>
      </c>
      <c r="AK643" s="20">
        <f t="shared" si="636"/>
        <v>0</v>
      </c>
      <c r="AL643" s="20">
        <f t="shared" si="637"/>
        <v>0</v>
      </c>
      <c r="AN643" s="36">
        <v>21</v>
      </c>
      <c r="AO643" s="36">
        <f t="shared" si="622"/>
        <v>0</v>
      </c>
      <c r="AP643" s="36">
        <f t="shared" si="623"/>
        <v>0</v>
      </c>
      <c r="AQ643" s="37" t="s">
        <v>13</v>
      </c>
      <c r="AV643" s="36">
        <f t="shared" si="638"/>
        <v>0</v>
      </c>
      <c r="AW643" s="36">
        <f t="shared" si="639"/>
        <v>0</v>
      </c>
      <c r="AX643" s="36">
        <f t="shared" si="640"/>
        <v>0</v>
      </c>
      <c r="AY643" s="39" t="s">
        <v>5617</v>
      </c>
      <c r="AZ643" s="39" t="s">
        <v>5660</v>
      </c>
      <c r="BA643" s="35" t="s">
        <v>5685</v>
      </c>
      <c r="BC643" s="36">
        <f t="shared" si="641"/>
        <v>0</v>
      </c>
      <c r="BD643" s="36">
        <f t="shared" si="642"/>
        <v>0</v>
      </c>
      <c r="BE643" s="36">
        <v>0</v>
      </c>
      <c r="BF643" s="36">
        <f>643</f>
        <v>643</v>
      </c>
      <c r="BH643" s="20">
        <f t="shared" si="643"/>
        <v>0</v>
      </c>
      <c r="BI643" s="20">
        <f t="shared" si="644"/>
        <v>0</v>
      </c>
      <c r="BJ643" s="20">
        <f t="shared" si="645"/>
        <v>0</v>
      </c>
      <c r="BK643" s="20" t="s">
        <v>5694</v>
      </c>
      <c r="BL643" s="36">
        <v>722</v>
      </c>
    </row>
    <row r="644" spans="1:64" x14ac:dyDescent="0.2">
      <c r="A644" s="4" t="s">
        <v>603</v>
      </c>
      <c r="B644" s="13" t="s">
        <v>2497</v>
      </c>
      <c r="C644" s="148" t="s">
        <v>4384</v>
      </c>
      <c r="D644" s="149"/>
      <c r="E644" s="149"/>
      <c r="F644" s="149"/>
      <c r="G644" s="13" t="s">
        <v>5553</v>
      </c>
      <c r="H644" s="83">
        <v>2</v>
      </c>
      <c r="I644" s="20">
        <v>0</v>
      </c>
      <c r="J644" s="20">
        <f t="shared" si="624"/>
        <v>0</v>
      </c>
      <c r="K644" s="20">
        <f t="shared" si="625"/>
        <v>0</v>
      </c>
      <c r="L644" s="20">
        <f t="shared" si="626"/>
        <v>0</v>
      </c>
      <c r="M644" s="31"/>
      <c r="N644" s="6"/>
      <c r="Z644" s="36">
        <f t="shared" si="627"/>
        <v>0</v>
      </c>
      <c r="AB644" s="36">
        <f t="shared" si="628"/>
        <v>0</v>
      </c>
      <c r="AC644" s="36">
        <f t="shared" si="629"/>
        <v>0</v>
      </c>
      <c r="AD644" s="36">
        <f t="shared" si="630"/>
        <v>0</v>
      </c>
      <c r="AE644" s="36">
        <f t="shared" si="631"/>
        <v>0</v>
      </c>
      <c r="AF644" s="36">
        <f t="shared" si="632"/>
        <v>0</v>
      </c>
      <c r="AG644" s="36">
        <f t="shared" si="633"/>
        <v>0</v>
      </c>
      <c r="AH644" s="36">
        <f t="shared" si="634"/>
        <v>0</v>
      </c>
      <c r="AI644" s="35" t="s">
        <v>5586</v>
      </c>
      <c r="AJ644" s="20">
        <f t="shared" si="635"/>
        <v>0</v>
      </c>
      <c r="AK644" s="20">
        <f t="shared" si="636"/>
        <v>0</v>
      </c>
      <c r="AL644" s="20">
        <f t="shared" si="637"/>
        <v>0</v>
      </c>
      <c r="AN644" s="36">
        <v>21</v>
      </c>
      <c r="AO644" s="36">
        <f t="shared" si="622"/>
        <v>0</v>
      </c>
      <c r="AP644" s="36">
        <f t="shared" si="623"/>
        <v>0</v>
      </c>
      <c r="AQ644" s="37" t="s">
        <v>13</v>
      </c>
      <c r="AV644" s="36">
        <f t="shared" si="638"/>
        <v>0</v>
      </c>
      <c r="AW644" s="36">
        <f t="shared" si="639"/>
        <v>0</v>
      </c>
      <c r="AX644" s="36">
        <f t="shared" si="640"/>
        <v>0</v>
      </c>
      <c r="AY644" s="39" t="s">
        <v>5617</v>
      </c>
      <c r="AZ644" s="39" t="s">
        <v>5660</v>
      </c>
      <c r="BA644" s="35" t="s">
        <v>5685</v>
      </c>
      <c r="BC644" s="36">
        <f t="shared" si="641"/>
        <v>0</v>
      </c>
      <c r="BD644" s="36">
        <f t="shared" si="642"/>
        <v>0</v>
      </c>
      <c r="BE644" s="36">
        <v>0</v>
      </c>
      <c r="BF644" s="36">
        <f>644</f>
        <v>644</v>
      </c>
      <c r="BH644" s="20">
        <f t="shared" si="643"/>
        <v>0</v>
      </c>
      <c r="BI644" s="20">
        <f t="shared" si="644"/>
        <v>0</v>
      </c>
      <c r="BJ644" s="20">
        <f t="shared" si="645"/>
        <v>0</v>
      </c>
      <c r="BK644" s="20" t="s">
        <v>5694</v>
      </c>
      <c r="BL644" s="36">
        <v>722</v>
      </c>
    </row>
    <row r="645" spans="1:64" x14ac:dyDescent="0.2">
      <c r="A645" s="4" t="s">
        <v>604</v>
      </c>
      <c r="B645" s="13" t="s">
        <v>2498</v>
      </c>
      <c r="C645" s="148" t="s">
        <v>4385</v>
      </c>
      <c r="D645" s="149"/>
      <c r="E645" s="149"/>
      <c r="F645" s="149"/>
      <c r="G645" s="13" t="s">
        <v>5544</v>
      </c>
      <c r="H645" s="83">
        <v>3662</v>
      </c>
      <c r="I645" s="20">
        <v>0</v>
      </c>
      <c r="J645" s="20">
        <f t="shared" si="624"/>
        <v>0</v>
      </c>
      <c r="K645" s="20">
        <f t="shared" si="625"/>
        <v>0</v>
      </c>
      <c r="L645" s="20">
        <f t="shared" si="626"/>
        <v>0</v>
      </c>
      <c r="M645" s="31"/>
      <c r="N645" s="6"/>
      <c r="Z645" s="36">
        <f t="shared" si="627"/>
        <v>0</v>
      </c>
      <c r="AB645" s="36">
        <f t="shared" si="628"/>
        <v>0</v>
      </c>
      <c r="AC645" s="36">
        <f t="shared" si="629"/>
        <v>0</v>
      </c>
      <c r="AD645" s="36">
        <f t="shared" si="630"/>
        <v>0</v>
      </c>
      <c r="AE645" s="36">
        <f t="shared" si="631"/>
        <v>0</v>
      </c>
      <c r="AF645" s="36">
        <f t="shared" si="632"/>
        <v>0</v>
      </c>
      <c r="AG645" s="36">
        <f t="shared" si="633"/>
        <v>0</v>
      </c>
      <c r="AH645" s="36">
        <f t="shared" si="634"/>
        <v>0</v>
      </c>
      <c r="AI645" s="35" t="s">
        <v>5586</v>
      </c>
      <c r="AJ645" s="20">
        <f t="shared" si="635"/>
        <v>0</v>
      </c>
      <c r="AK645" s="20">
        <f t="shared" si="636"/>
        <v>0</v>
      </c>
      <c r="AL645" s="20">
        <f t="shared" si="637"/>
        <v>0</v>
      </c>
      <c r="AN645" s="36">
        <v>21</v>
      </c>
      <c r="AO645" s="36">
        <f t="shared" si="622"/>
        <v>0</v>
      </c>
      <c r="AP645" s="36">
        <f t="shared" si="623"/>
        <v>0</v>
      </c>
      <c r="AQ645" s="37" t="s">
        <v>13</v>
      </c>
      <c r="AV645" s="36">
        <f t="shared" si="638"/>
        <v>0</v>
      </c>
      <c r="AW645" s="36">
        <f t="shared" si="639"/>
        <v>0</v>
      </c>
      <c r="AX645" s="36">
        <f t="shared" si="640"/>
        <v>0</v>
      </c>
      <c r="AY645" s="39" t="s">
        <v>5617</v>
      </c>
      <c r="AZ645" s="39" t="s">
        <v>5660</v>
      </c>
      <c r="BA645" s="35" t="s">
        <v>5685</v>
      </c>
      <c r="BC645" s="36">
        <f t="shared" si="641"/>
        <v>0</v>
      </c>
      <c r="BD645" s="36">
        <f t="shared" si="642"/>
        <v>0</v>
      </c>
      <c r="BE645" s="36">
        <v>0</v>
      </c>
      <c r="BF645" s="36">
        <f>645</f>
        <v>645</v>
      </c>
      <c r="BH645" s="20">
        <f t="shared" si="643"/>
        <v>0</v>
      </c>
      <c r="BI645" s="20">
        <f t="shared" si="644"/>
        <v>0</v>
      </c>
      <c r="BJ645" s="20">
        <f t="shared" si="645"/>
        <v>0</v>
      </c>
      <c r="BK645" s="20" t="s">
        <v>5694</v>
      </c>
      <c r="BL645" s="36">
        <v>722</v>
      </c>
    </row>
    <row r="646" spans="1:64" x14ac:dyDescent="0.2">
      <c r="A646" s="4" t="s">
        <v>605</v>
      </c>
      <c r="B646" s="13" t="s">
        <v>2499</v>
      </c>
      <c r="C646" s="148" t="s">
        <v>4386</v>
      </c>
      <c r="D646" s="149"/>
      <c r="E646" s="149"/>
      <c r="F646" s="149"/>
      <c r="G646" s="13" t="s">
        <v>5544</v>
      </c>
      <c r="H646" s="83">
        <v>3662</v>
      </c>
      <c r="I646" s="20">
        <v>0</v>
      </c>
      <c r="J646" s="20">
        <f t="shared" si="624"/>
        <v>0</v>
      </c>
      <c r="K646" s="20">
        <f t="shared" si="625"/>
        <v>0</v>
      </c>
      <c r="L646" s="20">
        <f t="shared" si="626"/>
        <v>0</v>
      </c>
      <c r="M646" s="31"/>
      <c r="N646" s="6"/>
      <c r="Z646" s="36">
        <f t="shared" si="627"/>
        <v>0</v>
      </c>
      <c r="AB646" s="36">
        <f t="shared" si="628"/>
        <v>0</v>
      </c>
      <c r="AC646" s="36">
        <f t="shared" si="629"/>
        <v>0</v>
      </c>
      <c r="AD646" s="36">
        <f t="shared" si="630"/>
        <v>0</v>
      </c>
      <c r="AE646" s="36">
        <f t="shared" si="631"/>
        <v>0</v>
      </c>
      <c r="AF646" s="36">
        <f t="shared" si="632"/>
        <v>0</v>
      </c>
      <c r="AG646" s="36">
        <f t="shared" si="633"/>
        <v>0</v>
      </c>
      <c r="AH646" s="36">
        <f t="shared" si="634"/>
        <v>0</v>
      </c>
      <c r="AI646" s="35" t="s">
        <v>5586</v>
      </c>
      <c r="AJ646" s="20">
        <f t="shared" si="635"/>
        <v>0</v>
      </c>
      <c r="AK646" s="20">
        <f t="shared" si="636"/>
        <v>0</v>
      </c>
      <c r="AL646" s="20">
        <f t="shared" si="637"/>
        <v>0</v>
      </c>
      <c r="AN646" s="36">
        <v>21</v>
      </c>
      <c r="AO646" s="36">
        <f t="shared" si="622"/>
        <v>0</v>
      </c>
      <c r="AP646" s="36">
        <f t="shared" si="623"/>
        <v>0</v>
      </c>
      <c r="AQ646" s="37" t="s">
        <v>13</v>
      </c>
      <c r="AV646" s="36">
        <f t="shared" si="638"/>
        <v>0</v>
      </c>
      <c r="AW646" s="36">
        <f t="shared" si="639"/>
        <v>0</v>
      </c>
      <c r="AX646" s="36">
        <f t="shared" si="640"/>
        <v>0</v>
      </c>
      <c r="AY646" s="39" t="s">
        <v>5617</v>
      </c>
      <c r="AZ646" s="39" t="s">
        <v>5660</v>
      </c>
      <c r="BA646" s="35" t="s">
        <v>5685</v>
      </c>
      <c r="BC646" s="36">
        <f t="shared" si="641"/>
        <v>0</v>
      </c>
      <c r="BD646" s="36">
        <f t="shared" si="642"/>
        <v>0</v>
      </c>
      <c r="BE646" s="36">
        <v>0</v>
      </c>
      <c r="BF646" s="36">
        <f>646</f>
        <v>646</v>
      </c>
      <c r="BH646" s="20">
        <f t="shared" si="643"/>
        <v>0</v>
      </c>
      <c r="BI646" s="20">
        <f t="shared" si="644"/>
        <v>0</v>
      </c>
      <c r="BJ646" s="20">
        <f t="shared" si="645"/>
        <v>0</v>
      </c>
      <c r="BK646" s="20" t="s">
        <v>5694</v>
      </c>
      <c r="BL646" s="36">
        <v>722</v>
      </c>
    </row>
    <row r="647" spans="1:64" x14ac:dyDescent="0.2">
      <c r="A647" s="4" t="s">
        <v>606</v>
      </c>
      <c r="B647" s="13" t="s">
        <v>2500</v>
      </c>
      <c r="C647" s="148" t="s">
        <v>4387</v>
      </c>
      <c r="D647" s="149"/>
      <c r="E647" s="149"/>
      <c r="F647" s="149"/>
      <c r="G647" s="13" t="s">
        <v>5544</v>
      </c>
      <c r="H647" s="83">
        <v>3662</v>
      </c>
      <c r="I647" s="20">
        <v>0</v>
      </c>
      <c r="J647" s="20">
        <f t="shared" si="624"/>
        <v>0</v>
      </c>
      <c r="K647" s="20">
        <f t="shared" si="625"/>
        <v>0</v>
      </c>
      <c r="L647" s="20">
        <f t="shared" si="626"/>
        <v>0</v>
      </c>
      <c r="M647" s="31"/>
      <c r="N647" s="6"/>
      <c r="Z647" s="36">
        <f t="shared" si="627"/>
        <v>0</v>
      </c>
      <c r="AB647" s="36">
        <f t="shared" si="628"/>
        <v>0</v>
      </c>
      <c r="AC647" s="36">
        <f t="shared" si="629"/>
        <v>0</v>
      </c>
      <c r="AD647" s="36">
        <f t="shared" si="630"/>
        <v>0</v>
      </c>
      <c r="AE647" s="36">
        <f t="shared" si="631"/>
        <v>0</v>
      </c>
      <c r="AF647" s="36">
        <f t="shared" si="632"/>
        <v>0</v>
      </c>
      <c r="AG647" s="36">
        <f t="shared" si="633"/>
        <v>0</v>
      </c>
      <c r="AH647" s="36">
        <f t="shared" si="634"/>
        <v>0</v>
      </c>
      <c r="AI647" s="35" t="s">
        <v>5586</v>
      </c>
      <c r="AJ647" s="20">
        <f t="shared" si="635"/>
        <v>0</v>
      </c>
      <c r="AK647" s="20">
        <f t="shared" si="636"/>
        <v>0</v>
      </c>
      <c r="AL647" s="20">
        <f t="shared" si="637"/>
        <v>0</v>
      </c>
      <c r="AN647" s="36">
        <v>21</v>
      </c>
      <c r="AO647" s="36">
        <f t="shared" si="622"/>
        <v>0</v>
      </c>
      <c r="AP647" s="36">
        <f t="shared" si="623"/>
        <v>0</v>
      </c>
      <c r="AQ647" s="37" t="s">
        <v>13</v>
      </c>
      <c r="AV647" s="36">
        <f t="shared" si="638"/>
        <v>0</v>
      </c>
      <c r="AW647" s="36">
        <f t="shared" si="639"/>
        <v>0</v>
      </c>
      <c r="AX647" s="36">
        <f t="shared" si="640"/>
        <v>0</v>
      </c>
      <c r="AY647" s="39" t="s">
        <v>5617</v>
      </c>
      <c r="AZ647" s="39" t="s">
        <v>5660</v>
      </c>
      <c r="BA647" s="35" t="s">
        <v>5685</v>
      </c>
      <c r="BC647" s="36">
        <f t="shared" si="641"/>
        <v>0</v>
      </c>
      <c r="BD647" s="36">
        <f t="shared" si="642"/>
        <v>0</v>
      </c>
      <c r="BE647" s="36">
        <v>0</v>
      </c>
      <c r="BF647" s="36">
        <f>647</f>
        <v>647</v>
      </c>
      <c r="BH647" s="20">
        <f t="shared" si="643"/>
        <v>0</v>
      </c>
      <c r="BI647" s="20">
        <f t="shared" si="644"/>
        <v>0</v>
      </c>
      <c r="BJ647" s="20">
        <f t="shared" si="645"/>
        <v>0</v>
      </c>
      <c r="BK647" s="20" t="s">
        <v>5694</v>
      </c>
      <c r="BL647" s="36">
        <v>722</v>
      </c>
    </row>
    <row r="648" spans="1:64" x14ac:dyDescent="0.2">
      <c r="A648" s="4" t="s">
        <v>607</v>
      </c>
      <c r="B648" s="13" t="s">
        <v>2501</v>
      </c>
      <c r="C648" s="148" t="s">
        <v>4388</v>
      </c>
      <c r="D648" s="149"/>
      <c r="E648" s="149"/>
      <c r="F648" s="149"/>
      <c r="G648" s="13" t="s">
        <v>5550</v>
      </c>
      <c r="H648" s="83">
        <v>10</v>
      </c>
      <c r="I648" s="20">
        <v>0</v>
      </c>
      <c r="J648" s="20">
        <f t="shared" si="624"/>
        <v>0</v>
      </c>
      <c r="K648" s="20">
        <f t="shared" si="625"/>
        <v>0</v>
      </c>
      <c r="L648" s="20">
        <f t="shared" si="626"/>
        <v>0</v>
      </c>
      <c r="M648" s="31"/>
      <c r="N648" s="6"/>
      <c r="Z648" s="36">
        <f t="shared" si="627"/>
        <v>0</v>
      </c>
      <c r="AB648" s="36">
        <f t="shared" si="628"/>
        <v>0</v>
      </c>
      <c r="AC648" s="36">
        <f t="shared" si="629"/>
        <v>0</v>
      </c>
      <c r="AD648" s="36">
        <f t="shared" si="630"/>
        <v>0</v>
      </c>
      <c r="AE648" s="36">
        <f t="shared" si="631"/>
        <v>0</v>
      </c>
      <c r="AF648" s="36">
        <f t="shared" si="632"/>
        <v>0</v>
      </c>
      <c r="AG648" s="36">
        <f t="shared" si="633"/>
        <v>0</v>
      </c>
      <c r="AH648" s="36">
        <f t="shared" si="634"/>
        <v>0</v>
      </c>
      <c r="AI648" s="35" t="s">
        <v>5586</v>
      </c>
      <c r="AJ648" s="20">
        <f t="shared" si="635"/>
        <v>0</v>
      </c>
      <c r="AK648" s="20">
        <f t="shared" si="636"/>
        <v>0</v>
      </c>
      <c r="AL648" s="20">
        <f t="shared" si="637"/>
        <v>0</v>
      </c>
      <c r="AN648" s="36">
        <v>21</v>
      </c>
      <c r="AO648" s="36">
        <f t="shared" si="622"/>
        <v>0</v>
      </c>
      <c r="AP648" s="36">
        <f t="shared" si="623"/>
        <v>0</v>
      </c>
      <c r="AQ648" s="37" t="s">
        <v>13</v>
      </c>
      <c r="AV648" s="36">
        <f t="shared" si="638"/>
        <v>0</v>
      </c>
      <c r="AW648" s="36">
        <f t="shared" si="639"/>
        <v>0</v>
      </c>
      <c r="AX648" s="36">
        <f t="shared" si="640"/>
        <v>0</v>
      </c>
      <c r="AY648" s="39" t="s">
        <v>5617</v>
      </c>
      <c r="AZ648" s="39" t="s">
        <v>5660</v>
      </c>
      <c r="BA648" s="35" t="s">
        <v>5685</v>
      </c>
      <c r="BC648" s="36">
        <f t="shared" si="641"/>
        <v>0</v>
      </c>
      <c r="BD648" s="36">
        <f t="shared" si="642"/>
        <v>0</v>
      </c>
      <c r="BE648" s="36">
        <v>0</v>
      </c>
      <c r="BF648" s="36">
        <f>648</f>
        <v>648</v>
      </c>
      <c r="BH648" s="20">
        <f t="shared" si="643"/>
        <v>0</v>
      </c>
      <c r="BI648" s="20">
        <f t="shared" si="644"/>
        <v>0</v>
      </c>
      <c r="BJ648" s="20">
        <f t="shared" si="645"/>
        <v>0</v>
      </c>
      <c r="BK648" s="20" t="s">
        <v>5694</v>
      </c>
      <c r="BL648" s="36">
        <v>722</v>
      </c>
    </row>
    <row r="649" spans="1:64" x14ac:dyDescent="0.2">
      <c r="A649" s="4" t="s">
        <v>608</v>
      </c>
      <c r="B649" s="13" t="s">
        <v>2502</v>
      </c>
      <c r="C649" s="148" t="s">
        <v>4389</v>
      </c>
      <c r="D649" s="149"/>
      <c r="E649" s="149"/>
      <c r="F649" s="149"/>
      <c r="G649" s="13" t="s">
        <v>5550</v>
      </c>
      <c r="H649" s="83">
        <v>10</v>
      </c>
      <c r="I649" s="20">
        <v>0</v>
      </c>
      <c r="J649" s="20">
        <f t="shared" si="624"/>
        <v>0</v>
      </c>
      <c r="K649" s="20">
        <f t="shared" si="625"/>
        <v>0</v>
      </c>
      <c r="L649" s="20">
        <f t="shared" si="626"/>
        <v>0</v>
      </c>
      <c r="M649" s="31"/>
      <c r="N649" s="6"/>
      <c r="Z649" s="36">
        <f t="shared" si="627"/>
        <v>0</v>
      </c>
      <c r="AB649" s="36">
        <f t="shared" si="628"/>
        <v>0</v>
      </c>
      <c r="AC649" s="36">
        <f t="shared" si="629"/>
        <v>0</v>
      </c>
      <c r="AD649" s="36">
        <f t="shared" si="630"/>
        <v>0</v>
      </c>
      <c r="AE649" s="36">
        <f t="shared" si="631"/>
        <v>0</v>
      </c>
      <c r="AF649" s="36">
        <f t="shared" si="632"/>
        <v>0</v>
      </c>
      <c r="AG649" s="36">
        <f t="shared" si="633"/>
        <v>0</v>
      </c>
      <c r="AH649" s="36">
        <f t="shared" si="634"/>
        <v>0</v>
      </c>
      <c r="AI649" s="35" t="s">
        <v>5586</v>
      </c>
      <c r="AJ649" s="20">
        <f t="shared" si="635"/>
        <v>0</v>
      </c>
      <c r="AK649" s="20">
        <f t="shared" si="636"/>
        <v>0</v>
      </c>
      <c r="AL649" s="20">
        <f t="shared" si="637"/>
        <v>0</v>
      </c>
      <c r="AN649" s="36">
        <v>21</v>
      </c>
      <c r="AO649" s="36">
        <f t="shared" si="622"/>
        <v>0</v>
      </c>
      <c r="AP649" s="36">
        <f t="shared" si="623"/>
        <v>0</v>
      </c>
      <c r="AQ649" s="37" t="s">
        <v>13</v>
      </c>
      <c r="AV649" s="36">
        <f t="shared" si="638"/>
        <v>0</v>
      </c>
      <c r="AW649" s="36">
        <f t="shared" si="639"/>
        <v>0</v>
      </c>
      <c r="AX649" s="36">
        <f t="shared" si="640"/>
        <v>0</v>
      </c>
      <c r="AY649" s="39" t="s">
        <v>5617</v>
      </c>
      <c r="AZ649" s="39" t="s">
        <v>5660</v>
      </c>
      <c r="BA649" s="35" t="s">
        <v>5685</v>
      </c>
      <c r="BC649" s="36">
        <f t="shared" si="641"/>
        <v>0</v>
      </c>
      <c r="BD649" s="36">
        <f t="shared" si="642"/>
        <v>0</v>
      </c>
      <c r="BE649" s="36">
        <v>0</v>
      </c>
      <c r="BF649" s="36">
        <f>649</f>
        <v>649</v>
      </c>
      <c r="BH649" s="20">
        <f t="shared" si="643"/>
        <v>0</v>
      </c>
      <c r="BI649" s="20">
        <f t="shared" si="644"/>
        <v>0</v>
      </c>
      <c r="BJ649" s="20">
        <f t="shared" si="645"/>
        <v>0</v>
      </c>
      <c r="BK649" s="20" t="s">
        <v>5694</v>
      </c>
      <c r="BL649" s="36">
        <v>722</v>
      </c>
    </row>
    <row r="650" spans="1:64" x14ac:dyDescent="0.2">
      <c r="A650" s="4" t="s">
        <v>609</v>
      </c>
      <c r="B650" s="13" t="s">
        <v>2503</v>
      </c>
      <c r="C650" s="148" t="s">
        <v>4283</v>
      </c>
      <c r="D650" s="149"/>
      <c r="E650" s="149"/>
      <c r="F650" s="149"/>
      <c r="G650" s="13" t="s">
        <v>5550</v>
      </c>
      <c r="H650" s="83">
        <v>160</v>
      </c>
      <c r="I650" s="20">
        <v>0</v>
      </c>
      <c r="J650" s="20">
        <f t="shared" si="624"/>
        <v>0</v>
      </c>
      <c r="K650" s="20">
        <f t="shared" si="625"/>
        <v>0</v>
      </c>
      <c r="L650" s="20">
        <f t="shared" si="626"/>
        <v>0</v>
      </c>
      <c r="M650" s="31"/>
      <c r="N650" s="6"/>
      <c r="Z650" s="36">
        <f t="shared" si="627"/>
        <v>0</v>
      </c>
      <c r="AB650" s="36">
        <f t="shared" si="628"/>
        <v>0</v>
      </c>
      <c r="AC650" s="36">
        <f t="shared" si="629"/>
        <v>0</v>
      </c>
      <c r="AD650" s="36">
        <f t="shared" si="630"/>
        <v>0</v>
      </c>
      <c r="AE650" s="36">
        <f t="shared" si="631"/>
        <v>0</v>
      </c>
      <c r="AF650" s="36">
        <f t="shared" si="632"/>
        <v>0</v>
      </c>
      <c r="AG650" s="36">
        <f t="shared" si="633"/>
        <v>0</v>
      </c>
      <c r="AH650" s="36">
        <f t="shared" si="634"/>
        <v>0</v>
      </c>
      <c r="AI650" s="35" t="s">
        <v>5586</v>
      </c>
      <c r="AJ650" s="20">
        <f t="shared" si="635"/>
        <v>0</v>
      </c>
      <c r="AK650" s="20">
        <f t="shared" si="636"/>
        <v>0</v>
      </c>
      <c r="AL650" s="20">
        <f t="shared" si="637"/>
        <v>0</v>
      </c>
      <c r="AN650" s="36">
        <v>21</v>
      </c>
      <c r="AO650" s="36">
        <f t="shared" si="622"/>
        <v>0</v>
      </c>
      <c r="AP650" s="36">
        <f t="shared" si="623"/>
        <v>0</v>
      </c>
      <c r="AQ650" s="37" t="s">
        <v>13</v>
      </c>
      <c r="AV650" s="36">
        <f t="shared" si="638"/>
        <v>0</v>
      </c>
      <c r="AW650" s="36">
        <f t="shared" si="639"/>
        <v>0</v>
      </c>
      <c r="AX650" s="36">
        <f t="shared" si="640"/>
        <v>0</v>
      </c>
      <c r="AY650" s="39" t="s">
        <v>5617</v>
      </c>
      <c r="AZ650" s="39" t="s">
        <v>5660</v>
      </c>
      <c r="BA650" s="35" t="s">
        <v>5685</v>
      </c>
      <c r="BC650" s="36">
        <f t="shared" si="641"/>
        <v>0</v>
      </c>
      <c r="BD650" s="36">
        <f t="shared" si="642"/>
        <v>0</v>
      </c>
      <c r="BE650" s="36">
        <v>0</v>
      </c>
      <c r="BF650" s="36">
        <f>650</f>
        <v>650</v>
      </c>
      <c r="BH650" s="20">
        <f t="shared" si="643"/>
        <v>0</v>
      </c>
      <c r="BI650" s="20">
        <f t="shared" si="644"/>
        <v>0</v>
      </c>
      <c r="BJ650" s="20">
        <f t="shared" si="645"/>
        <v>0</v>
      </c>
      <c r="BK650" s="20" t="s">
        <v>5694</v>
      </c>
      <c r="BL650" s="36">
        <v>722</v>
      </c>
    </row>
    <row r="651" spans="1:64" x14ac:dyDescent="0.2">
      <c r="A651" s="4" t="s">
        <v>610</v>
      </c>
      <c r="B651" s="13" t="s">
        <v>2504</v>
      </c>
      <c r="C651" s="148" t="s">
        <v>4390</v>
      </c>
      <c r="D651" s="149"/>
      <c r="E651" s="149"/>
      <c r="F651" s="149"/>
      <c r="G651" s="13" t="s">
        <v>5553</v>
      </c>
      <c r="H651" s="83">
        <v>1</v>
      </c>
      <c r="I651" s="20">
        <v>0</v>
      </c>
      <c r="J651" s="20">
        <f t="shared" si="624"/>
        <v>0</v>
      </c>
      <c r="K651" s="20">
        <f t="shared" si="625"/>
        <v>0</v>
      </c>
      <c r="L651" s="20">
        <f t="shared" si="626"/>
        <v>0</v>
      </c>
      <c r="M651" s="31"/>
      <c r="N651" s="6"/>
      <c r="Z651" s="36">
        <f t="shared" si="627"/>
        <v>0</v>
      </c>
      <c r="AB651" s="36">
        <f t="shared" si="628"/>
        <v>0</v>
      </c>
      <c r="AC651" s="36">
        <f t="shared" si="629"/>
        <v>0</v>
      </c>
      <c r="AD651" s="36">
        <f t="shared" si="630"/>
        <v>0</v>
      </c>
      <c r="AE651" s="36">
        <f t="shared" si="631"/>
        <v>0</v>
      </c>
      <c r="AF651" s="36">
        <f t="shared" si="632"/>
        <v>0</v>
      </c>
      <c r="AG651" s="36">
        <f t="shared" si="633"/>
        <v>0</v>
      </c>
      <c r="AH651" s="36">
        <f t="shared" si="634"/>
        <v>0</v>
      </c>
      <c r="AI651" s="35" t="s">
        <v>5586</v>
      </c>
      <c r="AJ651" s="20">
        <f t="shared" si="635"/>
        <v>0</v>
      </c>
      <c r="AK651" s="20">
        <f t="shared" si="636"/>
        <v>0</v>
      </c>
      <c r="AL651" s="20">
        <f t="shared" si="637"/>
        <v>0</v>
      </c>
      <c r="AN651" s="36">
        <v>21</v>
      </c>
      <c r="AO651" s="36">
        <f t="shared" si="622"/>
        <v>0</v>
      </c>
      <c r="AP651" s="36">
        <f t="shared" si="623"/>
        <v>0</v>
      </c>
      <c r="AQ651" s="37" t="s">
        <v>13</v>
      </c>
      <c r="AV651" s="36">
        <f t="shared" si="638"/>
        <v>0</v>
      </c>
      <c r="AW651" s="36">
        <f t="shared" si="639"/>
        <v>0</v>
      </c>
      <c r="AX651" s="36">
        <f t="shared" si="640"/>
        <v>0</v>
      </c>
      <c r="AY651" s="39" t="s">
        <v>5617</v>
      </c>
      <c r="AZ651" s="39" t="s">
        <v>5660</v>
      </c>
      <c r="BA651" s="35" t="s">
        <v>5685</v>
      </c>
      <c r="BC651" s="36">
        <f t="shared" si="641"/>
        <v>0</v>
      </c>
      <c r="BD651" s="36">
        <f t="shared" si="642"/>
        <v>0</v>
      </c>
      <c r="BE651" s="36">
        <v>0</v>
      </c>
      <c r="BF651" s="36">
        <f>651</f>
        <v>651</v>
      </c>
      <c r="BH651" s="20">
        <f t="shared" si="643"/>
        <v>0</v>
      </c>
      <c r="BI651" s="20">
        <f t="shared" si="644"/>
        <v>0</v>
      </c>
      <c r="BJ651" s="20">
        <f t="shared" si="645"/>
        <v>0</v>
      </c>
      <c r="BK651" s="20" t="s">
        <v>5694</v>
      </c>
      <c r="BL651" s="36">
        <v>722</v>
      </c>
    </row>
    <row r="652" spans="1:64" x14ac:dyDescent="0.2">
      <c r="A652" s="4" t="s">
        <v>611</v>
      </c>
      <c r="B652" s="13" t="s">
        <v>2505</v>
      </c>
      <c r="C652" s="148" t="s">
        <v>4284</v>
      </c>
      <c r="D652" s="149"/>
      <c r="E652" s="149"/>
      <c r="F652" s="149"/>
      <c r="G652" s="13" t="s">
        <v>5553</v>
      </c>
      <c r="H652" s="83">
        <v>1</v>
      </c>
      <c r="I652" s="20">
        <v>0</v>
      </c>
      <c r="J652" s="20">
        <f t="shared" si="624"/>
        <v>0</v>
      </c>
      <c r="K652" s="20">
        <f t="shared" si="625"/>
        <v>0</v>
      </c>
      <c r="L652" s="20">
        <f t="shared" si="626"/>
        <v>0</v>
      </c>
      <c r="M652" s="31"/>
      <c r="N652" s="6"/>
      <c r="Z652" s="36">
        <f t="shared" si="627"/>
        <v>0</v>
      </c>
      <c r="AB652" s="36">
        <f t="shared" si="628"/>
        <v>0</v>
      </c>
      <c r="AC652" s="36">
        <f t="shared" si="629"/>
        <v>0</v>
      </c>
      <c r="AD652" s="36">
        <f t="shared" si="630"/>
        <v>0</v>
      </c>
      <c r="AE652" s="36">
        <f t="shared" si="631"/>
        <v>0</v>
      </c>
      <c r="AF652" s="36">
        <f t="shared" si="632"/>
        <v>0</v>
      </c>
      <c r="AG652" s="36">
        <f t="shared" si="633"/>
        <v>0</v>
      </c>
      <c r="AH652" s="36">
        <f t="shared" si="634"/>
        <v>0</v>
      </c>
      <c r="AI652" s="35" t="s">
        <v>5586</v>
      </c>
      <c r="AJ652" s="20">
        <f t="shared" si="635"/>
        <v>0</v>
      </c>
      <c r="AK652" s="20">
        <f t="shared" si="636"/>
        <v>0</v>
      </c>
      <c r="AL652" s="20">
        <f t="shared" si="637"/>
        <v>0</v>
      </c>
      <c r="AN652" s="36">
        <v>21</v>
      </c>
      <c r="AO652" s="36">
        <f t="shared" si="622"/>
        <v>0</v>
      </c>
      <c r="AP652" s="36">
        <f t="shared" si="623"/>
        <v>0</v>
      </c>
      <c r="AQ652" s="37" t="s">
        <v>13</v>
      </c>
      <c r="AV652" s="36">
        <f t="shared" si="638"/>
        <v>0</v>
      </c>
      <c r="AW652" s="36">
        <f t="shared" si="639"/>
        <v>0</v>
      </c>
      <c r="AX652" s="36">
        <f t="shared" si="640"/>
        <v>0</v>
      </c>
      <c r="AY652" s="39" t="s">
        <v>5617</v>
      </c>
      <c r="AZ652" s="39" t="s">
        <v>5660</v>
      </c>
      <c r="BA652" s="35" t="s">
        <v>5685</v>
      </c>
      <c r="BC652" s="36">
        <f t="shared" si="641"/>
        <v>0</v>
      </c>
      <c r="BD652" s="36">
        <f t="shared" si="642"/>
        <v>0</v>
      </c>
      <c r="BE652" s="36">
        <v>0</v>
      </c>
      <c r="BF652" s="36">
        <f>652</f>
        <v>652</v>
      </c>
      <c r="BH652" s="20">
        <f t="shared" si="643"/>
        <v>0</v>
      </c>
      <c r="BI652" s="20">
        <f t="shared" si="644"/>
        <v>0</v>
      </c>
      <c r="BJ652" s="20">
        <f t="shared" si="645"/>
        <v>0</v>
      </c>
      <c r="BK652" s="20" t="s">
        <v>5694</v>
      </c>
      <c r="BL652" s="36">
        <v>722</v>
      </c>
    </row>
    <row r="653" spans="1:64" x14ac:dyDescent="0.2">
      <c r="A653" s="4" t="s">
        <v>612</v>
      </c>
      <c r="B653" s="13" t="s">
        <v>2506</v>
      </c>
      <c r="C653" s="148" t="s">
        <v>4285</v>
      </c>
      <c r="D653" s="149"/>
      <c r="E653" s="149"/>
      <c r="F653" s="149"/>
      <c r="G653" s="13" t="s">
        <v>5553</v>
      </c>
      <c r="H653" s="83">
        <v>1</v>
      </c>
      <c r="I653" s="20">
        <v>0</v>
      </c>
      <c r="J653" s="20">
        <f t="shared" si="624"/>
        <v>0</v>
      </c>
      <c r="K653" s="20">
        <f t="shared" si="625"/>
        <v>0</v>
      </c>
      <c r="L653" s="20">
        <f t="shared" si="626"/>
        <v>0</v>
      </c>
      <c r="M653" s="31"/>
      <c r="N653" s="6"/>
      <c r="Z653" s="36">
        <f t="shared" si="627"/>
        <v>0</v>
      </c>
      <c r="AB653" s="36">
        <f t="shared" si="628"/>
        <v>0</v>
      </c>
      <c r="AC653" s="36">
        <f t="shared" si="629"/>
        <v>0</v>
      </c>
      <c r="AD653" s="36">
        <f t="shared" si="630"/>
        <v>0</v>
      </c>
      <c r="AE653" s="36">
        <f t="shared" si="631"/>
        <v>0</v>
      </c>
      <c r="AF653" s="36">
        <f t="shared" si="632"/>
        <v>0</v>
      </c>
      <c r="AG653" s="36">
        <f t="shared" si="633"/>
        <v>0</v>
      </c>
      <c r="AH653" s="36">
        <f t="shared" si="634"/>
        <v>0</v>
      </c>
      <c r="AI653" s="35" t="s">
        <v>5586</v>
      </c>
      <c r="AJ653" s="20">
        <f t="shared" si="635"/>
        <v>0</v>
      </c>
      <c r="AK653" s="20">
        <f t="shared" si="636"/>
        <v>0</v>
      </c>
      <c r="AL653" s="20">
        <f t="shared" si="637"/>
        <v>0</v>
      </c>
      <c r="AN653" s="36">
        <v>21</v>
      </c>
      <c r="AO653" s="36">
        <f t="shared" si="622"/>
        <v>0</v>
      </c>
      <c r="AP653" s="36">
        <f t="shared" si="623"/>
        <v>0</v>
      </c>
      <c r="AQ653" s="37" t="s">
        <v>13</v>
      </c>
      <c r="AV653" s="36">
        <f t="shared" si="638"/>
        <v>0</v>
      </c>
      <c r="AW653" s="36">
        <f t="shared" si="639"/>
        <v>0</v>
      </c>
      <c r="AX653" s="36">
        <f t="shared" si="640"/>
        <v>0</v>
      </c>
      <c r="AY653" s="39" t="s">
        <v>5617</v>
      </c>
      <c r="AZ653" s="39" t="s">
        <v>5660</v>
      </c>
      <c r="BA653" s="35" t="s">
        <v>5685</v>
      </c>
      <c r="BC653" s="36">
        <f t="shared" si="641"/>
        <v>0</v>
      </c>
      <c r="BD653" s="36">
        <f t="shared" si="642"/>
        <v>0</v>
      </c>
      <c r="BE653" s="36">
        <v>0</v>
      </c>
      <c r="BF653" s="36">
        <f>653</f>
        <v>653</v>
      </c>
      <c r="BH653" s="20">
        <f t="shared" si="643"/>
        <v>0</v>
      </c>
      <c r="BI653" s="20">
        <f t="shared" si="644"/>
        <v>0</v>
      </c>
      <c r="BJ653" s="20">
        <f t="shared" si="645"/>
        <v>0</v>
      </c>
      <c r="BK653" s="20" t="s">
        <v>5694</v>
      </c>
      <c r="BL653" s="36">
        <v>722</v>
      </c>
    </row>
    <row r="654" spans="1:64" x14ac:dyDescent="0.2">
      <c r="A654" s="4" t="s">
        <v>613</v>
      </c>
      <c r="B654" s="13" t="s">
        <v>2507</v>
      </c>
      <c r="C654" s="148" t="s">
        <v>4286</v>
      </c>
      <c r="D654" s="149"/>
      <c r="E654" s="149"/>
      <c r="F654" s="149"/>
      <c r="G654" s="13" t="s">
        <v>5553</v>
      </c>
      <c r="H654" s="83">
        <v>1</v>
      </c>
      <c r="I654" s="20">
        <v>0</v>
      </c>
      <c r="J654" s="20">
        <f t="shared" si="624"/>
        <v>0</v>
      </c>
      <c r="K654" s="20">
        <f t="shared" si="625"/>
        <v>0</v>
      </c>
      <c r="L654" s="20">
        <f t="shared" si="626"/>
        <v>0</v>
      </c>
      <c r="M654" s="31"/>
      <c r="N654" s="6"/>
      <c r="Z654" s="36">
        <f t="shared" si="627"/>
        <v>0</v>
      </c>
      <c r="AB654" s="36">
        <f t="shared" si="628"/>
        <v>0</v>
      </c>
      <c r="AC654" s="36">
        <f t="shared" si="629"/>
        <v>0</v>
      </c>
      <c r="AD654" s="36">
        <f t="shared" si="630"/>
        <v>0</v>
      </c>
      <c r="AE654" s="36">
        <f t="shared" si="631"/>
        <v>0</v>
      </c>
      <c r="AF654" s="36">
        <f t="shared" si="632"/>
        <v>0</v>
      </c>
      <c r="AG654" s="36">
        <f t="shared" si="633"/>
        <v>0</v>
      </c>
      <c r="AH654" s="36">
        <f t="shared" si="634"/>
        <v>0</v>
      </c>
      <c r="AI654" s="35" t="s">
        <v>5586</v>
      </c>
      <c r="AJ654" s="20">
        <f t="shared" si="635"/>
        <v>0</v>
      </c>
      <c r="AK654" s="20">
        <f t="shared" si="636"/>
        <v>0</v>
      </c>
      <c r="AL654" s="20">
        <f t="shared" si="637"/>
        <v>0</v>
      </c>
      <c r="AN654" s="36">
        <v>21</v>
      </c>
      <c r="AO654" s="36">
        <f t="shared" si="622"/>
        <v>0</v>
      </c>
      <c r="AP654" s="36">
        <f t="shared" si="623"/>
        <v>0</v>
      </c>
      <c r="AQ654" s="37" t="s">
        <v>13</v>
      </c>
      <c r="AV654" s="36">
        <f t="shared" si="638"/>
        <v>0</v>
      </c>
      <c r="AW654" s="36">
        <f t="shared" si="639"/>
        <v>0</v>
      </c>
      <c r="AX654" s="36">
        <f t="shared" si="640"/>
        <v>0</v>
      </c>
      <c r="AY654" s="39" t="s">
        <v>5617</v>
      </c>
      <c r="AZ654" s="39" t="s">
        <v>5660</v>
      </c>
      <c r="BA654" s="35" t="s">
        <v>5685</v>
      </c>
      <c r="BC654" s="36">
        <f t="shared" si="641"/>
        <v>0</v>
      </c>
      <c r="BD654" s="36">
        <f t="shared" si="642"/>
        <v>0</v>
      </c>
      <c r="BE654" s="36">
        <v>0</v>
      </c>
      <c r="BF654" s="36">
        <f>654</f>
        <v>654</v>
      </c>
      <c r="BH654" s="20">
        <f t="shared" si="643"/>
        <v>0</v>
      </c>
      <c r="BI654" s="20">
        <f t="shared" si="644"/>
        <v>0</v>
      </c>
      <c r="BJ654" s="20">
        <f t="shared" si="645"/>
        <v>0</v>
      </c>
      <c r="BK654" s="20" t="s">
        <v>5694</v>
      </c>
      <c r="BL654" s="36">
        <v>722</v>
      </c>
    </row>
    <row r="655" spans="1:64" x14ac:dyDescent="0.2">
      <c r="A655" s="3"/>
      <c r="B655" s="12" t="s">
        <v>734</v>
      </c>
      <c r="C655" s="153" t="s">
        <v>4391</v>
      </c>
      <c r="D655" s="154"/>
      <c r="E655" s="154"/>
      <c r="F655" s="154"/>
      <c r="G655" s="18" t="s">
        <v>6</v>
      </c>
      <c r="H655" s="18" t="s">
        <v>6</v>
      </c>
      <c r="I655" s="18" t="s">
        <v>6</v>
      </c>
      <c r="J655" s="41">
        <f>SUM(J656:J721)</f>
        <v>0</v>
      </c>
      <c r="K655" s="41">
        <f>SUM(K656:K721)</f>
        <v>0</v>
      </c>
      <c r="L655" s="41">
        <f>SUM(L656:L721)</f>
        <v>0</v>
      </c>
      <c r="M655" s="30"/>
      <c r="N655" s="6"/>
      <c r="AI655" s="35" t="s">
        <v>5586</v>
      </c>
      <c r="AS655" s="41">
        <f>SUM(AJ656:AJ721)</f>
        <v>0</v>
      </c>
      <c r="AT655" s="41">
        <f>SUM(AK656:AK721)</f>
        <v>0</v>
      </c>
      <c r="AU655" s="41">
        <f>SUM(AL656:AL721)</f>
        <v>0</v>
      </c>
    </row>
    <row r="656" spans="1:64" x14ac:dyDescent="0.2">
      <c r="A656" s="4" t="s">
        <v>614</v>
      </c>
      <c r="B656" s="13" t="s">
        <v>2508</v>
      </c>
      <c r="C656" s="148" t="s">
        <v>4392</v>
      </c>
      <c r="D656" s="149"/>
      <c r="E656" s="149"/>
      <c r="F656" s="149"/>
      <c r="G656" s="13" t="s">
        <v>5553</v>
      </c>
      <c r="H656" s="83">
        <v>1</v>
      </c>
      <c r="I656" s="20">
        <v>0</v>
      </c>
      <c r="J656" s="20">
        <f t="shared" ref="J656:J687" si="646">H656*AO656</f>
        <v>0</v>
      </c>
      <c r="K656" s="20">
        <f t="shared" ref="K656:K687" si="647">H656*AP656</f>
        <v>0</v>
      </c>
      <c r="L656" s="20">
        <f t="shared" ref="L656:L687" si="648">H656*I656</f>
        <v>0</v>
      </c>
      <c r="M656" s="31"/>
      <c r="N656" s="6"/>
      <c r="Z656" s="36">
        <f t="shared" ref="Z656:Z687" si="649">IF(AQ656="5",BJ656,0)</f>
        <v>0</v>
      </c>
      <c r="AB656" s="36">
        <f t="shared" ref="AB656:AB687" si="650">IF(AQ656="1",BH656,0)</f>
        <v>0</v>
      </c>
      <c r="AC656" s="36">
        <f t="shared" ref="AC656:AC687" si="651">IF(AQ656="1",BI656,0)</f>
        <v>0</v>
      </c>
      <c r="AD656" s="36">
        <f t="shared" ref="AD656:AD687" si="652">IF(AQ656="7",BH656,0)</f>
        <v>0</v>
      </c>
      <c r="AE656" s="36">
        <f t="shared" ref="AE656:AE687" si="653">IF(AQ656="7",BI656,0)</f>
        <v>0</v>
      </c>
      <c r="AF656" s="36">
        <f t="shared" ref="AF656:AF687" si="654">IF(AQ656="2",BH656,0)</f>
        <v>0</v>
      </c>
      <c r="AG656" s="36">
        <f t="shared" ref="AG656:AG687" si="655">IF(AQ656="2",BI656,0)</f>
        <v>0</v>
      </c>
      <c r="AH656" s="36">
        <f t="shared" ref="AH656:AH687" si="656">IF(AQ656="0",BJ656,0)</f>
        <v>0</v>
      </c>
      <c r="AI656" s="35" t="s">
        <v>5586</v>
      </c>
      <c r="AJ656" s="20">
        <f t="shared" ref="AJ656:AJ687" si="657">IF(AN656=0,L656,0)</f>
        <v>0</v>
      </c>
      <c r="AK656" s="20">
        <f t="shared" ref="AK656:AK687" si="658">IF(AN656=15,L656,0)</f>
        <v>0</v>
      </c>
      <c r="AL656" s="20">
        <f t="shared" ref="AL656:AL687" si="659">IF(AN656=21,L656,0)</f>
        <v>0</v>
      </c>
      <c r="AN656" s="36">
        <v>21</v>
      </c>
      <c r="AO656" s="36">
        <f t="shared" ref="AO656:AO687" si="660">I656*0.69</f>
        <v>0</v>
      </c>
      <c r="AP656" s="36">
        <f t="shared" ref="AP656:AP687" si="661">I656*(1-0.69)</f>
        <v>0</v>
      </c>
      <c r="AQ656" s="37" t="s">
        <v>13</v>
      </c>
      <c r="AV656" s="36">
        <f t="shared" ref="AV656:AV687" si="662">AW656+AX656</f>
        <v>0</v>
      </c>
      <c r="AW656" s="36">
        <f t="shared" ref="AW656:AW687" si="663">H656*AO656</f>
        <v>0</v>
      </c>
      <c r="AX656" s="36">
        <f t="shared" ref="AX656:AX687" si="664">H656*AP656</f>
        <v>0</v>
      </c>
      <c r="AY656" s="39" t="s">
        <v>5618</v>
      </c>
      <c r="AZ656" s="39" t="s">
        <v>5660</v>
      </c>
      <c r="BA656" s="35" t="s">
        <v>5685</v>
      </c>
      <c r="BC656" s="36">
        <f t="shared" ref="BC656:BC687" si="665">AW656+AX656</f>
        <v>0</v>
      </c>
      <c r="BD656" s="36">
        <f t="shared" ref="BD656:BD687" si="666">I656/(100-BE656)*100</f>
        <v>0</v>
      </c>
      <c r="BE656" s="36">
        <v>0</v>
      </c>
      <c r="BF656" s="36">
        <f>656</f>
        <v>656</v>
      </c>
      <c r="BH656" s="20">
        <f t="shared" ref="BH656:BH687" si="667">H656*AO656</f>
        <v>0</v>
      </c>
      <c r="BI656" s="20">
        <f t="shared" ref="BI656:BI687" si="668">H656*AP656</f>
        <v>0</v>
      </c>
      <c r="BJ656" s="20">
        <f t="shared" ref="BJ656:BJ687" si="669">H656*I656</f>
        <v>0</v>
      </c>
      <c r="BK656" s="20" t="s">
        <v>5694</v>
      </c>
      <c r="BL656" s="36">
        <v>728</v>
      </c>
    </row>
    <row r="657" spans="1:64" x14ac:dyDescent="0.2">
      <c r="A657" s="4" t="s">
        <v>615</v>
      </c>
      <c r="B657" s="13" t="s">
        <v>2509</v>
      </c>
      <c r="C657" s="148" t="s">
        <v>4393</v>
      </c>
      <c r="D657" s="149"/>
      <c r="E657" s="149"/>
      <c r="F657" s="149"/>
      <c r="G657" s="13" t="s">
        <v>5553</v>
      </c>
      <c r="H657" s="83">
        <v>1</v>
      </c>
      <c r="I657" s="20">
        <v>0</v>
      </c>
      <c r="J657" s="20">
        <f t="shared" si="646"/>
        <v>0</v>
      </c>
      <c r="K657" s="20">
        <f t="shared" si="647"/>
        <v>0</v>
      </c>
      <c r="L657" s="20">
        <f t="shared" si="648"/>
        <v>0</v>
      </c>
      <c r="M657" s="31"/>
      <c r="N657" s="6"/>
      <c r="Z657" s="36">
        <f t="shared" si="649"/>
        <v>0</v>
      </c>
      <c r="AB657" s="36">
        <f t="shared" si="650"/>
        <v>0</v>
      </c>
      <c r="AC657" s="36">
        <f t="shared" si="651"/>
        <v>0</v>
      </c>
      <c r="AD657" s="36">
        <f t="shared" si="652"/>
        <v>0</v>
      </c>
      <c r="AE657" s="36">
        <f t="shared" si="653"/>
        <v>0</v>
      </c>
      <c r="AF657" s="36">
        <f t="shared" si="654"/>
        <v>0</v>
      </c>
      <c r="AG657" s="36">
        <f t="shared" si="655"/>
        <v>0</v>
      </c>
      <c r="AH657" s="36">
        <f t="shared" si="656"/>
        <v>0</v>
      </c>
      <c r="AI657" s="35" t="s">
        <v>5586</v>
      </c>
      <c r="AJ657" s="20">
        <f t="shared" si="657"/>
        <v>0</v>
      </c>
      <c r="AK657" s="20">
        <f t="shared" si="658"/>
        <v>0</v>
      </c>
      <c r="AL657" s="20">
        <f t="shared" si="659"/>
        <v>0</v>
      </c>
      <c r="AN657" s="36">
        <v>21</v>
      </c>
      <c r="AO657" s="36">
        <f t="shared" si="660"/>
        <v>0</v>
      </c>
      <c r="AP657" s="36">
        <f t="shared" si="661"/>
        <v>0</v>
      </c>
      <c r="AQ657" s="37" t="s">
        <v>13</v>
      </c>
      <c r="AV657" s="36">
        <f t="shared" si="662"/>
        <v>0</v>
      </c>
      <c r="AW657" s="36">
        <f t="shared" si="663"/>
        <v>0</v>
      </c>
      <c r="AX657" s="36">
        <f t="shared" si="664"/>
        <v>0</v>
      </c>
      <c r="AY657" s="39" t="s">
        <v>5618</v>
      </c>
      <c r="AZ657" s="39" t="s">
        <v>5660</v>
      </c>
      <c r="BA657" s="35" t="s">
        <v>5685</v>
      </c>
      <c r="BC657" s="36">
        <f t="shared" si="665"/>
        <v>0</v>
      </c>
      <c r="BD657" s="36">
        <f t="shared" si="666"/>
        <v>0</v>
      </c>
      <c r="BE657" s="36">
        <v>0</v>
      </c>
      <c r="BF657" s="36">
        <f>657</f>
        <v>657</v>
      </c>
      <c r="BH657" s="20">
        <f t="shared" si="667"/>
        <v>0</v>
      </c>
      <c r="BI657" s="20">
        <f t="shared" si="668"/>
        <v>0</v>
      </c>
      <c r="BJ657" s="20">
        <f t="shared" si="669"/>
        <v>0</v>
      </c>
      <c r="BK657" s="20" t="s">
        <v>5694</v>
      </c>
      <c r="BL657" s="36">
        <v>728</v>
      </c>
    </row>
    <row r="658" spans="1:64" x14ac:dyDescent="0.2">
      <c r="A658" s="4" t="s">
        <v>616</v>
      </c>
      <c r="B658" s="13" t="s">
        <v>2510</v>
      </c>
      <c r="C658" s="148" t="s">
        <v>4394</v>
      </c>
      <c r="D658" s="149"/>
      <c r="E658" s="149"/>
      <c r="F658" s="149"/>
      <c r="G658" s="13" t="s">
        <v>5553</v>
      </c>
      <c r="H658" s="83">
        <v>1</v>
      </c>
      <c r="I658" s="20">
        <v>0</v>
      </c>
      <c r="J658" s="20">
        <f t="shared" si="646"/>
        <v>0</v>
      </c>
      <c r="K658" s="20">
        <f t="shared" si="647"/>
        <v>0</v>
      </c>
      <c r="L658" s="20">
        <f t="shared" si="648"/>
        <v>0</v>
      </c>
      <c r="M658" s="31"/>
      <c r="N658" s="6"/>
      <c r="Z658" s="36">
        <f t="shared" si="649"/>
        <v>0</v>
      </c>
      <c r="AB658" s="36">
        <f t="shared" si="650"/>
        <v>0</v>
      </c>
      <c r="AC658" s="36">
        <f t="shared" si="651"/>
        <v>0</v>
      </c>
      <c r="AD658" s="36">
        <f t="shared" si="652"/>
        <v>0</v>
      </c>
      <c r="AE658" s="36">
        <f t="shared" si="653"/>
        <v>0</v>
      </c>
      <c r="AF658" s="36">
        <f t="shared" si="654"/>
        <v>0</v>
      </c>
      <c r="AG658" s="36">
        <f t="shared" si="655"/>
        <v>0</v>
      </c>
      <c r="AH658" s="36">
        <f t="shared" si="656"/>
        <v>0</v>
      </c>
      <c r="AI658" s="35" t="s">
        <v>5586</v>
      </c>
      <c r="AJ658" s="20">
        <f t="shared" si="657"/>
        <v>0</v>
      </c>
      <c r="AK658" s="20">
        <f t="shared" si="658"/>
        <v>0</v>
      </c>
      <c r="AL658" s="20">
        <f t="shared" si="659"/>
        <v>0</v>
      </c>
      <c r="AN658" s="36">
        <v>21</v>
      </c>
      <c r="AO658" s="36">
        <f t="shared" si="660"/>
        <v>0</v>
      </c>
      <c r="AP658" s="36">
        <f t="shared" si="661"/>
        <v>0</v>
      </c>
      <c r="AQ658" s="37" t="s">
        <v>13</v>
      </c>
      <c r="AV658" s="36">
        <f t="shared" si="662"/>
        <v>0</v>
      </c>
      <c r="AW658" s="36">
        <f t="shared" si="663"/>
        <v>0</v>
      </c>
      <c r="AX658" s="36">
        <f t="shared" si="664"/>
        <v>0</v>
      </c>
      <c r="AY658" s="39" t="s">
        <v>5618</v>
      </c>
      <c r="AZ658" s="39" t="s">
        <v>5660</v>
      </c>
      <c r="BA658" s="35" t="s">
        <v>5685</v>
      </c>
      <c r="BC658" s="36">
        <f t="shared" si="665"/>
        <v>0</v>
      </c>
      <c r="BD658" s="36">
        <f t="shared" si="666"/>
        <v>0</v>
      </c>
      <c r="BE658" s="36">
        <v>0</v>
      </c>
      <c r="BF658" s="36">
        <f>658</f>
        <v>658</v>
      </c>
      <c r="BH658" s="20">
        <f t="shared" si="667"/>
        <v>0</v>
      </c>
      <c r="BI658" s="20">
        <f t="shared" si="668"/>
        <v>0</v>
      </c>
      <c r="BJ658" s="20">
        <f t="shared" si="669"/>
        <v>0</v>
      </c>
      <c r="BK658" s="20" t="s">
        <v>5694</v>
      </c>
      <c r="BL658" s="36">
        <v>728</v>
      </c>
    </row>
    <row r="659" spans="1:64" x14ac:dyDescent="0.2">
      <c r="A659" s="4" t="s">
        <v>617</v>
      </c>
      <c r="B659" s="13" t="s">
        <v>2511</v>
      </c>
      <c r="C659" s="148" t="s">
        <v>4395</v>
      </c>
      <c r="D659" s="149"/>
      <c r="E659" s="149"/>
      <c r="F659" s="149"/>
      <c r="G659" s="13" t="s">
        <v>5553</v>
      </c>
      <c r="H659" s="83">
        <v>1</v>
      </c>
      <c r="I659" s="20">
        <v>0</v>
      </c>
      <c r="J659" s="20">
        <f t="shared" si="646"/>
        <v>0</v>
      </c>
      <c r="K659" s="20">
        <f t="shared" si="647"/>
        <v>0</v>
      </c>
      <c r="L659" s="20">
        <f t="shared" si="648"/>
        <v>0</v>
      </c>
      <c r="M659" s="31"/>
      <c r="N659" s="6"/>
      <c r="Z659" s="36">
        <f t="shared" si="649"/>
        <v>0</v>
      </c>
      <c r="AB659" s="36">
        <f t="shared" si="650"/>
        <v>0</v>
      </c>
      <c r="AC659" s="36">
        <f t="shared" si="651"/>
        <v>0</v>
      </c>
      <c r="AD659" s="36">
        <f t="shared" si="652"/>
        <v>0</v>
      </c>
      <c r="AE659" s="36">
        <f t="shared" si="653"/>
        <v>0</v>
      </c>
      <c r="AF659" s="36">
        <f t="shared" si="654"/>
        <v>0</v>
      </c>
      <c r="AG659" s="36">
        <f t="shared" si="655"/>
        <v>0</v>
      </c>
      <c r="AH659" s="36">
        <f t="shared" si="656"/>
        <v>0</v>
      </c>
      <c r="AI659" s="35" t="s">
        <v>5586</v>
      </c>
      <c r="AJ659" s="20">
        <f t="shared" si="657"/>
        <v>0</v>
      </c>
      <c r="AK659" s="20">
        <f t="shared" si="658"/>
        <v>0</v>
      </c>
      <c r="AL659" s="20">
        <f t="shared" si="659"/>
        <v>0</v>
      </c>
      <c r="AN659" s="36">
        <v>21</v>
      </c>
      <c r="AO659" s="36">
        <f t="shared" si="660"/>
        <v>0</v>
      </c>
      <c r="AP659" s="36">
        <f t="shared" si="661"/>
        <v>0</v>
      </c>
      <c r="AQ659" s="37" t="s">
        <v>13</v>
      </c>
      <c r="AV659" s="36">
        <f t="shared" si="662"/>
        <v>0</v>
      </c>
      <c r="AW659" s="36">
        <f t="shared" si="663"/>
        <v>0</v>
      </c>
      <c r="AX659" s="36">
        <f t="shared" si="664"/>
        <v>0</v>
      </c>
      <c r="AY659" s="39" t="s">
        <v>5618</v>
      </c>
      <c r="AZ659" s="39" t="s">
        <v>5660</v>
      </c>
      <c r="BA659" s="35" t="s">
        <v>5685</v>
      </c>
      <c r="BC659" s="36">
        <f t="shared" si="665"/>
        <v>0</v>
      </c>
      <c r="BD659" s="36">
        <f t="shared" si="666"/>
        <v>0</v>
      </c>
      <c r="BE659" s="36">
        <v>0</v>
      </c>
      <c r="BF659" s="36">
        <f>659</f>
        <v>659</v>
      </c>
      <c r="BH659" s="20">
        <f t="shared" si="667"/>
        <v>0</v>
      </c>
      <c r="BI659" s="20">
        <f t="shared" si="668"/>
        <v>0</v>
      </c>
      <c r="BJ659" s="20">
        <f t="shared" si="669"/>
        <v>0</v>
      </c>
      <c r="BK659" s="20" t="s">
        <v>5694</v>
      </c>
      <c r="BL659" s="36">
        <v>728</v>
      </c>
    </row>
    <row r="660" spans="1:64" x14ac:dyDescent="0.2">
      <c r="A660" s="4" t="s">
        <v>618</v>
      </c>
      <c r="B660" s="13" t="s">
        <v>2512</v>
      </c>
      <c r="C660" s="148" t="s">
        <v>4396</v>
      </c>
      <c r="D660" s="149"/>
      <c r="E660" s="149"/>
      <c r="F660" s="149"/>
      <c r="G660" s="13" t="s">
        <v>5553</v>
      </c>
      <c r="H660" s="83">
        <v>2</v>
      </c>
      <c r="I660" s="20">
        <v>0</v>
      </c>
      <c r="J660" s="20">
        <f t="shared" si="646"/>
        <v>0</v>
      </c>
      <c r="K660" s="20">
        <f t="shared" si="647"/>
        <v>0</v>
      </c>
      <c r="L660" s="20">
        <f t="shared" si="648"/>
        <v>0</v>
      </c>
      <c r="M660" s="31"/>
      <c r="N660" s="6"/>
      <c r="Z660" s="36">
        <f t="shared" si="649"/>
        <v>0</v>
      </c>
      <c r="AB660" s="36">
        <f t="shared" si="650"/>
        <v>0</v>
      </c>
      <c r="AC660" s="36">
        <f t="shared" si="651"/>
        <v>0</v>
      </c>
      <c r="AD660" s="36">
        <f t="shared" si="652"/>
        <v>0</v>
      </c>
      <c r="AE660" s="36">
        <f t="shared" si="653"/>
        <v>0</v>
      </c>
      <c r="AF660" s="36">
        <f t="shared" si="654"/>
        <v>0</v>
      </c>
      <c r="AG660" s="36">
        <f t="shared" si="655"/>
        <v>0</v>
      </c>
      <c r="AH660" s="36">
        <f t="shared" si="656"/>
        <v>0</v>
      </c>
      <c r="AI660" s="35" t="s">
        <v>5586</v>
      </c>
      <c r="AJ660" s="20">
        <f t="shared" si="657"/>
        <v>0</v>
      </c>
      <c r="AK660" s="20">
        <f t="shared" si="658"/>
        <v>0</v>
      </c>
      <c r="AL660" s="20">
        <f t="shared" si="659"/>
        <v>0</v>
      </c>
      <c r="AN660" s="36">
        <v>21</v>
      </c>
      <c r="AO660" s="36">
        <f t="shared" si="660"/>
        <v>0</v>
      </c>
      <c r="AP660" s="36">
        <f t="shared" si="661"/>
        <v>0</v>
      </c>
      <c r="AQ660" s="37" t="s">
        <v>13</v>
      </c>
      <c r="AV660" s="36">
        <f t="shared" si="662"/>
        <v>0</v>
      </c>
      <c r="AW660" s="36">
        <f t="shared" si="663"/>
        <v>0</v>
      </c>
      <c r="AX660" s="36">
        <f t="shared" si="664"/>
        <v>0</v>
      </c>
      <c r="AY660" s="39" t="s">
        <v>5618</v>
      </c>
      <c r="AZ660" s="39" t="s">
        <v>5660</v>
      </c>
      <c r="BA660" s="35" t="s">
        <v>5685</v>
      </c>
      <c r="BC660" s="36">
        <f t="shared" si="665"/>
        <v>0</v>
      </c>
      <c r="BD660" s="36">
        <f t="shared" si="666"/>
        <v>0</v>
      </c>
      <c r="BE660" s="36">
        <v>0</v>
      </c>
      <c r="BF660" s="36">
        <f>660</f>
        <v>660</v>
      </c>
      <c r="BH660" s="20">
        <f t="shared" si="667"/>
        <v>0</v>
      </c>
      <c r="BI660" s="20">
        <f t="shared" si="668"/>
        <v>0</v>
      </c>
      <c r="BJ660" s="20">
        <f t="shared" si="669"/>
        <v>0</v>
      </c>
      <c r="BK660" s="20" t="s">
        <v>5694</v>
      </c>
      <c r="BL660" s="36">
        <v>728</v>
      </c>
    </row>
    <row r="661" spans="1:64" x14ac:dyDescent="0.2">
      <c r="A661" s="4" t="s">
        <v>619</v>
      </c>
      <c r="B661" s="13" t="s">
        <v>2513</v>
      </c>
      <c r="C661" s="148" t="s">
        <v>4397</v>
      </c>
      <c r="D661" s="149"/>
      <c r="E661" s="149"/>
      <c r="F661" s="149"/>
      <c r="G661" s="13" t="s">
        <v>5553</v>
      </c>
      <c r="H661" s="83">
        <v>6</v>
      </c>
      <c r="I661" s="20">
        <v>0</v>
      </c>
      <c r="J661" s="20">
        <f t="shared" si="646"/>
        <v>0</v>
      </c>
      <c r="K661" s="20">
        <f t="shared" si="647"/>
        <v>0</v>
      </c>
      <c r="L661" s="20">
        <f t="shared" si="648"/>
        <v>0</v>
      </c>
      <c r="M661" s="31"/>
      <c r="N661" s="6"/>
      <c r="Z661" s="36">
        <f t="shared" si="649"/>
        <v>0</v>
      </c>
      <c r="AB661" s="36">
        <f t="shared" si="650"/>
        <v>0</v>
      </c>
      <c r="AC661" s="36">
        <f t="shared" si="651"/>
        <v>0</v>
      </c>
      <c r="AD661" s="36">
        <f t="shared" si="652"/>
        <v>0</v>
      </c>
      <c r="AE661" s="36">
        <f t="shared" si="653"/>
        <v>0</v>
      </c>
      <c r="AF661" s="36">
        <f t="shared" si="654"/>
        <v>0</v>
      </c>
      <c r="AG661" s="36">
        <f t="shared" si="655"/>
        <v>0</v>
      </c>
      <c r="AH661" s="36">
        <f t="shared" si="656"/>
        <v>0</v>
      </c>
      <c r="AI661" s="35" t="s">
        <v>5586</v>
      </c>
      <c r="AJ661" s="20">
        <f t="shared" si="657"/>
        <v>0</v>
      </c>
      <c r="AK661" s="20">
        <f t="shared" si="658"/>
        <v>0</v>
      </c>
      <c r="AL661" s="20">
        <f t="shared" si="659"/>
        <v>0</v>
      </c>
      <c r="AN661" s="36">
        <v>21</v>
      </c>
      <c r="AO661" s="36">
        <f t="shared" si="660"/>
        <v>0</v>
      </c>
      <c r="AP661" s="36">
        <f t="shared" si="661"/>
        <v>0</v>
      </c>
      <c r="AQ661" s="37" t="s">
        <v>13</v>
      </c>
      <c r="AV661" s="36">
        <f t="shared" si="662"/>
        <v>0</v>
      </c>
      <c r="AW661" s="36">
        <f t="shared" si="663"/>
        <v>0</v>
      </c>
      <c r="AX661" s="36">
        <f t="shared" si="664"/>
        <v>0</v>
      </c>
      <c r="AY661" s="39" t="s">
        <v>5618</v>
      </c>
      <c r="AZ661" s="39" t="s">
        <v>5660</v>
      </c>
      <c r="BA661" s="35" t="s">
        <v>5685</v>
      </c>
      <c r="BC661" s="36">
        <f t="shared" si="665"/>
        <v>0</v>
      </c>
      <c r="BD661" s="36">
        <f t="shared" si="666"/>
        <v>0</v>
      </c>
      <c r="BE661" s="36">
        <v>0</v>
      </c>
      <c r="BF661" s="36">
        <f>661</f>
        <v>661</v>
      </c>
      <c r="BH661" s="20">
        <f t="shared" si="667"/>
        <v>0</v>
      </c>
      <c r="BI661" s="20">
        <f t="shared" si="668"/>
        <v>0</v>
      </c>
      <c r="BJ661" s="20">
        <f t="shared" si="669"/>
        <v>0</v>
      </c>
      <c r="BK661" s="20" t="s">
        <v>5694</v>
      </c>
      <c r="BL661" s="36">
        <v>728</v>
      </c>
    </row>
    <row r="662" spans="1:64" x14ac:dyDescent="0.2">
      <c r="A662" s="4" t="s">
        <v>620</v>
      </c>
      <c r="B662" s="13" t="s">
        <v>2514</v>
      </c>
      <c r="C662" s="148" t="s">
        <v>4398</v>
      </c>
      <c r="D662" s="149"/>
      <c r="E662" s="149"/>
      <c r="F662" s="149"/>
      <c r="G662" s="13" t="s">
        <v>5553</v>
      </c>
      <c r="H662" s="83">
        <v>2</v>
      </c>
      <c r="I662" s="20">
        <v>0</v>
      </c>
      <c r="J662" s="20">
        <f t="shared" si="646"/>
        <v>0</v>
      </c>
      <c r="K662" s="20">
        <f t="shared" si="647"/>
        <v>0</v>
      </c>
      <c r="L662" s="20">
        <f t="shared" si="648"/>
        <v>0</v>
      </c>
      <c r="M662" s="31"/>
      <c r="N662" s="6"/>
      <c r="Z662" s="36">
        <f t="shared" si="649"/>
        <v>0</v>
      </c>
      <c r="AB662" s="36">
        <f t="shared" si="650"/>
        <v>0</v>
      </c>
      <c r="AC662" s="36">
        <f t="shared" si="651"/>
        <v>0</v>
      </c>
      <c r="AD662" s="36">
        <f t="shared" si="652"/>
        <v>0</v>
      </c>
      <c r="AE662" s="36">
        <f t="shared" si="653"/>
        <v>0</v>
      </c>
      <c r="AF662" s="36">
        <f t="shared" si="654"/>
        <v>0</v>
      </c>
      <c r="AG662" s="36">
        <f t="shared" si="655"/>
        <v>0</v>
      </c>
      <c r="AH662" s="36">
        <f t="shared" si="656"/>
        <v>0</v>
      </c>
      <c r="AI662" s="35" t="s">
        <v>5586</v>
      </c>
      <c r="AJ662" s="20">
        <f t="shared" si="657"/>
        <v>0</v>
      </c>
      <c r="AK662" s="20">
        <f t="shared" si="658"/>
        <v>0</v>
      </c>
      <c r="AL662" s="20">
        <f t="shared" si="659"/>
        <v>0</v>
      </c>
      <c r="AN662" s="36">
        <v>21</v>
      </c>
      <c r="AO662" s="36">
        <f t="shared" si="660"/>
        <v>0</v>
      </c>
      <c r="AP662" s="36">
        <f t="shared" si="661"/>
        <v>0</v>
      </c>
      <c r="AQ662" s="37" t="s">
        <v>13</v>
      </c>
      <c r="AV662" s="36">
        <f t="shared" si="662"/>
        <v>0</v>
      </c>
      <c r="AW662" s="36">
        <f t="shared" si="663"/>
        <v>0</v>
      </c>
      <c r="AX662" s="36">
        <f t="shared" si="664"/>
        <v>0</v>
      </c>
      <c r="AY662" s="39" t="s">
        <v>5618</v>
      </c>
      <c r="AZ662" s="39" t="s">
        <v>5660</v>
      </c>
      <c r="BA662" s="35" t="s">
        <v>5685</v>
      </c>
      <c r="BC662" s="36">
        <f t="shared" si="665"/>
        <v>0</v>
      </c>
      <c r="BD662" s="36">
        <f t="shared" si="666"/>
        <v>0</v>
      </c>
      <c r="BE662" s="36">
        <v>0</v>
      </c>
      <c r="BF662" s="36">
        <f>662</f>
        <v>662</v>
      </c>
      <c r="BH662" s="20">
        <f t="shared" si="667"/>
        <v>0</v>
      </c>
      <c r="BI662" s="20">
        <f t="shared" si="668"/>
        <v>0</v>
      </c>
      <c r="BJ662" s="20">
        <f t="shared" si="669"/>
        <v>0</v>
      </c>
      <c r="BK662" s="20" t="s">
        <v>5694</v>
      </c>
      <c r="BL662" s="36">
        <v>728</v>
      </c>
    </row>
    <row r="663" spans="1:64" x14ac:dyDescent="0.2">
      <c r="A663" s="4" t="s">
        <v>621</v>
      </c>
      <c r="B663" s="13" t="s">
        <v>2515</v>
      </c>
      <c r="C663" s="148" t="s">
        <v>4399</v>
      </c>
      <c r="D663" s="149"/>
      <c r="E663" s="149"/>
      <c r="F663" s="149"/>
      <c r="G663" s="13" t="s">
        <v>5553</v>
      </c>
      <c r="H663" s="83">
        <v>2</v>
      </c>
      <c r="I663" s="20">
        <v>0</v>
      </c>
      <c r="J663" s="20">
        <f t="shared" si="646"/>
        <v>0</v>
      </c>
      <c r="K663" s="20">
        <f t="shared" si="647"/>
        <v>0</v>
      </c>
      <c r="L663" s="20">
        <f t="shared" si="648"/>
        <v>0</v>
      </c>
      <c r="M663" s="31"/>
      <c r="N663" s="6"/>
      <c r="Z663" s="36">
        <f t="shared" si="649"/>
        <v>0</v>
      </c>
      <c r="AB663" s="36">
        <f t="shared" si="650"/>
        <v>0</v>
      </c>
      <c r="AC663" s="36">
        <f t="shared" si="651"/>
        <v>0</v>
      </c>
      <c r="AD663" s="36">
        <f t="shared" si="652"/>
        <v>0</v>
      </c>
      <c r="AE663" s="36">
        <f t="shared" si="653"/>
        <v>0</v>
      </c>
      <c r="AF663" s="36">
        <f t="shared" si="654"/>
        <v>0</v>
      </c>
      <c r="AG663" s="36">
        <f t="shared" si="655"/>
        <v>0</v>
      </c>
      <c r="AH663" s="36">
        <f t="shared" si="656"/>
        <v>0</v>
      </c>
      <c r="AI663" s="35" t="s">
        <v>5586</v>
      </c>
      <c r="AJ663" s="20">
        <f t="shared" si="657"/>
        <v>0</v>
      </c>
      <c r="AK663" s="20">
        <f t="shared" si="658"/>
        <v>0</v>
      </c>
      <c r="AL663" s="20">
        <f t="shared" si="659"/>
        <v>0</v>
      </c>
      <c r="AN663" s="36">
        <v>21</v>
      </c>
      <c r="AO663" s="36">
        <f t="shared" si="660"/>
        <v>0</v>
      </c>
      <c r="AP663" s="36">
        <f t="shared" si="661"/>
        <v>0</v>
      </c>
      <c r="AQ663" s="37" t="s">
        <v>13</v>
      </c>
      <c r="AV663" s="36">
        <f t="shared" si="662"/>
        <v>0</v>
      </c>
      <c r="AW663" s="36">
        <f t="shared" si="663"/>
        <v>0</v>
      </c>
      <c r="AX663" s="36">
        <f t="shared" si="664"/>
        <v>0</v>
      </c>
      <c r="AY663" s="39" t="s">
        <v>5618</v>
      </c>
      <c r="AZ663" s="39" t="s">
        <v>5660</v>
      </c>
      <c r="BA663" s="35" t="s">
        <v>5685</v>
      </c>
      <c r="BC663" s="36">
        <f t="shared" si="665"/>
        <v>0</v>
      </c>
      <c r="BD663" s="36">
        <f t="shared" si="666"/>
        <v>0</v>
      </c>
      <c r="BE663" s="36">
        <v>0</v>
      </c>
      <c r="BF663" s="36">
        <f>663</f>
        <v>663</v>
      </c>
      <c r="BH663" s="20">
        <f t="shared" si="667"/>
        <v>0</v>
      </c>
      <c r="BI663" s="20">
        <f t="shared" si="668"/>
        <v>0</v>
      </c>
      <c r="BJ663" s="20">
        <f t="shared" si="669"/>
        <v>0</v>
      </c>
      <c r="BK663" s="20" t="s">
        <v>5694</v>
      </c>
      <c r="BL663" s="36">
        <v>728</v>
      </c>
    </row>
    <row r="664" spans="1:64" x14ac:dyDescent="0.2">
      <c r="A664" s="4" t="s">
        <v>622</v>
      </c>
      <c r="B664" s="13" t="s">
        <v>2516</v>
      </c>
      <c r="C664" s="148" t="s">
        <v>4400</v>
      </c>
      <c r="D664" s="149"/>
      <c r="E664" s="149"/>
      <c r="F664" s="149"/>
      <c r="G664" s="13" t="s">
        <v>5546</v>
      </c>
      <c r="H664" s="83">
        <v>5.44</v>
      </c>
      <c r="I664" s="20">
        <v>0</v>
      </c>
      <c r="J664" s="20">
        <f t="shared" si="646"/>
        <v>0</v>
      </c>
      <c r="K664" s="20">
        <f t="shared" si="647"/>
        <v>0</v>
      </c>
      <c r="L664" s="20">
        <f t="shared" si="648"/>
        <v>0</v>
      </c>
      <c r="M664" s="31"/>
      <c r="N664" s="6"/>
      <c r="Z664" s="36">
        <f t="shared" si="649"/>
        <v>0</v>
      </c>
      <c r="AB664" s="36">
        <f t="shared" si="650"/>
        <v>0</v>
      </c>
      <c r="AC664" s="36">
        <f t="shared" si="651"/>
        <v>0</v>
      </c>
      <c r="AD664" s="36">
        <f t="shared" si="652"/>
        <v>0</v>
      </c>
      <c r="AE664" s="36">
        <f t="shared" si="653"/>
        <v>0</v>
      </c>
      <c r="AF664" s="36">
        <f t="shared" si="654"/>
        <v>0</v>
      </c>
      <c r="AG664" s="36">
        <f t="shared" si="655"/>
        <v>0</v>
      </c>
      <c r="AH664" s="36">
        <f t="shared" si="656"/>
        <v>0</v>
      </c>
      <c r="AI664" s="35" t="s">
        <v>5586</v>
      </c>
      <c r="AJ664" s="20">
        <f t="shared" si="657"/>
        <v>0</v>
      </c>
      <c r="AK664" s="20">
        <f t="shared" si="658"/>
        <v>0</v>
      </c>
      <c r="AL664" s="20">
        <f t="shared" si="659"/>
        <v>0</v>
      </c>
      <c r="AN664" s="36">
        <v>21</v>
      </c>
      <c r="AO664" s="36">
        <f t="shared" si="660"/>
        <v>0</v>
      </c>
      <c r="AP664" s="36">
        <f t="shared" si="661"/>
        <v>0</v>
      </c>
      <c r="AQ664" s="37" t="s">
        <v>13</v>
      </c>
      <c r="AV664" s="36">
        <f t="shared" si="662"/>
        <v>0</v>
      </c>
      <c r="AW664" s="36">
        <f t="shared" si="663"/>
        <v>0</v>
      </c>
      <c r="AX664" s="36">
        <f t="shared" si="664"/>
        <v>0</v>
      </c>
      <c r="AY664" s="39" t="s">
        <v>5618</v>
      </c>
      <c r="AZ664" s="39" t="s">
        <v>5660</v>
      </c>
      <c r="BA664" s="35" t="s">
        <v>5685</v>
      </c>
      <c r="BC664" s="36">
        <f t="shared" si="665"/>
        <v>0</v>
      </c>
      <c r="BD664" s="36">
        <f t="shared" si="666"/>
        <v>0</v>
      </c>
      <c r="BE664" s="36">
        <v>0</v>
      </c>
      <c r="BF664" s="36">
        <f>664</f>
        <v>664</v>
      </c>
      <c r="BH664" s="20">
        <f t="shared" si="667"/>
        <v>0</v>
      </c>
      <c r="BI664" s="20">
        <f t="shared" si="668"/>
        <v>0</v>
      </c>
      <c r="BJ664" s="20">
        <f t="shared" si="669"/>
        <v>0</v>
      </c>
      <c r="BK664" s="20" t="s">
        <v>5694</v>
      </c>
      <c r="BL664" s="36">
        <v>728</v>
      </c>
    </row>
    <row r="665" spans="1:64" x14ac:dyDescent="0.2">
      <c r="A665" s="4" t="s">
        <v>623</v>
      </c>
      <c r="B665" s="13" t="s">
        <v>2517</v>
      </c>
      <c r="C665" s="148" t="s">
        <v>4401</v>
      </c>
      <c r="D665" s="149"/>
      <c r="E665" s="149"/>
      <c r="F665" s="149"/>
      <c r="G665" s="13" t="s">
        <v>5553</v>
      </c>
      <c r="H665" s="83">
        <v>24</v>
      </c>
      <c r="I665" s="20">
        <v>0</v>
      </c>
      <c r="J665" s="20">
        <f t="shared" si="646"/>
        <v>0</v>
      </c>
      <c r="K665" s="20">
        <f t="shared" si="647"/>
        <v>0</v>
      </c>
      <c r="L665" s="20">
        <f t="shared" si="648"/>
        <v>0</v>
      </c>
      <c r="M665" s="31"/>
      <c r="N665" s="6"/>
      <c r="Z665" s="36">
        <f t="shared" si="649"/>
        <v>0</v>
      </c>
      <c r="AB665" s="36">
        <f t="shared" si="650"/>
        <v>0</v>
      </c>
      <c r="AC665" s="36">
        <f t="shared" si="651"/>
        <v>0</v>
      </c>
      <c r="AD665" s="36">
        <f t="shared" si="652"/>
        <v>0</v>
      </c>
      <c r="AE665" s="36">
        <f t="shared" si="653"/>
        <v>0</v>
      </c>
      <c r="AF665" s="36">
        <f t="shared" si="654"/>
        <v>0</v>
      </c>
      <c r="AG665" s="36">
        <f t="shared" si="655"/>
        <v>0</v>
      </c>
      <c r="AH665" s="36">
        <f t="shared" si="656"/>
        <v>0</v>
      </c>
      <c r="AI665" s="35" t="s">
        <v>5586</v>
      </c>
      <c r="AJ665" s="20">
        <f t="shared" si="657"/>
        <v>0</v>
      </c>
      <c r="AK665" s="20">
        <f t="shared" si="658"/>
        <v>0</v>
      </c>
      <c r="AL665" s="20">
        <f t="shared" si="659"/>
        <v>0</v>
      </c>
      <c r="AN665" s="36">
        <v>21</v>
      </c>
      <c r="AO665" s="36">
        <f t="shared" si="660"/>
        <v>0</v>
      </c>
      <c r="AP665" s="36">
        <f t="shared" si="661"/>
        <v>0</v>
      </c>
      <c r="AQ665" s="37" t="s">
        <v>13</v>
      </c>
      <c r="AV665" s="36">
        <f t="shared" si="662"/>
        <v>0</v>
      </c>
      <c r="AW665" s="36">
        <f t="shared" si="663"/>
        <v>0</v>
      </c>
      <c r="AX665" s="36">
        <f t="shared" si="664"/>
        <v>0</v>
      </c>
      <c r="AY665" s="39" t="s">
        <v>5618</v>
      </c>
      <c r="AZ665" s="39" t="s">
        <v>5660</v>
      </c>
      <c r="BA665" s="35" t="s">
        <v>5685</v>
      </c>
      <c r="BC665" s="36">
        <f t="shared" si="665"/>
        <v>0</v>
      </c>
      <c r="BD665" s="36">
        <f t="shared" si="666"/>
        <v>0</v>
      </c>
      <c r="BE665" s="36">
        <v>0</v>
      </c>
      <c r="BF665" s="36">
        <f>665</f>
        <v>665</v>
      </c>
      <c r="BH665" s="20">
        <f t="shared" si="667"/>
        <v>0</v>
      </c>
      <c r="BI665" s="20">
        <f t="shared" si="668"/>
        <v>0</v>
      </c>
      <c r="BJ665" s="20">
        <f t="shared" si="669"/>
        <v>0</v>
      </c>
      <c r="BK665" s="20" t="s">
        <v>5694</v>
      </c>
      <c r="BL665" s="36">
        <v>728</v>
      </c>
    </row>
    <row r="666" spans="1:64" x14ac:dyDescent="0.2">
      <c r="A666" s="4" t="s">
        <v>624</v>
      </c>
      <c r="B666" s="13" t="s">
        <v>2518</v>
      </c>
      <c r="C666" s="148" t="s">
        <v>4402</v>
      </c>
      <c r="D666" s="149"/>
      <c r="E666" s="149"/>
      <c r="F666" s="149"/>
      <c r="G666" s="13" t="s">
        <v>5553</v>
      </c>
      <c r="H666" s="83">
        <v>12</v>
      </c>
      <c r="I666" s="20">
        <v>0</v>
      </c>
      <c r="J666" s="20">
        <f t="shared" si="646"/>
        <v>0</v>
      </c>
      <c r="K666" s="20">
        <f t="shared" si="647"/>
        <v>0</v>
      </c>
      <c r="L666" s="20">
        <f t="shared" si="648"/>
        <v>0</v>
      </c>
      <c r="M666" s="31"/>
      <c r="N666" s="6"/>
      <c r="Z666" s="36">
        <f t="shared" si="649"/>
        <v>0</v>
      </c>
      <c r="AB666" s="36">
        <f t="shared" si="650"/>
        <v>0</v>
      </c>
      <c r="AC666" s="36">
        <f t="shared" si="651"/>
        <v>0</v>
      </c>
      <c r="AD666" s="36">
        <f t="shared" si="652"/>
        <v>0</v>
      </c>
      <c r="AE666" s="36">
        <f t="shared" si="653"/>
        <v>0</v>
      </c>
      <c r="AF666" s="36">
        <f t="shared" si="654"/>
        <v>0</v>
      </c>
      <c r="AG666" s="36">
        <f t="shared" si="655"/>
        <v>0</v>
      </c>
      <c r="AH666" s="36">
        <f t="shared" si="656"/>
        <v>0</v>
      </c>
      <c r="AI666" s="35" t="s">
        <v>5586</v>
      </c>
      <c r="AJ666" s="20">
        <f t="shared" si="657"/>
        <v>0</v>
      </c>
      <c r="AK666" s="20">
        <f t="shared" si="658"/>
        <v>0</v>
      </c>
      <c r="AL666" s="20">
        <f t="shared" si="659"/>
        <v>0</v>
      </c>
      <c r="AN666" s="36">
        <v>21</v>
      </c>
      <c r="AO666" s="36">
        <f t="shared" si="660"/>
        <v>0</v>
      </c>
      <c r="AP666" s="36">
        <f t="shared" si="661"/>
        <v>0</v>
      </c>
      <c r="AQ666" s="37" t="s">
        <v>13</v>
      </c>
      <c r="AV666" s="36">
        <f t="shared" si="662"/>
        <v>0</v>
      </c>
      <c r="AW666" s="36">
        <f t="shared" si="663"/>
        <v>0</v>
      </c>
      <c r="AX666" s="36">
        <f t="shared" si="664"/>
        <v>0</v>
      </c>
      <c r="AY666" s="39" t="s">
        <v>5618</v>
      </c>
      <c r="AZ666" s="39" t="s">
        <v>5660</v>
      </c>
      <c r="BA666" s="35" t="s">
        <v>5685</v>
      </c>
      <c r="BC666" s="36">
        <f t="shared" si="665"/>
        <v>0</v>
      </c>
      <c r="BD666" s="36">
        <f t="shared" si="666"/>
        <v>0</v>
      </c>
      <c r="BE666" s="36">
        <v>0</v>
      </c>
      <c r="BF666" s="36">
        <f>666</f>
        <v>666</v>
      </c>
      <c r="BH666" s="20">
        <f t="shared" si="667"/>
        <v>0</v>
      </c>
      <c r="BI666" s="20">
        <f t="shared" si="668"/>
        <v>0</v>
      </c>
      <c r="BJ666" s="20">
        <f t="shared" si="669"/>
        <v>0</v>
      </c>
      <c r="BK666" s="20" t="s">
        <v>5694</v>
      </c>
      <c r="BL666" s="36">
        <v>728</v>
      </c>
    </row>
    <row r="667" spans="1:64" x14ac:dyDescent="0.2">
      <c r="A667" s="4" t="s">
        <v>625</v>
      </c>
      <c r="B667" s="13" t="s">
        <v>2519</v>
      </c>
      <c r="C667" s="148" t="s">
        <v>4403</v>
      </c>
      <c r="D667" s="149"/>
      <c r="E667" s="149"/>
      <c r="F667" s="149"/>
      <c r="G667" s="13" t="s">
        <v>5553</v>
      </c>
      <c r="H667" s="83">
        <v>32</v>
      </c>
      <c r="I667" s="20">
        <v>0</v>
      </c>
      <c r="J667" s="20">
        <f t="shared" si="646"/>
        <v>0</v>
      </c>
      <c r="K667" s="20">
        <f t="shared" si="647"/>
        <v>0</v>
      </c>
      <c r="L667" s="20">
        <f t="shared" si="648"/>
        <v>0</v>
      </c>
      <c r="M667" s="31"/>
      <c r="N667" s="6"/>
      <c r="Z667" s="36">
        <f t="shared" si="649"/>
        <v>0</v>
      </c>
      <c r="AB667" s="36">
        <f t="shared" si="650"/>
        <v>0</v>
      </c>
      <c r="AC667" s="36">
        <f t="shared" si="651"/>
        <v>0</v>
      </c>
      <c r="AD667" s="36">
        <f t="shared" si="652"/>
        <v>0</v>
      </c>
      <c r="AE667" s="36">
        <f t="shared" si="653"/>
        <v>0</v>
      </c>
      <c r="AF667" s="36">
        <f t="shared" si="654"/>
        <v>0</v>
      </c>
      <c r="AG667" s="36">
        <f t="shared" si="655"/>
        <v>0</v>
      </c>
      <c r="AH667" s="36">
        <f t="shared" si="656"/>
        <v>0</v>
      </c>
      <c r="AI667" s="35" t="s">
        <v>5586</v>
      </c>
      <c r="AJ667" s="20">
        <f t="shared" si="657"/>
        <v>0</v>
      </c>
      <c r="AK667" s="20">
        <f t="shared" si="658"/>
        <v>0</v>
      </c>
      <c r="AL667" s="20">
        <f t="shared" si="659"/>
        <v>0</v>
      </c>
      <c r="AN667" s="36">
        <v>21</v>
      </c>
      <c r="AO667" s="36">
        <f t="shared" si="660"/>
        <v>0</v>
      </c>
      <c r="AP667" s="36">
        <f t="shared" si="661"/>
        <v>0</v>
      </c>
      <c r="AQ667" s="37" t="s">
        <v>13</v>
      </c>
      <c r="AV667" s="36">
        <f t="shared" si="662"/>
        <v>0</v>
      </c>
      <c r="AW667" s="36">
        <f t="shared" si="663"/>
        <v>0</v>
      </c>
      <c r="AX667" s="36">
        <f t="shared" si="664"/>
        <v>0</v>
      </c>
      <c r="AY667" s="39" t="s">
        <v>5618</v>
      </c>
      <c r="AZ667" s="39" t="s">
        <v>5660</v>
      </c>
      <c r="BA667" s="35" t="s">
        <v>5685</v>
      </c>
      <c r="BC667" s="36">
        <f t="shared" si="665"/>
        <v>0</v>
      </c>
      <c r="BD667" s="36">
        <f t="shared" si="666"/>
        <v>0</v>
      </c>
      <c r="BE667" s="36">
        <v>0</v>
      </c>
      <c r="BF667" s="36">
        <f>667</f>
        <v>667</v>
      </c>
      <c r="BH667" s="20">
        <f t="shared" si="667"/>
        <v>0</v>
      </c>
      <c r="BI667" s="20">
        <f t="shared" si="668"/>
        <v>0</v>
      </c>
      <c r="BJ667" s="20">
        <f t="shared" si="669"/>
        <v>0</v>
      </c>
      <c r="BK667" s="20" t="s">
        <v>5694</v>
      </c>
      <c r="BL667" s="36">
        <v>728</v>
      </c>
    </row>
    <row r="668" spans="1:64" x14ac:dyDescent="0.2">
      <c r="A668" s="4" t="s">
        <v>626</v>
      </c>
      <c r="B668" s="13" t="s">
        <v>2520</v>
      </c>
      <c r="C668" s="148" t="s">
        <v>4404</v>
      </c>
      <c r="D668" s="149"/>
      <c r="E668" s="149"/>
      <c r="F668" s="149"/>
      <c r="G668" s="13" t="s">
        <v>5553</v>
      </c>
      <c r="H668" s="83">
        <v>34</v>
      </c>
      <c r="I668" s="20">
        <v>0</v>
      </c>
      <c r="J668" s="20">
        <f t="shared" si="646"/>
        <v>0</v>
      </c>
      <c r="K668" s="20">
        <f t="shared" si="647"/>
        <v>0</v>
      </c>
      <c r="L668" s="20">
        <f t="shared" si="648"/>
        <v>0</v>
      </c>
      <c r="M668" s="31"/>
      <c r="N668" s="6"/>
      <c r="Z668" s="36">
        <f t="shared" si="649"/>
        <v>0</v>
      </c>
      <c r="AB668" s="36">
        <f t="shared" si="650"/>
        <v>0</v>
      </c>
      <c r="AC668" s="36">
        <f t="shared" si="651"/>
        <v>0</v>
      </c>
      <c r="AD668" s="36">
        <f t="shared" si="652"/>
        <v>0</v>
      </c>
      <c r="AE668" s="36">
        <f t="shared" si="653"/>
        <v>0</v>
      </c>
      <c r="AF668" s="36">
        <f t="shared" si="654"/>
        <v>0</v>
      </c>
      <c r="AG668" s="36">
        <f t="shared" si="655"/>
        <v>0</v>
      </c>
      <c r="AH668" s="36">
        <f t="shared" si="656"/>
        <v>0</v>
      </c>
      <c r="AI668" s="35" t="s">
        <v>5586</v>
      </c>
      <c r="AJ668" s="20">
        <f t="shared" si="657"/>
        <v>0</v>
      </c>
      <c r="AK668" s="20">
        <f t="shared" si="658"/>
        <v>0</v>
      </c>
      <c r="AL668" s="20">
        <f t="shared" si="659"/>
        <v>0</v>
      </c>
      <c r="AN668" s="36">
        <v>21</v>
      </c>
      <c r="AO668" s="36">
        <f t="shared" si="660"/>
        <v>0</v>
      </c>
      <c r="AP668" s="36">
        <f t="shared" si="661"/>
        <v>0</v>
      </c>
      <c r="AQ668" s="37" t="s">
        <v>13</v>
      </c>
      <c r="AV668" s="36">
        <f t="shared" si="662"/>
        <v>0</v>
      </c>
      <c r="AW668" s="36">
        <f t="shared" si="663"/>
        <v>0</v>
      </c>
      <c r="AX668" s="36">
        <f t="shared" si="664"/>
        <v>0</v>
      </c>
      <c r="AY668" s="39" t="s">
        <v>5618</v>
      </c>
      <c r="AZ668" s="39" t="s">
        <v>5660</v>
      </c>
      <c r="BA668" s="35" t="s">
        <v>5685</v>
      </c>
      <c r="BC668" s="36">
        <f t="shared" si="665"/>
        <v>0</v>
      </c>
      <c r="BD668" s="36">
        <f t="shared" si="666"/>
        <v>0</v>
      </c>
      <c r="BE668" s="36">
        <v>0</v>
      </c>
      <c r="BF668" s="36">
        <f>668</f>
        <v>668</v>
      </c>
      <c r="BH668" s="20">
        <f t="shared" si="667"/>
        <v>0</v>
      </c>
      <c r="BI668" s="20">
        <f t="shared" si="668"/>
        <v>0</v>
      </c>
      <c r="BJ668" s="20">
        <f t="shared" si="669"/>
        <v>0</v>
      </c>
      <c r="BK668" s="20" t="s">
        <v>5694</v>
      </c>
      <c r="BL668" s="36">
        <v>728</v>
      </c>
    </row>
    <row r="669" spans="1:64" x14ac:dyDescent="0.2">
      <c r="A669" s="4" t="s">
        <v>627</v>
      </c>
      <c r="B669" s="13" t="s">
        <v>2521</v>
      </c>
      <c r="C669" s="148" t="s">
        <v>4405</v>
      </c>
      <c r="D669" s="149"/>
      <c r="E669" s="149"/>
      <c r="F669" s="149"/>
      <c r="G669" s="13" t="s">
        <v>5553</v>
      </c>
      <c r="H669" s="83">
        <v>1</v>
      </c>
      <c r="I669" s="20">
        <v>0</v>
      </c>
      <c r="J669" s="20">
        <f t="shared" si="646"/>
        <v>0</v>
      </c>
      <c r="K669" s="20">
        <f t="shared" si="647"/>
        <v>0</v>
      </c>
      <c r="L669" s="20">
        <f t="shared" si="648"/>
        <v>0</v>
      </c>
      <c r="M669" s="31"/>
      <c r="N669" s="6"/>
      <c r="Z669" s="36">
        <f t="shared" si="649"/>
        <v>0</v>
      </c>
      <c r="AB669" s="36">
        <f t="shared" si="650"/>
        <v>0</v>
      </c>
      <c r="AC669" s="36">
        <f t="shared" si="651"/>
        <v>0</v>
      </c>
      <c r="AD669" s="36">
        <f t="shared" si="652"/>
        <v>0</v>
      </c>
      <c r="AE669" s="36">
        <f t="shared" si="653"/>
        <v>0</v>
      </c>
      <c r="AF669" s="36">
        <f t="shared" si="654"/>
        <v>0</v>
      </c>
      <c r="AG669" s="36">
        <f t="shared" si="655"/>
        <v>0</v>
      </c>
      <c r="AH669" s="36">
        <f t="shared" si="656"/>
        <v>0</v>
      </c>
      <c r="AI669" s="35" t="s">
        <v>5586</v>
      </c>
      <c r="AJ669" s="20">
        <f t="shared" si="657"/>
        <v>0</v>
      </c>
      <c r="AK669" s="20">
        <f t="shared" si="658"/>
        <v>0</v>
      </c>
      <c r="AL669" s="20">
        <f t="shared" si="659"/>
        <v>0</v>
      </c>
      <c r="AN669" s="36">
        <v>21</v>
      </c>
      <c r="AO669" s="36">
        <f t="shared" si="660"/>
        <v>0</v>
      </c>
      <c r="AP669" s="36">
        <f t="shared" si="661"/>
        <v>0</v>
      </c>
      <c r="AQ669" s="37" t="s">
        <v>13</v>
      </c>
      <c r="AV669" s="36">
        <f t="shared" si="662"/>
        <v>0</v>
      </c>
      <c r="AW669" s="36">
        <f t="shared" si="663"/>
        <v>0</v>
      </c>
      <c r="AX669" s="36">
        <f t="shared" si="664"/>
        <v>0</v>
      </c>
      <c r="AY669" s="39" t="s">
        <v>5618</v>
      </c>
      <c r="AZ669" s="39" t="s">
        <v>5660</v>
      </c>
      <c r="BA669" s="35" t="s">
        <v>5685</v>
      </c>
      <c r="BC669" s="36">
        <f t="shared" si="665"/>
        <v>0</v>
      </c>
      <c r="BD669" s="36">
        <f t="shared" si="666"/>
        <v>0</v>
      </c>
      <c r="BE669" s="36">
        <v>0</v>
      </c>
      <c r="BF669" s="36">
        <f>669</f>
        <v>669</v>
      </c>
      <c r="BH669" s="20">
        <f t="shared" si="667"/>
        <v>0</v>
      </c>
      <c r="BI669" s="20">
        <f t="shared" si="668"/>
        <v>0</v>
      </c>
      <c r="BJ669" s="20">
        <f t="shared" si="669"/>
        <v>0</v>
      </c>
      <c r="BK669" s="20" t="s">
        <v>5694</v>
      </c>
      <c r="BL669" s="36">
        <v>728</v>
      </c>
    </row>
    <row r="670" spans="1:64" x14ac:dyDescent="0.2">
      <c r="A670" s="4" t="s">
        <v>628</v>
      </c>
      <c r="B670" s="13" t="s">
        <v>2522</v>
      </c>
      <c r="C670" s="148" t="s">
        <v>4406</v>
      </c>
      <c r="D670" s="149"/>
      <c r="E670" s="149"/>
      <c r="F670" s="149"/>
      <c r="G670" s="13" t="s">
        <v>5554</v>
      </c>
      <c r="H670" s="83">
        <v>58</v>
      </c>
      <c r="I670" s="20">
        <v>0</v>
      </c>
      <c r="J670" s="20">
        <f t="shared" si="646"/>
        <v>0</v>
      </c>
      <c r="K670" s="20">
        <f t="shared" si="647"/>
        <v>0</v>
      </c>
      <c r="L670" s="20">
        <f t="shared" si="648"/>
        <v>0</v>
      </c>
      <c r="M670" s="31"/>
      <c r="N670" s="6"/>
      <c r="Z670" s="36">
        <f t="shared" si="649"/>
        <v>0</v>
      </c>
      <c r="AB670" s="36">
        <f t="shared" si="650"/>
        <v>0</v>
      </c>
      <c r="AC670" s="36">
        <f t="shared" si="651"/>
        <v>0</v>
      </c>
      <c r="AD670" s="36">
        <f t="shared" si="652"/>
        <v>0</v>
      </c>
      <c r="AE670" s="36">
        <f t="shared" si="653"/>
        <v>0</v>
      </c>
      <c r="AF670" s="36">
        <f t="shared" si="654"/>
        <v>0</v>
      </c>
      <c r="AG670" s="36">
        <f t="shared" si="655"/>
        <v>0</v>
      </c>
      <c r="AH670" s="36">
        <f t="shared" si="656"/>
        <v>0</v>
      </c>
      <c r="AI670" s="35" t="s">
        <v>5586</v>
      </c>
      <c r="AJ670" s="20">
        <f t="shared" si="657"/>
        <v>0</v>
      </c>
      <c r="AK670" s="20">
        <f t="shared" si="658"/>
        <v>0</v>
      </c>
      <c r="AL670" s="20">
        <f t="shared" si="659"/>
        <v>0</v>
      </c>
      <c r="AN670" s="36">
        <v>21</v>
      </c>
      <c r="AO670" s="36">
        <f t="shared" si="660"/>
        <v>0</v>
      </c>
      <c r="AP670" s="36">
        <f t="shared" si="661"/>
        <v>0</v>
      </c>
      <c r="AQ670" s="37" t="s">
        <v>13</v>
      </c>
      <c r="AV670" s="36">
        <f t="shared" si="662"/>
        <v>0</v>
      </c>
      <c r="AW670" s="36">
        <f t="shared" si="663"/>
        <v>0</v>
      </c>
      <c r="AX670" s="36">
        <f t="shared" si="664"/>
        <v>0</v>
      </c>
      <c r="AY670" s="39" t="s">
        <v>5618</v>
      </c>
      <c r="AZ670" s="39" t="s">
        <v>5660</v>
      </c>
      <c r="BA670" s="35" t="s">
        <v>5685</v>
      </c>
      <c r="BC670" s="36">
        <f t="shared" si="665"/>
        <v>0</v>
      </c>
      <c r="BD670" s="36">
        <f t="shared" si="666"/>
        <v>0</v>
      </c>
      <c r="BE670" s="36">
        <v>0</v>
      </c>
      <c r="BF670" s="36">
        <f>670</f>
        <v>670</v>
      </c>
      <c r="BH670" s="20">
        <f t="shared" si="667"/>
        <v>0</v>
      </c>
      <c r="BI670" s="20">
        <f t="shared" si="668"/>
        <v>0</v>
      </c>
      <c r="BJ670" s="20">
        <f t="shared" si="669"/>
        <v>0</v>
      </c>
      <c r="BK670" s="20" t="s">
        <v>5694</v>
      </c>
      <c r="BL670" s="36">
        <v>728</v>
      </c>
    </row>
    <row r="671" spans="1:64" x14ac:dyDescent="0.2">
      <c r="A671" s="4" t="s">
        <v>629</v>
      </c>
      <c r="B671" s="13" t="s">
        <v>2523</v>
      </c>
      <c r="C671" s="148" t="s">
        <v>4407</v>
      </c>
      <c r="D671" s="149"/>
      <c r="E671" s="149"/>
      <c r="F671" s="149"/>
      <c r="G671" s="13" t="s">
        <v>5554</v>
      </c>
      <c r="H671" s="83">
        <v>32</v>
      </c>
      <c r="I671" s="20">
        <v>0</v>
      </c>
      <c r="J671" s="20">
        <f t="shared" si="646"/>
        <v>0</v>
      </c>
      <c r="K671" s="20">
        <f t="shared" si="647"/>
        <v>0</v>
      </c>
      <c r="L671" s="20">
        <f t="shared" si="648"/>
        <v>0</v>
      </c>
      <c r="M671" s="31"/>
      <c r="N671" s="6"/>
      <c r="Z671" s="36">
        <f t="shared" si="649"/>
        <v>0</v>
      </c>
      <c r="AB671" s="36">
        <f t="shared" si="650"/>
        <v>0</v>
      </c>
      <c r="AC671" s="36">
        <f t="shared" si="651"/>
        <v>0</v>
      </c>
      <c r="AD671" s="36">
        <f t="shared" si="652"/>
        <v>0</v>
      </c>
      <c r="AE671" s="36">
        <f t="shared" si="653"/>
        <v>0</v>
      </c>
      <c r="AF671" s="36">
        <f t="shared" si="654"/>
        <v>0</v>
      </c>
      <c r="AG671" s="36">
        <f t="shared" si="655"/>
        <v>0</v>
      </c>
      <c r="AH671" s="36">
        <f t="shared" si="656"/>
        <v>0</v>
      </c>
      <c r="AI671" s="35" t="s">
        <v>5586</v>
      </c>
      <c r="AJ671" s="20">
        <f t="shared" si="657"/>
        <v>0</v>
      </c>
      <c r="AK671" s="20">
        <f t="shared" si="658"/>
        <v>0</v>
      </c>
      <c r="AL671" s="20">
        <f t="shared" si="659"/>
        <v>0</v>
      </c>
      <c r="AN671" s="36">
        <v>21</v>
      </c>
      <c r="AO671" s="36">
        <f t="shared" si="660"/>
        <v>0</v>
      </c>
      <c r="AP671" s="36">
        <f t="shared" si="661"/>
        <v>0</v>
      </c>
      <c r="AQ671" s="37" t="s">
        <v>13</v>
      </c>
      <c r="AV671" s="36">
        <f t="shared" si="662"/>
        <v>0</v>
      </c>
      <c r="AW671" s="36">
        <f t="shared" si="663"/>
        <v>0</v>
      </c>
      <c r="AX671" s="36">
        <f t="shared" si="664"/>
        <v>0</v>
      </c>
      <c r="AY671" s="39" t="s">
        <v>5618</v>
      </c>
      <c r="AZ671" s="39" t="s">
        <v>5660</v>
      </c>
      <c r="BA671" s="35" t="s">
        <v>5685</v>
      </c>
      <c r="BC671" s="36">
        <f t="shared" si="665"/>
        <v>0</v>
      </c>
      <c r="BD671" s="36">
        <f t="shared" si="666"/>
        <v>0</v>
      </c>
      <c r="BE671" s="36">
        <v>0</v>
      </c>
      <c r="BF671" s="36">
        <f>671</f>
        <v>671</v>
      </c>
      <c r="BH671" s="20">
        <f t="shared" si="667"/>
        <v>0</v>
      </c>
      <c r="BI671" s="20">
        <f t="shared" si="668"/>
        <v>0</v>
      </c>
      <c r="BJ671" s="20">
        <f t="shared" si="669"/>
        <v>0</v>
      </c>
      <c r="BK671" s="20" t="s">
        <v>5694</v>
      </c>
      <c r="BL671" s="36">
        <v>728</v>
      </c>
    </row>
    <row r="672" spans="1:64" x14ac:dyDescent="0.2">
      <c r="A672" s="4" t="s">
        <v>630</v>
      </c>
      <c r="B672" s="13" t="s">
        <v>2524</v>
      </c>
      <c r="C672" s="148" t="s">
        <v>4408</v>
      </c>
      <c r="D672" s="149"/>
      <c r="E672" s="149"/>
      <c r="F672" s="149"/>
      <c r="G672" s="13" t="s">
        <v>5554</v>
      </c>
      <c r="H672" s="83">
        <v>36</v>
      </c>
      <c r="I672" s="20">
        <v>0</v>
      </c>
      <c r="J672" s="20">
        <f t="shared" si="646"/>
        <v>0</v>
      </c>
      <c r="K672" s="20">
        <f t="shared" si="647"/>
        <v>0</v>
      </c>
      <c r="L672" s="20">
        <f t="shared" si="648"/>
        <v>0</v>
      </c>
      <c r="M672" s="31"/>
      <c r="N672" s="6"/>
      <c r="Z672" s="36">
        <f t="shared" si="649"/>
        <v>0</v>
      </c>
      <c r="AB672" s="36">
        <f t="shared" si="650"/>
        <v>0</v>
      </c>
      <c r="AC672" s="36">
        <f t="shared" si="651"/>
        <v>0</v>
      </c>
      <c r="AD672" s="36">
        <f t="shared" si="652"/>
        <v>0</v>
      </c>
      <c r="AE672" s="36">
        <f t="shared" si="653"/>
        <v>0</v>
      </c>
      <c r="AF672" s="36">
        <f t="shared" si="654"/>
        <v>0</v>
      </c>
      <c r="AG672" s="36">
        <f t="shared" si="655"/>
        <v>0</v>
      </c>
      <c r="AH672" s="36">
        <f t="shared" si="656"/>
        <v>0</v>
      </c>
      <c r="AI672" s="35" t="s">
        <v>5586</v>
      </c>
      <c r="AJ672" s="20">
        <f t="shared" si="657"/>
        <v>0</v>
      </c>
      <c r="AK672" s="20">
        <f t="shared" si="658"/>
        <v>0</v>
      </c>
      <c r="AL672" s="20">
        <f t="shared" si="659"/>
        <v>0</v>
      </c>
      <c r="AN672" s="36">
        <v>21</v>
      </c>
      <c r="AO672" s="36">
        <f t="shared" si="660"/>
        <v>0</v>
      </c>
      <c r="AP672" s="36">
        <f t="shared" si="661"/>
        <v>0</v>
      </c>
      <c r="AQ672" s="37" t="s">
        <v>13</v>
      </c>
      <c r="AV672" s="36">
        <f t="shared" si="662"/>
        <v>0</v>
      </c>
      <c r="AW672" s="36">
        <f t="shared" si="663"/>
        <v>0</v>
      </c>
      <c r="AX672" s="36">
        <f t="shared" si="664"/>
        <v>0</v>
      </c>
      <c r="AY672" s="39" t="s">
        <v>5618</v>
      </c>
      <c r="AZ672" s="39" t="s">
        <v>5660</v>
      </c>
      <c r="BA672" s="35" t="s">
        <v>5685</v>
      </c>
      <c r="BC672" s="36">
        <f t="shared" si="665"/>
        <v>0</v>
      </c>
      <c r="BD672" s="36">
        <f t="shared" si="666"/>
        <v>0</v>
      </c>
      <c r="BE672" s="36">
        <v>0</v>
      </c>
      <c r="BF672" s="36">
        <f>672</f>
        <v>672</v>
      </c>
      <c r="BH672" s="20">
        <f t="shared" si="667"/>
        <v>0</v>
      </c>
      <c r="BI672" s="20">
        <f t="shared" si="668"/>
        <v>0</v>
      </c>
      <c r="BJ672" s="20">
        <f t="shared" si="669"/>
        <v>0</v>
      </c>
      <c r="BK672" s="20" t="s">
        <v>5694</v>
      </c>
      <c r="BL672" s="36">
        <v>728</v>
      </c>
    </row>
    <row r="673" spans="1:64" x14ac:dyDescent="0.2">
      <c r="A673" s="4" t="s">
        <v>631</v>
      </c>
      <c r="B673" s="13" t="s">
        <v>2525</v>
      </c>
      <c r="C673" s="148" t="s">
        <v>4409</v>
      </c>
      <c r="D673" s="149"/>
      <c r="E673" s="149"/>
      <c r="F673" s="149"/>
      <c r="G673" s="13" t="s">
        <v>5546</v>
      </c>
      <c r="H673" s="83">
        <v>244.25</v>
      </c>
      <c r="I673" s="20">
        <v>0</v>
      </c>
      <c r="J673" s="20">
        <f t="shared" si="646"/>
        <v>0</v>
      </c>
      <c r="K673" s="20">
        <f t="shared" si="647"/>
        <v>0</v>
      </c>
      <c r="L673" s="20">
        <f t="shared" si="648"/>
        <v>0</v>
      </c>
      <c r="M673" s="31"/>
      <c r="N673" s="6"/>
      <c r="Z673" s="36">
        <f t="shared" si="649"/>
        <v>0</v>
      </c>
      <c r="AB673" s="36">
        <f t="shared" si="650"/>
        <v>0</v>
      </c>
      <c r="AC673" s="36">
        <f t="shared" si="651"/>
        <v>0</v>
      </c>
      <c r="AD673" s="36">
        <f t="shared" si="652"/>
        <v>0</v>
      </c>
      <c r="AE673" s="36">
        <f t="shared" si="653"/>
        <v>0</v>
      </c>
      <c r="AF673" s="36">
        <f t="shared" si="654"/>
        <v>0</v>
      </c>
      <c r="AG673" s="36">
        <f t="shared" si="655"/>
        <v>0</v>
      </c>
      <c r="AH673" s="36">
        <f t="shared" si="656"/>
        <v>0</v>
      </c>
      <c r="AI673" s="35" t="s">
        <v>5586</v>
      </c>
      <c r="AJ673" s="20">
        <f t="shared" si="657"/>
        <v>0</v>
      </c>
      <c r="AK673" s="20">
        <f t="shared" si="658"/>
        <v>0</v>
      </c>
      <c r="AL673" s="20">
        <f t="shared" si="659"/>
        <v>0</v>
      </c>
      <c r="AN673" s="36">
        <v>21</v>
      </c>
      <c r="AO673" s="36">
        <f t="shared" si="660"/>
        <v>0</v>
      </c>
      <c r="AP673" s="36">
        <f t="shared" si="661"/>
        <v>0</v>
      </c>
      <c r="AQ673" s="37" t="s">
        <v>13</v>
      </c>
      <c r="AV673" s="36">
        <f t="shared" si="662"/>
        <v>0</v>
      </c>
      <c r="AW673" s="36">
        <f t="shared" si="663"/>
        <v>0</v>
      </c>
      <c r="AX673" s="36">
        <f t="shared" si="664"/>
        <v>0</v>
      </c>
      <c r="AY673" s="39" t="s">
        <v>5618</v>
      </c>
      <c r="AZ673" s="39" t="s">
        <v>5660</v>
      </c>
      <c r="BA673" s="35" t="s">
        <v>5685</v>
      </c>
      <c r="BC673" s="36">
        <f t="shared" si="665"/>
        <v>0</v>
      </c>
      <c r="BD673" s="36">
        <f t="shared" si="666"/>
        <v>0</v>
      </c>
      <c r="BE673" s="36">
        <v>0</v>
      </c>
      <c r="BF673" s="36">
        <f>673</f>
        <v>673</v>
      </c>
      <c r="BH673" s="20">
        <f t="shared" si="667"/>
        <v>0</v>
      </c>
      <c r="BI673" s="20">
        <f t="shared" si="668"/>
        <v>0</v>
      </c>
      <c r="BJ673" s="20">
        <f t="shared" si="669"/>
        <v>0</v>
      </c>
      <c r="BK673" s="20" t="s">
        <v>5694</v>
      </c>
      <c r="BL673" s="36">
        <v>728</v>
      </c>
    </row>
    <row r="674" spans="1:64" x14ac:dyDescent="0.2">
      <c r="A674" s="4" t="s">
        <v>632</v>
      </c>
      <c r="B674" s="13" t="s">
        <v>2526</v>
      </c>
      <c r="C674" s="148" t="s">
        <v>4392</v>
      </c>
      <c r="D674" s="149"/>
      <c r="E674" s="149"/>
      <c r="F674" s="149"/>
      <c r="G674" s="13" t="s">
        <v>5553</v>
      </c>
      <c r="H674" s="83">
        <v>1</v>
      </c>
      <c r="I674" s="20">
        <v>0</v>
      </c>
      <c r="J674" s="20">
        <f t="shared" si="646"/>
        <v>0</v>
      </c>
      <c r="K674" s="20">
        <f t="shared" si="647"/>
        <v>0</v>
      </c>
      <c r="L674" s="20">
        <f t="shared" si="648"/>
        <v>0</v>
      </c>
      <c r="M674" s="31"/>
      <c r="N674" s="6"/>
      <c r="Z674" s="36">
        <f t="shared" si="649"/>
        <v>0</v>
      </c>
      <c r="AB674" s="36">
        <f t="shared" si="650"/>
        <v>0</v>
      </c>
      <c r="AC674" s="36">
        <f t="shared" si="651"/>
        <v>0</v>
      </c>
      <c r="AD674" s="36">
        <f t="shared" si="652"/>
        <v>0</v>
      </c>
      <c r="AE674" s="36">
        <f t="shared" si="653"/>
        <v>0</v>
      </c>
      <c r="AF674" s="36">
        <f t="shared" si="654"/>
        <v>0</v>
      </c>
      <c r="AG674" s="36">
        <f t="shared" si="655"/>
        <v>0</v>
      </c>
      <c r="AH674" s="36">
        <f t="shared" si="656"/>
        <v>0</v>
      </c>
      <c r="AI674" s="35" t="s">
        <v>5586</v>
      </c>
      <c r="AJ674" s="20">
        <f t="shared" si="657"/>
        <v>0</v>
      </c>
      <c r="AK674" s="20">
        <f t="shared" si="658"/>
        <v>0</v>
      </c>
      <c r="AL674" s="20">
        <f t="shared" si="659"/>
        <v>0</v>
      </c>
      <c r="AN674" s="36">
        <v>21</v>
      </c>
      <c r="AO674" s="36">
        <f t="shared" si="660"/>
        <v>0</v>
      </c>
      <c r="AP674" s="36">
        <f t="shared" si="661"/>
        <v>0</v>
      </c>
      <c r="AQ674" s="37" t="s">
        <v>13</v>
      </c>
      <c r="AV674" s="36">
        <f t="shared" si="662"/>
        <v>0</v>
      </c>
      <c r="AW674" s="36">
        <f t="shared" si="663"/>
        <v>0</v>
      </c>
      <c r="AX674" s="36">
        <f t="shared" si="664"/>
        <v>0</v>
      </c>
      <c r="AY674" s="39" t="s">
        <v>5618</v>
      </c>
      <c r="AZ674" s="39" t="s">
        <v>5660</v>
      </c>
      <c r="BA674" s="35" t="s">
        <v>5685</v>
      </c>
      <c r="BC674" s="36">
        <f t="shared" si="665"/>
        <v>0</v>
      </c>
      <c r="BD674" s="36">
        <f t="shared" si="666"/>
        <v>0</v>
      </c>
      <c r="BE674" s="36">
        <v>0</v>
      </c>
      <c r="BF674" s="36">
        <f>674</f>
        <v>674</v>
      </c>
      <c r="BH674" s="20">
        <f t="shared" si="667"/>
        <v>0</v>
      </c>
      <c r="BI674" s="20">
        <f t="shared" si="668"/>
        <v>0</v>
      </c>
      <c r="BJ674" s="20">
        <f t="shared" si="669"/>
        <v>0</v>
      </c>
      <c r="BK674" s="20" t="s">
        <v>5694</v>
      </c>
      <c r="BL674" s="36">
        <v>728</v>
      </c>
    </row>
    <row r="675" spans="1:64" x14ac:dyDescent="0.2">
      <c r="A675" s="4" t="s">
        <v>633</v>
      </c>
      <c r="B675" s="13" t="s">
        <v>2527</v>
      </c>
      <c r="C675" s="148" t="s">
        <v>4410</v>
      </c>
      <c r="D675" s="149"/>
      <c r="E675" s="149"/>
      <c r="F675" s="149"/>
      <c r="G675" s="13" t="s">
        <v>5553</v>
      </c>
      <c r="H675" s="83">
        <v>1</v>
      </c>
      <c r="I675" s="20">
        <v>0</v>
      </c>
      <c r="J675" s="20">
        <f t="shared" si="646"/>
        <v>0</v>
      </c>
      <c r="K675" s="20">
        <f t="shared" si="647"/>
        <v>0</v>
      </c>
      <c r="L675" s="20">
        <f t="shared" si="648"/>
        <v>0</v>
      </c>
      <c r="M675" s="31"/>
      <c r="N675" s="6"/>
      <c r="Z675" s="36">
        <f t="shared" si="649"/>
        <v>0</v>
      </c>
      <c r="AB675" s="36">
        <f t="shared" si="650"/>
        <v>0</v>
      </c>
      <c r="AC675" s="36">
        <f t="shared" si="651"/>
        <v>0</v>
      </c>
      <c r="AD675" s="36">
        <f t="shared" si="652"/>
        <v>0</v>
      </c>
      <c r="AE675" s="36">
        <f t="shared" si="653"/>
        <v>0</v>
      </c>
      <c r="AF675" s="36">
        <f t="shared" si="654"/>
        <v>0</v>
      </c>
      <c r="AG675" s="36">
        <f t="shared" si="655"/>
        <v>0</v>
      </c>
      <c r="AH675" s="36">
        <f t="shared" si="656"/>
        <v>0</v>
      </c>
      <c r="AI675" s="35" t="s">
        <v>5586</v>
      </c>
      <c r="AJ675" s="20">
        <f t="shared" si="657"/>
        <v>0</v>
      </c>
      <c r="AK675" s="20">
        <f t="shared" si="658"/>
        <v>0</v>
      </c>
      <c r="AL675" s="20">
        <f t="shared" si="659"/>
        <v>0</v>
      </c>
      <c r="AN675" s="36">
        <v>21</v>
      </c>
      <c r="AO675" s="36">
        <f t="shared" si="660"/>
        <v>0</v>
      </c>
      <c r="AP675" s="36">
        <f t="shared" si="661"/>
        <v>0</v>
      </c>
      <c r="AQ675" s="37" t="s">
        <v>13</v>
      </c>
      <c r="AV675" s="36">
        <f t="shared" si="662"/>
        <v>0</v>
      </c>
      <c r="AW675" s="36">
        <f t="shared" si="663"/>
        <v>0</v>
      </c>
      <c r="AX675" s="36">
        <f t="shared" si="664"/>
        <v>0</v>
      </c>
      <c r="AY675" s="39" t="s">
        <v>5618</v>
      </c>
      <c r="AZ675" s="39" t="s">
        <v>5660</v>
      </c>
      <c r="BA675" s="35" t="s">
        <v>5685</v>
      </c>
      <c r="BC675" s="36">
        <f t="shared" si="665"/>
        <v>0</v>
      </c>
      <c r="BD675" s="36">
        <f t="shared" si="666"/>
        <v>0</v>
      </c>
      <c r="BE675" s="36">
        <v>0</v>
      </c>
      <c r="BF675" s="36">
        <f>675</f>
        <v>675</v>
      </c>
      <c r="BH675" s="20">
        <f t="shared" si="667"/>
        <v>0</v>
      </c>
      <c r="BI675" s="20">
        <f t="shared" si="668"/>
        <v>0</v>
      </c>
      <c r="BJ675" s="20">
        <f t="shared" si="669"/>
        <v>0</v>
      </c>
      <c r="BK675" s="20" t="s">
        <v>5694</v>
      </c>
      <c r="BL675" s="36">
        <v>728</v>
      </c>
    </row>
    <row r="676" spans="1:64" x14ac:dyDescent="0.2">
      <c r="A676" s="4" t="s">
        <v>634</v>
      </c>
      <c r="B676" s="13" t="s">
        <v>2528</v>
      </c>
      <c r="C676" s="148" t="s">
        <v>4411</v>
      </c>
      <c r="D676" s="149"/>
      <c r="E676" s="149"/>
      <c r="F676" s="149"/>
      <c r="G676" s="13" t="s">
        <v>5553</v>
      </c>
      <c r="H676" s="83">
        <v>2</v>
      </c>
      <c r="I676" s="20">
        <v>0</v>
      </c>
      <c r="J676" s="20">
        <f t="shared" si="646"/>
        <v>0</v>
      </c>
      <c r="K676" s="20">
        <f t="shared" si="647"/>
        <v>0</v>
      </c>
      <c r="L676" s="20">
        <f t="shared" si="648"/>
        <v>0</v>
      </c>
      <c r="M676" s="31"/>
      <c r="N676" s="6"/>
      <c r="Z676" s="36">
        <f t="shared" si="649"/>
        <v>0</v>
      </c>
      <c r="AB676" s="36">
        <f t="shared" si="650"/>
        <v>0</v>
      </c>
      <c r="AC676" s="36">
        <f t="shared" si="651"/>
        <v>0</v>
      </c>
      <c r="AD676" s="36">
        <f t="shared" si="652"/>
        <v>0</v>
      </c>
      <c r="AE676" s="36">
        <f t="shared" si="653"/>
        <v>0</v>
      </c>
      <c r="AF676" s="36">
        <f t="shared" si="654"/>
        <v>0</v>
      </c>
      <c r="AG676" s="36">
        <f t="shared" si="655"/>
        <v>0</v>
      </c>
      <c r="AH676" s="36">
        <f t="shared" si="656"/>
        <v>0</v>
      </c>
      <c r="AI676" s="35" t="s">
        <v>5586</v>
      </c>
      <c r="AJ676" s="20">
        <f t="shared" si="657"/>
        <v>0</v>
      </c>
      <c r="AK676" s="20">
        <f t="shared" si="658"/>
        <v>0</v>
      </c>
      <c r="AL676" s="20">
        <f t="shared" si="659"/>
        <v>0</v>
      </c>
      <c r="AN676" s="36">
        <v>21</v>
      </c>
      <c r="AO676" s="36">
        <f t="shared" si="660"/>
        <v>0</v>
      </c>
      <c r="AP676" s="36">
        <f t="shared" si="661"/>
        <v>0</v>
      </c>
      <c r="AQ676" s="37" t="s">
        <v>13</v>
      </c>
      <c r="AV676" s="36">
        <f t="shared" si="662"/>
        <v>0</v>
      </c>
      <c r="AW676" s="36">
        <f t="shared" si="663"/>
        <v>0</v>
      </c>
      <c r="AX676" s="36">
        <f t="shared" si="664"/>
        <v>0</v>
      </c>
      <c r="AY676" s="39" t="s">
        <v>5618</v>
      </c>
      <c r="AZ676" s="39" t="s">
        <v>5660</v>
      </c>
      <c r="BA676" s="35" t="s">
        <v>5685</v>
      </c>
      <c r="BC676" s="36">
        <f t="shared" si="665"/>
        <v>0</v>
      </c>
      <c r="BD676" s="36">
        <f t="shared" si="666"/>
        <v>0</v>
      </c>
      <c r="BE676" s="36">
        <v>0</v>
      </c>
      <c r="BF676" s="36">
        <f>676</f>
        <v>676</v>
      </c>
      <c r="BH676" s="20">
        <f t="shared" si="667"/>
        <v>0</v>
      </c>
      <c r="BI676" s="20">
        <f t="shared" si="668"/>
        <v>0</v>
      </c>
      <c r="BJ676" s="20">
        <f t="shared" si="669"/>
        <v>0</v>
      </c>
      <c r="BK676" s="20" t="s">
        <v>5694</v>
      </c>
      <c r="BL676" s="36">
        <v>728</v>
      </c>
    </row>
    <row r="677" spans="1:64" x14ac:dyDescent="0.2">
      <c r="A677" s="4" t="s">
        <v>635</v>
      </c>
      <c r="B677" s="13" t="s">
        <v>2529</v>
      </c>
      <c r="C677" s="148" t="s">
        <v>4412</v>
      </c>
      <c r="D677" s="149"/>
      <c r="E677" s="149"/>
      <c r="F677" s="149"/>
      <c r="G677" s="13" t="s">
        <v>5553</v>
      </c>
      <c r="H677" s="83">
        <v>6</v>
      </c>
      <c r="I677" s="20">
        <v>0</v>
      </c>
      <c r="J677" s="20">
        <f t="shared" si="646"/>
        <v>0</v>
      </c>
      <c r="K677" s="20">
        <f t="shared" si="647"/>
        <v>0</v>
      </c>
      <c r="L677" s="20">
        <f t="shared" si="648"/>
        <v>0</v>
      </c>
      <c r="M677" s="31"/>
      <c r="N677" s="6"/>
      <c r="Z677" s="36">
        <f t="shared" si="649"/>
        <v>0</v>
      </c>
      <c r="AB677" s="36">
        <f t="shared" si="650"/>
        <v>0</v>
      </c>
      <c r="AC677" s="36">
        <f t="shared" si="651"/>
        <v>0</v>
      </c>
      <c r="AD677" s="36">
        <f t="shared" si="652"/>
        <v>0</v>
      </c>
      <c r="AE677" s="36">
        <f t="shared" si="653"/>
        <v>0</v>
      </c>
      <c r="AF677" s="36">
        <f t="shared" si="654"/>
        <v>0</v>
      </c>
      <c r="AG677" s="36">
        <f t="shared" si="655"/>
        <v>0</v>
      </c>
      <c r="AH677" s="36">
        <f t="shared" si="656"/>
        <v>0</v>
      </c>
      <c r="AI677" s="35" t="s">
        <v>5586</v>
      </c>
      <c r="AJ677" s="20">
        <f t="shared" si="657"/>
        <v>0</v>
      </c>
      <c r="AK677" s="20">
        <f t="shared" si="658"/>
        <v>0</v>
      </c>
      <c r="AL677" s="20">
        <f t="shared" si="659"/>
        <v>0</v>
      </c>
      <c r="AN677" s="36">
        <v>21</v>
      </c>
      <c r="AO677" s="36">
        <f t="shared" si="660"/>
        <v>0</v>
      </c>
      <c r="AP677" s="36">
        <f t="shared" si="661"/>
        <v>0</v>
      </c>
      <c r="AQ677" s="37" t="s">
        <v>13</v>
      </c>
      <c r="AV677" s="36">
        <f t="shared" si="662"/>
        <v>0</v>
      </c>
      <c r="AW677" s="36">
        <f t="shared" si="663"/>
        <v>0</v>
      </c>
      <c r="AX677" s="36">
        <f t="shared" si="664"/>
        <v>0</v>
      </c>
      <c r="AY677" s="39" t="s">
        <v>5618</v>
      </c>
      <c r="AZ677" s="39" t="s">
        <v>5660</v>
      </c>
      <c r="BA677" s="35" t="s">
        <v>5685</v>
      </c>
      <c r="BC677" s="36">
        <f t="shared" si="665"/>
        <v>0</v>
      </c>
      <c r="BD677" s="36">
        <f t="shared" si="666"/>
        <v>0</v>
      </c>
      <c r="BE677" s="36">
        <v>0</v>
      </c>
      <c r="BF677" s="36">
        <f>677</f>
        <v>677</v>
      </c>
      <c r="BH677" s="20">
        <f t="shared" si="667"/>
        <v>0</v>
      </c>
      <c r="BI677" s="20">
        <f t="shared" si="668"/>
        <v>0</v>
      </c>
      <c r="BJ677" s="20">
        <f t="shared" si="669"/>
        <v>0</v>
      </c>
      <c r="BK677" s="20" t="s">
        <v>5694</v>
      </c>
      <c r="BL677" s="36">
        <v>728</v>
      </c>
    </row>
    <row r="678" spans="1:64" x14ac:dyDescent="0.2">
      <c r="A678" s="4" t="s">
        <v>636</v>
      </c>
      <c r="B678" s="13" t="s">
        <v>2530</v>
      </c>
      <c r="C678" s="148" t="s">
        <v>4413</v>
      </c>
      <c r="D678" s="149"/>
      <c r="E678" s="149"/>
      <c r="F678" s="149"/>
      <c r="G678" s="13" t="s">
        <v>5553</v>
      </c>
      <c r="H678" s="83">
        <v>2</v>
      </c>
      <c r="I678" s="20">
        <v>0</v>
      </c>
      <c r="J678" s="20">
        <f t="shared" si="646"/>
        <v>0</v>
      </c>
      <c r="K678" s="20">
        <f t="shared" si="647"/>
        <v>0</v>
      </c>
      <c r="L678" s="20">
        <f t="shared" si="648"/>
        <v>0</v>
      </c>
      <c r="M678" s="31"/>
      <c r="N678" s="6"/>
      <c r="Z678" s="36">
        <f t="shared" si="649"/>
        <v>0</v>
      </c>
      <c r="AB678" s="36">
        <f t="shared" si="650"/>
        <v>0</v>
      </c>
      <c r="AC678" s="36">
        <f t="shared" si="651"/>
        <v>0</v>
      </c>
      <c r="AD678" s="36">
        <f t="shared" si="652"/>
        <v>0</v>
      </c>
      <c r="AE678" s="36">
        <f t="shared" si="653"/>
        <v>0</v>
      </c>
      <c r="AF678" s="36">
        <f t="shared" si="654"/>
        <v>0</v>
      </c>
      <c r="AG678" s="36">
        <f t="shared" si="655"/>
        <v>0</v>
      </c>
      <c r="AH678" s="36">
        <f t="shared" si="656"/>
        <v>0</v>
      </c>
      <c r="AI678" s="35" t="s">
        <v>5586</v>
      </c>
      <c r="AJ678" s="20">
        <f t="shared" si="657"/>
        <v>0</v>
      </c>
      <c r="AK678" s="20">
        <f t="shared" si="658"/>
        <v>0</v>
      </c>
      <c r="AL678" s="20">
        <f t="shared" si="659"/>
        <v>0</v>
      </c>
      <c r="AN678" s="36">
        <v>21</v>
      </c>
      <c r="AO678" s="36">
        <f t="shared" si="660"/>
        <v>0</v>
      </c>
      <c r="AP678" s="36">
        <f t="shared" si="661"/>
        <v>0</v>
      </c>
      <c r="AQ678" s="37" t="s">
        <v>13</v>
      </c>
      <c r="AV678" s="36">
        <f t="shared" si="662"/>
        <v>0</v>
      </c>
      <c r="AW678" s="36">
        <f t="shared" si="663"/>
        <v>0</v>
      </c>
      <c r="AX678" s="36">
        <f t="shared" si="664"/>
        <v>0</v>
      </c>
      <c r="AY678" s="39" t="s">
        <v>5618</v>
      </c>
      <c r="AZ678" s="39" t="s">
        <v>5660</v>
      </c>
      <c r="BA678" s="35" t="s">
        <v>5685</v>
      </c>
      <c r="BC678" s="36">
        <f t="shared" si="665"/>
        <v>0</v>
      </c>
      <c r="BD678" s="36">
        <f t="shared" si="666"/>
        <v>0</v>
      </c>
      <c r="BE678" s="36">
        <v>0</v>
      </c>
      <c r="BF678" s="36">
        <f>678</f>
        <v>678</v>
      </c>
      <c r="BH678" s="20">
        <f t="shared" si="667"/>
        <v>0</v>
      </c>
      <c r="BI678" s="20">
        <f t="shared" si="668"/>
        <v>0</v>
      </c>
      <c r="BJ678" s="20">
        <f t="shared" si="669"/>
        <v>0</v>
      </c>
      <c r="BK678" s="20" t="s">
        <v>5694</v>
      </c>
      <c r="BL678" s="36">
        <v>728</v>
      </c>
    </row>
    <row r="679" spans="1:64" x14ac:dyDescent="0.2">
      <c r="A679" s="4" t="s">
        <v>637</v>
      </c>
      <c r="B679" s="13" t="s">
        <v>2531</v>
      </c>
      <c r="C679" s="148" t="s">
        <v>4400</v>
      </c>
      <c r="D679" s="149"/>
      <c r="E679" s="149"/>
      <c r="F679" s="149"/>
      <c r="G679" s="13" t="s">
        <v>5546</v>
      </c>
      <c r="H679" s="83">
        <v>23.89</v>
      </c>
      <c r="I679" s="20">
        <v>0</v>
      </c>
      <c r="J679" s="20">
        <f t="shared" si="646"/>
        <v>0</v>
      </c>
      <c r="K679" s="20">
        <f t="shared" si="647"/>
        <v>0</v>
      </c>
      <c r="L679" s="20">
        <f t="shared" si="648"/>
        <v>0</v>
      </c>
      <c r="M679" s="31"/>
      <c r="N679" s="6"/>
      <c r="Z679" s="36">
        <f t="shared" si="649"/>
        <v>0</v>
      </c>
      <c r="AB679" s="36">
        <f t="shared" si="650"/>
        <v>0</v>
      </c>
      <c r="AC679" s="36">
        <f t="shared" si="651"/>
        <v>0</v>
      </c>
      <c r="AD679" s="36">
        <f t="shared" si="652"/>
        <v>0</v>
      </c>
      <c r="AE679" s="36">
        <f t="shared" si="653"/>
        <v>0</v>
      </c>
      <c r="AF679" s="36">
        <f t="shared" si="654"/>
        <v>0</v>
      </c>
      <c r="AG679" s="36">
        <f t="shared" si="655"/>
        <v>0</v>
      </c>
      <c r="AH679" s="36">
        <f t="shared" si="656"/>
        <v>0</v>
      </c>
      <c r="AI679" s="35" t="s">
        <v>5586</v>
      </c>
      <c r="AJ679" s="20">
        <f t="shared" si="657"/>
        <v>0</v>
      </c>
      <c r="AK679" s="20">
        <f t="shared" si="658"/>
        <v>0</v>
      </c>
      <c r="AL679" s="20">
        <f t="shared" si="659"/>
        <v>0</v>
      </c>
      <c r="AN679" s="36">
        <v>21</v>
      </c>
      <c r="AO679" s="36">
        <f t="shared" si="660"/>
        <v>0</v>
      </c>
      <c r="AP679" s="36">
        <f t="shared" si="661"/>
        <v>0</v>
      </c>
      <c r="AQ679" s="37" t="s">
        <v>13</v>
      </c>
      <c r="AV679" s="36">
        <f t="shared" si="662"/>
        <v>0</v>
      </c>
      <c r="AW679" s="36">
        <f t="shared" si="663"/>
        <v>0</v>
      </c>
      <c r="AX679" s="36">
        <f t="shared" si="664"/>
        <v>0</v>
      </c>
      <c r="AY679" s="39" t="s">
        <v>5618</v>
      </c>
      <c r="AZ679" s="39" t="s">
        <v>5660</v>
      </c>
      <c r="BA679" s="35" t="s">
        <v>5685</v>
      </c>
      <c r="BC679" s="36">
        <f t="shared" si="665"/>
        <v>0</v>
      </c>
      <c r="BD679" s="36">
        <f t="shared" si="666"/>
        <v>0</v>
      </c>
      <c r="BE679" s="36">
        <v>0</v>
      </c>
      <c r="BF679" s="36">
        <f>679</f>
        <v>679</v>
      </c>
      <c r="BH679" s="20">
        <f t="shared" si="667"/>
        <v>0</v>
      </c>
      <c r="BI679" s="20">
        <f t="shared" si="668"/>
        <v>0</v>
      </c>
      <c r="BJ679" s="20">
        <f t="shared" si="669"/>
        <v>0</v>
      </c>
      <c r="BK679" s="20" t="s">
        <v>5694</v>
      </c>
      <c r="BL679" s="36">
        <v>728</v>
      </c>
    </row>
    <row r="680" spans="1:64" x14ac:dyDescent="0.2">
      <c r="A680" s="4" t="s">
        <v>638</v>
      </c>
      <c r="B680" s="13" t="s">
        <v>2532</v>
      </c>
      <c r="C680" s="148" t="s">
        <v>4414</v>
      </c>
      <c r="D680" s="149"/>
      <c r="E680" s="149"/>
      <c r="F680" s="149"/>
      <c r="G680" s="13" t="s">
        <v>5546</v>
      </c>
      <c r="H680" s="83">
        <v>13.64</v>
      </c>
      <c r="I680" s="20">
        <v>0</v>
      </c>
      <c r="J680" s="20">
        <f t="shared" si="646"/>
        <v>0</v>
      </c>
      <c r="K680" s="20">
        <f t="shared" si="647"/>
        <v>0</v>
      </c>
      <c r="L680" s="20">
        <f t="shared" si="648"/>
        <v>0</v>
      </c>
      <c r="M680" s="31"/>
      <c r="N680" s="6"/>
      <c r="Z680" s="36">
        <f t="shared" si="649"/>
        <v>0</v>
      </c>
      <c r="AB680" s="36">
        <f t="shared" si="650"/>
        <v>0</v>
      </c>
      <c r="AC680" s="36">
        <f t="shared" si="651"/>
        <v>0</v>
      </c>
      <c r="AD680" s="36">
        <f t="shared" si="652"/>
        <v>0</v>
      </c>
      <c r="AE680" s="36">
        <f t="shared" si="653"/>
        <v>0</v>
      </c>
      <c r="AF680" s="36">
        <f t="shared" si="654"/>
        <v>0</v>
      </c>
      <c r="AG680" s="36">
        <f t="shared" si="655"/>
        <v>0</v>
      </c>
      <c r="AH680" s="36">
        <f t="shared" si="656"/>
        <v>0</v>
      </c>
      <c r="AI680" s="35" t="s">
        <v>5586</v>
      </c>
      <c r="AJ680" s="20">
        <f t="shared" si="657"/>
        <v>0</v>
      </c>
      <c r="AK680" s="20">
        <f t="shared" si="658"/>
        <v>0</v>
      </c>
      <c r="AL680" s="20">
        <f t="shared" si="659"/>
        <v>0</v>
      </c>
      <c r="AN680" s="36">
        <v>21</v>
      </c>
      <c r="AO680" s="36">
        <f t="shared" si="660"/>
        <v>0</v>
      </c>
      <c r="AP680" s="36">
        <f t="shared" si="661"/>
        <v>0</v>
      </c>
      <c r="AQ680" s="37" t="s">
        <v>13</v>
      </c>
      <c r="AV680" s="36">
        <f t="shared" si="662"/>
        <v>0</v>
      </c>
      <c r="AW680" s="36">
        <f t="shared" si="663"/>
        <v>0</v>
      </c>
      <c r="AX680" s="36">
        <f t="shared" si="664"/>
        <v>0</v>
      </c>
      <c r="AY680" s="39" t="s">
        <v>5618</v>
      </c>
      <c r="AZ680" s="39" t="s">
        <v>5660</v>
      </c>
      <c r="BA680" s="35" t="s">
        <v>5685</v>
      </c>
      <c r="BC680" s="36">
        <f t="shared" si="665"/>
        <v>0</v>
      </c>
      <c r="BD680" s="36">
        <f t="shared" si="666"/>
        <v>0</v>
      </c>
      <c r="BE680" s="36">
        <v>0</v>
      </c>
      <c r="BF680" s="36">
        <f>680</f>
        <v>680</v>
      </c>
      <c r="BH680" s="20">
        <f t="shared" si="667"/>
        <v>0</v>
      </c>
      <c r="BI680" s="20">
        <f t="shared" si="668"/>
        <v>0</v>
      </c>
      <c r="BJ680" s="20">
        <f t="shared" si="669"/>
        <v>0</v>
      </c>
      <c r="BK680" s="20" t="s">
        <v>5694</v>
      </c>
      <c r="BL680" s="36">
        <v>728</v>
      </c>
    </row>
    <row r="681" spans="1:64" x14ac:dyDescent="0.2">
      <c r="A681" s="4" t="s">
        <v>639</v>
      </c>
      <c r="B681" s="13" t="s">
        <v>2533</v>
      </c>
      <c r="C681" s="148" t="s">
        <v>4415</v>
      </c>
      <c r="D681" s="149"/>
      <c r="E681" s="149"/>
      <c r="F681" s="149"/>
      <c r="G681" s="13" t="s">
        <v>5553</v>
      </c>
      <c r="H681" s="83">
        <v>16</v>
      </c>
      <c r="I681" s="20">
        <v>0</v>
      </c>
      <c r="J681" s="20">
        <f t="shared" si="646"/>
        <v>0</v>
      </c>
      <c r="K681" s="20">
        <f t="shared" si="647"/>
        <v>0</v>
      </c>
      <c r="L681" s="20">
        <f t="shared" si="648"/>
        <v>0</v>
      </c>
      <c r="M681" s="31"/>
      <c r="N681" s="6"/>
      <c r="Z681" s="36">
        <f t="shared" si="649"/>
        <v>0</v>
      </c>
      <c r="AB681" s="36">
        <f t="shared" si="650"/>
        <v>0</v>
      </c>
      <c r="AC681" s="36">
        <f t="shared" si="651"/>
        <v>0</v>
      </c>
      <c r="AD681" s="36">
        <f t="shared" si="652"/>
        <v>0</v>
      </c>
      <c r="AE681" s="36">
        <f t="shared" si="653"/>
        <v>0</v>
      </c>
      <c r="AF681" s="36">
        <f t="shared" si="654"/>
        <v>0</v>
      </c>
      <c r="AG681" s="36">
        <f t="shared" si="655"/>
        <v>0</v>
      </c>
      <c r="AH681" s="36">
        <f t="shared" si="656"/>
        <v>0</v>
      </c>
      <c r="AI681" s="35" t="s">
        <v>5586</v>
      </c>
      <c r="AJ681" s="20">
        <f t="shared" si="657"/>
        <v>0</v>
      </c>
      <c r="AK681" s="20">
        <f t="shared" si="658"/>
        <v>0</v>
      </c>
      <c r="AL681" s="20">
        <f t="shared" si="659"/>
        <v>0</v>
      </c>
      <c r="AN681" s="36">
        <v>21</v>
      </c>
      <c r="AO681" s="36">
        <f t="shared" si="660"/>
        <v>0</v>
      </c>
      <c r="AP681" s="36">
        <f t="shared" si="661"/>
        <v>0</v>
      </c>
      <c r="AQ681" s="37" t="s">
        <v>13</v>
      </c>
      <c r="AV681" s="36">
        <f t="shared" si="662"/>
        <v>0</v>
      </c>
      <c r="AW681" s="36">
        <f t="shared" si="663"/>
        <v>0</v>
      </c>
      <c r="AX681" s="36">
        <f t="shared" si="664"/>
        <v>0</v>
      </c>
      <c r="AY681" s="39" t="s">
        <v>5618</v>
      </c>
      <c r="AZ681" s="39" t="s">
        <v>5660</v>
      </c>
      <c r="BA681" s="35" t="s">
        <v>5685</v>
      </c>
      <c r="BC681" s="36">
        <f t="shared" si="665"/>
        <v>0</v>
      </c>
      <c r="BD681" s="36">
        <f t="shared" si="666"/>
        <v>0</v>
      </c>
      <c r="BE681" s="36">
        <v>0</v>
      </c>
      <c r="BF681" s="36">
        <f>681</f>
        <v>681</v>
      </c>
      <c r="BH681" s="20">
        <f t="shared" si="667"/>
        <v>0</v>
      </c>
      <c r="BI681" s="20">
        <f t="shared" si="668"/>
        <v>0</v>
      </c>
      <c r="BJ681" s="20">
        <f t="shared" si="669"/>
        <v>0</v>
      </c>
      <c r="BK681" s="20" t="s">
        <v>5694</v>
      </c>
      <c r="BL681" s="36">
        <v>728</v>
      </c>
    </row>
    <row r="682" spans="1:64" x14ac:dyDescent="0.2">
      <c r="A682" s="4" t="s">
        <v>640</v>
      </c>
      <c r="B682" s="13" t="s">
        <v>2534</v>
      </c>
      <c r="C682" s="148" t="s">
        <v>4416</v>
      </c>
      <c r="D682" s="149"/>
      <c r="E682" s="149"/>
      <c r="F682" s="149"/>
      <c r="G682" s="13" t="s">
        <v>5553</v>
      </c>
      <c r="H682" s="83">
        <v>21</v>
      </c>
      <c r="I682" s="20">
        <v>0</v>
      </c>
      <c r="J682" s="20">
        <f t="shared" si="646"/>
        <v>0</v>
      </c>
      <c r="K682" s="20">
        <f t="shared" si="647"/>
        <v>0</v>
      </c>
      <c r="L682" s="20">
        <f t="shared" si="648"/>
        <v>0</v>
      </c>
      <c r="M682" s="31"/>
      <c r="N682" s="6"/>
      <c r="Z682" s="36">
        <f t="shared" si="649"/>
        <v>0</v>
      </c>
      <c r="AB682" s="36">
        <f t="shared" si="650"/>
        <v>0</v>
      </c>
      <c r="AC682" s="36">
        <f t="shared" si="651"/>
        <v>0</v>
      </c>
      <c r="AD682" s="36">
        <f t="shared" si="652"/>
        <v>0</v>
      </c>
      <c r="AE682" s="36">
        <f t="shared" si="653"/>
        <v>0</v>
      </c>
      <c r="AF682" s="36">
        <f t="shared" si="654"/>
        <v>0</v>
      </c>
      <c r="AG682" s="36">
        <f t="shared" si="655"/>
        <v>0</v>
      </c>
      <c r="AH682" s="36">
        <f t="shared" si="656"/>
        <v>0</v>
      </c>
      <c r="AI682" s="35" t="s">
        <v>5586</v>
      </c>
      <c r="AJ682" s="20">
        <f t="shared" si="657"/>
        <v>0</v>
      </c>
      <c r="AK682" s="20">
        <f t="shared" si="658"/>
        <v>0</v>
      </c>
      <c r="AL682" s="20">
        <f t="shared" si="659"/>
        <v>0</v>
      </c>
      <c r="AN682" s="36">
        <v>21</v>
      </c>
      <c r="AO682" s="36">
        <f t="shared" si="660"/>
        <v>0</v>
      </c>
      <c r="AP682" s="36">
        <f t="shared" si="661"/>
        <v>0</v>
      </c>
      <c r="AQ682" s="37" t="s">
        <v>13</v>
      </c>
      <c r="AV682" s="36">
        <f t="shared" si="662"/>
        <v>0</v>
      </c>
      <c r="AW682" s="36">
        <f t="shared" si="663"/>
        <v>0</v>
      </c>
      <c r="AX682" s="36">
        <f t="shared" si="664"/>
        <v>0</v>
      </c>
      <c r="AY682" s="39" t="s">
        <v>5618</v>
      </c>
      <c r="AZ682" s="39" t="s">
        <v>5660</v>
      </c>
      <c r="BA682" s="35" t="s">
        <v>5685</v>
      </c>
      <c r="BC682" s="36">
        <f t="shared" si="665"/>
        <v>0</v>
      </c>
      <c r="BD682" s="36">
        <f t="shared" si="666"/>
        <v>0</v>
      </c>
      <c r="BE682" s="36">
        <v>0</v>
      </c>
      <c r="BF682" s="36">
        <f>682</f>
        <v>682</v>
      </c>
      <c r="BH682" s="20">
        <f t="shared" si="667"/>
        <v>0</v>
      </c>
      <c r="BI682" s="20">
        <f t="shared" si="668"/>
        <v>0</v>
      </c>
      <c r="BJ682" s="20">
        <f t="shared" si="669"/>
        <v>0</v>
      </c>
      <c r="BK682" s="20" t="s">
        <v>5694</v>
      </c>
      <c r="BL682" s="36">
        <v>728</v>
      </c>
    </row>
    <row r="683" spans="1:64" x14ac:dyDescent="0.2">
      <c r="A683" s="4" t="s">
        <v>641</v>
      </c>
      <c r="B683" s="13" t="s">
        <v>2535</v>
      </c>
      <c r="C683" s="148" t="s">
        <v>4402</v>
      </c>
      <c r="D683" s="149"/>
      <c r="E683" s="149"/>
      <c r="F683" s="149"/>
      <c r="G683" s="13" t="s">
        <v>5553</v>
      </c>
      <c r="H683" s="83">
        <v>6</v>
      </c>
      <c r="I683" s="20">
        <v>0</v>
      </c>
      <c r="J683" s="20">
        <f t="shared" si="646"/>
        <v>0</v>
      </c>
      <c r="K683" s="20">
        <f t="shared" si="647"/>
        <v>0</v>
      </c>
      <c r="L683" s="20">
        <f t="shared" si="648"/>
        <v>0</v>
      </c>
      <c r="M683" s="31"/>
      <c r="N683" s="6"/>
      <c r="Z683" s="36">
        <f t="shared" si="649"/>
        <v>0</v>
      </c>
      <c r="AB683" s="36">
        <f t="shared" si="650"/>
        <v>0</v>
      </c>
      <c r="AC683" s="36">
        <f t="shared" si="651"/>
        <v>0</v>
      </c>
      <c r="AD683" s="36">
        <f t="shared" si="652"/>
        <v>0</v>
      </c>
      <c r="AE683" s="36">
        <f t="shared" si="653"/>
        <v>0</v>
      </c>
      <c r="AF683" s="36">
        <f t="shared" si="654"/>
        <v>0</v>
      </c>
      <c r="AG683" s="36">
        <f t="shared" si="655"/>
        <v>0</v>
      </c>
      <c r="AH683" s="36">
        <f t="shared" si="656"/>
        <v>0</v>
      </c>
      <c r="AI683" s="35" t="s">
        <v>5586</v>
      </c>
      <c r="AJ683" s="20">
        <f t="shared" si="657"/>
        <v>0</v>
      </c>
      <c r="AK683" s="20">
        <f t="shared" si="658"/>
        <v>0</v>
      </c>
      <c r="AL683" s="20">
        <f t="shared" si="659"/>
        <v>0</v>
      </c>
      <c r="AN683" s="36">
        <v>21</v>
      </c>
      <c r="AO683" s="36">
        <f t="shared" si="660"/>
        <v>0</v>
      </c>
      <c r="AP683" s="36">
        <f t="shared" si="661"/>
        <v>0</v>
      </c>
      <c r="AQ683" s="37" t="s">
        <v>13</v>
      </c>
      <c r="AV683" s="36">
        <f t="shared" si="662"/>
        <v>0</v>
      </c>
      <c r="AW683" s="36">
        <f t="shared" si="663"/>
        <v>0</v>
      </c>
      <c r="AX683" s="36">
        <f t="shared" si="664"/>
        <v>0</v>
      </c>
      <c r="AY683" s="39" t="s">
        <v>5618</v>
      </c>
      <c r="AZ683" s="39" t="s">
        <v>5660</v>
      </c>
      <c r="BA683" s="35" t="s">
        <v>5685</v>
      </c>
      <c r="BC683" s="36">
        <f t="shared" si="665"/>
        <v>0</v>
      </c>
      <c r="BD683" s="36">
        <f t="shared" si="666"/>
        <v>0</v>
      </c>
      <c r="BE683" s="36">
        <v>0</v>
      </c>
      <c r="BF683" s="36">
        <f>683</f>
        <v>683</v>
      </c>
      <c r="BH683" s="20">
        <f t="shared" si="667"/>
        <v>0</v>
      </c>
      <c r="BI683" s="20">
        <f t="shared" si="668"/>
        <v>0</v>
      </c>
      <c r="BJ683" s="20">
        <f t="shared" si="669"/>
        <v>0</v>
      </c>
      <c r="BK683" s="20" t="s">
        <v>5694</v>
      </c>
      <c r="BL683" s="36">
        <v>728</v>
      </c>
    </row>
    <row r="684" spans="1:64" x14ac:dyDescent="0.2">
      <c r="A684" s="4" t="s">
        <v>642</v>
      </c>
      <c r="B684" s="13" t="s">
        <v>2536</v>
      </c>
      <c r="C684" s="148" t="s">
        <v>4417</v>
      </c>
      <c r="D684" s="149"/>
      <c r="E684" s="149"/>
      <c r="F684" s="149"/>
      <c r="G684" s="13" t="s">
        <v>5553</v>
      </c>
      <c r="H684" s="83">
        <v>16</v>
      </c>
      <c r="I684" s="20">
        <v>0</v>
      </c>
      <c r="J684" s="20">
        <f t="shared" si="646"/>
        <v>0</v>
      </c>
      <c r="K684" s="20">
        <f t="shared" si="647"/>
        <v>0</v>
      </c>
      <c r="L684" s="20">
        <f t="shared" si="648"/>
        <v>0</v>
      </c>
      <c r="M684" s="31"/>
      <c r="N684" s="6"/>
      <c r="Z684" s="36">
        <f t="shared" si="649"/>
        <v>0</v>
      </c>
      <c r="AB684" s="36">
        <f t="shared" si="650"/>
        <v>0</v>
      </c>
      <c r="AC684" s="36">
        <f t="shared" si="651"/>
        <v>0</v>
      </c>
      <c r="AD684" s="36">
        <f t="shared" si="652"/>
        <v>0</v>
      </c>
      <c r="AE684" s="36">
        <f t="shared" si="653"/>
        <v>0</v>
      </c>
      <c r="AF684" s="36">
        <f t="shared" si="654"/>
        <v>0</v>
      </c>
      <c r="AG684" s="36">
        <f t="shared" si="655"/>
        <v>0</v>
      </c>
      <c r="AH684" s="36">
        <f t="shared" si="656"/>
        <v>0</v>
      </c>
      <c r="AI684" s="35" t="s">
        <v>5586</v>
      </c>
      <c r="AJ684" s="20">
        <f t="shared" si="657"/>
        <v>0</v>
      </c>
      <c r="AK684" s="20">
        <f t="shared" si="658"/>
        <v>0</v>
      </c>
      <c r="AL684" s="20">
        <f t="shared" si="659"/>
        <v>0</v>
      </c>
      <c r="AN684" s="36">
        <v>21</v>
      </c>
      <c r="AO684" s="36">
        <f t="shared" si="660"/>
        <v>0</v>
      </c>
      <c r="AP684" s="36">
        <f t="shared" si="661"/>
        <v>0</v>
      </c>
      <c r="AQ684" s="37" t="s">
        <v>13</v>
      </c>
      <c r="AV684" s="36">
        <f t="shared" si="662"/>
        <v>0</v>
      </c>
      <c r="AW684" s="36">
        <f t="shared" si="663"/>
        <v>0</v>
      </c>
      <c r="AX684" s="36">
        <f t="shared" si="664"/>
        <v>0</v>
      </c>
      <c r="AY684" s="39" t="s">
        <v>5618</v>
      </c>
      <c r="AZ684" s="39" t="s">
        <v>5660</v>
      </c>
      <c r="BA684" s="35" t="s">
        <v>5685</v>
      </c>
      <c r="BC684" s="36">
        <f t="shared" si="665"/>
        <v>0</v>
      </c>
      <c r="BD684" s="36">
        <f t="shared" si="666"/>
        <v>0</v>
      </c>
      <c r="BE684" s="36">
        <v>0</v>
      </c>
      <c r="BF684" s="36">
        <f>684</f>
        <v>684</v>
      </c>
      <c r="BH684" s="20">
        <f t="shared" si="667"/>
        <v>0</v>
      </c>
      <c r="BI684" s="20">
        <f t="shared" si="668"/>
        <v>0</v>
      </c>
      <c r="BJ684" s="20">
        <f t="shared" si="669"/>
        <v>0</v>
      </c>
      <c r="BK684" s="20" t="s">
        <v>5694</v>
      </c>
      <c r="BL684" s="36">
        <v>728</v>
      </c>
    </row>
    <row r="685" spans="1:64" x14ac:dyDescent="0.2">
      <c r="A685" s="4" t="s">
        <v>643</v>
      </c>
      <c r="B685" s="13" t="s">
        <v>2537</v>
      </c>
      <c r="C685" s="148" t="s">
        <v>4418</v>
      </c>
      <c r="D685" s="149"/>
      <c r="E685" s="149"/>
      <c r="F685" s="149"/>
      <c r="G685" s="13" t="s">
        <v>5554</v>
      </c>
      <c r="H685" s="83">
        <v>21</v>
      </c>
      <c r="I685" s="20">
        <v>0</v>
      </c>
      <c r="J685" s="20">
        <f t="shared" si="646"/>
        <v>0</v>
      </c>
      <c r="K685" s="20">
        <f t="shared" si="647"/>
        <v>0</v>
      </c>
      <c r="L685" s="20">
        <f t="shared" si="648"/>
        <v>0</v>
      </c>
      <c r="M685" s="31"/>
      <c r="N685" s="6"/>
      <c r="Z685" s="36">
        <f t="shared" si="649"/>
        <v>0</v>
      </c>
      <c r="AB685" s="36">
        <f t="shared" si="650"/>
        <v>0</v>
      </c>
      <c r="AC685" s="36">
        <f t="shared" si="651"/>
        <v>0</v>
      </c>
      <c r="AD685" s="36">
        <f t="shared" si="652"/>
        <v>0</v>
      </c>
      <c r="AE685" s="36">
        <f t="shared" si="653"/>
        <v>0</v>
      </c>
      <c r="AF685" s="36">
        <f t="shared" si="654"/>
        <v>0</v>
      </c>
      <c r="AG685" s="36">
        <f t="shared" si="655"/>
        <v>0</v>
      </c>
      <c r="AH685" s="36">
        <f t="shared" si="656"/>
        <v>0</v>
      </c>
      <c r="AI685" s="35" t="s">
        <v>5586</v>
      </c>
      <c r="AJ685" s="20">
        <f t="shared" si="657"/>
        <v>0</v>
      </c>
      <c r="AK685" s="20">
        <f t="shared" si="658"/>
        <v>0</v>
      </c>
      <c r="AL685" s="20">
        <f t="shared" si="659"/>
        <v>0</v>
      </c>
      <c r="AN685" s="36">
        <v>21</v>
      </c>
      <c r="AO685" s="36">
        <f t="shared" si="660"/>
        <v>0</v>
      </c>
      <c r="AP685" s="36">
        <f t="shared" si="661"/>
        <v>0</v>
      </c>
      <c r="AQ685" s="37" t="s">
        <v>13</v>
      </c>
      <c r="AV685" s="36">
        <f t="shared" si="662"/>
        <v>0</v>
      </c>
      <c r="AW685" s="36">
        <f t="shared" si="663"/>
        <v>0</v>
      </c>
      <c r="AX685" s="36">
        <f t="shared" si="664"/>
        <v>0</v>
      </c>
      <c r="AY685" s="39" t="s">
        <v>5618</v>
      </c>
      <c r="AZ685" s="39" t="s">
        <v>5660</v>
      </c>
      <c r="BA685" s="35" t="s">
        <v>5685</v>
      </c>
      <c r="BC685" s="36">
        <f t="shared" si="665"/>
        <v>0</v>
      </c>
      <c r="BD685" s="36">
        <f t="shared" si="666"/>
        <v>0</v>
      </c>
      <c r="BE685" s="36">
        <v>0</v>
      </c>
      <c r="BF685" s="36">
        <f>685</f>
        <v>685</v>
      </c>
      <c r="BH685" s="20">
        <f t="shared" si="667"/>
        <v>0</v>
      </c>
      <c r="BI685" s="20">
        <f t="shared" si="668"/>
        <v>0</v>
      </c>
      <c r="BJ685" s="20">
        <f t="shared" si="669"/>
        <v>0</v>
      </c>
      <c r="BK685" s="20" t="s">
        <v>5694</v>
      </c>
      <c r="BL685" s="36">
        <v>728</v>
      </c>
    </row>
    <row r="686" spans="1:64" x14ac:dyDescent="0.2">
      <c r="A686" s="4" t="s">
        <v>644</v>
      </c>
      <c r="B686" s="13" t="s">
        <v>2538</v>
      </c>
      <c r="C686" s="148" t="s">
        <v>4419</v>
      </c>
      <c r="D686" s="149"/>
      <c r="E686" s="149"/>
      <c r="F686" s="149"/>
      <c r="G686" s="13" t="s">
        <v>5554</v>
      </c>
      <c r="H686" s="83">
        <v>16</v>
      </c>
      <c r="I686" s="20">
        <v>0</v>
      </c>
      <c r="J686" s="20">
        <f t="shared" si="646"/>
        <v>0</v>
      </c>
      <c r="K686" s="20">
        <f t="shared" si="647"/>
        <v>0</v>
      </c>
      <c r="L686" s="20">
        <f t="shared" si="648"/>
        <v>0</v>
      </c>
      <c r="M686" s="31"/>
      <c r="N686" s="6"/>
      <c r="Z686" s="36">
        <f t="shared" si="649"/>
        <v>0</v>
      </c>
      <c r="AB686" s="36">
        <f t="shared" si="650"/>
        <v>0</v>
      </c>
      <c r="AC686" s="36">
        <f t="shared" si="651"/>
        <v>0</v>
      </c>
      <c r="AD686" s="36">
        <f t="shared" si="652"/>
        <v>0</v>
      </c>
      <c r="AE686" s="36">
        <f t="shared" si="653"/>
        <v>0</v>
      </c>
      <c r="AF686" s="36">
        <f t="shared" si="654"/>
        <v>0</v>
      </c>
      <c r="AG686" s="36">
        <f t="shared" si="655"/>
        <v>0</v>
      </c>
      <c r="AH686" s="36">
        <f t="shared" si="656"/>
        <v>0</v>
      </c>
      <c r="AI686" s="35" t="s">
        <v>5586</v>
      </c>
      <c r="AJ686" s="20">
        <f t="shared" si="657"/>
        <v>0</v>
      </c>
      <c r="AK686" s="20">
        <f t="shared" si="658"/>
        <v>0</v>
      </c>
      <c r="AL686" s="20">
        <f t="shared" si="659"/>
        <v>0</v>
      </c>
      <c r="AN686" s="36">
        <v>21</v>
      </c>
      <c r="AO686" s="36">
        <f t="shared" si="660"/>
        <v>0</v>
      </c>
      <c r="AP686" s="36">
        <f t="shared" si="661"/>
        <v>0</v>
      </c>
      <c r="AQ686" s="37" t="s">
        <v>13</v>
      </c>
      <c r="AV686" s="36">
        <f t="shared" si="662"/>
        <v>0</v>
      </c>
      <c r="AW686" s="36">
        <f t="shared" si="663"/>
        <v>0</v>
      </c>
      <c r="AX686" s="36">
        <f t="shared" si="664"/>
        <v>0</v>
      </c>
      <c r="AY686" s="39" t="s">
        <v>5618</v>
      </c>
      <c r="AZ686" s="39" t="s">
        <v>5660</v>
      </c>
      <c r="BA686" s="35" t="s">
        <v>5685</v>
      </c>
      <c r="BC686" s="36">
        <f t="shared" si="665"/>
        <v>0</v>
      </c>
      <c r="BD686" s="36">
        <f t="shared" si="666"/>
        <v>0</v>
      </c>
      <c r="BE686" s="36">
        <v>0</v>
      </c>
      <c r="BF686" s="36">
        <f>686</f>
        <v>686</v>
      </c>
      <c r="BH686" s="20">
        <f t="shared" si="667"/>
        <v>0</v>
      </c>
      <c r="BI686" s="20">
        <f t="shared" si="668"/>
        <v>0</v>
      </c>
      <c r="BJ686" s="20">
        <f t="shared" si="669"/>
        <v>0</v>
      </c>
      <c r="BK686" s="20" t="s">
        <v>5694</v>
      </c>
      <c r="BL686" s="36">
        <v>728</v>
      </c>
    </row>
    <row r="687" spans="1:64" x14ac:dyDescent="0.2">
      <c r="A687" s="4" t="s">
        <v>645</v>
      </c>
      <c r="B687" s="13" t="s">
        <v>2539</v>
      </c>
      <c r="C687" s="148" t="s">
        <v>4420</v>
      </c>
      <c r="D687" s="149"/>
      <c r="E687" s="149"/>
      <c r="F687" s="149"/>
      <c r="G687" s="13" t="s">
        <v>5554</v>
      </c>
      <c r="H687" s="83">
        <v>6</v>
      </c>
      <c r="I687" s="20">
        <v>0</v>
      </c>
      <c r="J687" s="20">
        <f t="shared" si="646"/>
        <v>0</v>
      </c>
      <c r="K687" s="20">
        <f t="shared" si="647"/>
        <v>0</v>
      </c>
      <c r="L687" s="20">
        <f t="shared" si="648"/>
        <v>0</v>
      </c>
      <c r="M687" s="31"/>
      <c r="N687" s="6"/>
      <c r="Z687" s="36">
        <f t="shared" si="649"/>
        <v>0</v>
      </c>
      <c r="AB687" s="36">
        <f t="shared" si="650"/>
        <v>0</v>
      </c>
      <c r="AC687" s="36">
        <f t="shared" si="651"/>
        <v>0</v>
      </c>
      <c r="AD687" s="36">
        <f t="shared" si="652"/>
        <v>0</v>
      </c>
      <c r="AE687" s="36">
        <f t="shared" si="653"/>
        <v>0</v>
      </c>
      <c r="AF687" s="36">
        <f t="shared" si="654"/>
        <v>0</v>
      </c>
      <c r="AG687" s="36">
        <f t="shared" si="655"/>
        <v>0</v>
      </c>
      <c r="AH687" s="36">
        <f t="shared" si="656"/>
        <v>0</v>
      </c>
      <c r="AI687" s="35" t="s">
        <v>5586</v>
      </c>
      <c r="AJ687" s="20">
        <f t="shared" si="657"/>
        <v>0</v>
      </c>
      <c r="AK687" s="20">
        <f t="shared" si="658"/>
        <v>0</v>
      </c>
      <c r="AL687" s="20">
        <f t="shared" si="659"/>
        <v>0</v>
      </c>
      <c r="AN687" s="36">
        <v>21</v>
      </c>
      <c r="AO687" s="36">
        <f t="shared" si="660"/>
        <v>0</v>
      </c>
      <c r="AP687" s="36">
        <f t="shared" si="661"/>
        <v>0</v>
      </c>
      <c r="AQ687" s="37" t="s">
        <v>13</v>
      </c>
      <c r="AV687" s="36">
        <f t="shared" si="662"/>
        <v>0</v>
      </c>
      <c r="AW687" s="36">
        <f t="shared" si="663"/>
        <v>0</v>
      </c>
      <c r="AX687" s="36">
        <f t="shared" si="664"/>
        <v>0</v>
      </c>
      <c r="AY687" s="39" t="s">
        <v>5618</v>
      </c>
      <c r="AZ687" s="39" t="s">
        <v>5660</v>
      </c>
      <c r="BA687" s="35" t="s">
        <v>5685</v>
      </c>
      <c r="BC687" s="36">
        <f t="shared" si="665"/>
        <v>0</v>
      </c>
      <c r="BD687" s="36">
        <f t="shared" si="666"/>
        <v>0</v>
      </c>
      <c r="BE687" s="36">
        <v>0</v>
      </c>
      <c r="BF687" s="36">
        <f>687</f>
        <v>687</v>
      </c>
      <c r="BH687" s="20">
        <f t="shared" si="667"/>
        <v>0</v>
      </c>
      <c r="BI687" s="20">
        <f t="shared" si="668"/>
        <v>0</v>
      </c>
      <c r="BJ687" s="20">
        <f t="shared" si="669"/>
        <v>0</v>
      </c>
      <c r="BK687" s="20" t="s">
        <v>5694</v>
      </c>
      <c r="BL687" s="36">
        <v>728</v>
      </c>
    </row>
    <row r="688" spans="1:64" x14ac:dyDescent="0.2">
      <c r="A688" s="4" t="s">
        <v>646</v>
      </c>
      <c r="B688" s="13" t="s">
        <v>2540</v>
      </c>
      <c r="C688" s="148" t="s">
        <v>4421</v>
      </c>
      <c r="D688" s="149"/>
      <c r="E688" s="149"/>
      <c r="F688" s="149"/>
      <c r="G688" s="13" t="s">
        <v>5553</v>
      </c>
      <c r="H688" s="83">
        <v>2</v>
      </c>
      <c r="I688" s="20">
        <v>0</v>
      </c>
      <c r="J688" s="20">
        <f t="shared" ref="J688:J721" si="670">H688*AO688</f>
        <v>0</v>
      </c>
      <c r="K688" s="20">
        <f t="shared" ref="K688:K721" si="671">H688*AP688</f>
        <v>0</v>
      </c>
      <c r="L688" s="20">
        <f t="shared" ref="L688:L721" si="672">H688*I688</f>
        <v>0</v>
      </c>
      <c r="M688" s="31"/>
      <c r="N688" s="6"/>
      <c r="Z688" s="36">
        <f t="shared" ref="Z688:Z721" si="673">IF(AQ688="5",BJ688,0)</f>
        <v>0</v>
      </c>
      <c r="AB688" s="36">
        <f t="shared" ref="AB688:AB721" si="674">IF(AQ688="1",BH688,0)</f>
        <v>0</v>
      </c>
      <c r="AC688" s="36">
        <f t="shared" ref="AC688:AC721" si="675">IF(AQ688="1",BI688,0)</f>
        <v>0</v>
      </c>
      <c r="AD688" s="36">
        <f t="shared" ref="AD688:AD721" si="676">IF(AQ688="7",BH688,0)</f>
        <v>0</v>
      </c>
      <c r="AE688" s="36">
        <f t="shared" ref="AE688:AE721" si="677">IF(AQ688="7",BI688,0)</f>
        <v>0</v>
      </c>
      <c r="AF688" s="36">
        <f t="shared" ref="AF688:AF721" si="678">IF(AQ688="2",BH688,0)</f>
        <v>0</v>
      </c>
      <c r="AG688" s="36">
        <f t="shared" ref="AG688:AG721" si="679">IF(AQ688="2",BI688,0)</f>
        <v>0</v>
      </c>
      <c r="AH688" s="36">
        <f t="shared" ref="AH688:AH721" si="680">IF(AQ688="0",BJ688,0)</f>
        <v>0</v>
      </c>
      <c r="AI688" s="35" t="s">
        <v>5586</v>
      </c>
      <c r="AJ688" s="20">
        <f t="shared" ref="AJ688:AJ721" si="681">IF(AN688=0,L688,0)</f>
        <v>0</v>
      </c>
      <c r="AK688" s="20">
        <f t="shared" ref="AK688:AK721" si="682">IF(AN688=15,L688,0)</f>
        <v>0</v>
      </c>
      <c r="AL688" s="20">
        <f t="shared" ref="AL688:AL721" si="683">IF(AN688=21,L688,0)</f>
        <v>0</v>
      </c>
      <c r="AN688" s="36">
        <v>21</v>
      </c>
      <c r="AO688" s="36">
        <f t="shared" ref="AO688:AO710" si="684">I688*0.69</f>
        <v>0</v>
      </c>
      <c r="AP688" s="36">
        <f t="shared" ref="AP688:AP710" si="685">I688*(1-0.69)</f>
        <v>0</v>
      </c>
      <c r="AQ688" s="37" t="s">
        <v>13</v>
      </c>
      <c r="AV688" s="36">
        <f t="shared" ref="AV688:AV719" si="686">AW688+AX688</f>
        <v>0</v>
      </c>
      <c r="AW688" s="36">
        <f t="shared" ref="AW688:AW721" si="687">H688*AO688</f>
        <v>0</v>
      </c>
      <c r="AX688" s="36">
        <f t="shared" ref="AX688:AX721" si="688">H688*AP688</f>
        <v>0</v>
      </c>
      <c r="AY688" s="39" t="s">
        <v>5618</v>
      </c>
      <c r="AZ688" s="39" t="s">
        <v>5660</v>
      </c>
      <c r="BA688" s="35" t="s">
        <v>5685</v>
      </c>
      <c r="BC688" s="36">
        <f t="shared" ref="BC688:BC721" si="689">AW688+AX688</f>
        <v>0</v>
      </c>
      <c r="BD688" s="36">
        <f t="shared" ref="BD688:BD719" si="690">I688/(100-BE688)*100</f>
        <v>0</v>
      </c>
      <c r="BE688" s="36">
        <v>0</v>
      </c>
      <c r="BF688" s="36">
        <f>688</f>
        <v>688</v>
      </c>
      <c r="BH688" s="20">
        <f t="shared" ref="BH688:BH721" si="691">H688*AO688</f>
        <v>0</v>
      </c>
      <c r="BI688" s="20">
        <f t="shared" ref="BI688:BI721" si="692">H688*AP688</f>
        <v>0</v>
      </c>
      <c r="BJ688" s="20">
        <f t="shared" ref="BJ688:BJ721" si="693">H688*I688</f>
        <v>0</v>
      </c>
      <c r="BK688" s="20" t="s">
        <v>5694</v>
      </c>
      <c r="BL688" s="36">
        <v>728</v>
      </c>
    </row>
    <row r="689" spans="1:64" x14ac:dyDescent="0.2">
      <c r="A689" s="4" t="s">
        <v>647</v>
      </c>
      <c r="B689" s="13" t="s">
        <v>2541</v>
      </c>
      <c r="C689" s="148" t="s">
        <v>4422</v>
      </c>
      <c r="D689" s="149"/>
      <c r="E689" s="149"/>
      <c r="F689" s="149"/>
      <c r="G689" s="13" t="s">
        <v>5553</v>
      </c>
      <c r="H689" s="83">
        <v>4</v>
      </c>
      <c r="I689" s="20">
        <v>0</v>
      </c>
      <c r="J689" s="20">
        <f t="shared" si="670"/>
        <v>0</v>
      </c>
      <c r="K689" s="20">
        <f t="shared" si="671"/>
        <v>0</v>
      </c>
      <c r="L689" s="20">
        <f t="shared" si="672"/>
        <v>0</v>
      </c>
      <c r="M689" s="31"/>
      <c r="N689" s="6"/>
      <c r="Z689" s="36">
        <f t="shared" si="673"/>
        <v>0</v>
      </c>
      <c r="AB689" s="36">
        <f t="shared" si="674"/>
        <v>0</v>
      </c>
      <c r="AC689" s="36">
        <f t="shared" si="675"/>
        <v>0</v>
      </c>
      <c r="AD689" s="36">
        <f t="shared" si="676"/>
        <v>0</v>
      </c>
      <c r="AE689" s="36">
        <f t="shared" si="677"/>
        <v>0</v>
      </c>
      <c r="AF689" s="36">
        <f t="shared" si="678"/>
        <v>0</v>
      </c>
      <c r="AG689" s="36">
        <f t="shared" si="679"/>
        <v>0</v>
      </c>
      <c r="AH689" s="36">
        <f t="shared" si="680"/>
        <v>0</v>
      </c>
      <c r="AI689" s="35" t="s">
        <v>5586</v>
      </c>
      <c r="AJ689" s="20">
        <f t="shared" si="681"/>
        <v>0</v>
      </c>
      <c r="AK689" s="20">
        <f t="shared" si="682"/>
        <v>0</v>
      </c>
      <c r="AL689" s="20">
        <f t="shared" si="683"/>
        <v>0</v>
      </c>
      <c r="AN689" s="36">
        <v>21</v>
      </c>
      <c r="AO689" s="36">
        <f t="shared" si="684"/>
        <v>0</v>
      </c>
      <c r="AP689" s="36">
        <f t="shared" si="685"/>
        <v>0</v>
      </c>
      <c r="AQ689" s="37" t="s">
        <v>13</v>
      </c>
      <c r="AV689" s="36">
        <f t="shared" si="686"/>
        <v>0</v>
      </c>
      <c r="AW689" s="36">
        <f t="shared" si="687"/>
        <v>0</v>
      </c>
      <c r="AX689" s="36">
        <f t="shared" si="688"/>
        <v>0</v>
      </c>
      <c r="AY689" s="39" t="s">
        <v>5618</v>
      </c>
      <c r="AZ689" s="39" t="s">
        <v>5660</v>
      </c>
      <c r="BA689" s="35" t="s">
        <v>5685</v>
      </c>
      <c r="BC689" s="36">
        <f t="shared" si="689"/>
        <v>0</v>
      </c>
      <c r="BD689" s="36">
        <f t="shared" si="690"/>
        <v>0</v>
      </c>
      <c r="BE689" s="36">
        <v>0</v>
      </c>
      <c r="BF689" s="36">
        <f>689</f>
        <v>689</v>
      </c>
      <c r="BH689" s="20">
        <f t="shared" si="691"/>
        <v>0</v>
      </c>
      <c r="BI689" s="20">
        <f t="shared" si="692"/>
        <v>0</v>
      </c>
      <c r="BJ689" s="20">
        <f t="shared" si="693"/>
        <v>0</v>
      </c>
      <c r="BK689" s="20" t="s">
        <v>5694</v>
      </c>
      <c r="BL689" s="36">
        <v>728</v>
      </c>
    </row>
    <row r="690" spans="1:64" x14ac:dyDescent="0.2">
      <c r="A690" s="4" t="s">
        <v>648</v>
      </c>
      <c r="B690" s="13" t="s">
        <v>2542</v>
      </c>
      <c r="C690" s="148" t="s">
        <v>4423</v>
      </c>
      <c r="D690" s="149"/>
      <c r="E690" s="149"/>
      <c r="F690" s="149"/>
      <c r="G690" s="13" t="s">
        <v>5553</v>
      </c>
      <c r="H690" s="83">
        <v>2</v>
      </c>
      <c r="I690" s="20">
        <v>0</v>
      </c>
      <c r="J690" s="20">
        <f t="shared" si="670"/>
        <v>0</v>
      </c>
      <c r="K690" s="20">
        <f t="shared" si="671"/>
        <v>0</v>
      </c>
      <c r="L690" s="20">
        <f t="shared" si="672"/>
        <v>0</v>
      </c>
      <c r="M690" s="31"/>
      <c r="N690" s="6"/>
      <c r="Z690" s="36">
        <f t="shared" si="673"/>
        <v>0</v>
      </c>
      <c r="AB690" s="36">
        <f t="shared" si="674"/>
        <v>0</v>
      </c>
      <c r="AC690" s="36">
        <f t="shared" si="675"/>
        <v>0</v>
      </c>
      <c r="AD690" s="36">
        <f t="shared" si="676"/>
        <v>0</v>
      </c>
      <c r="AE690" s="36">
        <f t="shared" si="677"/>
        <v>0</v>
      </c>
      <c r="AF690" s="36">
        <f t="shared" si="678"/>
        <v>0</v>
      </c>
      <c r="AG690" s="36">
        <f t="shared" si="679"/>
        <v>0</v>
      </c>
      <c r="AH690" s="36">
        <f t="shared" si="680"/>
        <v>0</v>
      </c>
      <c r="AI690" s="35" t="s">
        <v>5586</v>
      </c>
      <c r="AJ690" s="20">
        <f t="shared" si="681"/>
        <v>0</v>
      </c>
      <c r="AK690" s="20">
        <f t="shared" si="682"/>
        <v>0</v>
      </c>
      <c r="AL690" s="20">
        <f t="shared" si="683"/>
        <v>0</v>
      </c>
      <c r="AN690" s="36">
        <v>21</v>
      </c>
      <c r="AO690" s="36">
        <f t="shared" si="684"/>
        <v>0</v>
      </c>
      <c r="AP690" s="36">
        <f t="shared" si="685"/>
        <v>0</v>
      </c>
      <c r="AQ690" s="37" t="s">
        <v>13</v>
      </c>
      <c r="AV690" s="36">
        <f t="shared" si="686"/>
        <v>0</v>
      </c>
      <c r="AW690" s="36">
        <f t="shared" si="687"/>
        <v>0</v>
      </c>
      <c r="AX690" s="36">
        <f t="shared" si="688"/>
        <v>0</v>
      </c>
      <c r="AY690" s="39" t="s">
        <v>5618</v>
      </c>
      <c r="AZ690" s="39" t="s">
        <v>5660</v>
      </c>
      <c r="BA690" s="35" t="s">
        <v>5685</v>
      </c>
      <c r="BC690" s="36">
        <f t="shared" si="689"/>
        <v>0</v>
      </c>
      <c r="BD690" s="36">
        <f t="shared" si="690"/>
        <v>0</v>
      </c>
      <c r="BE690" s="36">
        <v>0</v>
      </c>
      <c r="BF690" s="36">
        <f>690</f>
        <v>690</v>
      </c>
      <c r="BH690" s="20">
        <f t="shared" si="691"/>
        <v>0</v>
      </c>
      <c r="BI690" s="20">
        <f t="shared" si="692"/>
        <v>0</v>
      </c>
      <c r="BJ690" s="20">
        <f t="shared" si="693"/>
        <v>0</v>
      </c>
      <c r="BK690" s="20" t="s">
        <v>5694</v>
      </c>
      <c r="BL690" s="36">
        <v>728</v>
      </c>
    </row>
    <row r="691" spans="1:64" x14ac:dyDescent="0.2">
      <c r="A691" s="4" t="s">
        <v>649</v>
      </c>
      <c r="B691" s="13" t="s">
        <v>2543</v>
      </c>
      <c r="C691" s="148" t="s">
        <v>4424</v>
      </c>
      <c r="D691" s="149"/>
      <c r="E691" s="149"/>
      <c r="F691" s="149"/>
      <c r="G691" s="13" t="s">
        <v>5553</v>
      </c>
      <c r="H691" s="83">
        <v>18</v>
      </c>
      <c r="I691" s="20">
        <v>0</v>
      </c>
      <c r="J691" s="20">
        <f t="shared" si="670"/>
        <v>0</v>
      </c>
      <c r="K691" s="20">
        <f t="shared" si="671"/>
        <v>0</v>
      </c>
      <c r="L691" s="20">
        <f t="shared" si="672"/>
        <v>0</v>
      </c>
      <c r="M691" s="31"/>
      <c r="N691" s="6"/>
      <c r="Z691" s="36">
        <f t="shared" si="673"/>
        <v>0</v>
      </c>
      <c r="AB691" s="36">
        <f t="shared" si="674"/>
        <v>0</v>
      </c>
      <c r="AC691" s="36">
        <f t="shared" si="675"/>
        <v>0</v>
      </c>
      <c r="AD691" s="36">
        <f t="shared" si="676"/>
        <v>0</v>
      </c>
      <c r="AE691" s="36">
        <f t="shared" si="677"/>
        <v>0</v>
      </c>
      <c r="AF691" s="36">
        <f t="shared" si="678"/>
        <v>0</v>
      </c>
      <c r="AG691" s="36">
        <f t="shared" si="679"/>
        <v>0</v>
      </c>
      <c r="AH691" s="36">
        <f t="shared" si="680"/>
        <v>0</v>
      </c>
      <c r="AI691" s="35" t="s">
        <v>5586</v>
      </c>
      <c r="AJ691" s="20">
        <f t="shared" si="681"/>
        <v>0</v>
      </c>
      <c r="AK691" s="20">
        <f t="shared" si="682"/>
        <v>0</v>
      </c>
      <c r="AL691" s="20">
        <f t="shared" si="683"/>
        <v>0</v>
      </c>
      <c r="AN691" s="36">
        <v>21</v>
      </c>
      <c r="AO691" s="36">
        <f t="shared" si="684"/>
        <v>0</v>
      </c>
      <c r="AP691" s="36">
        <f t="shared" si="685"/>
        <v>0</v>
      </c>
      <c r="AQ691" s="37" t="s">
        <v>13</v>
      </c>
      <c r="AV691" s="36">
        <f t="shared" si="686"/>
        <v>0</v>
      </c>
      <c r="AW691" s="36">
        <f t="shared" si="687"/>
        <v>0</v>
      </c>
      <c r="AX691" s="36">
        <f t="shared" si="688"/>
        <v>0</v>
      </c>
      <c r="AY691" s="39" t="s">
        <v>5618</v>
      </c>
      <c r="AZ691" s="39" t="s">
        <v>5660</v>
      </c>
      <c r="BA691" s="35" t="s">
        <v>5685</v>
      </c>
      <c r="BC691" s="36">
        <f t="shared" si="689"/>
        <v>0</v>
      </c>
      <c r="BD691" s="36">
        <f t="shared" si="690"/>
        <v>0</v>
      </c>
      <c r="BE691" s="36">
        <v>0</v>
      </c>
      <c r="BF691" s="36">
        <f>691</f>
        <v>691</v>
      </c>
      <c r="BH691" s="20">
        <f t="shared" si="691"/>
        <v>0</v>
      </c>
      <c r="BI691" s="20">
        <f t="shared" si="692"/>
        <v>0</v>
      </c>
      <c r="BJ691" s="20">
        <f t="shared" si="693"/>
        <v>0</v>
      </c>
      <c r="BK691" s="20" t="s">
        <v>5694</v>
      </c>
      <c r="BL691" s="36">
        <v>728</v>
      </c>
    </row>
    <row r="692" spans="1:64" x14ac:dyDescent="0.2">
      <c r="A692" s="4" t="s">
        <v>650</v>
      </c>
      <c r="B692" s="13" t="s">
        <v>2544</v>
      </c>
      <c r="C692" s="148" t="s">
        <v>4425</v>
      </c>
      <c r="D692" s="149"/>
      <c r="E692" s="149"/>
      <c r="F692" s="149"/>
      <c r="G692" s="13" t="s">
        <v>5553</v>
      </c>
      <c r="H692" s="83">
        <v>7</v>
      </c>
      <c r="I692" s="20">
        <v>0</v>
      </c>
      <c r="J692" s="20">
        <f t="shared" si="670"/>
        <v>0</v>
      </c>
      <c r="K692" s="20">
        <f t="shared" si="671"/>
        <v>0</v>
      </c>
      <c r="L692" s="20">
        <f t="shared" si="672"/>
        <v>0</v>
      </c>
      <c r="M692" s="31"/>
      <c r="N692" s="6"/>
      <c r="Z692" s="36">
        <f t="shared" si="673"/>
        <v>0</v>
      </c>
      <c r="AB692" s="36">
        <f t="shared" si="674"/>
        <v>0</v>
      </c>
      <c r="AC692" s="36">
        <f t="shared" si="675"/>
        <v>0</v>
      </c>
      <c r="AD692" s="36">
        <f t="shared" si="676"/>
        <v>0</v>
      </c>
      <c r="AE692" s="36">
        <f t="shared" si="677"/>
        <v>0</v>
      </c>
      <c r="AF692" s="36">
        <f t="shared" si="678"/>
        <v>0</v>
      </c>
      <c r="AG692" s="36">
        <f t="shared" si="679"/>
        <v>0</v>
      </c>
      <c r="AH692" s="36">
        <f t="shared" si="680"/>
        <v>0</v>
      </c>
      <c r="AI692" s="35" t="s">
        <v>5586</v>
      </c>
      <c r="AJ692" s="20">
        <f t="shared" si="681"/>
        <v>0</v>
      </c>
      <c r="AK692" s="20">
        <f t="shared" si="682"/>
        <v>0</v>
      </c>
      <c r="AL692" s="20">
        <f t="shared" si="683"/>
        <v>0</v>
      </c>
      <c r="AN692" s="36">
        <v>21</v>
      </c>
      <c r="AO692" s="36">
        <f t="shared" si="684"/>
        <v>0</v>
      </c>
      <c r="AP692" s="36">
        <f t="shared" si="685"/>
        <v>0</v>
      </c>
      <c r="AQ692" s="37" t="s">
        <v>13</v>
      </c>
      <c r="AV692" s="36">
        <f t="shared" si="686"/>
        <v>0</v>
      </c>
      <c r="AW692" s="36">
        <f t="shared" si="687"/>
        <v>0</v>
      </c>
      <c r="AX692" s="36">
        <f t="shared" si="688"/>
        <v>0</v>
      </c>
      <c r="AY692" s="39" t="s">
        <v>5618</v>
      </c>
      <c r="AZ692" s="39" t="s">
        <v>5660</v>
      </c>
      <c r="BA692" s="35" t="s">
        <v>5685</v>
      </c>
      <c r="BC692" s="36">
        <f t="shared" si="689"/>
        <v>0</v>
      </c>
      <c r="BD692" s="36">
        <f t="shared" si="690"/>
        <v>0</v>
      </c>
      <c r="BE692" s="36">
        <v>0</v>
      </c>
      <c r="BF692" s="36">
        <f>692</f>
        <v>692</v>
      </c>
      <c r="BH692" s="20">
        <f t="shared" si="691"/>
        <v>0</v>
      </c>
      <c r="BI692" s="20">
        <f t="shared" si="692"/>
        <v>0</v>
      </c>
      <c r="BJ692" s="20">
        <f t="shared" si="693"/>
        <v>0</v>
      </c>
      <c r="BK692" s="20" t="s">
        <v>5694</v>
      </c>
      <c r="BL692" s="36">
        <v>728</v>
      </c>
    </row>
    <row r="693" spans="1:64" x14ac:dyDescent="0.2">
      <c r="A693" s="4" t="s">
        <v>651</v>
      </c>
      <c r="B693" s="13" t="s">
        <v>2545</v>
      </c>
      <c r="C693" s="148" t="s">
        <v>4426</v>
      </c>
      <c r="D693" s="149"/>
      <c r="E693" s="149"/>
      <c r="F693" s="149"/>
      <c r="G693" s="13" t="s">
        <v>5553</v>
      </c>
      <c r="H693" s="83">
        <v>3</v>
      </c>
      <c r="I693" s="20">
        <v>0</v>
      </c>
      <c r="J693" s="20">
        <f t="shared" si="670"/>
        <v>0</v>
      </c>
      <c r="K693" s="20">
        <f t="shared" si="671"/>
        <v>0</v>
      </c>
      <c r="L693" s="20">
        <f t="shared" si="672"/>
        <v>0</v>
      </c>
      <c r="M693" s="31"/>
      <c r="N693" s="6"/>
      <c r="Z693" s="36">
        <f t="shared" si="673"/>
        <v>0</v>
      </c>
      <c r="AB693" s="36">
        <f t="shared" si="674"/>
        <v>0</v>
      </c>
      <c r="AC693" s="36">
        <f t="shared" si="675"/>
        <v>0</v>
      </c>
      <c r="AD693" s="36">
        <f t="shared" si="676"/>
        <v>0</v>
      </c>
      <c r="AE693" s="36">
        <f t="shared" si="677"/>
        <v>0</v>
      </c>
      <c r="AF693" s="36">
        <f t="shared" si="678"/>
        <v>0</v>
      </c>
      <c r="AG693" s="36">
        <f t="shared" si="679"/>
        <v>0</v>
      </c>
      <c r="AH693" s="36">
        <f t="shared" si="680"/>
        <v>0</v>
      </c>
      <c r="AI693" s="35" t="s">
        <v>5586</v>
      </c>
      <c r="AJ693" s="20">
        <f t="shared" si="681"/>
        <v>0</v>
      </c>
      <c r="AK693" s="20">
        <f t="shared" si="682"/>
        <v>0</v>
      </c>
      <c r="AL693" s="20">
        <f t="shared" si="683"/>
        <v>0</v>
      </c>
      <c r="AN693" s="36">
        <v>21</v>
      </c>
      <c r="AO693" s="36">
        <f t="shared" si="684"/>
        <v>0</v>
      </c>
      <c r="AP693" s="36">
        <f t="shared" si="685"/>
        <v>0</v>
      </c>
      <c r="AQ693" s="37" t="s">
        <v>13</v>
      </c>
      <c r="AV693" s="36">
        <f t="shared" si="686"/>
        <v>0</v>
      </c>
      <c r="AW693" s="36">
        <f t="shared" si="687"/>
        <v>0</v>
      </c>
      <c r="AX693" s="36">
        <f t="shared" si="688"/>
        <v>0</v>
      </c>
      <c r="AY693" s="39" t="s">
        <v>5618</v>
      </c>
      <c r="AZ693" s="39" t="s">
        <v>5660</v>
      </c>
      <c r="BA693" s="35" t="s">
        <v>5685</v>
      </c>
      <c r="BC693" s="36">
        <f t="shared" si="689"/>
        <v>0</v>
      </c>
      <c r="BD693" s="36">
        <f t="shared" si="690"/>
        <v>0</v>
      </c>
      <c r="BE693" s="36">
        <v>0</v>
      </c>
      <c r="BF693" s="36">
        <f>693</f>
        <v>693</v>
      </c>
      <c r="BH693" s="20">
        <f t="shared" si="691"/>
        <v>0</v>
      </c>
      <c r="BI693" s="20">
        <f t="shared" si="692"/>
        <v>0</v>
      </c>
      <c r="BJ693" s="20">
        <f t="shared" si="693"/>
        <v>0</v>
      </c>
      <c r="BK693" s="20" t="s">
        <v>5694</v>
      </c>
      <c r="BL693" s="36">
        <v>728</v>
      </c>
    </row>
    <row r="694" spans="1:64" x14ac:dyDescent="0.2">
      <c r="A694" s="4" t="s">
        <v>652</v>
      </c>
      <c r="B694" s="13" t="s">
        <v>2546</v>
      </c>
      <c r="C694" s="148" t="s">
        <v>4427</v>
      </c>
      <c r="D694" s="149"/>
      <c r="E694" s="149"/>
      <c r="F694" s="149"/>
      <c r="G694" s="13" t="s">
        <v>5553</v>
      </c>
      <c r="H694" s="83">
        <v>1</v>
      </c>
      <c r="I694" s="20">
        <v>0</v>
      </c>
      <c r="J694" s="20">
        <f t="shared" si="670"/>
        <v>0</v>
      </c>
      <c r="K694" s="20">
        <f t="shared" si="671"/>
        <v>0</v>
      </c>
      <c r="L694" s="20">
        <f t="shared" si="672"/>
        <v>0</v>
      </c>
      <c r="M694" s="31"/>
      <c r="N694" s="6"/>
      <c r="Z694" s="36">
        <f t="shared" si="673"/>
        <v>0</v>
      </c>
      <c r="AB694" s="36">
        <f t="shared" si="674"/>
        <v>0</v>
      </c>
      <c r="AC694" s="36">
        <f t="shared" si="675"/>
        <v>0</v>
      </c>
      <c r="AD694" s="36">
        <f t="shared" si="676"/>
        <v>0</v>
      </c>
      <c r="AE694" s="36">
        <f t="shared" si="677"/>
        <v>0</v>
      </c>
      <c r="AF694" s="36">
        <f t="shared" si="678"/>
        <v>0</v>
      </c>
      <c r="AG694" s="36">
        <f t="shared" si="679"/>
        <v>0</v>
      </c>
      <c r="AH694" s="36">
        <f t="shared" si="680"/>
        <v>0</v>
      </c>
      <c r="AI694" s="35" t="s">
        <v>5586</v>
      </c>
      <c r="AJ694" s="20">
        <f t="shared" si="681"/>
        <v>0</v>
      </c>
      <c r="AK694" s="20">
        <f t="shared" si="682"/>
        <v>0</v>
      </c>
      <c r="AL694" s="20">
        <f t="shared" si="683"/>
        <v>0</v>
      </c>
      <c r="AN694" s="36">
        <v>21</v>
      </c>
      <c r="AO694" s="36">
        <f t="shared" si="684"/>
        <v>0</v>
      </c>
      <c r="AP694" s="36">
        <f t="shared" si="685"/>
        <v>0</v>
      </c>
      <c r="AQ694" s="37" t="s">
        <v>13</v>
      </c>
      <c r="AV694" s="36">
        <f t="shared" si="686"/>
        <v>0</v>
      </c>
      <c r="AW694" s="36">
        <f t="shared" si="687"/>
        <v>0</v>
      </c>
      <c r="AX694" s="36">
        <f t="shared" si="688"/>
        <v>0</v>
      </c>
      <c r="AY694" s="39" t="s">
        <v>5618</v>
      </c>
      <c r="AZ694" s="39" t="s">
        <v>5660</v>
      </c>
      <c r="BA694" s="35" t="s">
        <v>5685</v>
      </c>
      <c r="BC694" s="36">
        <f t="shared" si="689"/>
        <v>0</v>
      </c>
      <c r="BD694" s="36">
        <f t="shared" si="690"/>
        <v>0</v>
      </c>
      <c r="BE694" s="36">
        <v>0</v>
      </c>
      <c r="BF694" s="36">
        <f>694</f>
        <v>694</v>
      </c>
      <c r="BH694" s="20">
        <f t="shared" si="691"/>
        <v>0</v>
      </c>
      <c r="BI694" s="20">
        <f t="shared" si="692"/>
        <v>0</v>
      </c>
      <c r="BJ694" s="20">
        <f t="shared" si="693"/>
        <v>0</v>
      </c>
      <c r="BK694" s="20" t="s">
        <v>5694</v>
      </c>
      <c r="BL694" s="36">
        <v>728</v>
      </c>
    </row>
    <row r="695" spans="1:64" x14ac:dyDescent="0.2">
      <c r="A695" s="4" t="s">
        <v>653</v>
      </c>
      <c r="B695" s="13" t="s">
        <v>2547</v>
      </c>
      <c r="C695" s="148" t="s">
        <v>4428</v>
      </c>
      <c r="D695" s="149"/>
      <c r="E695" s="149"/>
      <c r="F695" s="149"/>
      <c r="G695" s="13" t="s">
        <v>5553</v>
      </c>
      <c r="H695" s="83">
        <v>1</v>
      </c>
      <c r="I695" s="20">
        <v>0</v>
      </c>
      <c r="J695" s="20">
        <f t="shared" si="670"/>
        <v>0</v>
      </c>
      <c r="K695" s="20">
        <f t="shared" si="671"/>
        <v>0</v>
      </c>
      <c r="L695" s="20">
        <f t="shared" si="672"/>
        <v>0</v>
      </c>
      <c r="M695" s="31"/>
      <c r="N695" s="6"/>
      <c r="Z695" s="36">
        <f t="shared" si="673"/>
        <v>0</v>
      </c>
      <c r="AB695" s="36">
        <f t="shared" si="674"/>
        <v>0</v>
      </c>
      <c r="AC695" s="36">
        <f t="shared" si="675"/>
        <v>0</v>
      </c>
      <c r="AD695" s="36">
        <f t="shared" si="676"/>
        <v>0</v>
      </c>
      <c r="AE695" s="36">
        <f t="shared" si="677"/>
        <v>0</v>
      </c>
      <c r="AF695" s="36">
        <f t="shared" si="678"/>
        <v>0</v>
      </c>
      <c r="AG695" s="36">
        <f t="shared" si="679"/>
        <v>0</v>
      </c>
      <c r="AH695" s="36">
        <f t="shared" si="680"/>
        <v>0</v>
      </c>
      <c r="AI695" s="35" t="s">
        <v>5586</v>
      </c>
      <c r="AJ695" s="20">
        <f t="shared" si="681"/>
        <v>0</v>
      </c>
      <c r="AK695" s="20">
        <f t="shared" si="682"/>
        <v>0</v>
      </c>
      <c r="AL695" s="20">
        <f t="shared" si="683"/>
        <v>0</v>
      </c>
      <c r="AN695" s="36">
        <v>21</v>
      </c>
      <c r="AO695" s="36">
        <f t="shared" si="684"/>
        <v>0</v>
      </c>
      <c r="AP695" s="36">
        <f t="shared" si="685"/>
        <v>0</v>
      </c>
      <c r="AQ695" s="37" t="s">
        <v>13</v>
      </c>
      <c r="AV695" s="36">
        <f t="shared" si="686"/>
        <v>0</v>
      </c>
      <c r="AW695" s="36">
        <f t="shared" si="687"/>
        <v>0</v>
      </c>
      <c r="AX695" s="36">
        <f t="shared" si="688"/>
        <v>0</v>
      </c>
      <c r="AY695" s="39" t="s">
        <v>5618</v>
      </c>
      <c r="AZ695" s="39" t="s">
        <v>5660</v>
      </c>
      <c r="BA695" s="35" t="s">
        <v>5685</v>
      </c>
      <c r="BC695" s="36">
        <f t="shared" si="689"/>
        <v>0</v>
      </c>
      <c r="BD695" s="36">
        <f t="shared" si="690"/>
        <v>0</v>
      </c>
      <c r="BE695" s="36">
        <v>0</v>
      </c>
      <c r="BF695" s="36">
        <f>695</f>
        <v>695</v>
      </c>
      <c r="BH695" s="20">
        <f t="shared" si="691"/>
        <v>0</v>
      </c>
      <c r="BI695" s="20">
        <f t="shared" si="692"/>
        <v>0</v>
      </c>
      <c r="BJ695" s="20">
        <f t="shared" si="693"/>
        <v>0</v>
      </c>
      <c r="BK695" s="20" t="s">
        <v>5694</v>
      </c>
      <c r="BL695" s="36">
        <v>728</v>
      </c>
    </row>
    <row r="696" spans="1:64" x14ac:dyDescent="0.2">
      <c r="A696" s="4" t="s">
        <v>654</v>
      </c>
      <c r="B696" s="13" t="s">
        <v>2548</v>
      </c>
      <c r="C696" s="148" t="s">
        <v>4429</v>
      </c>
      <c r="D696" s="149"/>
      <c r="E696" s="149"/>
      <c r="F696" s="149"/>
      <c r="G696" s="13" t="s">
        <v>5553</v>
      </c>
      <c r="H696" s="83">
        <v>1</v>
      </c>
      <c r="I696" s="20">
        <v>0</v>
      </c>
      <c r="J696" s="20">
        <f t="shared" si="670"/>
        <v>0</v>
      </c>
      <c r="K696" s="20">
        <f t="shared" si="671"/>
        <v>0</v>
      </c>
      <c r="L696" s="20">
        <f t="shared" si="672"/>
        <v>0</v>
      </c>
      <c r="M696" s="31"/>
      <c r="N696" s="6"/>
      <c r="Z696" s="36">
        <f t="shared" si="673"/>
        <v>0</v>
      </c>
      <c r="AB696" s="36">
        <f t="shared" si="674"/>
        <v>0</v>
      </c>
      <c r="AC696" s="36">
        <f t="shared" si="675"/>
        <v>0</v>
      </c>
      <c r="AD696" s="36">
        <f t="shared" si="676"/>
        <v>0</v>
      </c>
      <c r="AE696" s="36">
        <f t="shared" si="677"/>
        <v>0</v>
      </c>
      <c r="AF696" s="36">
        <f t="shared" si="678"/>
        <v>0</v>
      </c>
      <c r="AG696" s="36">
        <f t="shared" si="679"/>
        <v>0</v>
      </c>
      <c r="AH696" s="36">
        <f t="shared" si="680"/>
        <v>0</v>
      </c>
      <c r="AI696" s="35" t="s">
        <v>5586</v>
      </c>
      <c r="AJ696" s="20">
        <f t="shared" si="681"/>
        <v>0</v>
      </c>
      <c r="AK696" s="20">
        <f t="shared" si="682"/>
        <v>0</v>
      </c>
      <c r="AL696" s="20">
        <f t="shared" si="683"/>
        <v>0</v>
      </c>
      <c r="AN696" s="36">
        <v>21</v>
      </c>
      <c r="AO696" s="36">
        <f t="shared" si="684"/>
        <v>0</v>
      </c>
      <c r="AP696" s="36">
        <f t="shared" si="685"/>
        <v>0</v>
      </c>
      <c r="AQ696" s="37" t="s">
        <v>13</v>
      </c>
      <c r="AV696" s="36">
        <f t="shared" si="686"/>
        <v>0</v>
      </c>
      <c r="AW696" s="36">
        <f t="shared" si="687"/>
        <v>0</v>
      </c>
      <c r="AX696" s="36">
        <f t="shared" si="688"/>
        <v>0</v>
      </c>
      <c r="AY696" s="39" t="s">
        <v>5618</v>
      </c>
      <c r="AZ696" s="39" t="s">
        <v>5660</v>
      </c>
      <c r="BA696" s="35" t="s">
        <v>5685</v>
      </c>
      <c r="BC696" s="36">
        <f t="shared" si="689"/>
        <v>0</v>
      </c>
      <c r="BD696" s="36">
        <f t="shared" si="690"/>
        <v>0</v>
      </c>
      <c r="BE696" s="36">
        <v>0</v>
      </c>
      <c r="BF696" s="36">
        <f>696</f>
        <v>696</v>
      </c>
      <c r="BH696" s="20">
        <f t="shared" si="691"/>
        <v>0</v>
      </c>
      <c r="BI696" s="20">
        <f t="shared" si="692"/>
        <v>0</v>
      </c>
      <c r="BJ696" s="20">
        <f t="shared" si="693"/>
        <v>0</v>
      </c>
      <c r="BK696" s="20" t="s">
        <v>5694</v>
      </c>
      <c r="BL696" s="36">
        <v>728</v>
      </c>
    </row>
    <row r="697" spans="1:64" x14ac:dyDescent="0.2">
      <c r="A697" s="4" t="s">
        <v>655</v>
      </c>
      <c r="B697" s="13" t="s">
        <v>2549</v>
      </c>
      <c r="C697" s="148" t="s">
        <v>4430</v>
      </c>
      <c r="D697" s="149"/>
      <c r="E697" s="149"/>
      <c r="F697" s="149"/>
      <c r="G697" s="13" t="s">
        <v>5553</v>
      </c>
      <c r="H697" s="83">
        <v>31</v>
      </c>
      <c r="I697" s="20">
        <v>0</v>
      </c>
      <c r="J697" s="20">
        <f t="shared" si="670"/>
        <v>0</v>
      </c>
      <c r="K697" s="20">
        <f t="shared" si="671"/>
        <v>0</v>
      </c>
      <c r="L697" s="20">
        <f t="shared" si="672"/>
        <v>0</v>
      </c>
      <c r="M697" s="31"/>
      <c r="N697" s="6"/>
      <c r="Z697" s="36">
        <f t="shared" si="673"/>
        <v>0</v>
      </c>
      <c r="AB697" s="36">
        <f t="shared" si="674"/>
        <v>0</v>
      </c>
      <c r="AC697" s="36">
        <f t="shared" si="675"/>
        <v>0</v>
      </c>
      <c r="AD697" s="36">
        <f t="shared" si="676"/>
        <v>0</v>
      </c>
      <c r="AE697" s="36">
        <f t="shared" si="677"/>
        <v>0</v>
      </c>
      <c r="AF697" s="36">
        <f t="shared" si="678"/>
        <v>0</v>
      </c>
      <c r="AG697" s="36">
        <f t="shared" si="679"/>
        <v>0</v>
      </c>
      <c r="AH697" s="36">
        <f t="shared" si="680"/>
        <v>0</v>
      </c>
      <c r="AI697" s="35" t="s">
        <v>5586</v>
      </c>
      <c r="AJ697" s="20">
        <f t="shared" si="681"/>
        <v>0</v>
      </c>
      <c r="AK697" s="20">
        <f t="shared" si="682"/>
        <v>0</v>
      </c>
      <c r="AL697" s="20">
        <f t="shared" si="683"/>
        <v>0</v>
      </c>
      <c r="AN697" s="36">
        <v>21</v>
      </c>
      <c r="AO697" s="36">
        <f t="shared" si="684"/>
        <v>0</v>
      </c>
      <c r="AP697" s="36">
        <f t="shared" si="685"/>
        <v>0</v>
      </c>
      <c r="AQ697" s="37" t="s">
        <v>13</v>
      </c>
      <c r="AV697" s="36">
        <f t="shared" si="686"/>
        <v>0</v>
      </c>
      <c r="AW697" s="36">
        <f t="shared" si="687"/>
        <v>0</v>
      </c>
      <c r="AX697" s="36">
        <f t="shared" si="688"/>
        <v>0</v>
      </c>
      <c r="AY697" s="39" t="s">
        <v>5618</v>
      </c>
      <c r="AZ697" s="39" t="s">
        <v>5660</v>
      </c>
      <c r="BA697" s="35" t="s">
        <v>5685</v>
      </c>
      <c r="BC697" s="36">
        <f t="shared" si="689"/>
        <v>0</v>
      </c>
      <c r="BD697" s="36">
        <f t="shared" si="690"/>
        <v>0</v>
      </c>
      <c r="BE697" s="36">
        <v>0</v>
      </c>
      <c r="BF697" s="36">
        <f>697</f>
        <v>697</v>
      </c>
      <c r="BH697" s="20">
        <f t="shared" si="691"/>
        <v>0</v>
      </c>
      <c r="BI697" s="20">
        <f t="shared" si="692"/>
        <v>0</v>
      </c>
      <c r="BJ697" s="20">
        <f t="shared" si="693"/>
        <v>0</v>
      </c>
      <c r="BK697" s="20" t="s">
        <v>5694</v>
      </c>
      <c r="BL697" s="36">
        <v>728</v>
      </c>
    </row>
    <row r="698" spans="1:64" x14ac:dyDescent="0.2">
      <c r="A698" s="4" t="s">
        <v>656</v>
      </c>
      <c r="B698" s="13" t="s">
        <v>2550</v>
      </c>
      <c r="C698" s="148" t="s">
        <v>4431</v>
      </c>
      <c r="D698" s="149"/>
      <c r="E698" s="149"/>
      <c r="F698" s="149"/>
      <c r="G698" s="13" t="s">
        <v>5553</v>
      </c>
      <c r="H698" s="83">
        <v>30</v>
      </c>
      <c r="I698" s="20">
        <v>0</v>
      </c>
      <c r="J698" s="20">
        <f t="shared" si="670"/>
        <v>0</v>
      </c>
      <c r="K698" s="20">
        <f t="shared" si="671"/>
        <v>0</v>
      </c>
      <c r="L698" s="20">
        <f t="shared" si="672"/>
        <v>0</v>
      </c>
      <c r="M698" s="31"/>
      <c r="N698" s="6"/>
      <c r="Z698" s="36">
        <f t="shared" si="673"/>
        <v>0</v>
      </c>
      <c r="AB698" s="36">
        <f t="shared" si="674"/>
        <v>0</v>
      </c>
      <c r="AC698" s="36">
        <f t="shared" si="675"/>
        <v>0</v>
      </c>
      <c r="AD698" s="36">
        <f t="shared" si="676"/>
        <v>0</v>
      </c>
      <c r="AE698" s="36">
        <f t="shared" si="677"/>
        <v>0</v>
      </c>
      <c r="AF698" s="36">
        <f t="shared" si="678"/>
        <v>0</v>
      </c>
      <c r="AG698" s="36">
        <f t="shared" si="679"/>
        <v>0</v>
      </c>
      <c r="AH698" s="36">
        <f t="shared" si="680"/>
        <v>0</v>
      </c>
      <c r="AI698" s="35" t="s">
        <v>5586</v>
      </c>
      <c r="AJ698" s="20">
        <f t="shared" si="681"/>
        <v>0</v>
      </c>
      <c r="AK698" s="20">
        <f t="shared" si="682"/>
        <v>0</v>
      </c>
      <c r="AL698" s="20">
        <f t="shared" si="683"/>
        <v>0</v>
      </c>
      <c r="AN698" s="36">
        <v>21</v>
      </c>
      <c r="AO698" s="36">
        <f t="shared" si="684"/>
        <v>0</v>
      </c>
      <c r="AP698" s="36">
        <f t="shared" si="685"/>
        <v>0</v>
      </c>
      <c r="AQ698" s="37" t="s">
        <v>13</v>
      </c>
      <c r="AV698" s="36">
        <f t="shared" si="686"/>
        <v>0</v>
      </c>
      <c r="AW698" s="36">
        <f t="shared" si="687"/>
        <v>0</v>
      </c>
      <c r="AX698" s="36">
        <f t="shared" si="688"/>
        <v>0</v>
      </c>
      <c r="AY698" s="39" t="s">
        <v>5618</v>
      </c>
      <c r="AZ698" s="39" t="s">
        <v>5660</v>
      </c>
      <c r="BA698" s="35" t="s">
        <v>5685</v>
      </c>
      <c r="BC698" s="36">
        <f t="shared" si="689"/>
        <v>0</v>
      </c>
      <c r="BD698" s="36">
        <f t="shared" si="690"/>
        <v>0</v>
      </c>
      <c r="BE698" s="36">
        <v>0</v>
      </c>
      <c r="BF698" s="36">
        <f>698</f>
        <v>698</v>
      </c>
      <c r="BH698" s="20">
        <f t="shared" si="691"/>
        <v>0</v>
      </c>
      <c r="BI698" s="20">
        <f t="shared" si="692"/>
        <v>0</v>
      </c>
      <c r="BJ698" s="20">
        <f t="shared" si="693"/>
        <v>0</v>
      </c>
      <c r="BK698" s="20" t="s">
        <v>5694</v>
      </c>
      <c r="BL698" s="36">
        <v>728</v>
      </c>
    </row>
    <row r="699" spans="1:64" x14ac:dyDescent="0.2">
      <c r="A699" s="4" t="s">
        <v>657</v>
      </c>
      <c r="B699" s="13" t="s">
        <v>2551</v>
      </c>
      <c r="C699" s="148" t="s">
        <v>4432</v>
      </c>
      <c r="D699" s="149"/>
      <c r="E699" s="149"/>
      <c r="F699" s="149"/>
      <c r="G699" s="13" t="s">
        <v>5544</v>
      </c>
      <c r="H699" s="83">
        <v>138</v>
      </c>
      <c r="I699" s="20">
        <v>0</v>
      </c>
      <c r="J699" s="20">
        <f t="shared" si="670"/>
        <v>0</v>
      </c>
      <c r="K699" s="20">
        <f t="shared" si="671"/>
        <v>0</v>
      </c>
      <c r="L699" s="20">
        <f t="shared" si="672"/>
        <v>0</v>
      </c>
      <c r="M699" s="31"/>
      <c r="N699" s="6"/>
      <c r="Z699" s="36">
        <f t="shared" si="673"/>
        <v>0</v>
      </c>
      <c r="AB699" s="36">
        <f t="shared" si="674"/>
        <v>0</v>
      </c>
      <c r="AC699" s="36">
        <f t="shared" si="675"/>
        <v>0</v>
      </c>
      <c r="AD699" s="36">
        <f t="shared" si="676"/>
        <v>0</v>
      </c>
      <c r="AE699" s="36">
        <f t="shared" si="677"/>
        <v>0</v>
      </c>
      <c r="AF699" s="36">
        <f t="shared" si="678"/>
        <v>0</v>
      </c>
      <c r="AG699" s="36">
        <f t="shared" si="679"/>
        <v>0</v>
      </c>
      <c r="AH699" s="36">
        <f t="shared" si="680"/>
        <v>0</v>
      </c>
      <c r="AI699" s="35" t="s">
        <v>5586</v>
      </c>
      <c r="AJ699" s="20">
        <f t="shared" si="681"/>
        <v>0</v>
      </c>
      <c r="AK699" s="20">
        <f t="shared" si="682"/>
        <v>0</v>
      </c>
      <c r="AL699" s="20">
        <f t="shared" si="683"/>
        <v>0</v>
      </c>
      <c r="AN699" s="36">
        <v>21</v>
      </c>
      <c r="AO699" s="36">
        <f t="shared" si="684"/>
        <v>0</v>
      </c>
      <c r="AP699" s="36">
        <f t="shared" si="685"/>
        <v>0</v>
      </c>
      <c r="AQ699" s="37" t="s">
        <v>13</v>
      </c>
      <c r="AV699" s="36">
        <f t="shared" si="686"/>
        <v>0</v>
      </c>
      <c r="AW699" s="36">
        <f t="shared" si="687"/>
        <v>0</v>
      </c>
      <c r="AX699" s="36">
        <f t="shared" si="688"/>
        <v>0</v>
      </c>
      <c r="AY699" s="39" t="s">
        <v>5618</v>
      </c>
      <c r="AZ699" s="39" t="s">
        <v>5660</v>
      </c>
      <c r="BA699" s="35" t="s">
        <v>5685</v>
      </c>
      <c r="BC699" s="36">
        <f t="shared" si="689"/>
        <v>0</v>
      </c>
      <c r="BD699" s="36">
        <f t="shared" si="690"/>
        <v>0</v>
      </c>
      <c r="BE699" s="36">
        <v>0</v>
      </c>
      <c r="BF699" s="36">
        <f>699</f>
        <v>699</v>
      </c>
      <c r="BH699" s="20">
        <f t="shared" si="691"/>
        <v>0</v>
      </c>
      <c r="BI699" s="20">
        <f t="shared" si="692"/>
        <v>0</v>
      </c>
      <c r="BJ699" s="20">
        <f t="shared" si="693"/>
        <v>0</v>
      </c>
      <c r="BK699" s="20" t="s">
        <v>5694</v>
      </c>
      <c r="BL699" s="36">
        <v>728</v>
      </c>
    </row>
    <row r="700" spans="1:64" x14ac:dyDescent="0.2">
      <c r="A700" s="4" t="s">
        <v>658</v>
      </c>
      <c r="B700" s="13" t="s">
        <v>2552</v>
      </c>
      <c r="C700" s="148" t="s">
        <v>4433</v>
      </c>
      <c r="D700" s="149"/>
      <c r="E700" s="149"/>
      <c r="F700" s="149"/>
      <c r="G700" s="13" t="s">
        <v>5544</v>
      </c>
      <c r="H700" s="83">
        <v>73</v>
      </c>
      <c r="I700" s="20">
        <v>0</v>
      </c>
      <c r="J700" s="20">
        <f t="shared" si="670"/>
        <v>0</v>
      </c>
      <c r="K700" s="20">
        <f t="shared" si="671"/>
        <v>0</v>
      </c>
      <c r="L700" s="20">
        <f t="shared" si="672"/>
        <v>0</v>
      </c>
      <c r="M700" s="31"/>
      <c r="N700" s="6"/>
      <c r="Z700" s="36">
        <f t="shared" si="673"/>
        <v>0</v>
      </c>
      <c r="AB700" s="36">
        <f t="shared" si="674"/>
        <v>0</v>
      </c>
      <c r="AC700" s="36">
        <f t="shared" si="675"/>
        <v>0</v>
      </c>
      <c r="AD700" s="36">
        <f t="shared" si="676"/>
        <v>0</v>
      </c>
      <c r="AE700" s="36">
        <f t="shared" si="677"/>
        <v>0</v>
      </c>
      <c r="AF700" s="36">
        <f t="shared" si="678"/>
        <v>0</v>
      </c>
      <c r="AG700" s="36">
        <f t="shared" si="679"/>
        <v>0</v>
      </c>
      <c r="AH700" s="36">
        <f t="shared" si="680"/>
        <v>0</v>
      </c>
      <c r="AI700" s="35" t="s">
        <v>5586</v>
      </c>
      <c r="AJ700" s="20">
        <f t="shared" si="681"/>
        <v>0</v>
      </c>
      <c r="AK700" s="20">
        <f t="shared" si="682"/>
        <v>0</v>
      </c>
      <c r="AL700" s="20">
        <f t="shared" si="683"/>
        <v>0</v>
      </c>
      <c r="AN700" s="36">
        <v>21</v>
      </c>
      <c r="AO700" s="36">
        <f t="shared" si="684"/>
        <v>0</v>
      </c>
      <c r="AP700" s="36">
        <f t="shared" si="685"/>
        <v>0</v>
      </c>
      <c r="AQ700" s="37" t="s">
        <v>13</v>
      </c>
      <c r="AV700" s="36">
        <f t="shared" si="686"/>
        <v>0</v>
      </c>
      <c r="AW700" s="36">
        <f t="shared" si="687"/>
        <v>0</v>
      </c>
      <c r="AX700" s="36">
        <f t="shared" si="688"/>
        <v>0</v>
      </c>
      <c r="AY700" s="39" t="s">
        <v>5618</v>
      </c>
      <c r="AZ700" s="39" t="s">
        <v>5660</v>
      </c>
      <c r="BA700" s="35" t="s">
        <v>5685</v>
      </c>
      <c r="BC700" s="36">
        <f t="shared" si="689"/>
        <v>0</v>
      </c>
      <c r="BD700" s="36">
        <f t="shared" si="690"/>
        <v>0</v>
      </c>
      <c r="BE700" s="36">
        <v>0</v>
      </c>
      <c r="BF700" s="36">
        <f>700</f>
        <v>700</v>
      </c>
      <c r="BH700" s="20">
        <f t="shared" si="691"/>
        <v>0</v>
      </c>
      <c r="BI700" s="20">
        <f t="shared" si="692"/>
        <v>0</v>
      </c>
      <c r="BJ700" s="20">
        <f t="shared" si="693"/>
        <v>0</v>
      </c>
      <c r="BK700" s="20" t="s">
        <v>5694</v>
      </c>
      <c r="BL700" s="36">
        <v>728</v>
      </c>
    </row>
    <row r="701" spans="1:64" x14ac:dyDescent="0.2">
      <c r="A701" s="4" t="s">
        <v>659</v>
      </c>
      <c r="B701" s="13" t="s">
        <v>2553</v>
      </c>
      <c r="C701" s="148" t="s">
        <v>4434</v>
      </c>
      <c r="D701" s="149"/>
      <c r="E701" s="149"/>
      <c r="F701" s="149"/>
      <c r="G701" s="13" t="s">
        <v>5544</v>
      </c>
      <c r="H701" s="83">
        <v>138</v>
      </c>
      <c r="I701" s="20">
        <v>0</v>
      </c>
      <c r="J701" s="20">
        <f t="shared" si="670"/>
        <v>0</v>
      </c>
      <c r="K701" s="20">
        <f t="shared" si="671"/>
        <v>0</v>
      </c>
      <c r="L701" s="20">
        <f t="shared" si="672"/>
        <v>0</v>
      </c>
      <c r="M701" s="31"/>
      <c r="N701" s="6"/>
      <c r="Z701" s="36">
        <f t="shared" si="673"/>
        <v>0</v>
      </c>
      <c r="AB701" s="36">
        <f t="shared" si="674"/>
        <v>0</v>
      </c>
      <c r="AC701" s="36">
        <f t="shared" si="675"/>
        <v>0</v>
      </c>
      <c r="AD701" s="36">
        <f t="shared" si="676"/>
        <v>0</v>
      </c>
      <c r="AE701" s="36">
        <f t="shared" si="677"/>
        <v>0</v>
      </c>
      <c r="AF701" s="36">
        <f t="shared" si="678"/>
        <v>0</v>
      </c>
      <c r="AG701" s="36">
        <f t="shared" si="679"/>
        <v>0</v>
      </c>
      <c r="AH701" s="36">
        <f t="shared" si="680"/>
        <v>0</v>
      </c>
      <c r="AI701" s="35" t="s">
        <v>5586</v>
      </c>
      <c r="AJ701" s="20">
        <f t="shared" si="681"/>
        <v>0</v>
      </c>
      <c r="AK701" s="20">
        <f t="shared" si="682"/>
        <v>0</v>
      </c>
      <c r="AL701" s="20">
        <f t="shared" si="683"/>
        <v>0</v>
      </c>
      <c r="AN701" s="36">
        <v>21</v>
      </c>
      <c r="AO701" s="36">
        <f t="shared" si="684"/>
        <v>0</v>
      </c>
      <c r="AP701" s="36">
        <f t="shared" si="685"/>
        <v>0</v>
      </c>
      <c r="AQ701" s="37" t="s">
        <v>13</v>
      </c>
      <c r="AV701" s="36">
        <f t="shared" si="686"/>
        <v>0</v>
      </c>
      <c r="AW701" s="36">
        <f t="shared" si="687"/>
        <v>0</v>
      </c>
      <c r="AX701" s="36">
        <f t="shared" si="688"/>
        <v>0</v>
      </c>
      <c r="AY701" s="39" t="s">
        <v>5618</v>
      </c>
      <c r="AZ701" s="39" t="s">
        <v>5660</v>
      </c>
      <c r="BA701" s="35" t="s">
        <v>5685</v>
      </c>
      <c r="BC701" s="36">
        <f t="shared" si="689"/>
        <v>0</v>
      </c>
      <c r="BD701" s="36">
        <f t="shared" si="690"/>
        <v>0</v>
      </c>
      <c r="BE701" s="36">
        <v>0</v>
      </c>
      <c r="BF701" s="36">
        <f>701</f>
        <v>701</v>
      </c>
      <c r="BH701" s="20">
        <f t="shared" si="691"/>
        <v>0</v>
      </c>
      <c r="BI701" s="20">
        <f t="shared" si="692"/>
        <v>0</v>
      </c>
      <c r="BJ701" s="20">
        <f t="shared" si="693"/>
        <v>0</v>
      </c>
      <c r="BK701" s="20" t="s">
        <v>5694</v>
      </c>
      <c r="BL701" s="36">
        <v>728</v>
      </c>
    </row>
    <row r="702" spans="1:64" x14ac:dyDescent="0.2">
      <c r="A702" s="4" t="s">
        <v>660</v>
      </c>
      <c r="B702" s="13" t="s">
        <v>2554</v>
      </c>
      <c r="C702" s="148" t="s">
        <v>4435</v>
      </c>
      <c r="D702" s="149"/>
      <c r="E702" s="149"/>
      <c r="F702" s="149"/>
      <c r="G702" s="13" t="s">
        <v>5544</v>
      </c>
      <c r="H702" s="83">
        <v>48</v>
      </c>
      <c r="I702" s="20">
        <v>0</v>
      </c>
      <c r="J702" s="20">
        <f t="shared" si="670"/>
        <v>0</v>
      </c>
      <c r="K702" s="20">
        <f t="shared" si="671"/>
        <v>0</v>
      </c>
      <c r="L702" s="20">
        <f t="shared" si="672"/>
        <v>0</v>
      </c>
      <c r="M702" s="31"/>
      <c r="N702" s="6"/>
      <c r="Z702" s="36">
        <f t="shared" si="673"/>
        <v>0</v>
      </c>
      <c r="AB702" s="36">
        <f t="shared" si="674"/>
        <v>0</v>
      </c>
      <c r="AC702" s="36">
        <f t="shared" si="675"/>
        <v>0</v>
      </c>
      <c r="AD702" s="36">
        <f t="shared" si="676"/>
        <v>0</v>
      </c>
      <c r="AE702" s="36">
        <f t="shared" si="677"/>
        <v>0</v>
      </c>
      <c r="AF702" s="36">
        <f t="shared" si="678"/>
        <v>0</v>
      </c>
      <c r="AG702" s="36">
        <f t="shared" si="679"/>
        <v>0</v>
      </c>
      <c r="AH702" s="36">
        <f t="shared" si="680"/>
        <v>0</v>
      </c>
      <c r="AI702" s="35" t="s">
        <v>5586</v>
      </c>
      <c r="AJ702" s="20">
        <f t="shared" si="681"/>
        <v>0</v>
      </c>
      <c r="AK702" s="20">
        <f t="shared" si="682"/>
        <v>0</v>
      </c>
      <c r="AL702" s="20">
        <f t="shared" si="683"/>
        <v>0</v>
      </c>
      <c r="AN702" s="36">
        <v>21</v>
      </c>
      <c r="AO702" s="36">
        <f t="shared" si="684"/>
        <v>0</v>
      </c>
      <c r="AP702" s="36">
        <f t="shared" si="685"/>
        <v>0</v>
      </c>
      <c r="AQ702" s="37" t="s">
        <v>13</v>
      </c>
      <c r="AV702" s="36">
        <f t="shared" si="686"/>
        <v>0</v>
      </c>
      <c r="AW702" s="36">
        <f t="shared" si="687"/>
        <v>0</v>
      </c>
      <c r="AX702" s="36">
        <f t="shared" si="688"/>
        <v>0</v>
      </c>
      <c r="AY702" s="39" t="s">
        <v>5618</v>
      </c>
      <c r="AZ702" s="39" t="s">
        <v>5660</v>
      </c>
      <c r="BA702" s="35" t="s">
        <v>5685</v>
      </c>
      <c r="BC702" s="36">
        <f t="shared" si="689"/>
        <v>0</v>
      </c>
      <c r="BD702" s="36">
        <f t="shared" si="690"/>
        <v>0</v>
      </c>
      <c r="BE702" s="36">
        <v>0</v>
      </c>
      <c r="BF702" s="36">
        <f>702</f>
        <v>702</v>
      </c>
      <c r="BH702" s="20">
        <f t="shared" si="691"/>
        <v>0</v>
      </c>
      <c r="BI702" s="20">
        <f t="shared" si="692"/>
        <v>0</v>
      </c>
      <c r="BJ702" s="20">
        <f t="shared" si="693"/>
        <v>0</v>
      </c>
      <c r="BK702" s="20" t="s">
        <v>5694</v>
      </c>
      <c r="BL702" s="36">
        <v>728</v>
      </c>
    </row>
    <row r="703" spans="1:64" x14ac:dyDescent="0.2">
      <c r="A703" s="4" t="s">
        <v>661</v>
      </c>
      <c r="B703" s="13" t="s">
        <v>2555</v>
      </c>
      <c r="C703" s="148" t="s">
        <v>4436</v>
      </c>
      <c r="D703" s="149"/>
      <c r="E703" s="149"/>
      <c r="F703" s="149"/>
      <c r="G703" s="13" t="s">
        <v>5544</v>
      </c>
      <c r="H703" s="83">
        <v>13</v>
      </c>
      <c r="I703" s="20">
        <v>0</v>
      </c>
      <c r="J703" s="20">
        <f t="shared" si="670"/>
        <v>0</v>
      </c>
      <c r="K703" s="20">
        <f t="shared" si="671"/>
        <v>0</v>
      </c>
      <c r="L703" s="20">
        <f t="shared" si="672"/>
        <v>0</v>
      </c>
      <c r="M703" s="31"/>
      <c r="N703" s="6"/>
      <c r="Z703" s="36">
        <f t="shared" si="673"/>
        <v>0</v>
      </c>
      <c r="AB703" s="36">
        <f t="shared" si="674"/>
        <v>0</v>
      </c>
      <c r="AC703" s="36">
        <f t="shared" si="675"/>
        <v>0</v>
      </c>
      <c r="AD703" s="36">
        <f t="shared" si="676"/>
        <v>0</v>
      </c>
      <c r="AE703" s="36">
        <f t="shared" si="677"/>
        <v>0</v>
      </c>
      <c r="AF703" s="36">
        <f t="shared" si="678"/>
        <v>0</v>
      </c>
      <c r="AG703" s="36">
        <f t="shared" si="679"/>
        <v>0</v>
      </c>
      <c r="AH703" s="36">
        <f t="shared" si="680"/>
        <v>0</v>
      </c>
      <c r="AI703" s="35" t="s">
        <v>5586</v>
      </c>
      <c r="AJ703" s="20">
        <f t="shared" si="681"/>
        <v>0</v>
      </c>
      <c r="AK703" s="20">
        <f t="shared" si="682"/>
        <v>0</v>
      </c>
      <c r="AL703" s="20">
        <f t="shared" si="683"/>
        <v>0</v>
      </c>
      <c r="AN703" s="36">
        <v>21</v>
      </c>
      <c r="AO703" s="36">
        <f t="shared" si="684"/>
        <v>0</v>
      </c>
      <c r="AP703" s="36">
        <f t="shared" si="685"/>
        <v>0</v>
      </c>
      <c r="AQ703" s="37" t="s">
        <v>13</v>
      </c>
      <c r="AV703" s="36">
        <f t="shared" si="686"/>
        <v>0</v>
      </c>
      <c r="AW703" s="36">
        <f t="shared" si="687"/>
        <v>0</v>
      </c>
      <c r="AX703" s="36">
        <f t="shared" si="688"/>
        <v>0</v>
      </c>
      <c r="AY703" s="39" t="s">
        <v>5618</v>
      </c>
      <c r="AZ703" s="39" t="s">
        <v>5660</v>
      </c>
      <c r="BA703" s="35" t="s">
        <v>5685</v>
      </c>
      <c r="BC703" s="36">
        <f t="shared" si="689"/>
        <v>0</v>
      </c>
      <c r="BD703" s="36">
        <f t="shared" si="690"/>
        <v>0</v>
      </c>
      <c r="BE703" s="36">
        <v>0</v>
      </c>
      <c r="BF703" s="36">
        <f>703</f>
        <v>703</v>
      </c>
      <c r="BH703" s="20">
        <f t="shared" si="691"/>
        <v>0</v>
      </c>
      <c r="BI703" s="20">
        <f t="shared" si="692"/>
        <v>0</v>
      </c>
      <c r="BJ703" s="20">
        <f t="shared" si="693"/>
        <v>0</v>
      </c>
      <c r="BK703" s="20" t="s">
        <v>5694</v>
      </c>
      <c r="BL703" s="36">
        <v>728</v>
      </c>
    </row>
    <row r="704" spans="1:64" x14ac:dyDescent="0.2">
      <c r="A704" s="4" t="s">
        <v>662</v>
      </c>
      <c r="B704" s="13" t="s">
        <v>2556</v>
      </c>
      <c r="C704" s="148" t="s">
        <v>4437</v>
      </c>
      <c r="D704" s="149"/>
      <c r="E704" s="149"/>
      <c r="F704" s="149"/>
      <c r="G704" s="13" t="s">
        <v>5544</v>
      </c>
      <c r="H704" s="83">
        <v>19</v>
      </c>
      <c r="I704" s="20">
        <v>0</v>
      </c>
      <c r="J704" s="20">
        <f t="shared" si="670"/>
        <v>0</v>
      </c>
      <c r="K704" s="20">
        <f t="shared" si="671"/>
        <v>0</v>
      </c>
      <c r="L704" s="20">
        <f t="shared" si="672"/>
        <v>0</v>
      </c>
      <c r="M704" s="31"/>
      <c r="N704" s="6"/>
      <c r="Z704" s="36">
        <f t="shared" si="673"/>
        <v>0</v>
      </c>
      <c r="AB704" s="36">
        <f t="shared" si="674"/>
        <v>0</v>
      </c>
      <c r="AC704" s="36">
        <f t="shared" si="675"/>
        <v>0</v>
      </c>
      <c r="AD704" s="36">
        <f t="shared" si="676"/>
        <v>0</v>
      </c>
      <c r="AE704" s="36">
        <f t="shared" si="677"/>
        <v>0</v>
      </c>
      <c r="AF704" s="36">
        <f t="shared" si="678"/>
        <v>0</v>
      </c>
      <c r="AG704" s="36">
        <f t="shared" si="679"/>
        <v>0</v>
      </c>
      <c r="AH704" s="36">
        <f t="shared" si="680"/>
        <v>0</v>
      </c>
      <c r="AI704" s="35" t="s">
        <v>5586</v>
      </c>
      <c r="AJ704" s="20">
        <f t="shared" si="681"/>
        <v>0</v>
      </c>
      <c r="AK704" s="20">
        <f t="shared" si="682"/>
        <v>0</v>
      </c>
      <c r="AL704" s="20">
        <f t="shared" si="683"/>
        <v>0</v>
      </c>
      <c r="AN704" s="36">
        <v>21</v>
      </c>
      <c r="AO704" s="36">
        <f t="shared" si="684"/>
        <v>0</v>
      </c>
      <c r="AP704" s="36">
        <f t="shared" si="685"/>
        <v>0</v>
      </c>
      <c r="AQ704" s="37" t="s">
        <v>13</v>
      </c>
      <c r="AV704" s="36">
        <f t="shared" si="686"/>
        <v>0</v>
      </c>
      <c r="AW704" s="36">
        <f t="shared" si="687"/>
        <v>0</v>
      </c>
      <c r="AX704" s="36">
        <f t="shared" si="688"/>
        <v>0</v>
      </c>
      <c r="AY704" s="39" t="s">
        <v>5618</v>
      </c>
      <c r="AZ704" s="39" t="s">
        <v>5660</v>
      </c>
      <c r="BA704" s="35" t="s">
        <v>5685</v>
      </c>
      <c r="BC704" s="36">
        <f t="shared" si="689"/>
        <v>0</v>
      </c>
      <c r="BD704" s="36">
        <f t="shared" si="690"/>
        <v>0</v>
      </c>
      <c r="BE704" s="36">
        <v>0</v>
      </c>
      <c r="BF704" s="36">
        <f>704</f>
        <v>704</v>
      </c>
      <c r="BH704" s="20">
        <f t="shared" si="691"/>
        <v>0</v>
      </c>
      <c r="BI704" s="20">
        <f t="shared" si="692"/>
        <v>0</v>
      </c>
      <c r="BJ704" s="20">
        <f t="shared" si="693"/>
        <v>0</v>
      </c>
      <c r="BK704" s="20" t="s">
        <v>5694</v>
      </c>
      <c r="BL704" s="36">
        <v>728</v>
      </c>
    </row>
    <row r="705" spans="1:64" x14ac:dyDescent="0.2">
      <c r="A705" s="4" t="s">
        <v>663</v>
      </c>
      <c r="B705" s="13" t="s">
        <v>2557</v>
      </c>
      <c r="C705" s="148" t="s">
        <v>4438</v>
      </c>
      <c r="D705" s="149"/>
      <c r="E705" s="149"/>
      <c r="F705" s="149"/>
      <c r="G705" s="13" t="s">
        <v>5544</v>
      </c>
      <c r="H705" s="83">
        <v>7</v>
      </c>
      <c r="I705" s="20">
        <v>0</v>
      </c>
      <c r="J705" s="20">
        <f t="shared" si="670"/>
        <v>0</v>
      </c>
      <c r="K705" s="20">
        <f t="shared" si="671"/>
        <v>0</v>
      </c>
      <c r="L705" s="20">
        <f t="shared" si="672"/>
        <v>0</v>
      </c>
      <c r="M705" s="31"/>
      <c r="N705" s="6"/>
      <c r="Z705" s="36">
        <f t="shared" si="673"/>
        <v>0</v>
      </c>
      <c r="AB705" s="36">
        <f t="shared" si="674"/>
        <v>0</v>
      </c>
      <c r="AC705" s="36">
        <f t="shared" si="675"/>
        <v>0</v>
      </c>
      <c r="AD705" s="36">
        <f t="shared" si="676"/>
        <v>0</v>
      </c>
      <c r="AE705" s="36">
        <f t="shared" si="677"/>
        <v>0</v>
      </c>
      <c r="AF705" s="36">
        <f t="shared" si="678"/>
        <v>0</v>
      </c>
      <c r="AG705" s="36">
        <f t="shared" si="679"/>
        <v>0</v>
      </c>
      <c r="AH705" s="36">
        <f t="shared" si="680"/>
        <v>0</v>
      </c>
      <c r="AI705" s="35" t="s">
        <v>5586</v>
      </c>
      <c r="AJ705" s="20">
        <f t="shared" si="681"/>
        <v>0</v>
      </c>
      <c r="AK705" s="20">
        <f t="shared" si="682"/>
        <v>0</v>
      </c>
      <c r="AL705" s="20">
        <f t="shared" si="683"/>
        <v>0</v>
      </c>
      <c r="AN705" s="36">
        <v>21</v>
      </c>
      <c r="AO705" s="36">
        <f t="shared" si="684"/>
        <v>0</v>
      </c>
      <c r="AP705" s="36">
        <f t="shared" si="685"/>
        <v>0</v>
      </c>
      <c r="AQ705" s="37" t="s">
        <v>13</v>
      </c>
      <c r="AV705" s="36">
        <f t="shared" si="686"/>
        <v>0</v>
      </c>
      <c r="AW705" s="36">
        <f t="shared" si="687"/>
        <v>0</v>
      </c>
      <c r="AX705" s="36">
        <f t="shared" si="688"/>
        <v>0</v>
      </c>
      <c r="AY705" s="39" t="s">
        <v>5618</v>
      </c>
      <c r="AZ705" s="39" t="s">
        <v>5660</v>
      </c>
      <c r="BA705" s="35" t="s">
        <v>5685</v>
      </c>
      <c r="BC705" s="36">
        <f t="shared" si="689"/>
        <v>0</v>
      </c>
      <c r="BD705" s="36">
        <f t="shared" si="690"/>
        <v>0</v>
      </c>
      <c r="BE705" s="36">
        <v>0</v>
      </c>
      <c r="BF705" s="36">
        <f>705</f>
        <v>705</v>
      </c>
      <c r="BH705" s="20">
        <f t="shared" si="691"/>
        <v>0</v>
      </c>
      <c r="BI705" s="20">
        <f t="shared" si="692"/>
        <v>0</v>
      </c>
      <c r="BJ705" s="20">
        <f t="shared" si="693"/>
        <v>0</v>
      </c>
      <c r="BK705" s="20" t="s">
        <v>5694</v>
      </c>
      <c r="BL705" s="36">
        <v>728</v>
      </c>
    </row>
    <row r="706" spans="1:64" x14ac:dyDescent="0.2">
      <c r="A706" s="4" t="s">
        <v>664</v>
      </c>
      <c r="B706" s="13" t="s">
        <v>2558</v>
      </c>
      <c r="C706" s="148" t="s">
        <v>4439</v>
      </c>
      <c r="D706" s="149"/>
      <c r="E706" s="149"/>
      <c r="F706" s="149"/>
      <c r="G706" s="13" t="s">
        <v>5552</v>
      </c>
      <c r="H706" s="83">
        <v>15</v>
      </c>
      <c r="I706" s="20">
        <v>0</v>
      </c>
      <c r="J706" s="20">
        <f t="shared" si="670"/>
        <v>0</v>
      </c>
      <c r="K706" s="20">
        <f t="shared" si="671"/>
        <v>0</v>
      </c>
      <c r="L706" s="20">
        <f t="shared" si="672"/>
        <v>0</v>
      </c>
      <c r="M706" s="31"/>
      <c r="N706" s="6"/>
      <c r="Z706" s="36">
        <f t="shared" si="673"/>
        <v>0</v>
      </c>
      <c r="AB706" s="36">
        <f t="shared" si="674"/>
        <v>0</v>
      </c>
      <c r="AC706" s="36">
        <f t="shared" si="675"/>
        <v>0</v>
      </c>
      <c r="AD706" s="36">
        <f t="shared" si="676"/>
        <v>0</v>
      </c>
      <c r="AE706" s="36">
        <f t="shared" si="677"/>
        <v>0</v>
      </c>
      <c r="AF706" s="36">
        <f t="shared" si="678"/>
        <v>0</v>
      </c>
      <c r="AG706" s="36">
        <f t="shared" si="679"/>
        <v>0</v>
      </c>
      <c r="AH706" s="36">
        <f t="shared" si="680"/>
        <v>0</v>
      </c>
      <c r="AI706" s="35" t="s">
        <v>5586</v>
      </c>
      <c r="AJ706" s="20">
        <f t="shared" si="681"/>
        <v>0</v>
      </c>
      <c r="AK706" s="20">
        <f t="shared" si="682"/>
        <v>0</v>
      </c>
      <c r="AL706" s="20">
        <f t="shared" si="683"/>
        <v>0</v>
      </c>
      <c r="AN706" s="36">
        <v>21</v>
      </c>
      <c r="AO706" s="36">
        <f t="shared" si="684"/>
        <v>0</v>
      </c>
      <c r="AP706" s="36">
        <f t="shared" si="685"/>
        <v>0</v>
      </c>
      <c r="AQ706" s="37" t="s">
        <v>13</v>
      </c>
      <c r="AV706" s="36">
        <f t="shared" si="686"/>
        <v>0</v>
      </c>
      <c r="AW706" s="36">
        <f t="shared" si="687"/>
        <v>0</v>
      </c>
      <c r="AX706" s="36">
        <f t="shared" si="688"/>
        <v>0</v>
      </c>
      <c r="AY706" s="39" t="s">
        <v>5618</v>
      </c>
      <c r="AZ706" s="39" t="s">
        <v>5660</v>
      </c>
      <c r="BA706" s="35" t="s">
        <v>5685</v>
      </c>
      <c r="BC706" s="36">
        <f t="shared" si="689"/>
        <v>0</v>
      </c>
      <c r="BD706" s="36">
        <f t="shared" si="690"/>
        <v>0</v>
      </c>
      <c r="BE706" s="36">
        <v>0</v>
      </c>
      <c r="BF706" s="36">
        <f>706</f>
        <v>706</v>
      </c>
      <c r="BH706" s="20">
        <f t="shared" si="691"/>
        <v>0</v>
      </c>
      <c r="BI706" s="20">
        <f t="shared" si="692"/>
        <v>0</v>
      </c>
      <c r="BJ706" s="20">
        <f t="shared" si="693"/>
        <v>0</v>
      </c>
      <c r="BK706" s="20" t="s">
        <v>5694</v>
      </c>
      <c r="BL706" s="36">
        <v>728</v>
      </c>
    </row>
    <row r="707" spans="1:64" x14ac:dyDescent="0.2">
      <c r="A707" s="4" t="s">
        <v>665</v>
      </c>
      <c r="B707" s="13" t="s">
        <v>2559</v>
      </c>
      <c r="C707" s="148" t="s">
        <v>4440</v>
      </c>
      <c r="D707" s="149"/>
      <c r="E707" s="149"/>
      <c r="F707" s="149"/>
      <c r="G707" s="13" t="s">
        <v>5555</v>
      </c>
      <c r="H707" s="83">
        <v>1</v>
      </c>
      <c r="I707" s="20">
        <v>0</v>
      </c>
      <c r="J707" s="20">
        <f t="shared" si="670"/>
        <v>0</v>
      </c>
      <c r="K707" s="20">
        <f t="shared" si="671"/>
        <v>0</v>
      </c>
      <c r="L707" s="20">
        <f t="shared" si="672"/>
        <v>0</v>
      </c>
      <c r="M707" s="31"/>
      <c r="N707" s="6"/>
      <c r="Z707" s="36">
        <f t="shared" si="673"/>
        <v>0</v>
      </c>
      <c r="AB707" s="36">
        <f t="shared" si="674"/>
        <v>0</v>
      </c>
      <c r="AC707" s="36">
        <f t="shared" si="675"/>
        <v>0</v>
      </c>
      <c r="AD707" s="36">
        <f t="shared" si="676"/>
        <v>0</v>
      </c>
      <c r="AE707" s="36">
        <f t="shared" si="677"/>
        <v>0</v>
      </c>
      <c r="AF707" s="36">
        <f t="shared" si="678"/>
        <v>0</v>
      </c>
      <c r="AG707" s="36">
        <f t="shared" si="679"/>
        <v>0</v>
      </c>
      <c r="AH707" s="36">
        <f t="shared" si="680"/>
        <v>0</v>
      </c>
      <c r="AI707" s="35" t="s">
        <v>5586</v>
      </c>
      <c r="AJ707" s="20">
        <f t="shared" si="681"/>
        <v>0</v>
      </c>
      <c r="AK707" s="20">
        <f t="shared" si="682"/>
        <v>0</v>
      </c>
      <c r="AL707" s="20">
        <f t="shared" si="683"/>
        <v>0</v>
      </c>
      <c r="AN707" s="36">
        <v>21</v>
      </c>
      <c r="AO707" s="36">
        <f t="shared" si="684"/>
        <v>0</v>
      </c>
      <c r="AP707" s="36">
        <f t="shared" si="685"/>
        <v>0</v>
      </c>
      <c r="AQ707" s="37" t="s">
        <v>13</v>
      </c>
      <c r="AV707" s="36">
        <f t="shared" si="686"/>
        <v>0</v>
      </c>
      <c r="AW707" s="36">
        <f t="shared" si="687"/>
        <v>0</v>
      </c>
      <c r="AX707" s="36">
        <f t="shared" si="688"/>
        <v>0</v>
      </c>
      <c r="AY707" s="39" t="s">
        <v>5618</v>
      </c>
      <c r="AZ707" s="39" t="s">
        <v>5660</v>
      </c>
      <c r="BA707" s="35" t="s">
        <v>5685</v>
      </c>
      <c r="BC707" s="36">
        <f t="shared" si="689"/>
        <v>0</v>
      </c>
      <c r="BD707" s="36">
        <f t="shared" si="690"/>
        <v>0</v>
      </c>
      <c r="BE707" s="36">
        <v>0</v>
      </c>
      <c r="BF707" s="36">
        <f>707</f>
        <v>707</v>
      </c>
      <c r="BH707" s="20">
        <f t="shared" si="691"/>
        <v>0</v>
      </c>
      <c r="BI707" s="20">
        <f t="shared" si="692"/>
        <v>0</v>
      </c>
      <c r="BJ707" s="20">
        <f t="shared" si="693"/>
        <v>0</v>
      </c>
      <c r="BK707" s="20" t="s">
        <v>5694</v>
      </c>
      <c r="BL707" s="36">
        <v>728</v>
      </c>
    </row>
    <row r="708" spans="1:64" x14ac:dyDescent="0.2">
      <c r="A708" s="4" t="s">
        <v>666</v>
      </c>
      <c r="B708" s="13" t="s">
        <v>2560</v>
      </c>
      <c r="C708" s="148" t="s">
        <v>4441</v>
      </c>
      <c r="D708" s="149"/>
      <c r="E708" s="149"/>
      <c r="F708" s="149"/>
      <c r="G708" s="13" t="s">
        <v>5553</v>
      </c>
      <c r="H708" s="83">
        <v>1</v>
      </c>
      <c r="I708" s="20">
        <v>0</v>
      </c>
      <c r="J708" s="20">
        <f t="shared" si="670"/>
        <v>0</v>
      </c>
      <c r="K708" s="20">
        <f t="shared" si="671"/>
        <v>0</v>
      </c>
      <c r="L708" s="20">
        <f t="shared" si="672"/>
        <v>0</v>
      </c>
      <c r="M708" s="31"/>
      <c r="N708" s="6"/>
      <c r="Z708" s="36">
        <f t="shared" si="673"/>
        <v>0</v>
      </c>
      <c r="AB708" s="36">
        <f t="shared" si="674"/>
        <v>0</v>
      </c>
      <c r="AC708" s="36">
        <f t="shared" si="675"/>
        <v>0</v>
      </c>
      <c r="AD708" s="36">
        <f t="shared" si="676"/>
        <v>0</v>
      </c>
      <c r="AE708" s="36">
        <f t="shared" si="677"/>
        <v>0</v>
      </c>
      <c r="AF708" s="36">
        <f t="shared" si="678"/>
        <v>0</v>
      </c>
      <c r="AG708" s="36">
        <f t="shared" si="679"/>
        <v>0</v>
      </c>
      <c r="AH708" s="36">
        <f t="shared" si="680"/>
        <v>0</v>
      </c>
      <c r="AI708" s="35" t="s">
        <v>5586</v>
      </c>
      <c r="AJ708" s="20">
        <f t="shared" si="681"/>
        <v>0</v>
      </c>
      <c r="AK708" s="20">
        <f t="shared" si="682"/>
        <v>0</v>
      </c>
      <c r="AL708" s="20">
        <f t="shared" si="683"/>
        <v>0</v>
      </c>
      <c r="AN708" s="36">
        <v>21</v>
      </c>
      <c r="AO708" s="36">
        <f t="shared" si="684"/>
        <v>0</v>
      </c>
      <c r="AP708" s="36">
        <f t="shared" si="685"/>
        <v>0</v>
      </c>
      <c r="AQ708" s="37" t="s">
        <v>13</v>
      </c>
      <c r="AV708" s="36">
        <f t="shared" si="686"/>
        <v>0</v>
      </c>
      <c r="AW708" s="36">
        <f t="shared" si="687"/>
        <v>0</v>
      </c>
      <c r="AX708" s="36">
        <f t="shared" si="688"/>
        <v>0</v>
      </c>
      <c r="AY708" s="39" t="s">
        <v>5618</v>
      </c>
      <c r="AZ708" s="39" t="s">
        <v>5660</v>
      </c>
      <c r="BA708" s="35" t="s">
        <v>5685</v>
      </c>
      <c r="BC708" s="36">
        <f t="shared" si="689"/>
        <v>0</v>
      </c>
      <c r="BD708" s="36">
        <f t="shared" si="690"/>
        <v>0</v>
      </c>
      <c r="BE708" s="36">
        <v>0</v>
      </c>
      <c r="BF708" s="36">
        <f>708</f>
        <v>708</v>
      </c>
      <c r="BH708" s="20">
        <f t="shared" si="691"/>
        <v>0</v>
      </c>
      <c r="BI708" s="20">
        <f t="shared" si="692"/>
        <v>0</v>
      </c>
      <c r="BJ708" s="20">
        <f t="shared" si="693"/>
        <v>0</v>
      </c>
      <c r="BK708" s="20" t="s">
        <v>5694</v>
      </c>
      <c r="BL708" s="36">
        <v>728</v>
      </c>
    </row>
    <row r="709" spans="1:64" x14ac:dyDescent="0.2">
      <c r="A709" s="4" t="s">
        <v>667</v>
      </c>
      <c r="B709" s="13" t="s">
        <v>2561</v>
      </c>
      <c r="C709" s="148" t="s">
        <v>4442</v>
      </c>
      <c r="D709" s="149"/>
      <c r="E709" s="149"/>
      <c r="F709" s="149"/>
      <c r="G709" s="13" t="s">
        <v>5555</v>
      </c>
      <c r="H709" s="83">
        <v>1</v>
      </c>
      <c r="I709" s="20">
        <v>0</v>
      </c>
      <c r="J709" s="20">
        <f t="shared" si="670"/>
        <v>0</v>
      </c>
      <c r="K709" s="20">
        <f t="shared" si="671"/>
        <v>0</v>
      </c>
      <c r="L709" s="20">
        <f t="shared" si="672"/>
        <v>0</v>
      </c>
      <c r="M709" s="31"/>
      <c r="N709" s="6"/>
      <c r="Z709" s="36">
        <f t="shared" si="673"/>
        <v>0</v>
      </c>
      <c r="AB709" s="36">
        <f t="shared" si="674"/>
        <v>0</v>
      </c>
      <c r="AC709" s="36">
        <f t="shared" si="675"/>
        <v>0</v>
      </c>
      <c r="AD709" s="36">
        <f t="shared" si="676"/>
        <v>0</v>
      </c>
      <c r="AE709" s="36">
        <f t="shared" si="677"/>
        <v>0</v>
      </c>
      <c r="AF709" s="36">
        <f t="shared" si="678"/>
        <v>0</v>
      </c>
      <c r="AG709" s="36">
        <f t="shared" si="679"/>
        <v>0</v>
      </c>
      <c r="AH709" s="36">
        <f t="shared" si="680"/>
        <v>0</v>
      </c>
      <c r="AI709" s="35" t="s">
        <v>5586</v>
      </c>
      <c r="AJ709" s="20">
        <f t="shared" si="681"/>
        <v>0</v>
      </c>
      <c r="AK709" s="20">
        <f t="shared" si="682"/>
        <v>0</v>
      </c>
      <c r="AL709" s="20">
        <f t="shared" si="683"/>
        <v>0</v>
      </c>
      <c r="AN709" s="36">
        <v>21</v>
      </c>
      <c r="AO709" s="36">
        <f t="shared" si="684"/>
        <v>0</v>
      </c>
      <c r="AP709" s="36">
        <f t="shared" si="685"/>
        <v>0</v>
      </c>
      <c r="AQ709" s="37" t="s">
        <v>13</v>
      </c>
      <c r="AV709" s="36">
        <f t="shared" si="686"/>
        <v>0</v>
      </c>
      <c r="AW709" s="36">
        <f t="shared" si="687"/>
        <v>0</v>
      </c>
      <c r="AX709" s="36">
        <f t="shared" si="688"/>
        <v>0</v>
      </c>
      <c r="AY709" s="39" t="s">
        <v>5618</v>
      </c>
      <c r="AZ709" s="39" t="s">
        <v>5660</v>
      </c>
      <c r="BA709" s="35" t="s">
        <v>5685</v>
      </c>
      <c r="BC709" s="36">
        <f t="shared" si="689"/>
        <v>0</v>
      </c>
      <c r="BD709" s="36">
        <f t="shared" si="690"/>
        <v>0</v>
      </c>
      <c r="BE709" s="36">
        <v>0</v>
      </c>
      <c r="BF709" s="36">
        <f>709</f>
        <v>709</v>
      </c>
      <c r="BH709" s="20">
        <f t="shared" si="691"/>
        <v>0</v>
      </c>
      <c r="BI709" s="20">
        <f t="shared" si="692"/>
        <v>0</v>
      </c>
      <c r="BJ709" s="20">
        <f t="shared" si="693"/>
        <v>0</v>
      </c>
      <c r="BK709" s="20" t="s">
        <v>5694</v>
      </c>
      <c r="BL709" s="36">
        <v>728</v>
      </c>
    </row>
    <row r="710" spans="1:64" x14ac:dyDescent="0.2">
      <c r="A710" s="4" t="s">
        <v>668</v>
      </c>
      <c r="B710" s="13" t="s">
        <v>2562</v>
      </c>
      <c r="C710" s="148" t="s">
        <v>4443</v>
      </c>
      <c r="D710" s="149"/>
      <c r="E710" s="149"/>
      <c r="F710" s="149"/>
      <c r="G710" s="13" t="s">
        <v>5544</v>
      </c>
      <c r="H710" s="83">
        <v>250</v>
      </c>
      <c r="I710" s="20">
        <v>0</v>
      </c>
      <c r="J710" s="20">
        <f t="shared" si="670"/>
        <v>0</v>
      </c>
      <c r="K710" s="20">
        <f t="shared" si="671"/>
        <v>0</v>
      </c>
      <c r="L710" s="20">
        <f t="shared" si="672"/>
        <v>0</v>
      </c>
      <c r="M710" s="31"/>
      <c r="N710" s="6"/>
      <c r="Z710" s="36">
        <f t="shared" si="673"/>
        <v>0</v>
      </c>
      <c r="AB710" s="36">
        <f t="shared" si="674"/>
        <v>0</v>
      </c>
      <c r="AC710" s="36">
        <f t="shared" si="675"/>
        <v>0</v>
      </c>
      <c r="AD710" s="36">
        <f t="shared" si="676"/>
        <v>0</v>
      </c>
      <c r="AE710" s="36">
        <f t="shared" si="677"/>
        <v>0</v>
      </c>
      <c r="AF710" s="36">
        <f t="shared" si="678"/>
        <v>0</v>
      </c>
      <c r="AG710" s="36">
        <f t="shared" si="679"/>
        <v>0</v>
      </c>
      <c r="AH710" s="36">
        <f t="shared" si="680"/>
        <v>0</v>
      </c>
      <c r="AI710" s="35" t="s">
        <v>5586</v>
      </c>
      <c r="AJ710" s="20">
        <f t="shared" si="681"/>
        <v>0</v>
      </c>
      <c r="AK710" s="20">
        <f t="shared" si="682"/>
        <v>0</v>
      </c>
      <c r="AL710" s="20">
        <f t="shared" si="683"/>
        <v>0</v>
      </c>
      <c r="AN710" s="36">
        <v>21</v>
      </c>
      <c r="AO710" s="36">
        <f t="shared" si="684"/>
        <v>0</v>
      </c>
      <c r="AP710" s="36">
        <f t="shared" si="685"/>
        <v>0</v>
      </c>
      <c r="AQ710" s="37" t="s">
        <v>13</v>
      </c>
      <c r="AV710" s="36">
        <f t="shared" si="686"/>
        <v>0</v>
      </c>
      <c r="AW710" s="36">
        <f t="shared" si="687"/>
        <v>0</v>
      </c>
      <c r="AX710" s="36">
        <f t="shared" si="688"/>
        <v>0</v>
      </c>
      <c r="AY710" s="39" t="s">
        <v>5618</v>
      </c>
      <c r="AZ710" s="39" t="s">
        <v>5660</v>
      </c>
      <c r="BA710" s="35" t="s">
        <v>5685</v>
      </c>
      <c r="BC710" s="36">
        <f t="shared" si="689"/>
        <v>0</v>
      </c>
      <c r="BD710" s="36">
        <f t="shared" si="690"/>
        <v>0</v>
      </c>
      <c r="BE710" s="36">
        <v>0</v>
      </c>
      <c r="BF710" s="36">
        <f>710</f>
        <v>710</v>
      </c>
      <c r="BH710" s="20">
        <f t="shared" si="691"/>
        <v>0</v>
      </c>
      <c r="BI710" s="20">
        <f t="shared" si="692"/>
        <v>0</v>
      </c>
      <c r="BJ710" s="20">
        <f t="shared" si="693"/>
        <v>0</v>
      </c>
      <c r="BK710" s="20" t="s">
        <v>5694</v>
      </c>
      <c r="BL710" s="36">
        <v>728</v>
      </c>
    </row>
    <row r="711" spans="1:64" x14ac:dyDescent="0.2">
      <c r="A711" s="4" t="s">
        <v>669</v>
      </c>
      <c r="B711" s="13" t="s">
        <v>2563</v>
      </c>
      <c r="C711" s="148" t="s">
        <v>4444</v>
      </c>
      <c r="D711" s="149"/>
      <c r="E711" s="149"/>
      <c r="F711" s="149"/>
      <c r="G711" s="13" t="s">
        <v>5554</v>
      </c>
      <c r="H711" s="83">
        <v>30.7</v>
      </c>
      <c r="I711" s="20">
        <v>0</v>
      </c>
      <c r="J711" s="20">
        <f t="shared" si="670"/>
        <v>0</v>
      </c>
      <c r="K711" s="20">
        <f t="shared" si="671"/>
        <v>0</v>
      </c>
      <c r="L711" s="20">
        <f t="shared" si="672"/>
        <v>0</v>
      </c>
      <c r="M711" s="31"/>
      <c r="N711" s="6"/>
      <c r="Z711" s="36">
        <f t="shared" si="673"/>
        <v>0</v>
      </c>
      <c r="AB711" s="36">
        <f t="shared" si="674"/>
        <v>0</v>
      </c>
      <c r="AC711" s="36">
        <f t="shared" si="675"/>
        <v>0</v>
      </c>
      <c r="AD711" s="36">
        <f t="shared" si="676"/>
        <v>0</v>
      </c>
      <c r="AE711" s="36">
        <f t="shared" si="677"/>
        <v>0</v>
      </c>
      <c r="AF711" s="36">
        <f t="shared" si="678"/>
        <v>0</v>
      </c>
      <c r="AG711" s="36">
        <f t="shared" si="679"/>
        <v>0</v>
      </c>
      <c r="AH711" s="36">
        <f t="shared" si="680"/>
        <v>0</v>
      </c>
      <c r="AI711" s="35" t="s">
        <v>5586</v>
      </c>
      <c r="AJ711" s="20">
        <f t="shared" si="681"/>
        <v>0</v>
      </c>
      <c r="AK711" s="20">
        <f t="shared" si="682"/>
        <v>0</v>
      </c>
      <c r="AL711" s="20">
        <f t="shared" si="683"/>
        <v>0</v>
      </c>
      <c r="AN711" s="36">
        <v>21</v>
      </c>
      <c r="AO711" s="36">
        <f>I711*0.689999948815631</f>
        <v>0</v>
      </c>
      <c r="AP711" s="36">
        <f>I711*(1-0.689999948815631)</f>
        <v>0</v>
      </c>
      <c r="AQ711" s="37" t="s">
        <v>13</v>
      </c>
      <c r="AV711" s="36">
        <f t="shared" si="686"/>
        <v>0</v>
      </c>
      <c r="AW711" s="36">
        <f t="shared" si="687"/>
        <v>0</v>
      </c>
      <c r="AX711" s="36">
        <f t="shared" si="688"/>
        <v>0</v>
      </c>
      <c r="AY711" s="39" t="s">
        <v>5618</v>
      </c>
      <c r="AZ711" s="39" t="s">
        <v>5660</v>
      </c>
      <c r="BA711" s="35" t="s">
        <v>5685</v>
      </c>
      <c r="BC711" s="36">
        <f t="shared" si="689"/>
        <v>0</v>
      </c>
      <c r="BD711" s="36">
        <f t="shared" si="690"/>
        <v>0</v>
      </c>
      <c r="BE711" s="36">
        <v>0</v>
      </c>
      <c r="BF711" s="36">
        <f>711</f>
        <v>711</v>
      </c>
      <c r="BH711" s="20">
        <f t="shared" si="691"/>
        <v>0</v>
      </c>
      <c r="BI711" s="20">
        <f t="shared" si="692"/>
        <v>0</v>
      </c>
      <c r="BJ711" s="20">
        <f t="shared" si="693"/>
        <v>0</v>
      </c>
      <c r="BK711" s="20" t="s">
        <v>5694</v>
      </c>
      <c r="BL711" s="36">
        <v>728</v>
      </c>
    </row>
    <row r="712" spans="1:64" x14ac:dyDescent="0.2">
      <c r="A712" s="4" t="s">
        <v>670</v>
      </c>
      <c r="B712" s="13" t="s">
        <v>2564</v>
      </c>
      <c r="C712" s="148" t="s">
        <v>4445</v>
      </c>
      <c r="D712" s="149"/>
      <c r="E712" s="149"/>
      <c r="F712" s="149"/>
      <c r="G712" s="13" t="s">
        <v>5554</v>
      </c>
      <c r="H712" s="83">
        <v>129.19999999999999</v>
      </c>
      <c r="I712" s="20">
        <v>0</v>
      </c>
      <c r="J712" s="20">
        <f t="shared" si="670"/>
        <v>0</v>
      </c>
      <c r="K712" s="20">
        <f t="shared" si="671"/>
        <v>0</v>
      </c>
      <c r="L712" s="20">
        <f t="shared" si="672"/>
        <v>0</v>
      </c>
      <c r="M712" s="31"/>
      <c r="N712" s="6"/>
      <c r="Z712" s="36">
        <f t="shared" si="673"/>
        <v>0</v>
      </c>
      <c r="AB712" s="36">
        <f t="shared" si="674"/>
        <v>0</v>
      </c>
      <c r="AC712" s="36">
        <f t="shared" si="675"/>
        <v>0</v>
      </c>
      <c r="AD712" s="36">
        <f t="shared" si="676"/>
        <v>0</v>
      </c>
      <c r="AE712" s="36">
        <f t="shared" si="677"/>
        <v>0</v>
      </c>
      <c r="AF712" s="36">
        <f t="shared" si="678"/>
        <v>0</v>
      </c>
      <c r="AG712" s="36">
        <f t="shared" si="679"/>
        <v>0</v>
      </c>
      <c r="AH712" s="36">
        <f t="shared" si="680"/>
        <v>0</v>
      </c>
      <c r="AI712" s="35" t="s">
        <v>5586</v>
      </c>
      <c r="AJ712" s="20">
        <f t="shared" si="681"/>
        <v>0</v>
      </c>
      <c r="AK712" s="20">
        <f t="shared" si="682"/>
        <v>0</v>
      </c>
      <c r="AL712" s="20">
        <f t="shared" si="683"/>
        <v>0</v>
      </c>
      <c r="AN712" s="36">
        <v>21</v>
      </c>
      <c r="AO712" s="36">
        <f>I712*0.69</f>
        <v>0</v>
      </c>
      <c r="AP712" s="36">
        <f>I712*(1-0.69)</f>
        <v>0</v>
      </c>
      <c r="AQ712" s="37" t="s">
        <v>13</v>
      </c>
      <c r="AV712" s="36">
        <f t="shared" si="686"/>
        <v>0</v>
      </c>
      <c r="AW712" s="36">
        <f t="shared" si="687"/>
        <v>0</v>
      </c>
      <c r="AX712" s="36">
        <f t="shared" si="688"/>
        <v>0</v>
      </c>
      <c r="AY712" s="39" t="s">
        <v>5618</v>
      </c>
      <c r="AZ712" s="39" t="s">
        <v>5660</v>
      </c>
      <c r="BA712" s="35" t="s">
        <v>5685</v>
      </c>
      <c r="BC712" s="36">
        <f t="shared" si="689"/>
        <v>0</v>
      </c>
      <c r="BD712" s="36">
        <f t="shared" si="690"/>
        <v>0</v>
      </c>
      <c r="BE712" s="36">
        <v>0</v>
      </c>
      <c r="BF712" s="36">
        <f>712</f>
        <v>712</v>
      </c>
      <c r="BH712" s="20">
        <f t="shared" si="691"/>
        <v>0</v>
      </c>
      <c r="BI712" s="20">
        <f t="shared" si="692"/>
        <v>0</v>
      </c>
      <c r="BJ712" s="20">
        <f t="shared" si="693"/>
        <v>0</v>
      </c>
      <c r="BK712" s="20" t="s">
        <v>5694</v>
      </c>
      <c r="BL712" s="36">
        <v>728</v>
      </c>
    </row>
    <row r="713" spans="1:64" x14ac:dyDescent="0.2">
      <c r="A713" s="4" t="s">
        <v>671</v>
      </c>
      <c r="B713" s="13" t="s">
        <v>2565</v>
      </c>
      <c r="C713" s="148" t="s">
        <v>4446</v>
      </c>
      <c r="D713" s="149"/>
      <c r="E713" s="149"/>
      <c r="F713" s="149"/>
      <c r="G713" s="13" t="s">
        <v>5554</v>
      </c>
      <c r="H713" s="83">
        <v>33.700000000000003</v>
      </c>
      <c r="I713" s="20">
        <v>0</v>
      </c>
      <c r="J713" s="20">
        <f t="shared" si="670"/>
        <v>0</v>
      </c>
      <c r="K713" s="20">
        <f t="shared" si="671"/>
        <v>0</v>
      </c>
      <c r="L713" s="20">
        <f t="shared" si="672"/>
        <v>0</v>
      </c>
      <c r="M713" s="31"/>
      <c r="N713" s="6"/>
      <c r="Z713" s="36">
        <f t="shared" si="673"/>
        <v>0</v>
      </c>
      <c r="AB713" s="36">
        <f t="shared" si="674"/>
        <v>0</v>
      </c>
      <c r="AC713" s="36">
        <f t="shared" si="675"/>
        <v>0</v>
      </c>
      <c r="AD713" s="36">
        <f t="shared" si="676"/>
        <v>0</v>
      </c>
      <c r="AE713" s="36">
        <f t="shared" si="677"/>
        <v>0</v>
      </c>
      <c r="AF713" s="36">
        <f t="shared" si="678"/>
        <v>0</v>
      </c>
      <c r="AG713" s="36">
        <f t="shared" si="679"/>
        <v>0</v>
      </c>
      <c r="AH713" s="36">
        <f t="shared" si="680"/>
        <v>0</v>
      </c>
      <c r="AI713" s="35" t="s">
        <v>5586</v>
      </c>
      <c r="AJ713" s="20">
        <f t="shared" si="681"/>
        <v>0</v>
      </c>
      <c r="AK713" s="20">
        <f t="shared" si="682"/>
        <v>0</v>
      </c>
      <c r="AL713" s="20">
        <f t="shared" si="683"/>
        <v>0</v>
      </c>
      <c r="AN713" s="36">
        <v>21</v>
      </c>
      <c r="AO713" s="36">
        <f>I713*0.689999939614901</f>
        <v>0</v>
      </c>
      <c r="AP713" s="36">
        <f>I713*(1-0.689999939614901)</f>
        <v>0</v>
      </c>
      <c r="AQ713" s="37" t="s">
        <v>13</v>
      </c>
      <c r="AV713" s="36">
        <f t="shared" si="686"/>
        <v>0</v>
      </c>
      <c r="AW713" s="36">
        <f t="shared" si="687"/>
        <v>0</v>
      </c>
      <c r="AX713" s="36">
        <f t="shared" si="688"/>
        <v>0</v>
      </c>
      <c r="AY713" s="39" t="s">
        <v>5618</v>
      </c>
      <c r="AZ713" s="39" t="s">
        <v>5660</v>
      </c>
      <c r="BA713" s="35" t="s">
        <v>5685</v>
      </c>
      <c r="BC713" s="36">
        <f t="shared" si="689"/>
        <v>0</v>
      </c>
      <c r="BD713" s="36">
        <f t="shared" si="690"/>
        <v>0</v>
      </c>
      <c r="BE713" s="36">
        <v>0</v>
      </c>
      <c r="BF713" s="36">
        <f>713</f>
        <v>713</v>
      </c>
      <c r="BH713" s="20">
        <f t="shared" si="691"/>
        <v>0</v>
      </c>
      <c r="BI713" s="20">
        <f t="shared" si="692"/>
        <v>0</v>
      </c>
      <c r="BJ713" s="20">
        <f t="shared" si="693"/>
        <v>0</v>
      </c>
      <c r="BK713" s="20" t="s">
        <v>5694</v>
      </c>
      <c r="BL713" s="36">
        <v>728</v>
      </c>
    </row>
    <row r="714" spans="1:64" x14ac:dyDescent="0.2">
      <c r="A714" s="4" t="s">
        <v>672</v>
      </c>
      <c r="B714" s="13" t="s">
        <v>2566</v>
      </c>
      <c r="C714" s="148" t="s">
        <v>4447</v>
      </c>
      <c r="D714" s="149"/>
      <c r="E714" s="149"/>
      <c r="F714" s="149"/>
      <c r="G714" s="13" t="s">
        <v>5554</v>
      </c>
      <c r="H714" s="83">
        <v>38.4</v>
      </c>
      <c r="I714" s="20">
        <v>0</v>
      </c>
      <c r="J714" s="20">
        <f t="shared" si="670"/>
        <v>0</v>
      </c>
      <c r="K714" s="20">
        <f t="shared" si="671"/>
        <v>0</v>
      </c>
      <c r="L714" s="20">
        <f t="shared" si="672"/>
        <v>0</v>
      </c>
      <c r="M714" s="31"/>
      <c r="N714" s="6"/>
      <c r="Z714" s="36">
        <f t="shared" si="673"/>
        <v>0</v>
      </c>
      <c r="AB714" s="36">
        <f t="shared" si="674"/>
        <v>0</v>
      </c>
      <c r="AC714" s="36">
        <f t="shared" si="675"/>
        <v>0</v>
      </c>
      <c r="AD714" s="36">
        <f t="shared" si="676"/>
        <v>0</v>
      </c>
      <c r="AE714" s="36">
        <f t="shared" si="677"/>
        <v>0</v>
      </c>
      <c r="AF714" s="36">
        <f t="shared" si="678"/>
        <v>0</v>
      </c>
      <c r="AG714" s="36">
        <f t="shared" si="679"/>
        <v>0</v>
      </c>
      <c r="AH714" s="36">
        <f t="shared" si="680"/>
        <v>0</v>
      </c>
      <c r="AI714" s="35" t="s">
        <v>5586</v>
      </c>
      <c r="AJ714" s="20">
        <f t="shared" si="681"/>
        <v>0</v>
      </c>
      <c r="AK714" s="20">
        <f t="shared" si="682"/>
        <v>0</v>
      </c>
      <c r="AL714" s="20">
        <f t="shared" si="683"/>
        <v>0</v>
      </c>
      <c r="AN714" s="36">
        <v>21</v>
      </c>
      <c r="AO714" s="36">
        <f>I714*0.69</f>
        <v>0</v>
      </c>
      <c r="AP714" s="36">
        <f>I714*(1-0.69)</f>
        <v>0</v>
      </c>
      <c r="AQ714" s="37" t="s">
        <v>13</v>
      </c>
      <c r="AV714" s="36">
        <f t="shared" si="686"/>
        <v>0</v>
      </c>
      <c r="AW714" s="36">
        <f t="shared" si="687"/>
        <v>0</v>
      </c>
      <c r="AX714" s="36">
        <f t="shared" si="688"/>
        <v>0</v>
      </c>
      <c r="AY714" s="39" t="s">
        <v>5618</v>
      </c>
      <c r="AZ714" s="39" t="s">
        <v>5660</v>
      </c>
      <c r="BA714" s="35" t="s">
        <v>5685</v>
      </c>
      <c r="BC714" s="36">
        <f t="shared" si="689"/>
        <v>0</v>
      </c>
      <c r="BD714" s="36">
        <f t="shared" si="690"/>
        <v>0</v>
      </c>
      <c r="BE714" s="36">
        <v>0</v>
      </c>
      <c r="BF714" s="36">
        <f>714</f>
        <v>714</v>
      </c>
      <c r="BH714" s="20">
        <f t="shared" si="691"/>
        <v>0</v>
      </c>
      <c r="BI714" s="20">
        <f t="shared" si="692"/>
        <v>0</v>
      </c>
      <c r="BJ714" s="20">
        <f t="shared" si="693"/>
        <v>0</v>
      </c>
      <c r="BK714" s="20" t="s">
        <v>5694</v>
      </c>
      <c r="BL714" s="36">
        <v>728</v>
      </c>
    </row>
    <row r="715" spans="1:64" x14ac:dyDescent="0.2">
      <c r="A715" s="4" t="s">
        <v>673</v>
      </c>
      <c r="B715" s="13" t="s">
        <v>2567</v>
      </c>
      <c r="C715" s="148" t="s">
        <v>4448</v>
      </c>
      <c r="D715" s="149"/>
      <c r="E715" s="149"/>
      <c r="F715" s="149"/>
      <c r="G715" s="13" t="s">
        <v>5554</v>
      </c>
      <c r="H715" s="83">
        <v>2.6</v>
      </c>
      <c r="I715" s="20">
        <v>0</v>
      </c>
      <c r="J715" s="20">
        <f t="shared" si="670"/>
        <v>0</v>
      </c>
      <c r="K715" s="20">
        <f t="shared" si="671"/>
        <v>0</v>
      </c>
      <c r="L715" s="20">
        <f t="shared" si="672"/>
        <v>0</v>
      </c>
      <c r="M715" s="31"/>
      <c r="N715" s="6"/>
      <c r="Z715" s="36">
        <f t="shared" si="673"/>
        <v>0</v>
      </c>
      <c r="AB715" s="36">
        <f t="shared" si="674"/>
        <v>0</v>
      </c>
      <c r="AC715" s="36">
        <f t="shared" si="675"/>
        <v>0</v>
      </c>
      <c r="AD715" s="36">
        <f t="shared" si="676"/>
        <v>0</v>
      </c>
      <c r="AE715" s="36">
        <f t="shared" si="677"/>
        <v>0</v>
      </c>
      <c r="AF715" s="36">
        <f t="shared" si="678"/>
        <v>0</v>
      </c>
      <c r="AG715" s="36">
        <f t="shared" si="679"/>
        <v>0</v>
      </c>
      <c r="AH715" s="36">
        <f t="shared" si="680"/>
        <v>0</v>
      </c>
      <c r="AI715" s="35" t="s">
        <v>5586</v>
      </c>
      <c r="AJ715" s="20">
        <f t="shared" si="681"/>
        <v>0</v>
      </c>
      <c r="AK715" s="20">
        <f t="shared" si="682"/>
        <v>0</v>
      </c>
      <c r="AL715" s="20">
        <f t="shared" si="683"/>
        <v>0</v>
      </c>
      <c r="AN715" s="36">
        <v>21</v>
      </c>
      <c r="AO715" s="36">
        <f>I715*0.69</f>
        <v>0</v>
      </c>
      <c r="AP715" s="36">
        <f>I715*(1-0.69)</f>
        <v>0</v>
      </c>
      <c r="AQ715" s="37" t="s">
        <v>13</v>
      </c>
      <c r="AV715" s="36">
        <f t="shared" si="686"/>
        <v>0</v>
      </c>
      <c r="AW715" s="36">
        <f t="shared" si="687"/>
        <v>0</v>
      </c>
      <c r="AX715" s="36">
        <f t="shared" si="688"/>
        <v>0</v>
      </c>
      <c r="AY715" s="39" t="s">
        <v>5618</v>
      </c>
      <c r="AZ715" s="39" t="s">
        <v>5660</v>
      </c>
      <c r="BA715" s="35" t="s">
        <v>5685</v>
      </c>
      <c r="BC715" s="36">
        <f t="shared" si="689"/>
        <v>0</v>
      </c>
      <c r="BD715" s="36">
        <f t="shared" si="690"/>
        <v>0</v>
      </c>
      <c r="BE715" s="36">
        <v>0</v>
      </c>
      <c r="BF715" s="36">
        <f>715</f>
        <v>715</v>
      </c>
      <c r="BH715" s="20">
        <f t="shared" si="691"/>
        <v>0</v>
      </c>
      <c r="BI715" s="20">
        <f t="shared" si="692"/>
        <v>0</v>
      </c>
      <c r="BJ715" s="20">
        <f t="shared" si="693"/>
        <v>0</v>
      </c>
      <c r="BK715" s="20" t="s">
        <v>5694</v>
      </c>
      <c r="BL715" s="36">
        <v>728</v>
      </c>
    </row>
    <row r="716" spans="1:64" x14ac:dyDescent="0.2">
      <c r="A716" s="4" t="s">
        <v>674</v>
      </c>
      <c r="B716" s="13" t="s">
        <v>2568</v>
      </c>
      <c r="C716" s="148" t="s">
        <v>4449</v>
      </c>
      <c r="D716" s="149"/>
      <c r="E716" s="149"/>
      <c r="F716" s="149"/>
      <c r="G716" s="13" t="s">
        <v>5553</v>
      </c>
      <c r="H716" s="83">
        <v>2</v>
      </c>
      <c r="I716" s="20">
        <v>0</v>
      </c>
      <c r="J716" s="20">
        <f t="shared" si="670"/>
        <v>0</v>
      </c>
      <c r="K716" s="20">
        <f t="shared" si="671"/>
        <v>0</v>
      </c>
      <c r="L716" s="20">
        <f t="shared" si="672"/>
        <v>0</v>
      </c>
      <c r="M716" s="31"/>
      <c r="N716" s="6"/>
      <c r="Z716" s="36">
        <f t="shared" si="673"/>
        <v>0</v>
      </c>
      <c r="AB716" s="36">
        <f t="shared" si="674"/>
        <v>0</v>
      </c>
      <c r="AC716" s="36">
        <f t="shared" si="675"/>
        <v>0</v>
      </c>
      <c r="AD716" s="36">
        <f t="shared" si="676"/>
        <v>0</v>
      </c>
      <c r="AE716" s="36">
        <f t="shared" si="677"/>
        <v>0</v>
      </c>
      <c r="AF716" s="36">
        <f t="shared" si="678"/>
        <v>0</v>
      </c>
      <c r="AG716" s="36">
        <f t="shared" si="679"/>
        <v>0</v>
      </c>
      <c r="AH716" s="36">
        <f t="shared" si="680"/>
        <v>0</v>
      </c>
      <c r="AI716" s="35" t="s">
        <v>5586</v>
      </c>
      <c r="AJ716" s="20">
        <f t="shared" si="681"/>
        <v>0</v>
      </c>
      <c r="AK716" s="20">
        <f t="shared" si="682"/>
        <v>0</v>
      </c>
      <c r="AL716" s="20">
        <f t="shared" si="683"/>
        <v>0</v>
      </c>
      <c r="AN716" s="36">
        <v>21</v>
      </c>
      <c r="AO716" s="36">
        <f>I716*0.69</f>
        <v>0</v>
      </c>
      <c r="AP716" s="36">
        <f>I716*(1-0.69)</f>
        <v>0</v>
      </c>
      <c r="AQ716" s="37" t="s">
        <v>13</v>
      </c>
      <c r="AV716" s="36">
        <f t="shared" si="686"/>
        <v>0</v>
      </c>
      <c r="AW716" s="36">
        <f t="shared" si="687"/>
        <v>0</v>
      </c>
      <c r="AX716" s="36">
        <f t="shared" si="688"/>
        <v>0</v>
      </c>
      <c r="AY716" s="39" t="s">
        <v>5618</v>
      </c>
      <c r="AZ716" s="39" t="s">
        <v>5660</v>
      </c>
      <c r="BA716" s="35" t="s">
        <v>5685</v>
      </c>
      <c r="BC716" s="36">
        <f t="shared" si="689"/>
        <v>0</v>
      </c>
      <c r="BD716" s="36">
        <f t="shared" si="690"/>
        <v>0</v>
      </c>
      <c r="BE716" s="36">
        <v>0</v>
      </c>
      <c r="BF716" s="36">
        <f>716</f>
        <v>716</v>
      </c>
      <c r="BH716" s="20">
        <f t="shared" si="691"/>
        <v>0</v>
      </c>
      <c r="BI716" s="20">
        <f t="shared" si="692"/>
        <v>0</v>
      </c>
      <c r="BJ716" s="20">
        <f t="shared" si="693"/>
        <v>0</v>
      </c>
      <c r="BK716" s="20" t="s">
        <v>5694</v>
      </c>
      <c r="BL716" s="36">
        <v>728</v>
      </c>
    </row>
    <row r="717" spans="1:64" x14ac:dyDescent="0.2">
      <c r="A717" s="4" t="s">
        <v>675</v>
      </c>
      <c r="B717" s="13" t="s">
        <v>2569</v>
      </c>
      <c r="C717" s="148" t="s">
        <v>4450</v>
      </c>
      <c r="D717" s="149"/>
      <c r="E717" s="149"/>
      <c r="F717" s="149"/>
      <c r="G717" s="13" t="s">
        <v>5554</v>
      </c>
      <c r="H717" s="83">
        <v>90.6</v>
      </c>
      <c r="I717" s="20">
        <v>0</v>
      </c>
      <c r="J717" s="20">
        <f t="shared" si="670"/>
        <v>0</v>
      </c>
      <c r="K717" s="20">
        <f t="shared" si="671"/>
        <v>0</v>
      </c>
      <c r="L717" s="20">
        <f t="shared" si="672"/>
        <v>0</v>
      </c>
      <c r="M717" s="31"/>
      <c r="N717" s="6"/>
      <c r="Z717" s="36">
        <f t="shared" si="673"/>
        <v>0</v>
      </c>
      <c r="AB717" s="36">
        <f t="shared" si="674"/>
        <v>0</v>
      </c>
      <c r="AC717" s="36">
        <f t="shared" si="675"/>
        <v>0</v>
      </c>
      <c r="AD717" s="36">
        <f t="shared" si="676"/>
        <v>0</v>
      </c>
      <c r="AE717" s="36">
        <f t="shared" si="677"/>
        <v>0</v>
      </c>
      <c r="AF717" s="36">
        <f t="shared" si="678"/>
        <v>0</v>
      </c>
      <c r="AG717" s="36">
        <f t="shared" si="679"/>
        <v>0</v>
      </c>
      <c r="AH717" s="36">
        <f t="shared" si="680"/>
        <v>0</v>
      </c>
      <c r="AI717" s="35" t="s">
        <v>5586</v>
      </c>
      <c r="AJ717" s="20">
        <f t="shared" si="681"/>
        <v>0</v>
      </c>
      <c r="AK717" s="20">
        <f t="shared" si="682"/>
        <v>0</v>
      </c>
      <c r="AL717" s="20">
        <f t="shared" si="683"/>
        <v>0</v>
      </c>
      <c r="AN717" s="36">
        <v>21</v>
      </c>
      <c r="AO717" s="36">
        <f>I717*0.690000023416589</f>
        <v>0</v>
      </c>
      <c r="AP717" s="36">
        <f>I717*(1-0.690000023416589)</f>
        <v>0</v>
      </c>
      <c r="AQ717" s="37" t="s">
        <v>13</v>
      </c>
      <c r="AV717" s="36">
        <f t="shared" si="686"/>
        <v>0</v>
      </c>
      <c r="AW717" s="36">
        <f t="shared" si="687"/>
        <v>0</v>
      </c>
      <c r="AX717" s="36">
        <f t="shared" si="688"/>
        <v>0</v>
      </c>
      <c r="AY717" s="39" t="s">
        <v>5618</v>
      </c>
      <c r="AZ717" s="39" t="s">
        <v>5660</v>
      </c>
      <c r="BA717" s="35" t="s">
        <v>5685</v>
      </c>
      <c r="BC717" s="36">
        <f t="shared" si="689"/>
        <v>0</v>
      </c>
      <c r="BD717" s="36">
        <f t="shared" si="690"/>
        <v>0</v>
      </c>
      <c r="BE717" s="36">
        <v>0</v>
      </c>
      <c r="BF717" s="36">
        <f>717</f>
        <v>717</v>
      </c>
      <c r="BH717" s="20">
        <f t="shared" si="691"/>
        <v>0</v>
      </c>
      <c r="BI717" s="20">
        <f t="shared" si="692"/>
        <v>0</v>
      </c>
      <c r="BJ717" s="20">
        <f t="shared" si="693"/>
        <v>0</v>
      </c>
      <c r="BK717" s="20" t="s">
        <v>5694</v>
      </c>
      <c r="BL717" s="36">
        <v>728</v>
      </c>
    </row>
    <row r="718" spans="1:64" x14ac:dyDescent="0.2">
      <c r="A718" s="4" t="s">
        <v>676</v>
      </c>
      <c r="B718" s="13" t="s">
        <v>2570</v>
      </c>
      <c r="C718" s="148" t="s">
        <v>4451</v>
      </c>
      <c r="D718" s="149"/>
      <c r="E718" s="149"/>
      <c r="F718" s="149"/>
      <c r="G718" s="13" t="s">
        <v>5554</v>
      </c>
      <c r="H718" s="83">
        <v>430.9</v>
      </c>
      <c r="I718" s="20">
        <v>0</v>
      </c>
      <c r="J718" s="20">
        <f t="shared" si="670"/>
        <v>0</v>
      </c>
      <c r="K718" s="20">
        <f t="shared" si="671"/>
        <v>0</v>
      </c>
      <c r="L718" s="20">
        <f t="shared" si="672"/>
        <v>0</v>
      </c>
      <c r="M718" s="31"/>
      <c r="N718" s="6"/>
      <c r="Z718" s="36">
        <f t="shared" si="673"/>
        <v>0</v>
      </c>
      <c r="AB718" s="36">
        <f t="shared" si="674"/>
        <v>0</v>
      </c>
      <c r="AC718" s="36">
        <f t="shared" si="675"/>
        <v>0</v>
      </c>
      <c r="AD718" s="36">
        <f t="shared" si="676"/>
        <v>0</v>
      </c>
      <c r="AE718" s="36">
        <f t="shared" si="677"/>
        <v>0</v>
      </c>
      <c r="AF718" s="36">
        <f t="shared" si="678"/>
        <v>0</v>
      </c>
      <c r="AG718" s="36">
        <f t="shared" si="679"/>
        <v>0</v>
      </c>
      <c r="AH718" s="36">
        <f t="shared" si="680"/>
        <v>0</v>
      </c>
      <c r="AI718" s="35" t="s">
        <v>5586</v>
      </c>
      <c r="AJ718" s="20">
        <f t="shared" si="681"/>
        <v>0</v>
      </c>
      <c r="AK718" s="20">
        <f t="shared" si="682"/>
        <v>0</v>
      </c>
      <c r="AL718" s="20">
        <f t="shared" si="683"/>
        <v>0</v>
      </c>
      <c r="AN718" s="36">
        <v>21</v>
      </c>
      <c r="AO718" s="36">
        <f>I718*0.689999990935698</f>
        <v>0</v>
      </c>
      <c r="AP718" s="36">
        <f>I718*(1-0.689999990935698)</f>
        <v>0</v>
      </c>
      <c r="AQ718" s="37" t="s">
        <v>13</v>
      </c>
      <c r="AV718" s="36">
        <f t="shared" si="686"/>
        <v>0</v>
      </c>
      <c r="AW718" s="36">
        <f t="shared" si="687"/>
        <v>0</v>
      </c>
      <c r="AX718" s="36">
        <f t="shared" si="688"/>
        <v>0</v>
      </c>
      <c r="AY718" s="39" t="s">
        <v>5618</v>
      </c>
      <c r="AZ718" s="39" t="s">
        <v>5660</v>
      </c>
      <c r="BA718" s="35" t="s">
        <v>5685</v>
      </c>
      <c r="BC718" s="36">
        <f t="shared" si="689"/>
        <v>0</v>
      </c>
      <c r="BD718" s="36">
        <f t="shared" si="690"/>
        <v>0</v>
      </c>
      <c r="BE718" s="36">
        <v>0</v>
      </c>
      <c r="BF718" s="36">
        <f>718</f>
        <v>718</v>
      </c>
      <c r="BH718" s="20">
        <f t="shared" si="691"/>
        <v>0</v>
      </c>
      <c r="BI718" s="20">
        <f t="shared" si="692"/>
        <v>0</v>
      </c>
      <c r="BJ718" s="20">
        <f t="shared" si="693"/>
        <v>0</v>
      </c>
      <c r="BK718" s="20" t="s">
        <v>5694</v>
      </c>
      <c r="BL718" s="36">
        <v>728</v>
      </c>
    </row>
    <row r="719" spans="1:64" x14ac:dyDescent="0.2">
      <c r="A719" s="4" t="s">
        <v>677</v>
      </c>
      <c r="B719" s="13" t="s">
        <v>2571</v>
      </c>
      <c r="C719" s="148" t="s">
        <v>4452</v>
      </c>
      <c r="D719" s="149"/>
      <c r="E719" s="149"/>
      <c r="F719" s="149"/>
      <c r="G719" s="13" t="s">
        <v>5554</v>
      </c>
      <c r="H719" s="83">
        <v>39</v>
      </c>
      <c r="I719" s="20">
        <v>0</v>
      </c>
      <c r="J719" s="20">
        <f t="shared" si="670"/>
        <v>0</v>
      </c>
      <c r="K719" s="20">
        <f t="shared" si="671"/>
        <v>0</v>
      </c>
      <c r="L719" s="20">
        <f t="shared" si="672"/>
        <v>0</v>
      </c>
      <c r="M719" s="31"/>
      <c r="N719" s="6"/>
      <c r="Z719" s="36">
        <f t="shared" si="673"/>
        <v>0</v>
      </c>
      <c r="AB719" s="36">
        <f t="shared" si="674"/>
        <v>0</v>
      </c>
      <c r="AC719" s="36">
        <f t="shared" si="675"/>
        <v>0</v>
      </c>
      <c r="AD719" s="36">
        <f t="shared" si="676"/>
        <v>0</v>
      </c>
      <c r="AE719" s="36">
        <f t="shared" si="677"/>
        <v>0</v>
      </c>
      <c r="AF719" s="36">
        <f t="shared" si="678"/>
        <v>0</v>
      </c>
      <c r="AG719" s="36">
        <f t="shared" si="679"/>
        <v>0</v>
      </c>
      <c r="AH719" s="36">
        <f t="shared" si="680"/>
        <v>0</v>
      </c>
      <c r="AI719" s="35" t="s">
        <v>5586</v>
      </c>
      <c r="AJ719" s="20">
        <f t="shared" si="681"/>
        <v>0</v>
      </c>
      <c r="AK719" s="20">
        <f t="shared" si="682"/>
        <v>0</v>
      </c>
      <c r="AL719" s="20">
        <f t="shared" si="683"/>
        <v>0</v>
      </c>
      <c r="AN719" s="36">
        <v>21</v>
      </c>
      <c r="AO719" s="36">
        <f>I719*0.69</f>
        <v>0</v>
      </c>
      <c r="AP719" s="36">
        <f>I719*(1-0.69)</f>
        <v>0</v>
      </c>
      <c r="AQ719" s="37" t="s">
        <v>13</v>
      </c>
      <c r="AV719" s="36">
        <f t="shared" si="686"/>
        <v>0</v>
      </c>
      <c r="AW719" s="36">
        <f t="shared" si="687"/>
        <v>0</v>
      </c>
      <c r="AX719" s="36">
        <f t="shared" si="688"/>
        <v>0</v>
      </c>
      <c r="AY719" s="39" t="s">
        <v>5618</v>
      </c>
      <c r="AZ719" s="39" t="s">
        <v>5660</v>
      </c>
      <c r="BA719" s="35" t="s">
        <v>5685</v>
      </c>
      <c r="BC719" s="36">
        <f t="shared" si="689"/>
        <v>0</v>
      </c>
      <c r="BD719" s="36">
        <f t="shared" si="690"/>
        <v>0</v>
      </c>
      <c r="BE719" s="36">
        <v>0</v>
      </c>
      <c r="BF719" s="36">
        <f>719</f>
        <v>719</v>
      </c>
      <c r="BH719" s="20">
        <f t="shared" si="691"/>
        <v>0</v>
      </c>
      <c r="BI719" s="20">
        <f t="shared" si="692"/>
        <v>0</v>
      </c>
      <c r="BJ719" s="20">
        <f t="shared" si="693"/>
        <v>0</v>
      </c>
      <c r="BK719" s="20" t="s">
        <v>5694</v>
      </c>
      <c r="BL719" s="36">
        <v>728</v>
      </c>
    </row>
    <row r="720" spans="1:64" x14ac:dyDescent="0.2">
      <c r="A720" s="4" t="s">
        <v>678</v>
      </c>
      <c r="B720" s="13" t="s">
        <v>2572</v>
      </c>
      <c r="C720" s="148" t="s">
        <v>4453</v>
      </c>
      <c r="D720" s="149"/>
      <c r="E720" s="149"/>
      <c r="F720" s="149"/>
      <c r="G720" s="13" t="s">
        <v>5555</v>
      </c>
      <c r="H720" s="83">
        <v>1</v>
      </c>
      <c r="I720" s="20">
        <v>0</v>
      </c>
      <c r="J720" s="20">
        <f t="shared" si="670"/>
        <v>0</v>
      </c>
      <c r="K720" s="20">
        <f t="shared" si="671"/>
        <v>0</v>
      </c>
      <c r="L720" s="20">
        <f t="shared" si="672"/>
        <v>0</v>
      </c>
      <c r="M720" s="31"/>
      <c r="N720" s="6"/>
      <c r="Z720" s="36">
        <f t="shared" si="673"/>
        <v>0</v>
      </c>
      <c r="AB720" s="36">
        <f t="shared" si="674"/>
        <v>0</v>
      </c>
      <c r="AC720" s="36">
        <f t="shared" si="675"/>
        <v>0</v>
      </c>
      <c r="AD720" s="36">
        <f t="shared" si="676"/>
        <v>0</v>
      </c>
      <c r="AE720" s="36">
        <f t="shared" si="677"/>
        <v>0</v>
      </c>
      <c r="AF720" s="36">
        <f t="shared" si="678"/>
        <v>0</v>
      </c>
      <c r="AG720" s="36">
        <f t="shared" si="679"/>
        <v>0</v>
      </c>
      <c r="AH720" s="36">
        <f t="shared" si="680"/>
        <v>0</v>
      </c>
      <c r="AI720" s="35" t="s">
        <v>5586</v>
      </c>
      <c r="AJ720" s="20">
        <f t="shared" si="681"/>
        <v>0</v>
      </c>
      <c r="AK720" s="20">
        <f t="shared" si="682"/>
        <v>0</v>
      </c>
      <c r="AL720" s="20">
        <f t="shared" si="683"/>
        <v>0</v>
      </c>
      <c r="AN720" s="36">
        <v>21</v>
      </c>
      <c r="AO720" s="36">
        <f>I720*0</f>
        <v>0</v>
      </c>
      <c r="AP720" s="36">
        <f>I720*(1-0)</f>
        <v>0</v>
      </c>
      <c r="AQ720" s="37" t="s">
        <v>13</v>
      </c>
      <c r="AV720" s="36">
        <f t="shared" ref="AV720:AV721" si="694">AW720+AX720</f>
        <v>0</v>
      </c>
      <c r="AW720" s="36">
        <f t="shared" si="687"/>
        <v>0</v>
      </c>
      <c r="AX720" s="36">
        <f t="shared" si="688"/>
        <v>0</v>
      </c>
      <c r="AY720" s="39" t="s">
        <v>5618</v>
      </c>
      <c r="AZ720" s="39" t="s">
        <v>5660</v>
      </c>
      <c r="BA720" s="35" t="s">
        <v>5685</v>
      </c>
      <c r="BC720" s="36">
        <f t="shared" si="689"/>
        <v>0</v>
      </c>
      <c r="BD720" s="36">
        <f t="shared" ref="BD720:BD721" si="695">I720/(100-BE720)*100</f>
        <v>0</v>
      </c>
      <c r="BE720" s="36">
        <v>0</v>
      </c>
      <c r="BF720" s="36">
        <f>720</f>
        <v>720</v>
      </c>
      <c r="BH720" s="20">
        <f t="shared" si="691"/>
        <v>0</v>
      </c>
      <c r="BI720" s="20">
        <f t="shared" si="692"/>
        <v>0</v>
      </c>
      <c r="BJ720" s="20">
        <f t="shared" si="693"/>
        <v>0</v>
      </c>
      <c r="BK720" s="20" t="s">
        <v>5694</v>
      </c>
      <c r="BL720" s="36">
        <v>728</v>
      </c>
    </row>
    <row r="721" spans="1:64" x14ac:dyDescent="0.2">
      <c r="A721" s="4" t="s">
        <v>679</v>
      </c>
      <c r="B721" s="13" t="s">
        <v>2573</v>
      </c>
      <c r="C721" s="148" t="s">
        <v>4284</v>
      </c>
      <c r="D721" s="149"/>
      <c r="E721" s="149"/>
      <c r="F721" s="149"/>
      <c r="G721" s="13" t="s">
        <v>5555</v>
      </c>
      <c r="H721" s="83">
        <v>1</v>
      </c>
      <c r="I721" s="20">
        <v>0</v>
      </c>
      <c r="J721" s="20">
        <f t="shared" si="670"/>
        <v>0</v>
      </c>
      <c r="K721" s="20">
        <f t="shared" si="671"/>
        <v>0</v>
      </c>
      <c r="L721" s="20">
        <f t="shared" si="672"/>
        <v>0</v>
      </c>
      <c r="M721" s="31"/>
      <c r="N721" s="6"/>
      <c r="Z721" s="36">
        <f t="shared" si="673"/>
        <v>0</v>
      </c>
      <c r="AB721" s="36">
        <f t="shared" si="674"/>
        <v>0</v>
      </c>
      <c r="AC721" s="36">
        <f t="shared" si="675"/>
        <v>0</v>
      </c>
      <c r="AD721" s="36">
        <f t="shared" si="676"/>
        <v>0</v>
      </c>
      <c r="AE721" s="36">
        <f t="shared" si="677"/>
        <v>0</v>
      </c>
      <c r="AF721" s="36">
        <f t="shared" si="678"/>
        <v>0</v>
      </c>
      <c r="AG721" s="36">
        <f t="shared" si="679"/>
        <v>0</v>
      </c>
      <c r="AH721" s="36">
        <f t="shared" si="680"/>
        <v>0</v>
      </c>
      <c r="AI721" s="35" t="s">
        <v>5586</v>
      </c>
      <c r="AJ721" s="20">
        <f t="shared" si="681"/>
        <v>0</v>
      </c>
      <c r="AK721" s="20">
        <f t="shared" si="682"/>
        <v>0</v>
      </c>
      <c r="AL721" s="20">
        <f t="shared" si="683"/>
        <v>0</v>
      </c>
      <c r="AN721" s="36">
        <v>21</v>
      </c>
      <c r="AO721" s="36">
        <f>I721*0</f>
        <v>0</v>
      </c>
      <c r="AP721" s="36">
        <f>I721*(1-0)</f>
        <v>0</v>
      </c>
      <c r="AQ721" s="37" t="s">
        <v>13</v>
      </c>
      <c r="AV721" s="36">
        <f t="shared" si="694"/>
        <v>0</v>
      </c>
      <c r="AW721" s="36">
        <f t="shared" si="687"/>
        <v>0</v>
      </c>
      <c r="AX721" s="36">
        <f t="shared" si="688"/>
        <v>0</v>
      </c>
      <c r="AY721" s="39" t="s">
        <v>5618</v>
      </c>
      <c r="AZ721" s="39" t="s">
        <v>5660</v>
      </c>
      <c r="BA721" s="35" t="s">
        <v>5685</v>
      </c>
      <c r="BC721" s="36">
        <f t="shared" si="689"/>
        <v>0</v>
      </c>
      <c r="BD721" s="36">
        <f t="shared" si="695"/>
        <v>0</v>
      </c>
      <c r="BE721" s="36">
        <v>0</v>
      </c>
      <c r="BF721" s="36">
        <f>721</f>
        <v>721</v>
      </c>
      <c r="BH721" s="20">
        <f t="shared" si="691"/>
        <v>0</v>
      </c>
      <c r="BI721" s="20">
        <f t="shared" si="692"/>
        <v>0</v>
      </c>
      <c r="BJ721" s="20">
        <f t="shared" si="693"/>
        <v>0</v>
      </c>
      <c r="BK721" s="20" t="s">
        <v>5694</v>
      </c>
      <c r="BL721" s="36">
        <v>728</v>
      </c>
    </row>
    <row r="722" spans="1:64" x14ac:dyDescent="0.2">
      <c r="A722" s="3"/>
      <c r="B722" s="12" t="s">
        <v>735</v>
      </c>
      <c r="C722" s="153" t="s">
        <v>4454</v>
      </c>
      <c r="D722" s="154"/>
      <c r="E722" s="154"/>
      <c r="F722" s="154"/>
      <c r="G722" s="18" t="s">
        <v>6</v>
      </c>
      <c r="H722" s="18" t="s">
        <v>6</v>
      </c>
      <c r="I722" s="18" t="s">
        <v>6</v>
      </c>
      <c r="J722" s="41">
        <f>SUM(J723:J766)</f>
        <v>0</v>
      </c>
      <c r="K722" s="41">
        <f>SUM(K723:K766)</f>
        <v>0</v>
      </c>
      <c r="L722" s="41">
        <f>SUM(L723:L766)</f>
        <v>0</v>
      </c>
      <c r="M722" s="30"/>
      <c r="N722" s="6"/>
      <c r="AI722" s="35" t="s">
        <v>5586</v>
      </c>
      <c r="AS722" s="41">
        <f>SUM(AJ723:AJ766)</f>
        <v>0</v>
      </c>
      <c r="AT722" s="41">
        <f>SUM(AK723:AK766)</f>
        <v>0</v>
      </c>
      <c r="AU722" s="41">
        <f>SUM(AL723:AL766)</f>
        <v>0</v>
      </c>
    </row>
    <row r="723" spans="1:64" x14ac:dyDescent="0.2">
      <c r="A723" s="4" t="s">
        <v>680</v>
      </c>
      <c r="B723" s="13" t="s">
        <v>2574</v>
      </c>
      <c r="C723" s="148" t="s">
        <v>4455</v>
      </c>
      <c r="D723" s="149"/>
      <c r="E723" s="149"/>
      <c r="F723" s="149"/>
      <c r="G723" s="13" t="s">
        <v>5544</v>
      </c>
      <c r="H723" s="83">
        <v>30</v>
      </c>
      <c r="I723" s="20">
        <v>0</v>
      </c>
      <c r="J723" s="20">
        <f t="shared" ref="J723:J766" si="696">H723*AO723</f>
        <v>0</v>
      </c>
      <c r="K723" s="20">
        <f t="shared" ref="K723:K766" si="697">H723*AP723</f>
        <v>0</v>
      </c>
      <c r="L723" s="20">
        <f t="shared" ref="L723:L766" si="698">H723*I723</f>
        <v>0</v>
      </c>
      <c r="M723" s="31"/>
      <c r="N723" s="6"/>
      <c r="Z723" s="36">
        <f t="shared" ref="Z723:Z766" si="699">IF(AQ723="5",BJ723,0)</f>
        <v>0</v>
      </c>
      <c r="AB723" s="36">
        <f t="shared" ref="AB723:AB766" si="700">IF(AQ723="1",BH723,0)</f>
        <v>0</v>
      </c>
      <c r="AC723" s="36">
        <f t="shared" ref="AC723:AC766" si="701">IF(AQ723="1",BI723,0)</f>
        <v>0</v>
      </c>
      <c r="AD723" s="36">
        <f t="shared" ref="AD723:AD766" si="702">IF(AQ723="7",BH723,0)</f>
        <v>0</v>
      </c>
      <c r="AE723" s="36">
        <f t="shared" ref="AE723:AE766" si="703">IF(AQ723="7",BI723,0)</f>
        <v>0</v>
      </c>
      <c r="AF723" s="36">
        <f t="shared" ref="AF723:AF766" si="704">IF(AQ723="2",BH723,0)</f>
        <v>0</v>
      </c>
      <c r="AG723" s="36">
        <f t="shared" ref="AG723:AG766" si="705">IF(AQ723="2",BI723,0)</f>
        <v>0</v>
      </c>
      <c r="AH723" s="36">
        <f t="shared" ref="AH723:AH766" si="706">IF(AQ723="0",BJ723,0)</f>
        <v>0</v>
      </c>
      <c r="AI723" s="35" t="s">
        <v>5586</v>
      </c>
      <c r="AJ723" s="20">
        <f t="shared" ref="AJ723:AJ766" si="707">IF(AN723=0,L723,0)</f>
        <v>0</v>
      </c>
      <c r="AK723" s="20">
        <f t="shared" ref="AK723:AK766" si="708">IF(AN723=15,L723,0)</f>
        <v>0</v>
      </c>
      <c r="AL723" s="20">
        <f t="shared" ref="AL723:AL766" si="709">IF(AN723=21,L723,0)</f>
        <v>0</v>
      </c>
      <c r="AN723" s="36">
        <v>21</v>
      </c>
      <c r="AO723" s="36">
        <f t="shared" ref="AO723:AO757" si="710">I723*0.64</f>
        <v>0</v>
      </c>
      <c r="AP723" s="36">
        <f t="shared" ref="AP723:AP757" si="711">I723*(1-0.64)</f>
        <v>0</v>
      </c>
      <c r="AQ723" s="37" t="s">
        <v>13</v>
      </c>
      <c r="AV723" s="36">
        <f t="shared" ref="AV723:AV766" si="712">AW723+AX723</f>
        <v>0</v>
      </c>
      <c r="AW723" s="36">
        <f t="shared" ref="AW723:AW766" si="713">H723*AO723</f>
        <v>0</v>
      </c>
      <c r="AX723" s="36">
        <f t="shared" ref="AX723:AX766" si="714">H723*AP723</f>
        <v>0</v>
      </c>
      <c r="AY723" s="39" t="s">
        <v>5619</v>
      </c>
      <c r="AZ723" s="39" t="s">
        <v>5660</v>
      </c>
      <c r="BA723" s="35" t="s">
        <v>5685</v>
      </c>
      <c r="BC723" s="36">
        <f t="shared" ref="BC723:BC766" si="715">AW723+AX723</f>
        <v>0</v>
      </c>
      <c r="BD723" s="36">
        <f t="shared" ref="BD723:BD766" si="716">I723/(100-BE723)*100</f>
        <v>0</v>
      </c>
      <c r="BE723" s="36">
        <v>0</v>
      </c>
      <c r="BF723" s="36">
        <f>723</f>
        <v>723</v>
      </c>
      <c r="BH723" s="20">
        <f t="shared" ref="BH723:BH766" si="717">H723*AO723</f>
        <v>0</v>
      </c>
      <c r="BI723" s="20">
        <f t="shared" ref="BI723:BI766" si="718">H723*AP723</f>
        <v>0</v>
      </c>
      <c r="BJ723" s="20">
        <f t="shared" ref="BJ723:BJ766" si="719">H723*I723</f>
        <v>0</v>
      </c>
      <c r="BK723" s="20" t="s">
        <v>5694</v>
      </c>
      <c r="BL723" s="36">
        <v>729</v>
      </c>
    </row>
    <row r="724" spans="1:64" x14ac:dyDescent="0.2">
      <c r="A724" s="4" t="s">
        <v>681</v>
      </c>
      <c r="B724" s="13" t="s">
        <v>2575</v>
      </c>
      <c r="C724" s="148" t="s">
        <v>4456</v>
      </c>
      <c r="D724" s="149"/>
      <c r="E724" s="149"/>
      <c r="F724" s="149"/>
      <c r="G724" s="13" t="s">
        <v>5544</v>
      </c>
      <c r="H724" s="83">
        <v>35</v>
      </c>
      <c r="I724" s="20">
        <v>0</v>
      </c>
      <c r="J724" s="20">
        <f t="shared" si="696"/>
        <v>0</v>
      </c>
      <c r="K724" s="20">
        <f t="shared" si="697"/>
        <v>0</v>
      </c>
      <c r="L724" s="20">
        <f t="shared" si="698"/>
        <v>0</v>
      </c>
      <c r="M724" s="31"/>
      <c r="N724" s="6"/>
      <c r="Z724" s="36">
        <f t="shared" si="699"/>
        <v>0</v>
      </c>
      <c r="AB724" s="36">
        <f t="shared" si="700"/>
        <v>0</v>
      </c>
      <c r="AC724" s="36">
        <f t="shared" si="701"/>
        <v>0</v>
      </c>
      <c r="AD724" s="36">
        <f t="shared" si="702"/>
        <v>0</v>
      </c>
      <c r="AE724" s="36">
        <f t="shared" si="703"/>
        <v>0</v>
      </c>
      <c r="AF724" s="36">
        <f t="shared" si="704"/>
        <v>0</v>
      </c>
      <c r="AG724" s="36">
        <f t="shared" si="705"/>
        <v>0</v>
      </c>
      <c r="AH724" s="36">
        <f t="shared" si="706"/>
        <v>0</v>
      </c>
      <c r="AI724" s="35" t="s">
        <v>5586</v>
      </c>
      <c r="AJ724" s="20">
        <f t="shared" si="707"/>
        <v>0</v>
      </c>
      <c r="AK724" s="20">
        <f t="shared" si="708"/>
        <v>0</v>
      </c>
      <c r="AL724" s="20">
        <f t="shared" si="709"/>
        <v>0</v>
      </c>
      <c r="AN724" s="36">
        <v>21</v>
      </c>
      <c r="AO724" s="36">
        <f t="shared" si="710"/>
        <v>0</v>
      </c>
      <c r="AP724" s="36">
        <f t="shared" si="711"/>
        <v>0</v>
      </c>
      <c r="AQ724" s="37" t="s">
        <v>13</v>
      </c>
      <c r="AV724" s="36">
        <f t="shared" si="712"/>
        <v>0</v>
      </c>
      <c r="AW724" s="36">
        <f t="shared" si="713"/>
        <v>0</v>
      </c>
      <c r="AX724" s="36">
        <f t="shared" si="714"/>
        <v>0</v>
      </c>
      <c r="AY724" s="39" t="s">
        <v>5619</v>
      </c>
      <c r="AZ724" s="39" t="s">
        <v>5660</v>
      </c>
      <c r="BA724" s="35" t="s">
        <v>5685</v>
      </c>
      <c r="BC724" s="36">
        <f t="shared" si="715"/>
        <v>0</v>
      </c>
      <c r="BD724" s="36">
        <f t="shared" si="716"/>
        <v>0</v>
      </c>
      <c r="BE724" s="36">
        <v>0</v>
      </c>
      <c r="BF724" s="36">
        <f>724</f>
        <v>724</v>
      </c>
      <c r="BH724" s="20">
        <f t="shared" si="717"/>
        <v>0</v>
      </c>
      <c r="BI724" s="20">
        <f t="shared" si="718"/>
        <v>0</v>
      </c>
      <c r="BJ724" s="20">
        <f t="shared" si="719"/>
        <v>0</v>
      </c>
      <c r="BK724" s="20" t="s">
        <v>5694</v>
      </c>
      <c r="BL724" s="36">
        <v>729</v>
      </c>
    </row>
    <row r="725" spans="1:64" x14ac:dyDescent="0.2">
      <c r="A725" s="4" t="s">
        <v>682</v>
      </c>
      <c r="B725" s="13" t="s">
        <v>2576</v>
      </c>
      <c r="C725" s="148" t="s">
        <v>4457</v>
      </c>
      <c r="D725" s="149"/>
      <c r="E725" s="149"/>
      <c r="F725" s="149"/>
      <c r="G725" s="13" t="s">
        <v>5544</v>
      </c>
      <c r="H725" s="83">
        <v>40</v>
      </c>
      <c r="I725" s="20">
        <v>0</v>
      </c>
      <c r="J725" s="20">
        <f t="shared" si="696"/>
        <v>0</v>
      </c>
      <c r="K725" s="20">
        <f t="shared" si="697"/>
        <v>0</v>
      </c>
      <c r="L725" s="20">
        <f t="shared" si="698"/>
        <v>0</v>
      </c>
      <c r="M725" s="31"/>
      <c r="N725" s="6"/>
      <c r="Z725" s="36">
        <f t="shared" si="699"/>
        <v>0</v>
      </c>
      <c r="AB725" s="36">
        <f t="shared" si="700"/>
        <v>0</v>
      </c>
      <c r="AC725" s="36">
        <f t="shared" si="701"/>
        <v>0</v>
      </c>
      <c r="AD725" s="36">
        <f t="shared" si="702"/>
        <v>0</v>
      </c>
      <c r="AE725" s="36">
        <f t="shared" si="703"/>
        <v>0</v>
      </c>
      <c r="AF725" s="36">
        <f t="shared" si="704"/>
        <v>0</v>
      </c>
      <c r="AG725" s="36">
        <f t="shared" si="705"/>
        <v>0</v>
      </c>
      <c r="AH725" s="36">
        <f t="shared" si="706"/>
        <v>0</v>
      </c>
      <c r="AI725" s="35" t="s">
        <v>5586</v>
      </c>
      <c r="AJ725" s="20">
        <f t="shared" si="707"/>
        <v>0</v>
      </c>
      <c r="AK725" s="20">
        <f t="shared" si="708"/>
        <v>0</v>
      </c>
      <c r="AL725" s="20">
        <f t="shared" si="709"/>
        <v>0</v>
      </c>
      <c r="AN725" s="36">
        <v>21</v>
      </c>
      <c r="AO725" s="36">
        <f t="shared" si="710"/>
        <v>0</v>
      </c>
      <c r="AP725" s="36">
        <f t="shared" si="711"/>
        <v>0</v>
      </c>
      <c r="AQ725" s="37" t="s">
        <v>13</v>
      </c>
      <c r="AV725" s="36">
        <f t="shared" si="712"/>
        <v>0</v>
      </c>
      <c r="AW725" s="36">
        <f t="shared" si="713"/>
        <v>0</v>
      </c>
      <c r="AX725" s="36">
        <f t="shared" si="714"/>
        <v>0</v>
      </c>
      <c r="AY725" s="39" t="s">
        <v>5619</v>
      </c>
      <c r="AZ725" s="39" t="s">
        <v>5660</v>
      </c>
      <c r="BA725" s="35" t="s">
        <v>5685</v>
      </c>
      <c r="BC725" s="36">
        <f t="shared" si="715"/>
        <v>0</v>
      </c>
      <c r="BD725" s="36">
        <f t="shared" si="716"/>
        <v>0</v>
      </c>
      <c r="BE725" s="36">
        <v>0</v>
      </c>
      <c r="BF725" s="36">
        <f>725</f>
        <v>725</v>
      </c>
      <c r="BH725" s="20">
        <f t="shared" si="717"/>
        <v>0</v>
      </c>
      <c r="BI725" s="20">
        <f t="shared" si="718"/>
        <v>0</v>
      </c>
      <c r="BJ725" s="20">
        <f t="shared" si="719"/>
        <v>0</v>
      </c>
      <c r="BK725" s="20" t="s">
        <v>5694</v>
      </c>
      <c r="BL725" s="36">
        <v>729</v>
      </c>
    </row>
    <row r="726" spans="1:64" x14ac:dyDescent="0.2">
      <c r="A726" s="4" t="s">
        <v>683</v>
      </c>
      <c r="B726" s="13" t="s">
        <v>2577</v>
      </c>
      <c r="C726" s="148" t="s">
        <v>4458</v>
      </c>
      <c r="D726" s="149"/>
      <c r="E726" s="149"/>
      <c r="F726" s="149"/>
      <c r="G726" s="13" t="s">
        <v>5556</v>
      </c>
      <c r="H726" s="83">
        <v>290</v>
      </c>
      <c r="I726" s="20">
        <v>0</v>
      </c>
      <c r="J726" s="20">
        <f t="shared" si="696"/>
        <v>0</v>
      </c>
      <c r="K726" s="20">
        <f t="shared" si="697"/>
        <v>0</v>
      </c>
      <c r="L726" s="20">
        <f t="shared" si="698"/>
        <v>0</v>
      </c>
      <c r="M726" s="31"/>
      <c r="N726" s="6"/>
      <c r="Z726" s="36">
        <f t="shared" si="699"/>
        <v>0</v>
      </c>
      <c r="AB726" s="36">
        <f t="shared" si="700"/>
        <v>0</v>
      </c>
      <c r="AC726" s="36">
        <f t="shared" si="701"/>
        <v>0</v>
      </c>
      <c r="AD726" s="36">
        <f t="shared" si="702"/>
        <v>0</v>
      </c>
      <c r="AE726" s="36">
        <f t="shared" si="703"/>
        <v>0</v>
      </c>
      <c r="AF726" s="36">
        <f t="shared" si="704"/>
        <v>0</v>
      </c>
      <c r="AG726" s="36">
        <f t="shared" si="705"/>
        <v>0</v>
      </c>
      <c r="AH726" s="36">
        <f t="shared" si="706"/>
        <v>0</v>
      </c>
      <c r="AI726" s="35" t="s">
        <v>5586</v>
      </c>
      <c r="AJ726" s="20">
        <f t="shared" si="707"/>
        <v>0</v>
      </c>
      <c r="AK726" s="20">
        <f t="shared" si="708"/>
        <v>0</v>
      </c>
      <c r="AL726" s="20">
        <f t="shared" si="709"/>
        <v>0</v>
      </c>
      <c r="AN726" s="36">
        <v>21</v>
      </c>
      <c r="AO726" s="36">
        <f t="shared" si="710"/>
        <v>0</v>
      </c>
      <c r="AP726" s="36">
        <f t="shared" si="711"/>
        <v>0</v>
      </c>
      <c r="AQ726" s="37" t="s">
        <v>13</v>
      </c>
      <c r="AV726" s="36">
        <f t="shared" si="712"/>
        <v>0</v>
      </c>
      <c r="AW726" s="36">
        <f t="shared" si="713"/>
        <v>0</v>
      </c>
      <c r="AX726" s="36">
        <f t="shared" si="714"/>
        <v>0</v>
      </c>
      <c r="AY726" s="39" t="s">
        <v>5619</v>
      </c>
      <c r="AZ726" s="39" t="s">
        <v>5660</v>
      </c>
      <c r="BA726" s="35" t="s">
        <v>5685</v>
      </c>
      <c r="BC726" s="36">
        <f t="shared" si="715"/>
        <v>0</v>
      </c>
      <c r="BD726" s="36">
        <f t="shared" si="716"/>
        <v>0</v>
      </c>
      <c r="BE726" s="36">
        <v>0</v>
      </c>
      <c r="BF726" s="36">
        <f>726</f>
        <v>726</v>
      </c>
      <c r="BH726" s="20">
        <f t="shared" si="717"/>
        <v>0</v>
      </c>
      <c r="BI726" s="20">
        <f t="shared" si="718"/>
        <v>0</v>
      </c>
      <c r="BJ726" s="20">
        <f t="shared" si="719"/>
        <v>0</v>
      </c>
      <c r="BK726" s="20" t="s">
        <v>5694</v>
      </c>
      <c r="BL726" s="36">
        <v>729</v>
      </c>
    </row>
    <row r="727" spans="1:64" x14ac:dyDescent="0.2">
      <c r="A727" s="4" t="s">
        <v>684</v>
      </c>
      <c r="B727" s="13" t="s">
        <v>2578</v>
      </c>
      <c r="C727" s="148" t="s">
        <v>4459</v>
      </c>
      <c r="D727" s="149"/>
      <c r="E727" s="149"/>
      <c r="F727" s="149"/>
      <c r="G727" s="13" t="s">
        <v>5553</v>
      </c>
      <c r="H727" s="83">
        <v>3</v>
      </c>
      <c r="I727" s="20">
        <v>0</v>
      </c>
      <c r="J727" s="20">
        <f t="shared" si="696"/>
        <v>0</v>
      </c>
      <c r="K727" s="20">
        <f t="shared" si="697"/>
        <v>0</v>
      </c>
      <c r="L727" s="20">
        <f t="shared" si="698"/>
        <v>0</v>
      </c>
      <c r="M727" s="31"/>
      <c r="N727" s="6"/>
      <c r="Z727" s="36">
        <f t="shared" si="699"/>
        <v>0</v>
      </c>
      <c r="AB727" s="36">
        <f t="shared" si="700"/>
        <v>0</v>
      </c>
      <c r="AC727" s="36">
        <f t="shared" si="701"/>
        <v>0</v>
      </c>
      <c r="AD727" s="36">
        <f t="shared" si="702"/>
        <v>0</v>
      </c>
      <c r="AE727" s="36">
        <f t="shared" si="703"/>
        <v>0</v>
      </c>
      <c r="AF727" s="36">
        <f t="shared" si="704"/>
        <v>0</v>
      </c>
      <c r="AG727" s="36">
        <f t="shared" si="705"/>
        <v>0</v>
      </c>
      <c r="AH727" s="36">
        <f t="shared" si="706"/>
        <v>0</v>
      </c>
      <c r="AI727" s="35" t="s">
        <v>5586</v>
      </c>
      <c r="AJ727" s="20">
        <f t="shared" si="707"/>
        <v>0</v>
      </c>
      <c r="AK727" s="20">
        <f t="shared" si="708"/>
        <v>0</v>
      </c>
      <c r="AL727" s="20">
        <f t="shared" si="709"/>
        <v>0</v>
      </c>
      <c r="AN727" s="36">
        <v>21</v>
      </c>
      <c r="AO727" s="36">
        <f t="shared" si="710"/>
        <v>0</v>
      </c>
      <c r="AP727" s="36">
        <f t="shared" si="711"/>
        <v>0</v>
      </c>
      <c r="AQ727" s="37" t="s">
        <v>13</v>
      </c>
      <c r="AV727" s="36">
        <f t="shared" si="712"/>
        <v>0</v>
      </c>
      <c r="AW727" s="36">
        <f t="shared" si="713"/>
        <v>0</v>
      </c>
      <c r="AX727" s="36">
        <f t="shared" si="714"/>
        <v>0</v>
      </c>
      <c r="AY727" s="39" t="s">
        <v>5619</v>
      </c>
      <c r="AZ727" s="39" t="s">
        <v>5660</v>
      </c>
      <c r="BA727" s="35" t="s">
        <v>5685</v>
      </c>
      <c r="BC727" s="36">
        <f t="shared" si="715"/>
        <v>0</v>
      </c>
      <c r="BD727" s="36">
        <f t="shared" si="716"/>
        <v>0</v>
      </c>
      <c r="BE727" s="36">
        <v>0</v>
      </c>
      <c r="BF727" s="36">
        <f>727</f>
        <v>727</v>
      </c>
      <c r="BH727" s="20">
        <f t="shared" si="717"/>
        <v>0</v>
      </c>
      <c r="BI727" s="20">
        <f t="shared" si="718"/>
        <v>0</v>
      </c>
      <c r="BJ727" s="20">
        <f t="shared" si="719"/>
        <v>0</v>
      </c>
      <c r="BK727" s="20" t="s">
        <v>5694</v>
      </c>
      <c r="BL727" s="36">
        <v>729</v>
      </c>
    </row>
    <row r="728" spans="1:64" x14ac:dyDescent="0.2">
      <c r="A728" s="4" t="s">
        <v>685</v>
      </c>
      <c r="B728" s="13" t="s">
        <v>2579</v>
      </c>
      <c r="C728" s="148" t="s">
        <v>4460</v>
      </c>
      <c r="D728" s="149"/>
      <c r="E728" s="149"/>
      <c r="F728" s="149"/>
      <c r="G728" s="13" t="s">
        <v>5553</v>
      </c>
      <c r="H728" s="83">
        <v>2</v>
      </c>
      <c r="I728" s="20">
        <v>0</v>
      </c>
      <c r="J728" s="20">
        <f t="shared" si="696"/>
        <v>0</v>
      </c>
      <c r="K728" s="20">
        <f t="shared" si="697"/>
        <v>0</v>
      </c>
      <c r="L728" s="20">
        <f t="shared" si="698"/>
        <v>0</v>
      </c>
      <c r="M728" s="31"/>
      <c r="N728" s="6"/>
      <c r="Z728" s="36">
        <f t="shared" si="699"/>
        <v>0</v>
      </c>
      <c r="AB728" s="36">
        <f t="shared" si="700"/>
        <v>0</v>
      </c>
      <c r="AC728" s="36">
        <f t="shared" si="701"/>
        <v>0</v>
      </c>
      <c r="AD728" s="36">
        <f t="shared" si="702"/>
        <v>0</v>
      </c>
      <c r="AE728" s="36">
        <f t="shared" si="703"/>
        <v>0</v>
      </c>
      <c r="AF728" s="36">
        <f t="shared" si="704"/>
        <v>0</v>
      </c>
      <c r="AG728" s="36">
        <f t="shared" si="705"/>
        <v>0</v>
      </c>
      <c r="AH728" s="36">
        <f t="shared" si="706"/>
        <v>0</v>
      </c>
      <c r="AI728" s="35" t="s">
        <v>5586</v>
      </c>
      <c r="AJ728" s="20">
        <f t="shared" si="707"/>
        <v>0</v>
      </c>
      <c r="AK728" s="20">
        <f t="shared" si="708"/>
        <v>0</v>
      </c>
      <c r="AL728" s="20">
        <f t="shared" si="709"/>
        <v>0</v>
      </c>
      <c r="AN728" s="36">
        <v>21</v>
      </c>
      <c r="AO728" s="36">
        <f t="shared" si="710"/>
        <v>0</v>
      </c>
      <c r="AP728" s="36">
        <f t="shared" si="711"/>
        <v>0</v>
      </c>
      <c r="AQ728" s="37" t="s">
        <v>13</v>
      </c>
      <c r="AV728" s="36">
        <f t="shared" si="712"/>
        <v>0</v>
      </c>
      <c r="AW728" s="36">
        <f t="shared" si="713"/>
        <v>0</v>
      </c>
      <c r="AX728" s="36">
        <f t="shared" si="714"/>
        <v>0</v>
      </c>
      <c r="AY728" s="39" t="s">
        <v>5619</v>
      </c>
      <c r="AZ728" s="39" t="s">
        <v>5660</v>
      </c>
      <c r="BA728" s="35" t="s">
        <v>5685</v>
      </c>
      <c r="BC728" s="36">
        <f t="shared" si="715"/>
        <v>0</v>
      </c>
      <c r="BD728" s="36">
        <f t="shared" si="716"/>
        <v>0</v>
      </c>
      <c r="BE728" s="36">
        <v>0</v>
      </c>
      <c r="BF728" s="36">
        <f>728</f>
        <v>728</v>
      </c>
      <c r="BH728" s="20">
        <f t="shared" si="717"/>
        <v>0</v>
      </c>
      <c r="BI728" s="20">
        <f t="shared" si="718"/>
        <v>0</v>
      </c>
      <c r="BJ728" s="20">
        <f t="shared" si="719"/>
        <v>0</v>
      </c>
      <c r="BK728" s="20" t="s">
        <v>5694</v>
      </c>
      <c r="BL728" s="36">
        <v>729</v>
      </c>
    </row>
    <row r="729" spans="1:64" x14ac:dyDescent="0.2">
      <c r="A729" s="4" t="s">
        <v>686</v>
      </c>
      <c r="B729" s="13" t="s">
        <v>2580</v>
      </c>
      <c r="C729" s="148" t="s">
        <v>4461</v>
      </c>
      <c r="D729" s="149"/>
      <c r="E729" s="149"/>
      <c r="F729" s="149"/>
      <c r="G729" s="13" t="s">
        <v>5553</v>
      </c>
      <c r="H729" s="83">
        <v>7</v>
      </c>
      <c r="I729" s="20">
        <v>0</v>
      </c>
      <c r="J729" s="20">
        <f t="shared" si="696"/>
        <v>0</v>
      </c>
      <c r="K729" s="20">
        <f t="shared" si="697"/>
        <v>0</v>
      </c>
      <c r="L729" s="20">
        <f t="shared" si="698"/>
        <v>0</v>
      </c>
      <c r="M729" s="31"/>
      <c r="N729" s="6"/>
      <c r="Z729" s="36">
        <f t="shared" si="699"/>
        <v>0</v>
      </c>
      <c r="AB729" s="36">
        <f t="shared" si="700"/>
        <v>0</v>
      </c>
      <c r="AC729" s="36">
        <f t="shared" si="701"/>
        <v>0</v>
      </c>
      <c r="AD729" s="36">
        <f t="shared" si="702"/>
        <v>0</v>
      </c>
      <c r="AE729" s="36">
        <f t="shared" si="703"/>
        <v>0</v>
      </c>
      <c r="AF729" s="36">
        <f t="shared" si="704"/>
        <v>0</v>
      </c>
      <c r="AG729" s="36">
        <f t="shared" si="705"/>
        <v>0</v>
      </c>
      <c r="AH729" s="36">
        <f t="shared" si="706"/>
        <v>0</v>
      </c>
      <c r="AI729" s="35" t="s">
        <v>5586</v>
      </c>
      <c r="AJ729" s="20">
        <f t="shared" si="707"/>
        <v>0</v>
      </c>
      <c r="AK729" s="20">
        <f t="shared" si="708"/>
        <v>0</v>
      </c>
      <c r="AL729" s="20">
        <f t="shared" si="709"/>
        <v>0</v>
      </c>
      <c r="AN729" s="36">
        <v>21</v>
      </c>
      <c r="AO729" s="36">
        <f t="shared" si="710"/>
        <v>0</v>
      </c>
      <c r="AP729" s="36">
        <f t="shared" si="711"/>
        <v>0</v>
      </c>
      <c r="AQ729" s="37" t="s">
        <v>13</v>
      </c>
      <c r="AV729" s="36">
        <f t="shared" si="712"/>
        <v>0</v>
      </c>
      <c r="AW729" s="36">
        <f t="shared" si="713"/>
        <v>0</v>
      </c>
      <c r="AX729" s="36">
        <f t="shared" si="714"/>
        <v>0</v>
      </c>
      <c r="AY729" s="39" t="s">
        <v>5619</v>
      </c>
      <c r="AZ729" s="39" t="s">
        <v>5660</v>
      </c>
      <c r="BA729" s="35" t="s">
        <v>5685</v>
      </c>
      <c r="BC729" s="36">
        <f t="shared" si="715"/>
        <v>0</v>
      </c>
      <c r="BD729" s="36">
        <f t="shared" si="716"/>
        <v>0</v>
      </c>
      <c r="BE729" s="36">
        <v>0</v>
      </c>
      <c r="BF729" s="36">
        <f>729</f>
        <v>729</v>
      </c>
      <c r="BH729" s="20">
        <f t="shared" si="717"/>
        <v>0</v>
      </c>
      <c r="BI729" s="20">
        <f t="shared" si="718"/>
        <v>0</v>
      </c>
      <c r="BJ729" s="20">
        <f t="shared" si="719"/>
        <v>0</v>
      </c>
      <c r="BK729" s="20" t="s">
        <v>5694</v>
      </c>
      <c r="BL729" s="36">
        <v>729</v>
      </c>
    </row>
    <row r="730" spans="1:64" x14ac:dyDescent="0.2">
      <c r="A730" s="4" t="s">
        <v>687</v>
      </c>
      <c r="B730" s="13" t="s">
        <v>2581</v>
      </c>
      <c r="C730" s="148" t="s">
        <v>4462</v>
      </c>
      <c r="D730" s="149"/>
      <c r="E730" s="149"/>
      <c r="F730" s="149"/>
      <c r="G730" s="13" t="s">
        <v>5553</v>
      </c>
      <c r="H730" s="83">
        <v>1</v>
      </c>
      <c r="I730" s="20">
        <v>0</v>
      </c>
      <c r="J730" s="20">
        <f t="shared" si="696"/>
        <v>0</v>
      </c>
      <c r="K730" s="20">
        <f t="shared" si="697"/>
        <v>0</v>
      </c>
      <c r="L730" s="20">
        <f t="shared" si="698"/>
        <v>0</v>
      </c>
      <c r="M730" s="31"/>
      <c r="N730" s="6"/>
      <c r="Z730" s="36">
        <f t="shared" si="699"/>
        <v>0</v>
      </c>
      <c r="AB730" s="36">
        <f t="shared" si="700"/>
        <v>0</v>
      </c>
      <c r="AC730" s="36">
        <f t="shared" si="701"/>
        <v>0</v>
      </c>
      <c r="AD730" s="36">
        <f t="shared" si="702"/>
        <v>0</v>
      </c>
      <c r="AE730" s="36">
        <f t="shared" si="703"/>
        <v>0</v>
      </c>
      <c r="AF730" s="36">
        <f t="shared" si="704"/>
        <v>0</v>
      </c>
      <c r="AG730" s="36">
        <f t="shared" si="705"/>
        <v>0</v>
      </c>
      <c r="AH730" s="36">
        <f t="shared" si="706"/>
        <v>0</v>
      </c>
      <c r="AI730" s="35" t="s">
        <v>5586</v>
      </c>
      <c r="AJ730" s="20">
        <f t="shared" si="707"/>
        <v>0</v>
      </c>
      <c r="AK730" s="20">
        <f t="shared" si="708"/>
        <v>0</v>
      </c>
      <c r="AL730" s="20">
        <f t="shared" si="709"/>
        <v>0</v>
      </c>
      <c r="AN730" s="36">
        <v>21</v>
      </c>
      <c r="AO730" s="36">
        <f t="shared" si="710"/>
        <v>0</v>
      </c>
      <c r="AP730" s="36">
        <f t="shared" si="711"/>
        <v>0</v>
      </c>
      <c r="AQ730" s="37" t="s">
        <v>13</v>
      </c>
      <c r="AV730" s="36">
        <f t="shared" si="712"/>
        <v>0</v>
      </c>
      <c r="AW730" s="36">
        <f t="shared" si="713"/>
        <v>0</v>
      </c>
      <c r="AX730" s="36">
        <f t="shared" si="714"/>
        <v>0</v>
      </c>
      <c r="AY730" s="39" t="s">
        <v>5619</v>
      </c>
      <c r="AZ730" s="39" t="s">
        <v>5660</v>
      </c>
      <c r="BA730" s="35" t="s">
        <v>5685</v>
      </c>
      <c r="BC730" s="36">
        <f t="shared" si="715"/>
        <v>0</v>
      </c>
      <c r="BD730" s="36">
        <f t="shared" si="716"/>
        <v>0</v>
      </c>
      <c r="BE730" s="36">
        <v>0</v>
      </c>
      <c r="BF730" s="36">
        <f>730</f>
        <v>730</v>
      </c>
      <c r="BH730" s="20">
        <f t="shared" si="717"/>
        <v>0</v>
      </c>
      <c r="BI730" s="20">
        <f t="shared" si="718"/>
        <v>0</v>
      </c>
      <c r="BJ730" s="20">
        <f t="shared" si="719"/>
        <v>0</v>
      </c>
      <c r="BK730" s="20" t="s">
        <v>5694</v>
      </c>
      <c r="BL730" s="36">
        <v>729</v>
      </c>
    </row>
    <row r="731" spans="1:64" x14ac:dyDescent="0.2">
      <c r="A731" s="4" t="s">
        <v>688</v>
      </c>
      <c r="B731" s="13" t="s">
        <v>2582</v>
      </c>
      <c r="C731" s="148" t="s">
        <v>4463</v>
      </c>
      <c r="D731" s="149"/>
      <c r="E731" s="149"/>
      <c r="F731" s="149"/>
      <c r="G731" s="13" t="s">
        <v>5553</v>
      </c>
      <c r="H731" s="83">
        <v>1</v>
      </c>
      <c r="I731" s="20">
        <v>0</v>
      </c>
      <c r="J731" s="20">
        <f t="shared" si="696"/>
        <v>0</v>
      </c>
      <c r="K731" s="20">
        <f t="shared" si="697"/>
        <v>0</v>
      </c>
      <c r="L731" s="20">
        <f t="shared" si="698"/>
        <v>0</v>
      </c>
      <c r="M731" s="31"/>
      <c r="N731" s="6"/>
      <c r="Z731" s="36">
        <f t="shared" si="699"/>
        <v>0</v>
      </c>
      <c r="AB731" s="36">
        <f t="shared" si="700"/>
        <v>0</v>
      </c>
      <c r="AC731" s="36">
        <f t="shared" si="701"/>
        <v>0</v>
      </c>
      <c r="AD731" s="36">
        <f t="shared" si="702"/>
        <v>0</v>
      </c>
      <c r="AE731" s="36">
        <f t="shared" si="703"/>
        <v>0</v>
      </c>
      <c r="AF731" s="36">
        <f t="shared" si="704"/>
        <v>0</v>
      </c>
      <c r="AG731" s="36">
        <f t="shared" si="705"/>
        <v>0</v>
      </c>
      <c r="AH731" s="36">
        <f t="shared" si="706"/>
        <v>0</v>
      </c>
      <c r="AI731" s="35" t="s">
        <v>5586</v>
      </c>
      <c r="AJ731" s="20">
        <f t="shared" si="707"/>
        <v>0</v>
      </c>
      <c r="AK731" s="20">
        <f t="shared" si="708"/>
        <v>0</v>
      </c>
      <c r="AL731" s="20">
        <f t="shared" si="709"/>
        <v>0</v>
      </c>
      <c r="AN731" s="36">
        <v>21</v>
      </c>
      <c r="AO731" s="36">
        <f t="shared" si="710"/>
        <v>0</v>
      </c>
      <c r="AP731" s="36">
        <f t="shared" si="711"/>
        <v>0</v>
      </c>
      <c r="AQ731" s="37" t="s">
        <v>13</v>
      </c>
      <c r="AV731" s="36">
        <f t="shared" si="712"/>
        <v>0</v>
      </c>
      <c r="AW731" s="36">
        <f t="shared" si="713"/>
        <v>0</v>
      </c>
      <c r="AX731" s="36">
        <f t="shared" si="714"/>
        <v>0</v>
      </c>
      <c r="AY731" s="39" t="s">
        <v>5619</v>
      </c>
      <c r="AZ731" s="39" t="s">
        <v>5660</v>
      </c>
      <c r="BA731" s="35" t="s">
        <v>5685</v>
      </c>
      <c r="BC731" s="36">
        <f t="shared" si="715"/>
        <v>0</v>
      </c>
      <c r="BD731" s="36">
        <f t="shared" si="716"/>
        <v>0</v>
      </c>
      <c r="BE731" s="36">
        <v>0</v>
      </c>
      <c r="BF731" s="36">
        <f>731</f>
        <v>731</v>
      </c>
      <c r="BH731" s="20">
        <f t="shared" si="717"/>
        <v>0</v>
      </c>
      <c r="BI731" s="20">
        <f t="shared" si="718"/>
        <v>0</v>
      </c>
      <c r="BJ731" s="20">
        <f t="shared" si="719"/>
        <v>0</v>
      </c>
      <c r="BK731" s="20" t="s">
        <v>5694</v>
      </c>
      <c r="BL731" s="36">
        <v>729</v>
      </c>
    </row>
    <row r="732" spans="1:64" x14ac:dyDescent="0.2">
      <c r="A732" s="4" t="s">
        <v>689</v>
      </c>
      <c r="B732" s="13" t="s">
        <v>2583</v>
      </c>
      <c r="C732" s="148" t="s">
        <v>4464</v>
      </c>
      <c r="D732" s="149"/>
      <c r="E732" s="149"/>
      <c r="F732" s="149"/>
      <c r="G732" s="13" t="s">
        <v>5553</v>
      </c>
      <c r="H732" s="83">
        <v>7</v>
      </c>
      <c r="I732" s="20">
        <v>0</v>
      </c>
      <c r="J732" s="20">
        <f t="shared" si="696"/>
        <v>0</v>
      </c>
      <c r="K732" s="20">
        <f t="shared" si="697"/>
        <v>0</v>
      </c>
      <c r="L732" s="20">
        <f t="shared" si="698"/>
        <v>0</v>
      </c>
      <c r="M732" s="31"/>
      <c r="N732" s="6"/>
      <c r="Z732" s="36">
        <f t="shared" si="699"/>
        <v>0</v>
      </c>
      <c r="AB732" s="36">
        <f t="shared" si="700"/>
        <v>0</v>
      </c>
      <c r="AC732" s="36">
        <f t="shared" si="701"/>
        <v>0</v>
      </c>
      <c r="AD732" s="36">
        <f t="shared" si="702"/>
        <v>0</v>
      </c>
      <c r="AE732" s="36">
        <f t="shared" si="703"/>
        <v>0</v>
      </c>
      <c r="AF732" s="36">
        <f t="shared" si="704"/>
        <v>0</v>
      </c>
      <c r="AG732" s="36">
        <f t="shared" si="705"/>
        <v>0</v>
      </c>
      <c r="AH732" s="36">
        <f t="shared" si="706"/>
        <v>0</v>
      </c>
      <c r="AI732" s="35" t="s">
        <v>5586</v>
      </c>
      <c r="AJ732" s="20">
        <f t="shared" si="707"/>
        <v>0</v>
      </c>
      <c r="AK732" s="20">
        <f t="shared" si="708"/>
        <v>0</v>
      </c>
      <c r="AL732" s="20">
        <f t="shared" si="709"/>
        <v>0</v>
      </c>
      <c r="AN732" s="36">
        <v>21</v>
      </c>
      <c r="AO732" s="36">
        <f t="shared" si="710"/>
        <v>0</v>
      </c>
      <c r="AP732" s="36">
        <f t="shared" si="711"/>
        <v>0</v>
      </c>
      <c r="AQ732" s="37" t="s">
        <v>13</v>
      </c>
      <c r="AV732" s="36">
        <f t="shared" si="712"/>
        <v>0</v>
      </c>
      <c r="AW732" s="36">
        <f t="shared" si="713"/>
        <v>0</v>
      </c>
      <c r="AX732" s="36">
        <f t="shared" si="714"/>
        <v>0</v>
      </c>
      <c r="AY732" s="39" t="s">
        <v>5619</v>
      </c>
      <c r="AZ732" s="39" t="s">
        <v>5660</v>
      </c>
      <c r="BA732" s="35" t="s">
        <v>5685</v>
      </c>
      <c r="BC732" s="36">
        <f t="shared" si="715"/>
        <v>0</v>
      </c>
      <c r="BD732" s="36">
        <f t="shared" si="716"/>
        <v>0</v>
      </c>
      <c r="BE732" s="36">
        <v>0</v>
      </c>
      <c r="BF732" s="36">
        <f>732</f>
        <v>732</v>
      </c>
      <c r="BH732" s="20">
        <f t="shared" si="717"/>
        <v>0</v>
      </c>
      <c r="BI732" s="20">
        <f t="shared" si="718"/>
        <v>0</v>
      </c>
      <c r="BJ732" s="20">
        <f t="shared" si="719"/>
        <v>0</v>
      </c>
      <c r="BK732" s="20" t="s">
        <v>5694</v>
      </c>
      <c r="BL732" s="36">
        <v>729</v>
      </c>
    </row>
    <row r="733" spans="1:64" x14ac:dyDescent="0.2">
      <c r="A733" s="4" t="s">
        <v>690</v>
      </c>
      <c r="B733" s="13" t="s">
        <v>2584</v>
      </c>
      <c r="C733" s="148" t="s">
        <v>4465</v>
      </c>
      <c r="D733" s="149"/>
      <c r="E733" s="149"/>
      <c r="F733" s="149"/>
      <c r="G733" s="13" t="s">
        <v>5557</v>
      </c>
      <c r="H733" s="83">
        <v>105</v>
      </c>
      <c r="I733" s="20">
        <v>0</v>
      </c>
      <c r="J733" s="20">
        <f t="shared" si="696"/>
        <v>0</v>
      </c>
      <c r="K733" s="20">
        <f t="shared" si="697"/>
        <v>0</v>
      </c>
      <c r="L733" s="20">
        <f t="shared" si="698"/>
        <v>0</v>
      </c>
      <c r="M733" s="31"/>
      <c r="N733" s="6"/>
      <c r="Z733" s="36">
        <f t="shared" si="699"/>
        <v>0</v>
      </c>
      <c r="AB733" s="36">
        <f t="shared" si="700"/>
        <v>0</v>
      </c>
      <c r="AC733" s="36">
        <f t="shared" si="701"/>
        <v>0</v>
      </c>
      <c r="AD733" s="36">
        <f t="shared" si="702"/>
        <v>0</v>
      </c>
      <c r="AE733" s="36">
        <f t="shared" si="703"/>
        <v>0</v>
      </c>
      <c r="AF733" s="36">
        <f t="shared" si="704"/>
        <v>0</v>
      </c>
      <c r="AG733" s="36">
        <f t="shared" si="705"/>
        <v>0</v>
      </c>
      <c r="AH733" s="36">
        <f t="shared" si="706"/>
        <v>0</v>
      </c>
      <c r="AI733" s="35" t="s">
        <v>5586</v>
      </c>
      <c r="AJ733" s="20">
        <f t="shared" si="707"/>
        <v>0</v>
      </c>
      <c r="AK733" s="20">
        <f t="shared" si="708"/>
        <v>0</v>
      </c>
      <c r="AL733" s="20">
        <f t="shared" si="709"/>
        <v>0</v>
      </c>
      <c r="AN733" s="36">
        <v>21</v>
      </c>
      <c r="AO733" s="36">
        <f t="shared" si="710"/>
        <v>0</v>
      </c>
      <c r="AP733" s="36">
        <f t="shared" si="711"/>
        <v>0</v>
      </c>
      <c r="AQ733" s="37" t="s">
        <v>13</v>
      </c>
      <c r="AV733" s="36">
        <f t="shared" si="712"/>
        <v>0</v>
      </c>
      <c r="AW733" s="36">
        <f t="shared" si="713"/>
        <v>0</v>
      </c>
      <c r="AX733" s="36">
        <f t="shared" si="714"/>
        <v>0</v>
      </c>
      <c r="AY733" s="39" t="s">
        <v>5619</v>
      </c>
      <c r="AZ733" s="39" t="s">
        <v>5660</v>
      </c>
      <c r="BA733" s="35" t="s">
        <v>5685</v>
      </c>
      <c r="BC733" s="36">
        <f t="shared" si="715"/>
        <v>0</v>
      </c>
      <c r="BD733" s="36">
        <f t="shared" si="716"/>
        <v>0</v>
      </c>
      <c r="BE733" s="36">
        <v>0</v>
      </c>
      <c r="BF733" s="36">
        <f>733</f>
        <v>733</v>
      </c>
      <c r="BH733" s="20">
        <f t="shared" si="717"/>
        <v>0</v>
      </c>
      <c r="BI733" s="20">
        <f t="shared" si="718"/>
        <v>0</v>
      </c>
      <c r="BJ733" s="20">
        <f t="shared" si="719"/>
        <v>0</v>
      </c>
      <c r="BK733" s="20" t="s">
        <v>5694</v>
      </c>
      <c r="BL733" s="36">
        <v>729</v>
      </c>
    </row>
    <row r="734" spans="1:64" x14ac:dyDescent="0.2">
      <c r="A734" s="4" t="s">
        <v>691</v>
      </c>
      <c r="B734" s="13" t="s">
        <v>2585</v>
      </c>
      <c r="C734" s="148" t="s">
        <v>4466</v>
      </c>
      <c r="D734" s="149"/>
      <c r="E734" s="149"/>
      <c r="F734" s="149"/>
      <c r="G734" s="13" t="s">
        <v>5557</v>
      </c>
      <c r="H734" s="83">
        <v>105</v>
      </c>
      <c r="I734" s="20">
        <v>0</v>
      </c>
      <c r="J734" s="20">
        <f t="shared" si="696"/>
        <v>0</v>
      </c>
      <c r="K734" s="20">
        <f t="shared" si="697"/>
        <v>0</v>
      </c>
      <c r="L734" s="20">
        <f t="shared" si="698"/>
        <v>0</v>
      </c>
      <c r="M734" s="31"/>
      <c r="N734" s="6"/>
      <c r="Z734" s="36">
        <f t="shared" si="699"/>
        <v>0</v>
      </c>
      <c r="AB734" s="36">
        <f t="shared" si="700"/>
        <v>0</v>
      </c>
      <c r="AC734" s="36">
        <f t="shared" si="701"/>
        <v>0</v>
      </c>
      <c r="AD734" s="36">
        <f t="shared" si="702"/>
        <v>0</v>
      </c>
      <c r="AE734" s="36">
        <f t="shared" si="703"/>
        <v>0</v>
      </c>
      <c r="AF734" s="36">
        <f t="shared" si="704"/>
        <v>0</v>
      </c>
      <c r="AG734" s="36">
        <f t="shared" si="705"/>
        <v>0</v>
      </c>
      <c r="AH734" s="36">
        <f t="shared" si="706"/>
        <v>0</v>
      </c>
      <c r="AI734" s="35" t="s">
        <v>5586</v>
      </c>
      <c r="AJ734" s="20">
        <f t="shared" si="707"/>
        <v>0</v>
      </c>
      <c r="AK734" s="20">
        <f t="shared" si="708"/>
        <v>0</v>
      </c>
      <c r="AL734" s="20">
        <f t="shared" si="709"/>
        <v>0</v>
      </c>
      <c r="AN734" s="36">
        <v>21</v>
      </c>
      <c r="AO734" s="36">
        <f t="shared" si="710"/>
        <v>0</v>
      </c>
      <c r="AP734" s="36">
        <f t="shared" si="711"/>
        <v>0</v>
      </c>
      <c r="AQ734" s="37" t="s">
        <v>13</v>
      </c>
      <c r="AV734" s="36">
        <f t="shared" si="712"/>
        <v>0</v>
      </c>
      <c r="AW734" s="36">
        <f t="shared" si="713"/>
        <v>0</v>
      </c>
      <c r="AX734" s="36">
        <f t="shared" si="714"/>
        <v>0</v>
      </c>
      <c r="AY734" s="39" t="s">
        <v>5619</v>
      </c>
      <c r="AZ734" s="39" t="s">
        <v>5660</v>
      </c>
      <c r="BA734" s="35" t="s">
        <v>5685</v>
      </c>
      <c r="BC734" s="36">
        <f t="shared" si="715"/>
        <v>0</v>
      </c>
      <c r="BD734" s="36">
        <f t="shared" si="716"/>
        <v>0</v>
      </c>
      <c r="BE734" s="36">
        <v>0</v>
      </c>
      <c r="BF734" s="36">
        <f>734</f>
        <v>734</v>
      </c>
      <c r="BH734" s="20">
        <f t="shared" si="717"/>
        <v>0</v>
      </c>
      <c r="BI734" s="20">
        <f t="shared" si="718"/>
        <v>0</v>
      </c>
      <c r="BJ734" s="20">
        <f t="shared" si="719"/>
        <v>0</v>
      </c>
      <c r="BK734" s="20" t="s">
        <v>5694</v>
      </c>
      <c r="BL734" s="36">
        <v>729</v>
      </c>
    </row>
    <row r="735" spans="1:64" x14ac:dyDescent="0.2">
      <c r="A735" s="4" t="s">
        <v>692</v>
      </c>
      <c r="B735" s="13" t="s">
        <v>2586</v>
      </c>
      <c r="C735" s="148" t="s">
        <v>4467</v>
      </c>
      <c r="D735" s="149"/>
      <c r="E735" s="149"/>
      <c r="F735" s="149"/>
      <c r="G735" s="13" t="s">
        <v>5557</v>
      </c>
      <c r="H735" s="83">
        <v>105</v>
      </c>
      <c r="I735" s="20">
        <v>0</v>
      </c>
      <c r="J735" s="20">
        <f t="shared" si="696"/>
        <v>0</v>
      </c>
      <c r="K735" s="20">
        <f t="shared" si="697"/>
        <v>0</v>
      </c>
      <c r="L735" s="20">
        <f t="shared" si="698"/>
        <v>0</v>
      </c>
      <c r="M735" s="31"/>
      <c r="N735" s="6"/>
      <c r="Z735" s="36">
        <f t="shared" si="699"/>
        <v>0</v>
      </c>
      <c r="AB735" s="36">
        <f t="shared" si="700"/>
        <v>0</v>
      </c>
      <c r="AC735" s="36">
        <f t="shared" si="701"/>
        <v>0</v>
      </c>
      <c r="AD735" s="36">
        <f t="shared" si="702"/>
        <v>0</v>
      </c>
      <c r="AE735" s="36">
        <f t="shared" si="703"/>
        <v>0</v>
      </c>
      <c r="AF735" s="36">
        <f t="shared" si="704"/>
        <v>0</v>
      </c>
      <c r="AG735" s="36">
        <f t="shared" si="705"/>
        <v>0</v>
      </c>
      <c r="AH735" s="36">
        <f t="shared" si="706"/>
        <v>0</v>
      </c>
      <c r="AI735" s="35" t="s">
        <v>5586</v>
      </c>
      <c r="AJ735" s="20">
        <f t="shared" si="707"/>
        <v>0</v>
      </c>
      <c r="AK735" s="20">
        <f t="shared" si="708"/>
        <v>0</v>
      </c>
      <c r="AL735" s="20">
        <f t="shared" si="709"/>
        <v>0</v>
      </c>
      <c r="AN735" s="36">
        <v>21</v>
      </c>
      <c r="AO735" s="36">
        <f t="shared" si="710"/>
        <v>0</v>
      </c>
      <c r="AP735" s="36">
        <f t="shared" si="711"/>
        <v>0</v>
      </c>
      <c r="AQ735" s="37" t="s">
        <v>13</v>
      </c>
      <c r="AV735" s="36">
        <f t="shared" si="712"/>
        <v>0</v>
      </c>
      <c r="AW735" s="36">
        <f t="shared" si="713"/>
        <v>0</v>
      </c>
      <c r="AX735" s="36">
        <f t="shared" si="714"/>
        <v>0</v>
      </c>
      <c r="AY735" s="39" t="s">
        <v>5619</v>
      </c>
      <c r="AZ735" s="39" t="s">
        <v>5660</v>
      </c>
      <c r="BA735" s="35" t="s">
        <v>5685</v>
      </c>
      <c r="BC735" s="36">
        <f t="shared" si="715"/>
        <v>0</v>
      </c>
      <c r="BD735" s="36">
        <f t="shared" si="716"/>
        <v>0</v>
      </c>
      <c r="BE735" s="36">
        <v>0</v>
      </c>
      <c r="BF735" s="36">
        <f>735</f>
        <v>735</v>
      </c>
      <c r="BH735" s="20">
        <f t="shared" si="717"/>
        <v>0</v>
      </c>
      <c r="BI735" s="20">
        <f t="shared" si="718"/>
        <v>0</v>
      </c>
      <c r="BJ735" s="20">
        <f t="shared" si="719"/>
        <v>0</v>
      </c>
      <c r="BK735" s="20" t="s">
        <v>5694</v>
      </c>
      <c r="BL735" s="36">
        <v>729</v>
      </c>
    </row>
    <row r="736" spans="1:64" x14ac:dyDescent="0.2">
      <c r="A736" s="4" t="s">
        <v>693</v>
      </c>
      <c r="B736" s="13" t="s">
        <v>2587</v>
      </c>
      <c r="C736" s="148" t="s">
        <v>4468</v>
      </c>
      <c r="D736" s="149"/>
      <c r="E736" s="149"/>
      <c r="F736" s="149"/>
      <c r="G736" s="13" t="s">
        <v>5553</v>
      </c>
      <c r="H736" s="83">
        <v>2</v>
      </c>
      <c r="I736" s="20">
        <v>0</v>
      </c>
      <c r="J736" s="20">
        <f t="shared" si="696"/>
        <v>0</v>
      </c>
      <c r="K736" s="20">
        <f t="shared" si="697"/>
        <v>0</v>
      </c>
      <c r="L736" s="20">
        <f t="shared" si="698"/>
        <v>0</v>
      </c>
      <c r="M736" s="31"/>
      <c r="N736" s="6"/>
      <c r="Z736" s="36">
        <f t="shared" si="699"/>
        <v>0</v>
      </c>
      <c r="AB736" s="36">
        <f t="shared" si="700"/>
        <v>0</v>
      </c>
      <c r="AC736" s="36">
        <f t="shared" si="701"/>
        <v>0</v>
      </c>
      <c r="AD736" s="36">
        <f t="shared" si="702"/>
        <v>0</v>
      </c>
      <c r="AE736" s="36">
        <f t="shared" si="703"/>
        <v>0</v>
      </c>
      <c r="AF736" s="36">
        <f t="shared" si="704"/>
        <v>0</v>
      </c>
      <c r="AG736" s="36">
        <f t="shared" si="705"/>
        <v>0</v>
      </c>
      <c r="AH736" s="36">
        <f t="shared" si="706"/>
        <v>0</v>
      </c>
      <c r="AI736" s="35" t="s">
        <v>5586</v>
      </c>
      <c r="AJ736" s="20">
        <f t="shared" si="707"/>
        <v>0</v>
      </c>
      <c r="AK736" s="20">
        <f t="shared" si="708"/>
        <v>0</v>
      </c>
      <c r="AL736" s="20">
        <f t="shared" si="709"/>
        <v>0</v>
      </c>
      <c r="AN736" s="36">
        <v>21</v>
      </c>
      <c r="AO736" s="36">
        <f t="shared" si="710"/>
        <v>0</v>
      </c>
      <c r="AP736" s="36">
        <f t="shared" si="711"/>
        <v>0</v>
      </c>
      <c r="AQ736" s="37" t="s">
        <v>13</v>
      </c>
      <c r="AV736" s="36">
        <f t="shared" si="712"/>
        <v>0</v>
      </c>
      <c r="AW736" s="36">
        <f t="shared" si="713"/>
        <v>0</v>
      </c>
      <c r="AX736" s="36">
        <f t="shared" si="714"/>
        <v>0</v>
      </c>
      <c r="AY736" s="39" t="s">
        <v>5619</v>
      </c>
      <c r="AZ736" s="39" t="s">
        <v>5660</v>
      </c>
      <c r="BA736" s="35" t="s">
        <v>5685</v>
      </c>
      <c r="BC736" s="36">
        <f t="shared" si="715"/>
        <v>0</v>
      </c>
      <c r="BD736" s="36">
        <f t="shared" si="716"/>
        <v>0</v>
      </c>
      <c r="BE736" s="36">
        <v>0</v>
      </c>
      <c r="BF736" s="36">
        <f>736</f>
        <v>736</v>
      </c>
      <c r="BH736" s="20">
        <f t="shared" si="717"/>
        <v>0</v>
      </c>
      <c r="BI736" s="20">
        <f t="shared" si="718"/>
        <v>0</v>
      </c>
      <c r="BJ736" s="20">
        <f t="shared" si="719"/>
        <v>0</v>
      </c>
      <c r="BK736" s="20" t="s">
        <v>5694</v>
      </c>
      <c r="BL736" s="36">
        <v>729</v>
      </c>
    </row>
    <row r="737" spans="1:64" x14ac:dyDescent="0.2">
      <c r="A737" s="4" t="s">
        <v>694</v>
      </c>
      <c r="B737" s="13" t="s">
        <v>2588</v>
      </c>
      <c r="C737" s="148" t="s">
        <v>4469</v>
      </c>
      <c r="D737" s="149"/>
      <c r="E737" s="149"/>
      <c r="F737" s="149"/>
      <c r="G737" s="13" t="s">
        <v>5553</v>
      </c>
      <c r="H737" s="83">
        <v>1</v>
      </c>
      <c r="I737" s="20">
        <v>0</v>
      </c>
      <c r="J737" s="20">
        <f t="shared" si="696"/>
        <v>0</v>
      </c>
      <c r="K737" s="20">
        <f t="shared" si="697"/>
        <v>0</v>
      </c>
      <c r="L737" s="20">
        <f t="shared" si="698"/>
        <v>0</v>
      </c>
      <c r="M737" s="31"/>
      <c r="N737" s="6"/>
      <c r="Z737" s="36">
        <f t="shared" si="699"/>
        <v>0</v>
      </c>
      <c r="AB737" s="36">
        <f t="shared" si="700"/>
        <v>0</v>
      </c>
      <c r="AC737" s="36">
        <f t="shared" si="701"/>
        <v>0</v>
      </c>
      <c r="AD737" s="36">
        <f t="shared" si="702"/>
        <v>0</v>
      </c>
      <c r="AE737" s="36">
        <f t="shared" si="703"/>
        <v>0</v>
      </c>
      <c r="AF737" s="36">
        <f t="shared" si="704"/>
        <v>0</v>
      </c>
      <c r="AG737" s="36">
        <f t="shared" si="705"/>
        <v>0</v>
      </c>
      <c r="AH737" s="36">
        <f t="shared" si="706"/>
        <v>0</v>
      </c>
      <c r="AI737" s="35" t="s">
        <v>5586</v>
      </c>
      <c r="AJ737" s="20">
        <f t="shared" si="707"/>
        <v>0</v>
      </c>
      <c r="AK737" s="20">
        <f t="shared" si="708"/>
        <v>0</v>
      </c>
      <c r="AL737" s="20">
        <f t="shared" si="709"/>
        <v>0</v>
      </c>
      <c r="AN737" s="36">
        <v>21</v>
      </c>
      <c r="AO737" s="36">
        <f t="shared" si="710"/>
        <v>0</v>
      </c>
      <c r="AP737" s="36">
        <f t="shared" si="711"/>
        <v>0</v>
      </c>
      <c r="AQ737" s="37" t="s">
        <v>13</v>
      </c>
      <c r="AV737" s="36">
        <f t="shared" si="712"/>
        <v>0</v>
      </c>
      <c r="AW737" s="36">
        <f t="shared" si="713"/>
        <v>0</v>
      </c>
      <c r="AX737" s="36">
        <f t="shared" si="714"/>
        <v>0</v>
      </c>
      <c r="AY737" s="39" t="s">
        <v>5619</v>
      </c>
      <c r="AZ737" s="39" t="s">
        <v>5660</v>
      </c>
      <c r="BA737" s="35" t="s">
        <v>5685</v>
      </c>
      <c r="BC737" s="36">
        <f t="shared" si="715"/>
        <v>0</v>
      </c>
      <c r="BD737" s="36">
        <f t="shared" si="716"/>
        <v>0</v>
      </c>
      <c r="BE737" s="36">
        <v>0</v>
      </c>
      <c r="BF737" s="36">
        <f>737</f>
        <v>737</v>
      </c>
      <c r="BH737" s="20">
        <f t="shared" si="717"/>
        <v>0</v>
      </c>
      <c r="BI737" s="20">
        <f t="shared" si="718"/>
        <v>0</v>
      </c>
      <c r="BJ737" s="20">
        <f t="shared" si="719"/>
        <v>0</v>
      </c>
      <c r="BK737" s="20" t="s">
        <v>5694</v>
      </c>
      <c r="BL737" s="36">
        <v>729</v>
      </c>
    </row>
    <row r="738" spans="1:64" x14ac:dyDescent="0.2">
      <c r="A738" s="4" t="s">
        <v>695</v>
      </c>
      <c r="B738" s="13" t="s">
        <v>2589</v>
      </c>
      <c r="C738" s="148" t="s">
        <v>4455</v>
      </c>
      <c r="D738" s="149"/>
      <c r="E738" s="149"/>
      <c r="F738" s="149"/>
      <c r="G738" s="13" t="s">
        <v>5544</v>
      </c>
      <c r="H738" s="83">
        <v>15</v>
      </c>
      <c r="I738" s="20">
        <v>0</v>
      </c>
      <c r="J738" s="20">
        <f t="shared" si="696"/>
        <v>0</v>
      </c>
      <c r="K738" s="20">
        <f t="shared" si="697"/>
        <v>0</v>
      </c>
      <c r="L738" s="20">
        <f t="shared" si="698"/>
        <v>0</v>
      </c>
      <c r="M738" s="31"/>
      <c r="N738" s="6"/>
      <c r="Z738" s="36">
        <f t="shared" si="699"/>
        <v>0</v>
      </c>
      <c r="AB738" s="36">
        <f t="shared" si="700"/>
        <v>0</v>
      </c>
      <c r="AC738" s="36">
        <f t="shared" si="701"/>
        <v>0</v>
      </c>
      <c r="AD738" s="36">
        <f t="shared" si="702"/>
        <v>0</v>
      </c>
      <c r="AE738" s="36">
        <f t="shared" si="703"/>
        <v>0</v>
      </c>
      <c r="AF738" s="36">
        <f t="shared" si="704"/>
        <v>0</v>
      </c>
      <c r="AG738" s="36">
        <f t="shared" si="705"/>
        <v>0</v>
      </c>
      <c r="AH738" s="36">
        <f t="shared" si="706"/>
        <v>0</v>
      </c>
      <c r="AI738" s="35" t="s">
        <v>5586</v>
      </c>
      <c r="AJ738" s="20">
        <f t="shared" si="707"/>
        <v>0</v>
      </c>
      <c r="AK738" s="20">
        <f t="shared" si="708"/>
        <v>0</v>
      </c>
      <c r="AL738" s="20">
        <f t="shared" si="709"/>
        <v>0</v>
      </c>
      <c r="AN738" s="36">
        <v>21</v>
      </c>
      <c r="AO738" s="36">
        <f t="shared" si="710"/>
        <v>0</v>
      </c>
      <c r="AP738" s="36">
        <f t="shared" si="711"/>
        <v>0</v>
      </c>
      <c r="AQ738" s="37" t="s">
        <v>13</v>
      </c>
      <c r="AV738" s="36">
        <f t="shared" si="712"/>
        <v>0</v>
      </c>
      <c r="AW738" s="36">
        <f t="shared" si="713"/>
        <v>0</v>
      </c>
      <c r="AX738" s="36">
        <f t="shared" si="714"/>
        <v>0</v>
      </c>
      <c r="AY738" s="39" t="s">
        <v>5619</v>
      </c>
      <c r="AZ738" s="39" t="s">
        <v>5660</v>
      </c>
      <c r="BA738" s="35" t="s">
        <v>5685</v>
      </c>
      <c r="BC738" s="36">
        <f t="shared" si="715"/>
        <v>0</v>
      </c>
      <c r="BD738" s="36">
        <f t="shared" si="716"/>
        <v>0</v>
      </c>
      <c r="BE738" s="36">
        <v>0</v>
      </c>
      <c r="BF738" s="36">
        <f>738</f>
        <v>738</v>
      </c>
      <c r="BH738" s="20">
        <f t="shared" si="717"/>
        <v>0</v>
      </c>
      <c r="BI738" s="20">
        <f t="shared" si="718"/>
        <v>0</v>
      </c>
      <c r="BJ738" s="20">
        <f t="shared" si="719"/>
        <v>0</v>
      </c>
      <c r="BK738" s="20" t="s">
        <v>5694</v>
      </c>
      <c r="BL738" s="36">
        <v>729</v>
      </c>
    </row>
    <row r="739" spans="1:64" x14ac:dyDescent="0.2">
      <c r="A739" s="4" t="s">
        <v>696</v>
      </c>
      <c r="B739" s="13" t="s">
        <v>2590</v>
      </c>
      <c r="C739" s="148" t="s">
        <v>4456</v>
      </c>
      <c r="D739" s="149"/>
      <c r="E739" s="149"/>
      <c r="F739" s="149"/>
      <c r="G739" s="13" t="s">
        <v>5544</v>
      </c>
      <c r="H739" s="83">
        <v>35</v>
      </c>
      <c r="I739" s="20">
        <v>0</v>
      </c>
      <c r="J739" s="20">
        <f t="shared" si="696"/>
        <v>0</v>
      </c>
      <c r="K739" s="20">
        <f t="shared" si="697"/>
        <v>0</v>
      </c>
      <c r="L739" s="20">
        <f t="shared" si="698"/>
        <v>0</v>
      </c>
      <c r="M739" s="31"/>
      <c r="N739" s="6"/>
      <c r="Z739" s="36">
        <f t="shared" si="699"/>
        <v>0</v>
      </c>
      <c r="AB739" s="36">
        <f t="shared" si="700"/>
        <v>0</v>
      </c>
      <c r="AC739" s="36">
        <f t="shared" si="701"/>
        <v>0</v>
      </c>
      <c r="AD739" s="36">
        <f t="shared" si="702"/>
        <v>0</v>
      </c>
      <c r="AE739" s="36">
        <f t="shared" si="703"/>
        <v>0</v>
      </c>
      <c r="AF739" s="36">
        <f t="shared" si="704"/>
        <v>0</v>
      </c>
      <c r="AG739" s="36">
        <f t="shared" si="705"/>
        <v>0</v>
      </c>
      <c r="AH739" s="36">
        <f t="shared" si="706"/>
        <v>0</v>
      </c>
      <c r="AI739" s="35" t="s">
        <v>5586</v>
      </c>
      <c r="AJ739" s="20">
        <f t="shared" si="707"/>
        <v>0</v>
      </c>
      <c r="AK739" s="20">
        <f t="shared" si="708"/>
        <v>0</v>
      </c>
      <c r="AL739" s="20">
        <f t="shared" si="709"/>
        <v>0</v>
      </c>
      <c r="AN739" s="36">
        <v>21</v>
      </c>
      <c r="AO739" s="36">
        <f t="shared" si="710"/>
        <v>0</v>
      </c>
      <c r="AP739" s="36">
        <f t="shared" si="711"/>
        <v>0</v>
      </c>
      <c r="AQ739" s="37" t="s">
        <v>13</v>
      </c>
      <c r="AV739" s="36">
        <f t="shared" si="712"/>
        <v>0</v>
      </c>
      <c r="AW739" s="36">
        <f t="shared" si="713"/>
        <v>0</v>
      </c>
      <c r="AX739" s="36">
        <f t="shared" si="714"/>
        <v>0</v>
      </c>
      <c r="AY739" s="39" t="s">
        <v>5619</v>
      </c>
      <c r="AZ739" s="39" t="s">
        <v>5660</v>
      </c>
      <c r="BA739" s="35" t="s">
        <v>5685</v>
      </c>
      <c r="BC739" s="36">
        <f t="shared" si="715"/>
        <v>0</v>
      </c>
      <c r="BD739" s="36">
        <f t="shared" si="716"/>
        <v>0</v>
      </c>
      <c r="BE739" s="36">
        <v>0</v>
      </c>
      <c r="BF739" s="36">
        <f>739</f>
        <v>739</v>
      </c>
      <c r="BH739" s="20">
        <f t="shared" si="717"/>
        <v>0</v>
      </c>
      <c r="BI739" s="20">
        <f t="shared" si="718"/>
        <v>0</v>
      </c>
      <c r="BJ739" s="20">
        <f t="shared" si="719"/>
        <v>0</v>
      </c>
      <c r="BK739" s="20" t="s">
        <v>5694</v>
      </c>
      <c r="BL739" s="36">
        <v>729</v>
      </c>
    </row>
    <row r="740" spans="1:64" x14ac:dyDescent="0.2">
      <c r="A740" s="4" t="s">
        <v>697</v>
      </c>
      <c r="B740" s="13" t="s">
        <v>2591</v>
      </c>
      <c r="C740" s="148" t="s">
        <v>4457</v>
      </c>
      <c r="D740" s="149"/>
      <c r="E740" s="149"/>
      <c r="F740" s="149"/>
      <c r="G740" s="13" t="s">
        <v>5544</v>
      </c>
      <c r="H740" s="83">
        <v>50</v>
      </c>
      <c r="I740" s="20">
        <v>0</v>
      </c>
      <c r="J740" s="20">
        <f t="shared" si="696"/>
        <v>0</v>
      </c>
      <c r="K740" s="20">
        <f t="shared" si="697"/>
        <v>0</v>
      </c>
      <c r="L740" s="20">
        <f t="shared" si="698"/>
        <v>0</v>
      </c>
      <c r="M740" s="31"/>
      <c r="N740" s="6"/>
      <c r="Z740" s="36">
        <f t="shared" si="699"/>
        <v>0</v>
      </c>
      <c r="AB740" s="36">
        <f t="shared" si="700"/>
        <v>0</v>
      </c>
      <c r="AC740" s="36">
        <f t="shared" si="701"/>
        <v>0</v>
      </c>
      <c r="AD740" s="36">
        <f t="shared" si="702"/>
        <v>0</v>
      </c>
      <c r="AE740" s="36">
        <f t="shared" si="703"/>
        <v>0</v>
      </c>
      <c r="AF740" s="36">
        <f t="shared" si="704"/>
        <v>0</v>
      </c>
      <c r="AG740" s="36">
        <f t="shared" si="705"/>
        <v>0</v>
      </c>
      <c r="AH740" s="36">
        <f t="shared" si="706"/>
        <v>0</v>
      </c>
      <c r="AI740" s="35" t="s">
        <v>5586</v>
      </c>
      <c r="AJ740" s="20">
        <f t="shared" si="707"/>
        <v>0</v>
      </c>
      <c r="AK740" s="20">
        <f t="shared" si="708"/>
        <v>0</v>
      </c>
      <c r="AL740" s="20">
        <f t="shared" si="709"/>
        <v>0</v>
      </c>
      <c r="AN740" s="36">
        <v>21</v>
      </c>
      <c r="AO740" s="36">
        <f t="shared" si="710"/>
        <v>0</v>
      </c>
      <c r="AP740" s="36">
        <f t="shared" si="711"/>
        <v>0</v>
      </c>
      <c r="AQ740" s="37" t="s">
        <v>13</v>
      </c>
      <c r="AV740" s="36">
        <f t="shared" si="712"/>
        <v>0</v>
      </c>
      <c r="AW740" s="36">
        <f t="shared" si="713"/>
        <v>0</v>
      </c>
      <c r="AX740" s="36">
        <f t="shared" si="714"/>
        <v>0</v>
      </c>
      <c r="AY740" s="39" t="s">
        <v>5619</v>
      </c>
      <c r="AZ740" s="39" t="s">
        <v>5660</v>
      </c>
      <c r="BA740" s="35" t="s">
        <v>5685</v>
      </c>
      <c r="BC740" s="36">
        <f t="shared" si="715"/>
        <v>0</v>
      </c>
      <c r="BD740" s="36">
        <f t="shared" si="716"/>
        <v>0</v>
      </c>
      <c r="BE740" s="36">
        <v>0</v>
      </c>
      <c r="BF740" s="36">
        <f>740</f>
        <v>740</v>
      </c>
      <c r="BH740" s="20">
        <f t="shared" si="717"/>
        <v>0</v>
      </c>
      <c r="BI740" s="20">
        <f t="shared" si="718"/>
        <v>0</v>
      </c>
      <c r="BJ740" s="20">
        <f t="shared" si="719"/>
        <v>0</v>
      </c>
      <c r="BK740" s="20" t="s">
        <v>5694</v>
      </c>
      <c r="BL740" s="36">
        <v>729</v>
      </c>
    </row>
    <row r="741" spans="1:64" x14ac:dyDescent="0.2">
      <c r="A741" s="4" t="s">
        <v>698</v>
      </c>
      <c r="B741" s="13" t="s">
        <v>2592</v>
      </c>
      <c r="C741" s="148" t="s">
        <v>4458</v>
      </c>
      <c r="D741" s="149"/>
      <c r="E741" s="149"/>
      <c r="F741" s="149"/>
      <c r="G741" s="13" t="s">
        <v>5556</v>
      </c>
      <c r="H741" s="83">
        <v>300</v>
      </c>
      <c r="I741" s="20">
        <v>0</v>
      </c>
      <c r="J741" s="20">
        <f t="shared" si="696"/>
        <v>0</v>
      </c>
      <c r="K741" s="20">
        <f t="shared" si="697"/>
        <v>0</v>
      </c>
      <c r="L741" s="20">
        <f t="shared" si="698"/>
        <v>0</v>
      </c>
      <c r="M741" s="31"/>
      <c r="N741" s="6"/>
      <c r="Z741" s="36">
        <f t="shared" si="699"/>
        <v>0</v>
      </c>
      <c r="AB741" s="36">
        <f t="shared" si="700"/>
        <v>0</v>
      </c>
      <c r="AC741" s="36">
        <f t="shared" si="701"/>
        <v>0</v>
      </c>
      <c r="AD741" s="36">
        <f t="shared" si="702"/>
        <v>0</v>
      </c>
      <c r="AE741" s="36">
        <f t="shared" si="703"/>
        <v>0</v>
      </c>
      <c r="AF741" s="36">
        <f t="shared" si="704"/>
        <v>0</v>
      </c>
      <c r="AG741" s="36">
        <f t="shared" si="705"/>
        <v>0</v>
      </c>
      <c r="AH741" s="36">
        <f t="shared" si="706"/>
        <v>0</v>
      </c>
      <c r="AI741" s="35" t="s">
        <v>5586</v>
      </c>
      <c r="AJ741" s="20">
        <f t="shared" si="707"/>
        <v>0</v>
      </c>
      <c r="AK741" s="20">
        <f t="shared" si="708"/>
        <v>0</v>
      </c>
      <c r="AL741" s="20">
        <f t="shared" si="709"/>
        <v>0</v>
      </c>
      <c r="AN741" s="36">
        <v>21</v>
      </c>
      <c r="AO741" s="36">
        <f t="shared" si="710"/>
        <v>0</v>
      </c>
      <c r="AP741" s="36">
        <f t="shared" si="711"/>
        <v>0</v>
      </c>
      <c r="AQ741" s="37" t="s">
        <v>13</v>
      </c>
      <c r="AV741" s="36">
        <f t="shared" si="712"/>
        <v>0</v>
      </c>
      <c r="AW741" s="36">
        <f t="shared" si="713"/>
        <v>0</v>
      </c>
      <c r="AX741" s="36">
        <f t="shared" si="714"/>
        <v>0</v>
      </c>
      <c r="AY741" s="39" t="s">
        <v>5619</v>
      </c>
      <c r="AZ741" s="39" t="s">
        <v>5660</v>
      </c>
      <c r="BA741" s="35" t="s">
        <v>5685</v>
      </c>
      <c r="BC741" s="36">
        <f t="shared" si="715"/>
        <v>0</v>
      </c>
      <c r="BD741" s="36">
        <f t="shared" si="716"/>
        <v>0</v>
      </c>
      <c r="BE741" s="36">
        <v>0</v>
      </c>
      <c r="BF741" s="36">
        <f>741</f>
        <v>741</v>
      </c>
      <c r="BH741" s="20">
        <f t="shared" si="717"/>
        <v>0</v>
      </c>
      <c r="BI741" s="20">
        <f t="shared" si="718"/>
        <v>0</v>
      </c>
      <c r="BJ741" s="20">
        <f t="shared" si="719"/>
        <v>0</v>
      </c>
      <c r="BK741" s="20" t="s">
        <v>5694</v>
      </c>
      <c r="BL741" s="36">
        <v>729</v>
      </c>
    </row>
    <row r="742" spans="1:64" x14ac:dyDescent="0.2">
      <c r="A742" s="4" t="s">
        <v>699</v>
      </c>
      <c r="B742" s="13" t="s">
        <v>2593</v>
      </c>
      <c r="C742" s="148" t="s">
        <v>4470</v>
      </c>
      <c r="D742" s="149"/>
      <c r="E742" s="149"/>
      <c r="F742" s="149"/>
      <c r="G742" s="13" t="s">
        <v>5553</v>
      </c>
      <c r="H742" s="83">
        <v>3</v>
      </c>
      <c r="I742" s="20">
        <v>0</v>
      </c>
      <c r="J742" s="20">
        <f t="shared" si="696"/>
        <v>0</v>
      </c>
      <c r="K742" s="20">
        <f t="shared" si="697"/>
        <v>0</v>
      </c>
      <c r="L742" s="20">
        <f t="shared" si="698"/>
        <v>0</v>
      </c>
      <c r="M742" s="31"/>
      <c r="N742" s="6"/>
      <c r="Z742" s="36">
        <f t="shared" si="699"/>
        <v>0</v>
      </c>
      <c r="AB742" s="36">
        <f t="shared" si="700"/>
        <v>0</v>
      </c>
      <c r="AC742" s="36">
        <f t="shared" si="701"/>
        <v>0</v>
      </c>
      <c r="AD742" s="36">
        <f t="shared" si="702"/>
        <v>0</v>
      </c>
      <c r="AE742" s="36">
        <f t="shared" si="703"/>
        <v>0</v>
      </c>
      <c r="AF742" s="36">
        <f t="shared" si="704"/>
        <v>0</v>
      </c>
      <c r="AG742" s="36">
        <f t="shared" si="705"/>
        <v>0</v>
      </c>
      <c r="AH742" s="36">
        <f t="shared" si="706"/>
        <v>0</v>
      </c>
      <c r="AI742" s="35" t="s">
        <v>5586</v>
      </c>
      <c r="AJ742" s="20">
        <f t="shared" si="707"/>
        <v>0</v>
      </c>
      <c r="AK742" s="20">
        <f t="shared" si="708"/>
        <v>0</v>
      </c>
      <c r="AL742" s="20">
        <f t="shared" si="709"/>
        <v>0</v>
      </c>
      <c r="AN742" s="36">
        <v>21</v>
      </c>
      <c r="AO742" s="36">
        <f t="shared" si="710"/>
        <v>0</v>
      </c>
      <c r="AP742" s="36">
        <f t="shared" si="711"/>
        <v>0</v>
      </c>
      <c r="AQ742" s="37" t="s">
        <v>13</v>
      </c>
      <c r="AV742" s="36">
        <f t="shared" si="712"/>
        <v>0</v>
      </c>
      <c r="AW742" s="36">
        <f t="shared" si="713"/>
        <v>0</v>
      </c>
      <c r="AX742" s="36">
        <f t="shared" si="714"/>
        <v>0</v>
      </c>
      <c r="AY742" s="39" t="s">
        <v>5619</v>
      </c>
      <c r="AZ742" s="39" t="s">
        <v>5660</v>
      </c>
      <c r="BA742" s="35" t="s">
        <v>5685</v>
      </c>
      <c r="BC742" s="36">
        <f t="shared" si="715"/>
        <v>0</v>
      </c>
      <c r="BD742" s="36">
        <f t="shared" si="716"/>
        <v>0</v>
      </c>
      <c r="BE742" s="36">
        <v>0</v>
      </c>
      <c r="BF742" s="36">
        <f>742</f>
        <v>742</v>
      </c>
      <c r="BH742" s="20">
        <f t="shared" si="717"/>
        <v>0</v>
      </c>
      <c r="BI742" s="20">
        <f t="shared" si="718"/>
        <v>0</v>
      </c>
      <c r="BJ742" s="20">
        <f t="shared" si="719"/>
        <v>0</v>
      </c>
      <c r="BK742" s="20" t="s">
        <v>5694</v>
      </c>
      <c r="BL742" s="36">
        <v>729</v>
      </c>
    </row>
    <row r="743" spans="1:64" x14ac:dyDescent="0.2">
      <c r="A743" s="4" t="s">
        <v>700</v>
      </c>
      <c r="B743" s="13" t="s">
        <v>2594</v>
      </c>
      <c r="C743" s="148" t="s">
        <v>4471</v>
      </c>
      <c r="D743" s="149"/>
      <c r="E743" s="149"/>
      <c r="F743" s="149"/>
      <c r="G743" s="13" t="s">
        <v>5553</v>
      </c>
      <c r="H743" s="83">
        <v>3</v>
      </c>
      <c r="I743" s="20">
        <v>0</v>
      </c>
      <c r="J743" s="20">
        <f t="shared" si="696"/>
        <v>0</v>
      </c>
      <c r="K743" s="20">
        <f t="shared" si="697"/>
        <v>0</v>
      </c>
      <c r="L743" s="20">
        <f t="shared" si="698"/>
        <v>0</v>
      </c>
      <c r="M743" s="31"/>
      <c r="N743" s="6"/>
      <c r="Z743" s="36">
        <f t="shared" si="699"/>
        <v>0</v>
      </c>
      <c r="AB743" s="36">
        <f t="shared" si="700"/>
        <v>0</v>
      </c>
      <c r="AC743" s="36">
        <f t="shared" si="701"/>
        <v>0</v>
      </c>
      <c r="AD743" s="36">
        <f t="shared" si="702"/>
        <v>0</v>
      </c>
      <c r="AE743" s="36">
        <f t="shared" si="703"/>
        <v>0</v>
      </c>
      <c r="AF743" s="36">
        <f t="shared" si="704"/>
        <v>0</v>
      </c>
      <c r="AG743" s="36">
        <f t="shared" si="705"/>
        <v>0</v>
      </c>
      <c r="AH743" s="36">
        <f t="shared" si="706"/>
        <v>0</v>
      </c>
      <c r="AI743" s="35" t="s">
        <v>5586</v>
      </c>
      <c r="AJ743" s="20">
        <f t="shared" si="707"/>
        <v>0</v>
      </c>
      <c r="AK743" s="20">
        <f t="shared" si="708"/>
        <v>0</v>
      </c>
      <c r="AL743" s="20">
        <f t="shared" si="709"/>
        <v>0</v>
      </c>
      <c r="AN743" s="36">
        <v>21</v>
      </c>
      <c r="AO743" s="36">
        <f t="shared" si="710"/>
        <v>0</v>
      </c>
      <c r="AP743" s="36">
        <f t="shared" si="711"/>
        <v>0</v>
      </c>
      <c r="AQ743" s="37" t="s">
        <v>13</v>
      </c>
      <c r="AV743" s="36">
        <f t="shared" si="712"/>
        <v>0</v>
      </c>
      <c r="AW743" s="36">
        <f t="shared" si="713"/>
        <v>0</v>
      </c>
      <c r="AX743" s="36">
        <f t="shared" si="714"/>
        <v>0</v>
      </c>
      <c r="AY743" s="39" t="s">
        <v>5619</v>
      </c>
      <c r="AZ743" s="39" t="s">
        <v>5660</v>
      </c>
      <c r="BA743" s="35" t="s">
        <v>5685</v>
      </c>
      <c r="BC743" s="36">
        <f t="shared" si="715"/>
        <v>0</v>
      </c>
      <c r="BD743" s="36">
        <f t="shared" si="716"/>
        <v>0</v>
      </c>
      <c r="BE743" s="36">
        <v>0</v>
      </c>
      <c r="BF743" s="36">
        <f>743</f>
        <v>743</v>
      </c>
      <c r="BH743" s="20">
        <f t="shared" si="717"/>
        <v>0</v>
      </c>
      <c r="BI743" s="20">
        <f t="shared" si="718"/>
        <v>0</v>
      </c>
      <c r="BJ743" s="20">
        <f t="shared" si="719"/>
        <v>0</v>
      </c>
      <c r="BK743" s="20" t="s">
        <v>5694</v>
      </c>
      <c r="BL743" s="36">
        <v>729</v>
      </c>
    </row>
    <row r="744" spans="1:64" x14ac:dyDescent="0.2">
      <c r="A744" s="4" t="s">
        <v>701</v>
      </c>
      <c r="B744" s="13" t="s">
        <v>2595</v>
      </c>
      <c r="C744" s="148" t="s">
        <v>4461</v>
      </c>
      <c r="D744" s="149"/>
      <c r="E744" s="149"/>
      <c r="F744" s="149"/>
      <c r="G744" s="13" t="s">
        <v>5553</v>
      </c>
      <c r="H744" s="83">
        <v>6</v>
      </c>
      <c r="I744" s="20">
        <v>0</v>
      </c>
      <c r="J744" s="20">
        <f t="shared" si="696"/>
        <v>0</v>
      </c>
      <c r="K744" s="20">
        <f t="shared" si="697"/>
        <v>0</v>
      </c>
      <c r="L744" s="20">
        <f t="shared" si="698"/>
        <v>0</v>
      </c>
      <c r="M744" s="31"/>
      <c r="N744" s="6"/>
      <c r="Z744" s="36">
        <f t="shared" si="699"/>
        <v>0</v>
      </c>
      <c r="AB744" s="36">
        <f t="shared" si="700"/>
        <v>0</v>
      </c>
      <c r="AC744" s="36">
        <f t="shared" si="701"/>
        <v>0</v>
      </c>
      <c r="AD744" s="36">
        <f t="shared" si="702"/>
        <v>0</v>
      </c>
      <c r="AE744" s="36">
        <f t="shared" si="703"/>
        <v>0</v>
      </c>
      <c r="AF744" s="36">
        <f t="shared" si="704"/>
        <v>0</v>
      </c>
      <c r="AG744" s="36">
        <f t="shared" si="705"/>
        <v>0</v>
      </c>
      <c r="AH744" s="36">
        <f t="shared" si="706"/>
        <v>0</v>
      </c>
      <c r="AI744" s="35" t="s">
        <v>5586</v>
      </c>
      <c r="AJ744" s="20">
        <f t="shared" si="707"/>
        <v>0</v>
      </c>
      <c r="AK744" s="20">
        <f t="shared" si="708"/>
        <v>0</v>
      </c>
      <c r="AL744" s="20">
        <f t="shared" si="709"/>
        <v>0</v>
      </c>
      <c r="AN744" s="36">
        <v>21</v>
      </c>
      <c r="AO744" s="36">
        <f t="shared" si="710"/>
        <v>0</v>
      </c>
      <c r="AP744" s="36">
        <f t="shared" si="711"/>
        <v>0</v>
      </c>
      <c r="AQ744" s="37" t="s">
        <v>13</v>
      </c>
      <c r="AV744" s="36">
        <f t="shared" si="712"/>
        <v>0</v>
      </c>
      <c r="AW744" s="36">
        <f t="shared" si="713"/>
        <v>0</v>
      </c>
      <c r="AX744" s="36">
        <f t="shared" si="714"/>
        <v>0</v>
      </c>
      <c r="AY744" s="39" t="s">
        <v>5619</v>
      </c>
      <c r="AZ744" s="39" t="s">
        <v>5660</v>
      </c>
      <c r="BA744" s="35" t="s">
        <v>5685</v>
      </c>
      <c r="BC744" s="36">
        <f t="shared" si="715"/>
        <v>0</v>
      </c>
      <c r="BD744" s="36">
        <f t="shared" si="716"/>
        <v>0</v>
      </c>
      <c r="BE744" s="36">
        <v>0</v>
      </c>
      <c r="BF744" s="36">
        <f>744</f>
        <v>744</v>
      </c>
      <c r="BH744" s="20">
        <f t="shared" si="717"/>
        <v>0</v>
      </c>
      <c r="BI744" s="20">
        <f t="shared" si="718"/>
        <v>0</v>
      </c>
      <c r="BJ744" s="20">
        <f t="shared" si="719"/>
        <v>0</v>
      </c>
      <c r="BK744" s="20" t="s">
        <v>5694</v>
      </c>
      <c r="BL744" s="36">
        <v>729</v>
      </c>
    </row>
    <row r="745" spans="1:64" x14ac:dyDescent="0.2">
      <c r="A745" s="4" t="s">
        <v>702</v>
      </c>
      <c r="B745" s="13" t="s">
        <v>2596</v>
      </c>
      <c r="C745" s="148" t="s">
        <v>4462</v>
      </c>
      <c r="D745" s="149"/>
      <c r="E745" s="149"/>
      <c r="F745" s="149"/>
      <c r="G745" s="13" t="s">
        <v>5553</v>
      </c>
      <c r="H745" s="83">
        <v>1</v>
      </c>
      <c r="I745" s="20">
        <v>0</v>
      </c>
      <c r="J745" s="20">
        <f t="shared" si="696"/>
        <v>0</v>
      </c>
      <c r="K745" s="20">
        <f t="shared" si="697"/>
        <v>0</v>
      </c>
      <c r="L745" s="20">
        <f t="shared" si="698"/>
        <v>0</v>
      </c>
      <c r="M745" s="31"/>
      <c r="N745" s="6"/>
      <c r="Z745" s="36">
        <f t="shared" si="699"/>
        <v>0</v>
      </c>
      <c r="AB745" s="36">
        <f t="shared" si="700"/>
        <v>0</v>
      </c>
      <c r="AC745" s="36">
        <f t="shared" si="701"/>
        <v>0</v>
      </c>
      <c r="AD745" s="36">
        <f t="shared" si="702"/>
        <v>0</v>
      </c>
      <c r="AE745" s="36">
        <f t="shared" si="703"/>
        <v>0</v>
      </c>
      <c r="AF745" s="36">
        <f t="shared" si="704"/>
        <v>0</v>
      </c>
      <c r="AG745" s="36">
        <f t="shared" si="705"/>
        <v>0</v>
      </c>
      <c r="AH745" s="36">
        <f t="shared" si="706"/>
        <v>0</v>
      </c>
      <c r="AI745" s="35" t="s">
        <v>5586</v>
      </c>
      <c r="AJ745" s="20">
        <f t="shared" si="707"/>
        <v>0</v>
      </c>
      <c r="AK745" s="20">
        <f t="shared" si="708"/>
        <v>0</v>
      </c>
      <c r="AL745" s="20">
        <f t="shared" si="709"/>
        <v>0</v>
      </c>
      <c r="AN745" s="36">
        <v>21</v>
      </c>
      <c r="AO745" s="36">
        <f t="shared" si="710"/>
        <v>0</v>
      </c>
      <c r="AP745" s="36">
        <f t="shared" si="711"/>
        <v>0</v>
      </c>
      <c r="AQ745" s="37" t="s">
        <v>13</v>
      </c>
      <c r="AV745" s="36">
        <f t="shared" si="712"/>
        <v>0</v>
      </c>
      <c r="AW745" s="36">
        <f t="shared" si="713"/>
        <v>0</v>
      </c>
      <c r="AX745" s="36">
        <f t="shared" si="714"/>
        <v>0</v>
      </c>
      <c r="AY745" s="39" t="s">
        <v>5619</v>
      </c>
      <c r="AZ745" s="39" t="s">
        <v>5660</v>
      </c>
      <c r="BA745" s="35" t="s">
        <v>5685</v>
      </c>
      <c r="BC745" s="36">
        <f t="shared" si="715"/>
        <v>0</v>
      </c>
      <c r="BD745" s="36">
        <f t="shared" si="716"/>
        <v>0</v>
      </c>
      <c r="BE745" s="36">
        <v>0</v>
      </c>
      <c r="BF745" s="36">
        <f>745</f>
        <v>745</v>
      </c>
      <c r="BH745" s="20">
        <f t="shared" si="717"/>
        <v>0</v>
      </c>
      <c r="BI745" s="20">
        <f t="shared" si="718"/>
        <v>0</v>
      </c>
      <c r="BJ745" s="20">
        <f t="shared" si="719"/>
        <v>0</v>
      </c>
      <c r="BK745" s="20" t="s">
        <v>5694</v>
      </c>
      <c r="BL745" s="36">
        <v>729</v>
      </c>
    </row>
    <row r="746" spans="1:64" x14ac:dyDescent="0.2">
      <c r="A746" s="4" t="s">
        <v>703</v>
      </c>
      <c r="B746" s="13" t="s">
        <v>2597</v>
      </c>
      <c r="C746" s="148" t="s">
        <v>4463</v>
      </c>
      <c r="D746" s="149"/>
      <c r="E746" s="149"/>
      <c r="F746" s="149"/>
      <c r="G746" s="13" t="s">
        <v>5553</v>
      </c>
      <c r="H746" s="83">
        <v>1</v>
      </c>
      <c r="I746" s="20">
        <v>0</v>
      </c>
      <c r="J746" s="20">
        <f t="shared" si="696"/>
        <v>0</v>
      </c>
      <c r="K746" s="20">
        <f t="shared" si="697"/>
        <v>0</v>
      </c>
      <c r="L746" s="20">
        <f t="shared" si="698"/>
        <v>0</v>
      </c>
      <c r="M746" s="31"/>
      <c r="N746" s="6"/>
      <c r="Z746" s="36">
        <f t="shared" si="699"/>
        <v>0</v>
      </c>
      <c r="AB746" s="36">
        <f t="shared" si="700"/>
        <v>0</v>
      </c>
      <c r="AC746" s="36">
        <f t="shared" si="701"/>
        <v>0</v>
      </c>
      <c r="AD746" s="36">
        <f t="shared" si="702"/>
        <v>0</v>
      </c>
      <c r="AE746" s="36">
        <f t="shared" si="703"/>
        <v>0</v>
      </c>
      <c r="AF746" s="36">
        <f t="shared" si="704"/>
        <v>0</v>
      </c>
      <c r="AG746" s="36">
        <f t="shared" si="705"/>
        <v>0</v>
      </c>
      <c r="AH746" s="36">
        <f t="shared" si="706"/>
        <v>0</v>
      </c>
      <c r="AI746" s="35" t="s">
        <v>5586</v>
      </c>
      <c r="AJ746" s="20">
        <f t="shared" si="707"/>
        <v>0</v>
      </c>
      <c r="AK746" s="20">
        <f t="shared" si="708"/>
        <v>0</v>
      </c>
      <c r="AL746" s="20">
        <f t="shared" si="709"/>
        <v>0</v>
      </c>
      <c r="AN746" s="36">
        <v>21</v>
      </c>
      <c r="AO746" s="36">
        <f t="shared" si="710"/>
        <v>0</v>
      </c>
      <c r="AP746" s="36">
        <f t="shared" si="711"/>
        <v>0</v>
      </c>
      <c r="AQ746" s="37" t="s">
        <v>13</v>
      </c>
      <c r="AV746" s="36">
        <f t="shared" si="712"/>
        <v>0</v>
      </c>
      <c r="AW746" s="36">
        <f t="shared" si="713"/>
        <v>0</v>
      </c>
      <c r="AX746" s="36">
        <f t="shared" si="714"/>
        <v>0</v>
      </c>
      <c r="AY746" s="39" t="s">
        <v>5619</v>
      </c>
      <c r="AZ746" s="39" t="s">
        <v>5660</v>
      </c>
      <c r="BA746" s="35" t="s">
        <v>5685</v>
      </c>
      <c r="BC746" s="36">
        <f t="shared" si="715"/>
        <v>0</v>
      </c>
      <c r="BD746" s="36">
        <f t="shared" si="716"/>
        <v>0</v>
      </c>
      <c r="BE746" s="36">
        <v>0</v>
      </c>
      <c r="BF746" s="36">
        <f>746</f>
        <v>746</v>
      </c>
      <c r="BH746" s="20">
        <f t="shared" si="717"/>
        <v>0</v>
      </c>
      <c r="BI746" s="20">
        <f t="shared" si="718"/>
        <v>0</v>
      </c>
      <c r="BJ746" s="20">
        <f t="shared" si="719"/>
        <v>0</v>
      </c>
      <c r="BK746" s="20" t="s">
        <v>5694</v>
      </c>
      <c r="BL746" s="36">
        <v>729</v>
      </c>
    </row>
    <row r="747" spans="1:64" x14ac:dyDescent="0.2">
      <c r="A747" s="4" t="s">
        <v>704</v>
      </c>
      <c r="B747" s="13" t="s">
        <v>2598</v>
      </c>
      <c r="C747" s="148" t="s">
        <v>4464</v>
      </c>
      <c r="D747" s="149"/>
      <c r="E747" s="149"/>
      <c r="F747" s="149"/>
      <c r="G747" s="13" t="s">
        <v>5553</v>
      </c>
      <c r="H747" s="83">
        <v>6</v>
      </c>
      <c r="I747" s="20">
        <v>0</v>
      </c>
      <c r="J747" s="20">
        <f t="shared" si="696"/>
        <v>0</v>
      </c>
      <c r="K747" s="20">
        <f t="shared" si="697"/>
        <v>0</v>
      </c>
      <c r="L747" s="20">
        <f t="shared" si="698"/>
        <v>0</v>
      </c>
      <c r="M747" s="31"/>
      <c r="N747" s="6"/>
      <c r="Z747" s="36">
        <f t="shared" si="699"/>
        <v>0</v>
      </c>
      <c r="AB747" s="36">
        <f t="shared" si="700"/>
        <v>0</v>
      </c>
      <c r="AC747" s="36">
        <f t="shared" si="701"/>
        <v>0</v>
      </c>
      <c r="AD747" s="36">
        <f t="shared" si="702"/>
        <v>0</v>
      </c>
      <c r="AE747" s="36">
        <f t="shared" si="703"/>
        <v>0</v>
      </c>
      <c r="AF747" s="36">
        <f t="shared" si="704"/>
        <v>0</v>
      </c>
      <c r="AG747" s="36">
        <f t="shared" si="705"/>
        <v>0</v>
      </c>
      <c r="AH747" s="36">
        <f t="shared" si="706"/>
        <v>0</v>
      </c>
      <c r="AI747" s="35" t="s">
        <v>5586</v>
      </c>
      <c r="AJ747" s="20">
        <f t="shared" si="707"/>
        <v>0</v>
      </c>
      <c r="AK747" s="20">
        <f t="shared" si="708"/>
        <v>0</v>
      </c>
      <c r="AL747" s="20">
        <f t="shared" si="709"/>
        <v>0</v>
      </c>
      <c r="AN747" s="36">
        <v>21</v>
      </c>
      <c r="AO747" s="36">
        <f t="shared" si="710"/>
        <v>0</v>
      </c>
      <c r="AP747" s="36">
        <f t="shared" si="711"/>
        <v>0</v>
      </c>
      <c r="AQ747" s="37" t="s">
        <v>13</v>
      </c>
      <c r="AV747" s="36">
        <f t="shared" si="712"/>
        <v>0</v>
      </c>
      <c r="AW747" s="36">
        <f t="shared" si="713"/>
        <v>0</v>
      </c>
      <c r="AX747" s="36">
        <f t="shared" si="714"/>
        <v>0</v>
      </c>
      <c r="AY747" s="39" t="s">
        <v>5619</v>
      </c>
      <c r="AZ747" s="39" t="s">
        <v>5660</v>
      </c>
      <c r="BA747" s="35" t="s">
        <v>5685</v>
      </c>
      <c r="BC747" s="36">
        <f t="shared" si="715"/>
        <v>0</v>
      </c>
      <c r="BD747" s="36">
        <f t="shared" si="716"/>
        <v>0</v>
      </c>
      <c r="BE747" s="36">
        <v>0</v>
      </c>
      <c r="BF747" s="36">
        <f>747</f>
        <v>747</v>
      </c>
      <c r="BH747" s="20">
        <f t="shared" si="717"/>
        <v>0</v>
      </c>
      <c r="BI747" s="20">
        <f t="shared" si="718"/>
        <v>0</v>
      </c>
      <c r="BJ747" s="20">
        <f t="shared" si="719"/>
        <v>0</v>
      </c>
      <c r="BK747" s="20" t="s">
        <v>5694</v>
      </c>
      <c r="BL747" s="36">
        <v>729</v>
      </c>
    </row>
    <row r="748" spans="1:64" x14ac:dyDescent="0.2">
      <c r="A748" s="4" t="s">
        <v>705</v>
      </c>
      <c r="B748" s="13" t="s">
        <v>2599</v>
      </c>
      <c r="C748" s="148" t="s">
        <v>4465</v>
      </c>
      <c r="D748" s="149"/>
      <c r="E748" s="149"/>
      <c r="F748" s="149"/>
      <c r="G748" s="13" t="s">
        <v>5557</v>
      </c>
      <c r="H748" s="83">
        <v>100</v>
      </c>
      <c r="I748" s="20">
        <v>0</v>
      </c>
      <c r="J748" s="20">
        <f t="shared" si="696"/>
        <v>0</v>
      </c>
      <c r="K748" s="20">
        <f t="shared" si="697"/>
        <v>0</v>
      </c>
      <c r="L748" s="20">
        <f t="shared" si="698"/>
        <v>0</v>
      </c>
      <c r="M748" s="31"/>
      <c r="N748" s="6"/>
      <c r="Z748" s="36">
        <f t="shared" si="699"/>
        <v>0</v>
      </c>
      <c r="AB748" s="36">
        <f t="shared" si="700"/>
        <v>0</v>
      </c>
      <c r="AC748" s="36">
        <f t="shared" si="701"/>
        <v>0</v>
      </c>
      <c r="AD748" s="36">
        <f t="shared" si="702"/>
        <v>0</v>
      </c>
      <c r="AE748" s="36">
        <f t="shared" si="703"/>
        <v>0</v>
      </c>
      <c r="AF748" s="36">
        <f t="shared" si="704"/>
        <v>0</v>
      </c>
      <c r="AG748" s="36">
        <f t="shared" si="705"/>
        <v>0</v>
      </c>
      <c r="AH748" s="36">
        <f t="shared" si="706"/>
        <v>0</v>
      </c>
      <c r="AI748" s="35" t="s">
        <v>5586</v>
      </c>
      <c r="AJ748" s="20">
        <f t="shared" si="707"/>
        <v>0</v>
      </c>
      <c r="AK748" s="20">
        <f t="shared" si="708"/>
        <v>0</v>
      </c>
      <c r="AL748" s="20">
        <f t="shared" si="709"/>
        <v>0</v>
      </c>
      <c r="AN748" s="36">
        <v>21</v>
      </c>
      <c r="AO748" s="36">
        <f t="shared" si="710"/>
        <v>0</v>
      </c>
      <c r="AP748" s="36">
        <f t="shared" si="711"/>
        <v>0</v>
      </c>
      <c r="AQ748" s="37" t="s">
        <v>13</v>
      </c>
      <c r="AV748" s="36">
        <f t="shared" si="712"/>
        <v>0</v>
      </c>
      <c r="AW748" s="36">
        <f t="shared" si="713"/>
        <v>0</v>
      </c>
      <c r="AX748" s="36">
        <f t="shared" si="714"/>
        <v>0</v>
      </c>
      <c r="AY748" s="39" t="s">
        <v>5619</v>
      </c>
      <c r="AZ748" s="39" t="s">
        <v>5660</v>
      </c>
      <c r="BA748" s="35" t="s">
        <v>5685</v>
      </c>
      <c r="BC748" s="36">
        <f t="shared" si="715"/>
        <v>0</v>
      </c>
      <c r="BD748" s="36">
        <f t="shared" si="716"/>
        <v>0</v>
      </c>
      <c r="BE748" s="36">
        <v>0</v>
      </c>
      <c r="BF748" s="36">
        <f>748</f>
        <v>748</v>
      </c>
      <c r="BH748" s="20">
        <f t="shared" si="717"/>
        <v>0</v>
      </c>
      <c r="BI748" s="20">
        <f t="shared" si="718"/>
        <v>0</v>
      </c>
      <c r="BJ748" s="20">
        <f t="shared" si="719"/>
        <v>0</v>
      </c>
      <c r="BK748" s="20" t="s">
        <v>5694</v>
      </c>
      <c r="BL748" s="36">
        <v>729</v>
      </c>
    </row>
    <row r="749" spans="1:64" x14ac:dyDescent="0.2">
      <c r="A749" s="4" t="s">
        <v>706</v>
      </c>
      <c r="B749" s="13" t="s">
        <v>2600</v>
      </c>
      <c r="C749" s="148" t="s">
        <v>4466</v>
      </c>
      <c r="D749" s="149"/>
      <c r="E749" s="149"/>
      <c r="F749" s="149"/>
      <c r="G749" s="13" t="s">
        <v>5557</v>
      </c>
      <c r="H749" s="83">
        <v>100</v>
      </c>
      <c r="I749" s="20">
        <v>0</v>
      </c>
      <c r="J749" s="20">
        <f t="shared" si="696"/>
        <v>0</v>
      </c>
      <c r="K749" s="20">
        <f t="shared" si="697"/>
        <v>0</v>
      </c>
      <c r="L749" s="20">
        <f t="shared" si="698"/>
        <v>0</v>
      </c>
      <c r="M749" s="31"/>
      <c r="N749" s="6"/>
      <c r="Z749" s="36">
        <f t="shared" si="699"/>
        <v>0</v>
      </c>
      <c r="AB749" s="36">
        <f t="shared" si="700"/>
        <v>0</v>
      </c>
      <c r="AC749" s="36">
        <f t="shared" si="701"/>
        <v>0</v>
      </c>
      <c r="AD749" s="36">
        <f t="shared" si="702"/>
        <v>0</v>
      </c>
      <c r="AE749" s="36">
        <f t="shared" si="703"/>
        <v>0</v>
      </c>
      <c r="AF749" s="36">
        <f t="shared" si="704"/>
        <v>0</v>
      </c>
      <c r="AG749" s="36">
        <f t="shared" si="705"/>
        <v>0</v>
      </c>
      <c r="AH749" s="36">
        <f t="shared" si="706"/>
        <v>0</v>
      </c>
      <c r="AI749" s="35" t="s">
        <v>5586</v>
      </c>
      <c r="AJ749" s="20">
        <f t="shared" si="707"/>
        <v>0</v>
      </c>
      <c r="AK749" s="20">
        <f t="shared" si="708"/>
        <v>0</v>
      </c>
      <c r="AL749" s="20">
        <f t="shared" si="709"/>
        <v>0</v>
      </c>
      <c r="AN749" s="36">
        <v>21</v>
      </c>
      <c r="AO749" s="36">
        <f t="shared" si="710"/>
        <v>0</v>
      </c>
      <c r="AP749" s="36">
        <f t="shared" si="711"/>
        <v>0</v>
      </c>
      <c r="AQ749" s="37" t="s">
        <v>13</v>
      </c>
      <c r="AV749" s="36">
        <f t="shared" si="712"/>
        <v>0</v>
      </c>
      <c r="AW749" s="36">
        <f t="shared" si="713"/>
        <v>0</v>
      </c>
      <c r="AX749" s="36">
        <f t="shared" si="714"/>
        <v>0</v>
      </c>
      <c r="AY749" s="39" t="s">
        <v>5619</v>
      </c>
      <c r="AZ749" s="39" t="s">
        <v>5660</v>
      </c>
      <c r="BA749" s="35" t="s">
        <v>5685</v>
      </c>
      <c r="BC749" s="36">
        <f t="shared" si="715"/>
        <v>0</v>
      </c>
      <c r="BD749" s="36">
        <f t="shared" si="716"/>
        <v>0</v>
      </c>
      <c r="BE749" s="36">
        <v>0</v>
      </c>
      <c r="BF749" s="36">
        <f>749</f>
        <v>749</v>
      </c>
      <c r="BH749" s="20">
        <f t="shared" si="717"/>
        <v>0</v>
      </c>
      <c r="BI749" s="20">
        <f t="shared" si="718"/>
        <v>0</v>
      </c>
      <c r="BJ749" s="20">
        <f t="shared" si="719"/>
        <v>0</v>
      </c>
      <c r="BK749" s="20" t="s">
        <v>5694</v>
      </c>
      <c r="BL749" s="36">
        <v>729</v>
      </c>
    </row>
    <row r="750" spans="1:64" x14ac:dyDescent="0.2">
      <c r="A750" s="4" t="s">
        <v>707</v>
      </c>
      <c r="B750" s="13" t="s">
        <v>2601</v>
      </c>
      <c r="C750" s="148" t="s">
        <v>4467</v>
      </c>
      <c r="D750" s="149"/>
      <c r="E750" s="149"/>
      <c r="F750" s="149"/>
      <c r="G750" s="13" t="s">
        <v>5557</v>
      </c>
      <c r="H750" s="83">
        <v>100</v>
      </c>
      <c r="I750" s="20">
        <v>0</v>
      </c>
      <c r="J750" s="20">
        <f t="shared" si="696"/>
        <v>0</v>
      </c>
      <c r="K750" s="20">
        <f t="shared" si="697"/>
        <v>0</v>
      </c>
      <c r="L750" s="20">
        <f t="shared" si="698"/>
        <v>0</v>
      </c>
      <c r="M750" s="31"/>
      <c r="N750" s="6"/>
      <c r="Z750" s="36">
        <f t="shared" si="699"/>
        <v>0</v>
      </c>
      <c r="AB750" s="36">
        <f t="shared" si="700"/>
        <v>0</v>
      </c>
      <c r="AC750" s="36">
        <f t="shared" si="701"/>
        <v>0</v>
      </c>
      <c r="AD750" s="36">
        <f t="shared" si="702"/>
        <v>0</v>
      </c>
      <c r="AE750" s="36">
        <f t="shared" si="703"/>
        <v>0</v>
      </c>
      <c r="AF750" s="36">
        <f t="shared" si="704"/>
        <v>0</v>
      </c>
      <c r="AG750" s="36">
        <f t="shared" si="705"/>
        <v>0</v>
      </c>
      <c r="AH750" s="36">
        <f t="shared" si="706"/>
        <v>0</v>
      </c>
      <c r="AI750" s="35" t="s">
        <v>5586</v>
      </c>
      <c r="AJ750" s="20">
        <f t="shared" si="707"/>
        <v>0</v>
      </c>
      <c r="AK750" s="20">
        <f t="shared" si="708"/>
        <v>0</v>
      </c>
      <c r="AL750" s="20">
        <f t="shared" si="709"/>
        <v>0</v>
      </c>
      <c r="AN750" s="36">
        <v>21</v>
      </c>
      <c r="AO750" s="36">
        <f t="shared" si="710"/>
        <v>0</v>
      </c>
      <c r="AP750" s="36">
        <f t="shared" si="711"/>
        <v>0</v>
      </c>
      <c r="AQ750" s="37" t="s">
        <v>13</v>
      </c>
      <c r="AV750" s="36">
        <f t="shared" si="712"/>
        <v>0</v>
      </c>
      <c r="AW750" s="36">
        <f t="shared" si="713"/>
        <v>0</v>
      </c>
      <c r="AX750" s="36">
        <f t="shared" si="714"/>
        <v>0</v>
      </c>
      <c r="AY750" s="39" t="s">
        <v>5619</v>
      </c>
      <c r="AZ750" s="39" t="s">
        <v>5660</v>
      </c>
      <c r="BA750" s="35" t="s">
        <v>5685</v>
      </c>
      <c r="BC750" s="36">
        <f t="shared" si="715"/>
        <v>0</v>
      </c>
      <c r="BD750" s="36">
        <f t="shared" si="716"/>
        <v>0</v>
      </c>
      <c r="BE750" s="36">
        <v>0</v>
      </c>
      <c r="BF750" s="36">
        <f>750</f>
        <v>750</v>
      </c>
      <c r="BH750" s="20">
        <f t="shared" si="717"/>
        <v>0</v>
      </c>
      <c r="BI750" s="20">
        <f t="shared" si="718"/>
        <v>0</v>
      </c>
      <c r="BJ750" s="20">
        <f t="shared" si="719"/>
        <v>0</v>
      </c>
      <c r="BK750" s="20" t="s">
        <v>5694</v>
      </c>
      <c r="BL750" s="36">
        <v>729</v>
      </c>
    </row>
    <row r="751" spans="1:64" x14ac:dyDescent="0.2">
      <c r="A751" s="4" t="s">
        <v>708</v>
      </c>
      <c r="B751" s="13" t="s">
        <v>2602</v>
      </c>
      <c r="C751" s="148" t="s">
        <v>4468</v>
      </c>
      <c r="D751" s="149"/>
      <c r="E751" s="149"/>
      <c r="F751" s="149"/>
      <c r="G751" s="13" t="s">
        <v>5553</v>
      </c>
      <c r="H751" s="83">
        <v>2</v>
      </c>
      <c r="I751" s="20">
        <v>0</v>
      </c>
      <c r="J751" s="20">
        <f t="shared" si="696"/>
        <v>0</v>
      </c>
      <c r="K751" s="20">
        <f t="shared" si="697"/>
        <v>0</v>
      </c>
      <c r="L751" s="20">
        <f t="shared" si="698"/>
        <v>0</v>
      </c>
      <c r="M751" s="31"/>
      <c r="N751" s="6"/>
      <c r="Z751" s="36">
        <f t="shared" si="699"/>
        <v>0</v>
      </c>
      <c r="AB751" s="36">
        <f t="shared" si="700"/>
        <v>0</v>
      </c>
      <c r="AC751" s="36">
        <f t="shared" si="701"/>
        <v>0</v>
      </c>
      <c r="AD751" s="36">
        <f t="shared" si="702"/>
        <v>0</v>
      </c>
      <c r="AE751" s="36">
        <f t="shared" si="703"/>
        <v>0</v>
      </c>
      <c r="AF751" s="36">
        <f t="shared" si="704"/>
        <v>0</v>
      </c>
      <c r="AG751" s="36">
        <f t="shared" si="705"/>
        <v>0</v>
      </c>
      <c r="AH751" s="36">
        <f t="shared" si="706"/>
        <v>0</v>
      </c>
      <c r="AI751" s="35" t="s">
        <v>5586</v>
      </c>
      <c r="AJ751" s="20">
        <f t="shared" si="707"/>
        <v>0</v>
      </c>
      <c r="AK751" s="20">
        <f t="shared" si="708"/>
        <v>0</v>
      </c>
      <c r="AL751" s="20">
        <f t="shared" si="709"/>
        <v>0</v>
      </c>
      <c r="AN751" s="36">
        <v>21</v>
      </c>
      <c r="AO751" s="36">
        <f t="shared" si="710"/>
        <v>0</v>
      </c>
      <c r="AP751" s="36">
        <f t="shared" si="711"/>
        <v>0</v>
      </c>
      <c r="AQ751" s="37" t="s">
        <v>13</v>
      </c>
      <c r="AV751" s="36">
        <f t="shared" si="712"/>
        <v>0</v>
      </c>
      <c r="AW751" s="36">
        <f t="shared" si="713"/>
        <v>0</v>
      </c>
      <c r="AX751" s="36">
        <f t="shared" si="714"/>
        <v>0</v>
      </c>
      <c r="AY751" s="39" t="s">
        <v>5619</v>
      </c>
      <c r="AZ751" s="39" t="s">
        <v>5660</v>
      </c>
      <c r="BA751" s="35" t="s">
        <v>5685</v>
      </c>
      <c r="BC751" s="36">
        <f t="shared" si="715"/>
        <v>0</v>
      </c>
      <c r="BD751" s="36">
        <f t="shared" si="716"/>
        <v>0</v>
      </c>
      <c r="BE751" s="36">
        <v>0</v>
      </c>
      <c r="BF751" s="36">
        <f>751</f>
        <v>751</v>
      </c>
      <c r="BH751" s="20">
        <f t="shared" si="717"/>
        <v>0</v>
      </c>
      <c r="BI751" s="20">
        <f t="shared" si="718"/>
        <v>0</v>
      </c>
      <c r="BJ751" s="20">
        <f t="shared" si="719"/>
        <v>0</v>
      </c>
      <c r="BK751" s="20" t="s">
        <v>5694</v>
      </c>
      <c r="BL751" s="36">
        <v>729</v>
      </c>
    </row>
    <row r="752" spans="1:64" x14ac:dyDescent="0.2">
      <c r="A752" s="4" t="s">
        <v>709</v>
      </c>
      <c r="B752" s="13" t="s">
        <v>2603</v>
      </c>
      <c r="C752" s="148" t="s">
        <v>4469</v>
      </c>
      <c r="D752" s="149"/>
      <c r="E752" s="149"/>
      <c r="F752" s="149"/>
      <c r="G752" s="13" t="s">
        <v>5553</v>
      </c>
      <c r="H752" s="83">
        <v>1</v>
      </c>
      <c r="I752" s="20">
        <v>0</v>
      </c>
      <c r="J752" s="20">
        <f t="shared" si="696"/>
        <v>0</v>
      </c>
      <c r="K752" s="20">
        <f t="shared" si="697"/>
        <v>0</v>
      </c>
      <c r="L752" s="20">
        <f t="shared" si="698"/>
        <v>0</v>
      </c>
      <c r="M752" s="31"/>
      <c r="N752" s="6"/>
      <c r="Z752" s="36">
        <f t="shared" si="699"/>
        <v>0</v>
      </c>
      <c r="AB752" s="36">
        <f t="shared" si="700"/>
        <v>0</v>
      </c>
      <c r="AC752" s="36">
        <f t="shared" si="701"/>
        <v>0</v>
      </c>
      <c r="AD752" s="36">
        <f t="shared" si="702"/>
        <v>0</v>
      </c>
      <c r="AE752" s="36">
        <f t="shared" si="703"/>
        <v>0</v>
      </c>
      <c r="AF752" s="36">
        <f t="shared" si="704"/>
        <v>0</v>
      </c>
      <c r="AG752" s="36">
        <f t="shared" si="705"/>
        <v>0</v>
      </c>
      <c r="AH752" s="36">
        <f t="shared" si="706"/>
        <v>0</v>
      </c>
      <c r="AI752" s="35" t="s">
        <v>5586</v>
      </c>
      <c r="AJ752" s="20">
        <f t="shared" si="707"/>
        <v>0</v>
      </c>
      <c r="AK752" s="20">
        <f t="shared" si="708"/>
        <v>0</v>
      </c>
      <c r="AL752" s="20">
        <f t="shared" si="709"/>
        <v>0</v>
      </c>
      <c r="AN752" s="36">
        <v>21</v>
      </c>
      <c r="AO752" s="36">
        <f t="shared" si="710"/>
        <v>0</v>
      </c>
      <c r="AP752" s="36">
        <f t="shared" si="711"/>
        <v>0</v>
      </c>
      <c r="AQ752" s="37" t="s">
        <v>13</v>
      </c>
      <c r="AV752" s="36">
        <f t="shared" si="712"/>
        <v>0</v>
      </c>
      <c r="AW752" s="36">
        <f t="shared" si="713"/>
        <v>0</v>
      </c>
      <c r="AX752" s="36">
        <f t="shared" si="714"/>
        <v>0</v>
      </c>
      <c r="AY752" s="39" t="s">
        <v>5619</v>
      </c>
      <c r="AZ752" s="39" t="s">
        <v>5660</v>
      </c>
      <c r="BA752" s="35" t="s">
        <v>5685</v>
      </c>
      <c r="BC752" s="36">
        <f t="shared" si="715"/>
        <v>0</v>
      </c>
      <c r="BD752" s="36">
        <f t="shared" si="716"/>
        <v>0</v>
      </c>
      <c r="BE752" s="36">
        <v>0</v>
      </c>
      <c r="BF752" s="36">
        <f>752</f>
        <v>752</v>
      </c>
      <c r="BH752" s="20">
        <f t="shared" si="717"/>
        <v>0</v>
      </c>
      <c r="BI752" s="20">
        <f t="shared" si="718"/>
        <v>0</v>
      </c>
      <c r="BJ752" s="20">
        <f t="shared" si="719"/>
        <v>0</v>
      </c>
      <c r="BK752" s="20" t="s">
        <v>5694</v>
      </c>
      <c r="BL752" s="36">
        <v>729</v>
      </c>
    </row>
    <row r="753" spans="1:64" x14ac:dyDescent="0.2">
      <c r="A753" s="4" t="s">
        <v>710</v>
      </c>
      <c r="B753" s="13" t="s">
        <v>2604</v>
      </c>
      <c r="C753" s="148" t="s">
        <v>4472</v>
      </c>
      <c r="D753" s="149"/>
      <c r="E753" s="149"/>
      <c r="F753" s="149"/>
      <c r="G753" s="13" t="s">
        <v>5553</v>
      </c>
      <c r="H753" s="83">
        <v>1</v>
      </c>
      <c r="I753" s="20">
        <v>0</v>
      </c>
      <c r="J753" s="20">
        <f t="shared" si="696"/>
        <v>0</v>
      </c>
      <c r="K753" s="20">
        <f t="shared" si="697"/>
        <v>0</v>
      </c>
      <c r="L753" s="20">
        <f t="shared" si="698"/>
        <v>0</v>
      </c>
      <c r="M753" s="31"/>
      <c r="N753" s="6"/>
      <c r="Z753" s="36">
        <f t="shared" si="699"/>
        <v>0</v>
      </c>
      <c r="AB753" s="36">
        <f t="shared" si="700"/>
        <v>0</v>
      </c>
      <c r="AC753" s="36">
        <f t="shared" si="701"/>
        <v>0</v>
      </c>
      <c r="AD753" s="36">
        <f t="shared" si="702"/>
        <v>0</v>
      </c>
      <c r="AE753" s="36">
        <f t="shared" si="703"/>
        <v>0</v>
      </c>
      <c r="AF753" s="36">
        <f t="shared" si="704"/>
        <v>0</v>
      </c>
      <c r="AG753" s="36">
        <f t="shared" si="705"/>
        <v>0</v>
      </c>
      <c r="AH753" s="36">
        <f t="shared" si="706"/>
        <v>0</v>
      </c>
      <c r="AI753" s="35" t="s">
        <v>5586</v>
      </c>
      <c r="AJ753" s="20">
        <f t="shared" si="707"/>
        <v>0</v>
      </c>
      <c r="AK753" s="20">
        <f t="shared" si="708"/>
        <v>0</v>
      </c>
      <c r="AL753" s="20">
        <f t="shared" si="709"/>
        <v>0</v>
      </c>
      <c r="AN753" s="36">
        <v>21</v>
      </c>
      <c r="AO753" s="36">
        <f t="shared" si="710"/>
        <v>0</v>
      </c>
      <c r="AP753" s="36">
        <f t="shared" si="711"/>
        <v>0</v>
      </c>
      <c r="AQ753" s="37" t="s">
        <v>13</v>
      </c>
      <c r="AV753" s="36">
        <f t="shared" si="712"/>
        <v>0</v>
      </c>
      <c r="AW753" s="36">
        <f t="shared" si="713"/>
        <v>0</v>
      </c>
      <c r="AX753" s="36">
        <f t="shared" si="714"/>
        <v>0</v>
      </c>
      <c r="AY753" s="39" t="s">
        <v>5619</v>
      </c>
      <c r="AZ753" s="39" t="s">
        <v>5660</v>
      </c>
      <c r="BA753" s="35" t="s">
        <v>5685</v>
      </c>
      <c r="BC753" s="36">
        <f t="shared" si="715"/>
        <v>0</v>
      </c>
      <c r="BD753" s="36">
        <f t="shared" si="716"/>
        <v>0</v>
      </c>
      <c r="BE753" s="36">
        <v>0</v>
      </c>
      <c r="BF753" s="36">
        <f>753</f>
        <v>753</v>
      </c>
      <c r="BH753" s="20">
        <f t="shared" si="717"/>
        <v>0</v>
      </c>
      <c r="BI753" s="20">
        <f t="shared" si="718"/>
        <v>0</v>
      </c>
      <c r="BJ753" s="20">
        <f t="shared" si="719"/>
        <v>0</v>
      </c>
      <c r="BK753" s="20" t="s">
        <v>5694</v>
      </c>
      <c r="BL753" s="36">
        <v>729</v>
      </c>
    </row>
    <row r="754" spans="1:64" x14ac:dyDescent="0.2">
      <c r="A754" s="4" t="s">
        <v>711</v>
      </c>
      <c r="B754" s="13" t="s">
        <v>2605</v>
      </c>
      <c r="C754" s="148" t="s">
        <v>4473</v>
      </c>
      <c r="D754" s="149"/>
      <c r="E754" s="149"/>
      <c r="F754" s="149"/>
      <c r="G754" s="13" t="s">
        <v>5553</v>
      </c>
      <c r="H754" s="83">
        <v>1</v>
      </c>
      <c r="I754" s="20">
        <v>0</v>
      </c>
      <c r="J754" s="20">
        <f t="shared" si="696"/>
        <v>0</v>
      </c>
      <c r="K754" s="20">
        <f t="shared" si="697"/>
        <v>0</v>
      </c>
      <c r="L754" s="20">
        <f t="shared" si="698"/>
        <v>0</v>
      </c>
      <c r="M754" s="31"/>
      <c r="N754" s="6"/>
      <c r="Z754" s="36">
        <f t="shared" si="699"/>
        <v>0</v>
      </c>
      <c r="AB754" s="36">
        <f t="shared" si="700"/>
        <v>0</v>
      </c>
      <c r="AC754" s="36">
        <f t="shared" si="701"/>
        <v>0</v>
      </c>
      <c r="AD754" s="36">
        <f t="shared" si="702"/>
        <v>0</v>
      </c>
      <c r="AE754" s="36">
        <f t="shared" si="703"/>
        <v>0</v>
      </c>
      <c r="AF754" s="36">
        <f t="shared" si="704"/>
        <v>0</v>
      </c>
      <c r="AG754" s="36">
        <f t="shared" si="705"/>
        <v>0</v>
      </c>
      <c r="AH754" s="36">
        <f t="shared" si="706"/>
        <v>0</v>
      </c>
      <c r="AI754" s="35" t="s">
        <v>5586</v>
      </c>
      <c r="AJ754" s="20">
        <f t="shared" si="707"/>
        <v>0</v>
      </c>
      <c r="AK754" s="20">
        <f t="shared" si="708"/>
        <v>0</v>
      </c>
      <c r="AL754" s="20">
        <f t="shared" si="709"/>
        <v>0</v>
      </c>
      <c r="AN754" s="36">
        <v>21</v>
      </c>
      <c r="AO754" s="36">
        <f t="shared" si="710"/>
        <v>0</v>
      </c>
      <c r="AP754" s="36">
        <f t="shared" si="711"/>
        <v>0</v>
      </c>
      <c r="AQ754" s="37" t="s">
        <v>13</v>
      </c>
      <c r="AV754" s="36">
        <f t="shared" si="712"/>
        <v>0</v>
      </c>
      <c r="AW754" s="36">
        <f t="shared" si="713"/>
        <v>0</v>
      </c>
      <c r="AX754" s="36">
        <f t="shared" si="714"/>
        <v>0</v>
      </c>
      <c r="AY754" s="39" t="s">
        <v>5619</v>
      </c>
      <c r="AZ754" s="39" t="s">
        <v>5660</v>
      </c>
      <c r="BA754" s="35" t="s">
        <v>5685</v>
      </c>
      <c r="BC754" s="36">
        <f t="shared" si="715"/>
        <v>0</v>
      </c>
      <c r="BD754" s="36">
        <f t="shared" si="716"/>
        <v>0</v>
      </c>
      <c r="BE754" s="36">
        <v>0</v>
      </c>
      <c r="BF754" s="36">
        <f>754</f>
        <v>754</v>
      </c>
      <c r="BH754" s="20">
        <f t="shared" si="717"/>
        <v>0</v>
      </c>
      <c r="BI754" s="20">
        <f t="shared" si="718"/>
        <v>0</v>
      </c>
      <c r="BJ754" s="20">
        <f t="shared" si="719"/>
        <v>0</v>
      </c>
      <c r="BK754" s="20" t="s">
        <v>5694</v>
      </c>
      <c r="BL754" s="36">
        <v>729</v>
      </c>
    </row>
    <row r="755" spans="1:64" x14ac:dyDescent="0.2">
      <c r="A755" s="4" t="s">
        <v>712</v>
      </c>
      <c r="B755" s="13" t="s">
        <v>2606</v>
      </c>
      <c r="C755" s="148" t="s">
        <v>4474</v>
      </c>
      <c r="D755" s="149"/>
      <c r="E755" s="149"/>
      <c r="F755" s="149"/>
      <c r="G755" s="13" t="s">
        <v>5553</v>
      </c>
      <c r="H755" s="83">
        <v>10</v>
      </c>
      <c r="I755" s="20">
        <v>0</v>
      </c>
      <c r="J755" s="20">
        <f t="shared" si="696"/>
        <v>0</v>
      </c>
      <c r="K755" s="20">
        <f t="shared" si="697"/>
        <v>0</v>
      </c>
      <c r="L755" s="20">
        <f t="shared" si="698"/>
        <v>0</v>
      </c>
      <c r="M755" s="31"/>
      <c r="N755" s="6"/>
      <c r="Z755" s="36">
        <f t="shared" si="699"/>
        <v>0</v>
      </c>
      <c r="AB755" s="36">
        <f t="shared" si="700"/>
        <v>0</v>
      </c>
      <c r="AC755" s="36">
        <f t="shared" si="701"/>
        <v>0</v>
      </c>
      <c r="AD755" s="36">
        <f t="shared" si="702"/>
        <v>0</v>
      </c>
      <c r="AE755" s="36">
        <f t="shared" si="703"/>
        <v>0</v>
      </c>
      <c r="AF755" s="36">
        <f t="shared" si="704"/>
        <v>0</v>
      </c>
      <c r="AG755" s="36">
        <f t="shared" si="705"/>
        <v>0</v>
      </c>
      <c r="AH755" s="36">
        <f t="shared" si="706"/>
        <v>0</v>
      </c>
      <c r="AI755" s="35" t="s">
        <v>5586</v>
      </c>
      <c r="AJ755" s="20">
        <f t="shared" si="707"/>
        <v>0</v>
      </c>
      <c r="AK755" s="20">
        <f t="shared" si="708"/>
        <v>0</v>
      </c>
      <c r="AL755" s="20">
        <f t="shared" si="709"/>
        <v>0</v>
      </c>
      <c r="AN755" s="36">
        <v>21</v>
      </c>
      <c r="AO755" s="36">
        <f t="shared" si="710"/>
        <v>0</v>
      </c>
      <c r="AP755" s="36">
        <f t="shared" si="711"/>
        <v>0</v>
      </c>
      <c r="AQ755" s="37" t="s">
        <v>13</v>
      </c>
      <c r="AV755" s="36">
        <f t="shared" si="712"/>
        <v>0</v>
      </c>
      <c r="AW755" s="36">
        <f t="shared" si="713"/>
        <v>0</v>
      </c>
      <c r="AX755" s="36">
        <f t="shared" si="714"/>
        <v>0</v>
      </c>
      <c r="AY755" s="39" t="s">
        <v>5619</v>
      </c>
      <c r="AZ755" s="39" t="s">
        <v>5660</v>
      </c>
      <c r="BA755" s="35" t="s">
        <v>5685</v>
      </c>
      <c r="BC755" s="36">
        <f t="shared" si="715"/>
        <v>0</v>
      </c>
      <c r="BD755" s="36">
        <f t="shared" si="716"/>
        <v>0</v>
      </c>
      <c r="BE755" s="36">
        <v>0</v>
      </c>
      <c r="BF755" s="36">
        <f>755</f>
        <v>755</v>
      </c>
      <c r="BH755" s="20">
        <f t="shared" si="717"/>
        <v>0</v>
      </c>
      <c r="BI755" s="20">
        <f t="shared" si="718"/>
        <v>0</v>
      </c>
      <c r="BJ755" s="20">
        <f t="shared" si="719"/>
        <v>0</v>
      </c>
      <c r="BK755" s="20" t="s">
        <v>5694</v>
      </c>
      <c r="BL755" s="36">
        <v>729</v>
      </c>
    </row>
    <row r="756" spans="1:64" x14ac:dyDescent="0.2">
      <c r="A756" s="4" t="s">
        <v>713</v>
      </c>
      <c r="B756" s="13" t="s">
        <v>2607</v>
      </c>
      <c r="C756" s="148" t="s">
        <v>4475</v>
      </c>
      <c r="D756" s="149"/>
      <c r="E756" s="149"/>
      <c r="F756" s="149"/>
      <c r="G756" s="13" t="s">
        <v>5553</v>
      </c>
      <c r="H756" s="83">
        <v>70</v>
      </c>
      <c r="I756" s="20">
        <v>0</v>
      </c>
      <c r="J756" s="20">
        <f t="shared" si="696"/>
        <v>0</v>
      </c>
      <c r="K756" s="20">
        <f t="shared" si="697"/>
        <v>0</v>
      </c>
      <c r="L756" s="20">
        <f t="shared" si="698"/>
        <v>0</v>
      </c>
      <c r="M756" s="31"/>
      <c r="N756" s="6"/>
      <c r="Z756" s="36">
        <f t="shared" si="699"/>
        <v>0</v>
      </c>
      <c r="AB756" s="36">
        <f t="shared" si="700"/>
        <v>0</v>
      </c>
      <c r="AC756" s="36">
        <f t="shared" si="701"/>
        <v>0</v>
      </c>
      <c r="AD756" s="36">
        <f t="shared" si="702"/>
        <v>0</v>
      </c>
      <c r="AE756" s="36">
        <f t="shared" si="703"/>
        <v>0</v>
      </c>
      <c r="AF756" s="36">
        <f t="shared" si="704"/>
        <v>0</v>
      </c>
      <c r="AG756" s="36">
        <f t="shared" si="705"/>
        <v>0</v>
      </c>
      <c r="AH756" s="36">
        <f t="shared" si="706"/>
        <v>0</v>
      </c>
      <c r="AI756" s="35" t="s">
        <v>5586</v>
      </c>
      <c r="AJ756" s="20">
        <f t="shared" si="707"/>
        <v>0</v>
      </c>
      <c r="AK756" s="20">
        <f t="shared" si="708"/>
        <v>0</v>
      </c>
      <c r="AL756" s="20">
        <f t="shared" si="709"/>
        <v>0</v>
      </c>
      <c r="AN756" s="36">
        <v>21</v>
      </c>
      <c r="AO756" s="36">
        <f t="shared" si="710"/>
        <v>0</v>
      </c>
      <c r="AP756" s="36">
        <f t="shared" si="711"/>
        <v>0</v>
      </c>
      <c r="AQ756" s="37" t="s">
        <v>13</v>
      </c>
      <c r="AV756" s="36">
        <f t="shared" si="712"/>
        <v>0</v>
      </c>
      <c r="AW756" s="36">
        <f t="shared" si="713"/>
        <v>0</v>
      </c>
      <c r="AX756" s="36">
        <f t="shared" si="714"/>
        <v>0</v>
      </c>
      <c r="AY756" s="39" t="s">
        <v>5619</v>
      </c>
      <c r="AZ756" s="39" t="s">
        <v>5660</v>
      </c>
      <c r="BA756" s="35" t="s">
        <v>5685</v>
      </c>
      <c r="BC756" s="36">
        <f t="shared" si="715"/>
        <v>0</v>
      </c>
      <c r="BD756" s="36">
        <f t="shared" si="716"/>
        <v>0</v>
      </c>
      <c r="BE756" s="36">
        <v>0</v>
      </c>
      <c r="BF756" s="36">
        <f>756</f>
        <v>756</v>
      </c>
      <c r="BH756" s="20">
        <f t="shared" si="717"/>
        <v>0</v>
      </c>
      <c r="BI756" s="20">
        <f t="shared" si="718"/>
        <v>0</v>
      </c>
      <c r="BJ756" s="20">
        <f t="shared" si="719"/>
        <v>0</v>
      </c>
      <c r="BK756" s="20" t="s">
        <v>5694</v>
      </c>
      <c r="BL756" s="36">
        <v>729</v>
      </c>
    </row>
    <row r="757" spans="1:64" x14ac:dyDescent="0.2">
      <c r="A757" s="4" t="s">
        <v>714</v>
      </c>
      <c r="B757" s="13" t="s">
        <v>2608</v>
      </c>
      <c r="C757" s="148" t="s">
        <v>4476</v>
      </c>
      <c r="D757" s="149"/>
      <c r="E757" s="149"/>
      <c r="F757" s="149"/>
      <c r="G757" s="13" t="s">
        <v>5553</v>
      </c>
      <c r="H757" s="83">
        <v>60</v>
      </c>
      <c r="I757" s="20">
        <v>0</v>
      </c>
      <c r="J757" s="20">
        <f t="shared" si="696"/>
        <v>0</v>
      </c>
      <c r="K757" s="20">
        <f t="shared" si="697"/>
        <v>0</v>
      </c>
      <c r="L757" s="20">
        <f t="shared" si="698"/>
        <v>0</v>
      </c>
      <c r="M757" s="31"/>
      <c r="N757" s="6"/>
      <c r="Z757" s="36">
        <f t="shared" si="699"/>
        <v>0</v>
      </c>
      <c r="AB757" s="36">
        <f t="shared" si="700"/>
        <v>0</v>
      </c>
      <c r="AC757" s="36">
        <f t="shared" si="701"/>
        <v>0</v>
      </c>
      <c r="AD757" s="36">
        <f t="shared" si="702"/>
        <v>0</v>
      </c>
      <c r="AE757" s="36">
        <f t="shared" si="703"/>
        <v>0</v>
      </c>
      <c r="AF757" s="36">
        <f t="shared" si="704"/>
        <v>0</v>
      </c>
      <c r="AG757" s="36">
        <f t="shared" si="705"/>
        <v>0</v>
      </c>
      <c r="AH757" s="36">
        <f t="shared" si="706"/>
        <v>0</v>
      </c>
      <c r="AI757" s="35" t="s">
        <v>5586</v>
      </c>
      <c r="AJ757" s="20">
        <f t="shared" si="707"/>
        <v>0</v>
      </c>
      <c r="AK757" s="20">
        <f t="shared" si="708"/>
        <v>0</v>
      </c>
      <c r="AL757" s="20">
        <f t="shared" si="709"/>
        <v>0</v>
      </c>
      <c r="AN757" s="36">
        <v>21</v>
      </c>
      <c r="AO757" s="36">
        <f t="shared" si="710"/>
        <v>0</v>
      </c>
      <c r="AP757" s="36">
        <f t="shared" si="711"/>
        <v>0</v>
      </c>
      <c r="AQ757" s="37" t="s">
        <v>13</v>
      </c>
      <c r="AV757" s="36">
        <f t="shared" si="712"/>
        <v>0</v>
      </c>
      <c r="AW757" s="36">
        <f t="shared" si="713"/>
        <v>0</v>
      </c>
      <c r="AX757" s="36">
        <f t="shared" si="714"/>
        <v>0</v>
      </c>
      <c r="AY757" s="39" t="s">
        <v>5619</v>
      </c>
      <c r="AZ757" s="39" t="s">
        <v>5660</v>
      </c>
      <c r="BA757" s="35" t="s">
        <v>5685</v>
      </c>
      <c r="BC757" s="36">
        <f t="shared" si="715"/>
        <v>0</v>
      </c>
      <c r="BD757" s="36">
        <f t="shared" si="716"/>
        <v>0</v>
      </c>
      <c r="BE757" s="36">
        <v>0</v>
      </c>
      <c r="BF757" s="36">
        <f>757</f>
        <v>757</v>
      </c>
      <c r="BH757" s="20">
        <f t="shared" si="717"/>
        <v>0</v>
      </c>
      <c r="BI757" s="20">
        <f t="shared" si="718"/>
        <v>0</v>
      </c>
      <c r="BJ757" s="20">
        <f t="shared" si="719"/>
        <v>0</v>
      </c>
      <c r="BK757" s="20" t="s">
        <v>5694</v>
      </c>
      <c r="BL757" s="36">
        <v>729</v>
      </c>
    </row>
    <row r="758" spans="1:64" x14ac:dyDescent="0.2">
      <c r="A758" s="4" t="s">
        <v>715</v>
      </c>
      <c r="B758" s="13" t="s">
        <v>2609</v>
      </c>
      <c r="C758" s="148" t="s">
        <v>4477</v>
      </c>
      <c r="D758" s="149"/>
      <c r="E758" s="149"/>
      <c r="F758" s="149"/>
      <c r="G758" s="13" t="s">
        <v>5553</v>
      </c>
      <c r="H758" s="83">
        <v>1</v>
      </c>
      <c r="I758" s="20">
        <v>0</v>
      </c>
      <c r="J758" s="20">
        <f t="shared" si="696"/>
        <v>0</v>
      </c>
      <c r="K758" s="20">
        <f t="shared" si="697"/>
        <v>0</v>
      </c>
      <c r="L758" s="20">
        <f t="shared" si="698"/>
        <v>0</v>
      </c>
      <c r="M758" s="31"/>
      <c r="N758" s="6"/>
      <c r="Z758" s="36">
        <f t="shared" si="699"/>
        <v>0</v>
      </c>
      <c r="AB758" s="36">
        <f t="shared" si="700"/>
        <v>0</v>
      </c>
      <c r="AC758" s="36">
        <f t="shared" si="701"/>
        <v>0</v>
      </c>
      <c r="AD758" s="36">
        <f t="shared" si="702"/>
        <v>0</v>
      </c>
      <c r="AE758" s="36">
        <f t="shared" si="703"/>
        <v>0</v>
      </c>
      <c r="AF758" s="36">
        <f t="shared" si="704"/>
        <v>0</v>
      </c>
      <c r="AG758" s="36">
        <f t="shared" si="705"/>
        <v>0</v>
      </c>
      <c r="AH758" s="36">
        <f t="shared" si="706"/>
        <v>0</v>
      </c>
      <c r="AI758" s="35" t="s">
        <v>5586</v>
      </c>
      <c r="AJ758" s="20">
        <f t="shared" si="707"/>
        <v>0</v>
      </c>
      <c r="AK758" s="20">
        <f t="shared" si="708"/>
        <v>0</v>
      </c>
      <c r="AL758" s="20">
        <f t="shared" si="709"/>
        <v>0</v>
      </c>
      <c r="AN758" s="36">
        <v>21</v>
      </c>
      <c r="AO758" s="36">
        <f t="shared" ref="AO758:AO766" si="720">I758*0</f>
        <v>0</v>
      </c>
      <c r="AP758" s="36">
        <f t="shared" ref="AP758:AP766" si="721">I758*(1-0)</f>
        <v>0</v>
      </c>
      <c r="AQ758" s="37" t="s">
        <v>13</v>
      </c>
      <c r="AV758" s="36">
        <f t="shared" si="712"/>
        <v>0</v>
      </c>
      <c r="AW758" s="36">
        <f t="shared" si="713"/>
        <v>0</v>
      </c>
      <c r="AX758" s="36">
        <f t="shared" si="714"/>
        <v>0</v>
      </c>
      <c r="AY758" s="39" t="s">
        <v>5619</v>
      </c>
      <c r="AZ758" s="39" t="s">
        <v>5660</v>
      </c>
      <c r="BA758" s="35" t="s">
        <v>5685</v>
      </c>
      <c r="BC758" s="36">
        <f t="shared" si="715"/>
        <v>0</v>
      </c>
      <c r="BD758" s="36">
        <f t="shared" si="716"/>
        <v>0</v>
      </c>
      <c r="BE758" s="36">
        <v>0</v>
      </c>
      <c r="BF758" s="36">
        <f>758</f>
        <v>758</v>
      </c>
      <c r="BH758" s="20">
        <f t="shared" si="717"/>
        <v>0</v>
      </c>
      <c r="BI758" s="20">
        <f t="shared" si="718"/>
        <v>0</v>
      </c>
      <c r="BJ758" s="20">
        <f t="shared" si="719"/>
        <v>0</v>
      </c>
      <c r="BK758" s="20" t="s">
        <v>5694</v>
      </c>
      <c r="BL758" s="36">
        <v>729</v>
      </c>
    </row>
    <row r="759" spans="1:64" x14ac:dyDescent="0.2">
      <c r="A759" s="4" t="s">
        <v>716</v>
      </c>
      <c r="B759" s="13" t="s">
        <v>2610</v>
      </c>
      <c r="C759" s="148" t="s">
        <v>4478</v>
      </c>
      <c r="D759" s="149"/>
      <c r="E759" s="149"/>
      <c r="F759" s="149"/>
      <c r="G759" s="13" t="s">
        <v>5544</v>
      </c>
      <c r="H759" s="83">
        <v>235</v>
      </c>
      <c r="I759" s="20">
        <v>0</v>
      </c>
      <c r="J759" s="20">
        <f t="shared" si="696"/>
        <v>0</v>
      </c>
      <c r="K759" s="20">
        <f t="shared" si="697"/>
        <v>0</v>
      </c>
      <c r="L759" s="20">
        <f t="shared" si="698"/>
        <v>0</v>
      </c>
      <c r="M759" s="31"/>
      <c r="N759" s="6"/>
      <c r="Z759" s="36">
        <f t="shared" si="699"/>
        <v>0</v>
      </c>
      <c r="AB759" s="36">
        <f t="shared" si="700"/>
        <v>0</v>
      </c>
      <c r="AC759" s="36">
        <f t="shared" si="701"/>
        <v>0</v>
      </c>
      <c r="AD759" s="36">
        <f t="shared" si="702"/>
        <v>0</v>
      </c>
      <c r="AE759" s="36">
        <f t="shared" si="703"/>
        <v>0</v>
      </c>
      <c r="AF759" s="36">
        <f t="shared" si="704"/>
        <v>0</v>
      </c>
      <c r="AG759" s="36">
        <f t="shared" si="705"/>
        <v>0</v>
      </c>
      <c r="AH759" s="36">
        <f t="shared" si="706"/>
        <v>0</v>
      </c>
      <c r="AI759" s="35" t="s">
        <v>5586</v>
      </c>
      <c r="AJ759" s="20">
        <f t="shared" si="707"/>
        <v>0</v>
      </c>
      <c r="AK759" s="20">
        <f t="shared" si="708"/>
        <v>0</v>
      </c>
      <c r="AL759" s="20">
        <f t="shared" si="709"/>
        <v>0</v>
      </c>
      <c r="AN759" s="36">
        <v>21</v>
      </c>
      <c r="AO759" s="36">
        <f t="shared" si="720"/>
        <v>0</v>
      </c>
      <c r="AP759" s="36">
        <f t="shared" si="721"/>
        <v>0</v>
      </c>
      <c r="AQ759" s="37" t="s">
        <v>13</v>
      </c>
      <c r="AV759" s="36">
        <f t="shared" si="712"/>
        <v>0</v>
      </c>
      <c r="AW759" s="36">
        <f t="shared" si="713"/>
        <v>0</v>
      </c>
      <c r="AX759" s="36">
        <f t="shared" si="714"/>
        <v>0</v>
      </c>
      <c r="AY759" s="39" t="s">
        <v>5619</v>
      </c>
      <c r="AZ759" s="39" t="s">
        <v>5660</v>
      </c>
      <c r="BA759" s="35" t="s">
        <v>5685</v>
      </c>
      <c r="BC759" s="36">
        <f t="shared" si="715"/>
        <v>0</v>
      </c>
      <c r="BD759" s="36">
        <f t="shared" si="716"/>
        <v>0</v>
      </c>
      <c r="BE759" s="36">
        <v>0</v>
      </c>
      <c r="BF759" s="36">
        <f>759</f>
        <v>759</v>
      </c>
      <c r="BH759" s="20">
        <f t="shared" si="717"/>
        <v>0</v>
      </c>
      <c r="BI759" s="20">
        <f t="shared" si="718"/>
        <v>0</v>
      </c>
      <c r="BJ759" s="20">
        <f t="shared" si="719"/>
        <v>0</v>
      </c>
      <c r="BK759" s="20" t="s">
        <v>5694</v>
      </c>
      <c r="BL759" s="36">
        <v>729</v>
      </c>
    </row>
    <row r="760" spans="1:64" x14ac:dyDescent="0.2">
      <c r="A760" s="4" t="s">
        <v>717</v>
      </c>
      <c r="B760" s="13" t="s">
        <v>2611</v>
      </c>
      <c r="C760" s="148" t="s">
        <v>4479</v>
      </c>
      <c r="D760" s="149"/>
      <c r="E760" s="149"/>
      <c r="F760" s="149"/>
      <c r="G760" s="13" t="s">
        <v>5553</v>
      </c>
      <c r="H760" s="83">
        <v>4</v>
      </c>
      <c r="I760" s="20">
        <v>0</v>
      </c>
      <c r="J760" s="20">
        <f t="shared" si="696"/>
        <v>0</v>
      </c>
      <c r="K760" s="20">
        <f t="shared" si="697"/>
        <v>0</v>
      </c>
      <c r="L760" s="20">
        <f t="shared" si="698"/>
        <v>0</v>
      </c>
      <c r="M760" s="31"/>
      <c r="N760" s="6"/>
      <c r="Z760" s="36">
        <f t="shared" si="699"/>
        <v>0</v>
      </c>
      <c r="AB760" s="36">
        <f t="shared" si="700"/>
        <v>0</v>
      </c>
      <c r="AC760" s="36">
        <f t="shared" si="701"/>
        <v>0</v>
      </c>
      <c r="AD760" s="36">
        <f t="shared" si="702"/>
        <v>0</v>
      </c>
      <c r="AE760" s="36">
        <f t="shared" si="703"/>
        <v>0</v>
      </c>
      <c r="AF760" s="36">
        <f t="shared" si="704"/>
        <v>0</v>
      </c>
      <c r="AG760" s="36">
        <f t="shared" si="705"/>
        <v>0</v>
      </c>
      <c r="AH760" s="36">
        <f t="shared" si="706"/>
        <v>0</v>
      </c>
      <c r="AI760" s="35" t="s">
        <v>5586</v>
      </c>
      <c r="AJ760" s="20">
        <f t="shared" si="707"/>
        <v>0</v>
      </c>
      <c r="AK760" s="20">
        <f t="shared" si="708"/>
        <v>0</v>
      </c>
      <c r="AL760" s="20">
        <f t="shared" si="709"/>
        <v>0</v>
      </c>
      <c r="AN760" s="36">
        <v>21</v>
      </c>
      <c r="AO760" s="36">
        <f t="shared" si="720"/>
        <v>0</v>
      </c>
      <c r="AP760" s="36">
        <f t="shared" si="721"/>
        <v>0</v>
      </c>
      <c r="AQ760" s="37" t="s">
        <v>13</v>
      </c>
      <c r="AV760" s="36">
        <f t="shared" si="712"/>
        <v>0</v>
      </c>
      <c r="AW760" s="36">
        <f t="shared" si="713"/>
        <v>0</v>
      </c>
      <c r="AX760" s="36">
        <f t="shared" si="714"/>
        <v>0</v>
      </c>
      <c r="AY760" s="39" t="s">
        <v>5619</v>
      </c>
      <c r="AZ760" s="39" t="s">
        <v>5660</v>
      </c>
      <c r="BA760" s="35" t="s">
        <v>5685</v>
      </c>
      <c r="BC760" s="36">
        <f t="shared" si="715"/>
        <v>0</v>
      </c>
      <c r="BD760" s="36">
        <f t="shared" si="716"/>
        <v>0</v>
      </c>
      <c r="BE760" s="36">
        <v>0</v>
      </c>
      <c r="BF760" s="36">
        <f>760</f>
        <v>760</v>
      </c>
      <c r="BH760" s="20">
        <f t="shared" si="717"/>
        <v>0</v>
      </c>
      <c r="BI760" s="20">
        <f t="shared" si="718"/>
        <v>0</v>
      </c>
      <c r="BJ760" s="20">
        <f t="shared" si="719"/>
        <v>0</v>
      </c>
      <c r="BK760" s="20" t="s">
        <v>5694</v>
      </c>
      <c r="BL760" s="36">
        <v>729</v>
      </c>
    </row>
    <row r="761" spans="1:64" x14ac:dyDescent="0.2">
      <c r="A761" s="4" t="s">
        <v>718</v>
      </c>
      <c r="B761" s="13" t="s">
        <v>2612</v>
      </c>
      <c r="C761" s="148" t="s">
        <v>4480</v>
      </c>
      <c r="D761" s="149"/>
      <c r="E761" s="149"/>
      <c r="F761" s="149"/>
      <c r="G761" s="13" t="s">
        <v>5553</v>
      </c>
      <c r="H761" s="83">
        <v>33</v>
      </c>
      <c r="I761" s="20">
        <v>0</v>
      </c>
      <c r="J761" s="20">
        <f t="shared" si="696"/>
        <v>0</v>
      </c>
      <c r="K761" s="20">
        <f t="shared" si="697"/>
        <v>0</v>
      </c>
      <c r="L761" s="20">
        <f t="shared" si="698"/>
        <v>0</v>
      </c>
      <c r="M761" s="31"/>
      <c r="N761" s="6"/>
      <c r="Z761" s="36">
        <f t="shared" si="699"/>
        <v>0</v>
      </c>
      <c r="AB761" s="36">
        <f t="shared" si="700"/>
        <v>0</v>
      </c>
      <c r="AC761" s="36">
        <f t="shared" si="701"/>
        <v>0</v>
      </c>
      <c r="AD761" s="36">
        <f t="shared" si="702"/>
        <v>0</v>
      </c>
      <c r="AE761" s="36">
        <f t="shared" si="703"/>
        <v>0</v>
      </c>
      <c r="AF761" s="36">
        <f t="shared" si="704"/>
        <v>0</v>
      </c>
      <c r="AG761" s="36">
        <f t="shared" si="705"/>
        <v>0</v>
      </c>
      <c r="AH761" s="36">
        <f t="shared" si="706"/>
        <v>0</v>
      </c>
      <c r="AI761" s="35" t="s">
        <v>5586</v>
      </c>
      <c r="AJ761" s="20">
        <f t="shared" si="707"/>
        <v>0</v>
      </c>
      <c r="AK761" s="20">
        <f t="shared" si="708"/>
        <v>0</v>
      </c>
      <c r="AL761" s="20">
        <f t="shared" si="709"/>
        <v>0</v>
      </c>
      <c r="AN761" s="36">
        <v>21</v>
      </c>
      <c r="AO761" s="36">
        <f t="shared" si="720"/>
        <v>0</v>
      </c>
      <c r="AP761" s="36">
        <f t="shared" si="721"/>
        <v>0</v>
      </c>
      <c r="AQ761" s="37" t="s">
        <v>13</v>
      </c>
      <c r="AV761" s="36">
        <f t="shared" si="712"/>
        <v>0</v>
      </c>
      <c r="AW761" s="36">
        <f t="shared" si="713"/>
        <v>0</v>
      </c>
      <c r="AX761" s="36">
        <f t="shared" si="714"/>
        <v>0</v>
      </c>
      <c r="AY761" s="39" t="s">
        <v>5619</v>
      </c>
      <c r="AZ761" s="39" t="s">
        <v>5660</v>
      </c>
      <c r="BA761" s="35" t="s">
        <v>5685</v>
      </c>
      <c r="BC761" s="36">
        <f t="shared" si="715"/>
        <v>0</v>
      </c>
      <c r="BD761" s="36">
        <f t="shared" si="716"/>
        <v>0</v>
      </c>
      <c r="BE761" s="36">
        <v>0</v>
      </c>
      <c r="BF761" s="36">
        <f>761</f>
        <v>761</v>
      </c>
      <c r="BH761" s="20">
        <f t="shared" si="717"/>
        <v>0</v>
      </c>
      <c r="BI761" s="20">
        <f t="shared" si="718"/>
        <v>0</v>
      </c>
      <c r="BJ761" s="20">
        <f t="shared" si="719"/>
        <v>0</v>
      </c>
      <c r="BK761" s="20" t="s">
        <v>5694</v>
      </c>
      <c r="BL761" s="36">
        <v>729</v>
      </c>
    </row>
    <row r="762" spans="1:64" x14ac:dyDescent="0.2">
      <c r="A762" s="4" t="s">
        <v>719</v>
      </c>
      <c r="B762" s="13" t="s">
        <v>2613</v>
      </c>
      <c r="C762" s="148" t="s">
        <v>4481</v>
      </c>
      <c r="D762" s="149"/>
      <c r="E762" s="149"/>
      <c r="F762" s="149"/>
      <c r="G762" s="13" t="s">
        <v>5553</v>
      </c>
      <c r="H762" s="83">
        <v>6</v>
      </c>
      <c r="I762" s="20">
        <v>0</v>
      </c>
      <c r="J762" s="20">
        <f t="shared" si="696"/>
        <v>0</v>
      </c>
      <c r="K762" s="20">
        <f t="shared" si="697"/>
        <v>0</v>
      </c>
      <c r="L762" s="20">
        <f t="shared" si="698"/>
        <v>0</v>
      </c>
      <c r="M762" s="31"/>
      <c r="N762" s="6"/>
      <c r="Z762" s="36">
        <f t="shared" si="699"/>
        <v>0</v>
      </c>
      <c r="AB762" s="36">
        <f t="shared" si="700"/>
        <v>0</v>
      </c>
      <c r="AC762" s="36">
        <f t="shared" si="701"/>
        <v>0</v>
      </c>
      <c r="AD762" s="36">
        <f t="shared" si="702"/>
        <v>0</v>
      </c>
      <c r="AE762" s="36">
        <f t="shared" si="703"/>
        <v>0</v>
      </c>
      <c r="AF762" s="36">
        <f t="shared" si="704"/>
        <v>0</v>
      </c>
      <c r="AG762" s="36">
        <f t="shared" si="705"/>
        <v>0</v>
      </c>
      <c r="AH762" s="36">
        <f t="shared" si="706"/>
        <v>0</v>
      </c>
      <c r="AI762" s="35" t="s">
        <v>5586</v>
      </c>
      <c r="AJ762" s="20">
        <f t="shared" si="707"/>
        <v>0</v>
      </c>
      <c r="AK762" s="20">
        <f t="shared" si="708"/>
        <v>0</v>
      </c>
      <c r="AL762" s="20">
        <f t="shared" si="709"/>
        <v>0</v>
      </c>
      <c r="AN762" s="36">
        <v>21</v>
      </c>
      <c r="AO762" s="36">
        <f t="shared" si="720"/>
        <v>0</v>
      </c>
      <c r="AP762" s="36">
        <f t="shared" si="721"/>
        <v>0</v>
      </c>
      <c r="AQ762" s="37" t="s">
        <v>13</v>
      </c>
      <c r="AV762" s="36">
        <f t="shared" si="712"/>
        <v>0</v>
      </c>
      <c r="AW762" s="36">
        <f t="shared" si="713"/>
        <v>0</v>
      </c>
      <c r="AX762" s="36">
        <f t="shared" si="714"/>
        <v>0</v>
      </c>
      <c r="AY762" s="39" t="s">
        <v>5619</v>
      </c>
      <c r="AZ762" s="39" t="s">
        <v>5660</v>
      </c>
      <c r="BA762" s="35" t="s">
        <v>5685</v>
      </c>
      <c r="BC762" s="36">
        <f t="shared" si="715"/>
        <v>0</v>
      </c>
      <c r="BD762" s="36">
        <f t="shared" si="716"/>
        <v>0</v>
      </c>
      <c r="BE762" s="36">
        <v>0</v>
      </c>
      <c r="BF762" s="36">
        <f>762</f>
        <v>762</v>
      </c>
      <c r="BH762" s="20">
        <f t="shared" si="717"/>
        <v>0</v>
      </c>
      <c r="BI762" s="20">
        <f t="shared" si="718"/>
        <v>0</v>
      </c>
      <c r="BJ762" s="20">
        <f t="shared" si="719"/>
        <v>0</v>
      </c>
      <c r="BK762" s="20" t="s">
        <v>5694</v>
      </c>
      <c r="BL762" s="36">
        <v>729</v>
      </c>
    </row>
    <row r="763" spans="1:64" x14ac:dyDescent="0.2">
      <c r="A763" s="4" t="s">
        <v>720</v>
      </c>
      <c r="B763" s="13" t="s">
        <v>2614</v>
      </c>
      <c r="C763" s="148" t="s">
        <v>4482</v>
      </c>
      <c r="D763" s="149"/>
      <c r="E763" s="149"/>
      <c r="F763" s="149"/>
      <c r="G763" s="13" t="s">
        <v>5558</v>
      </c>
      <c r="H763" s="83">
        <v>6</v>
      </c>
      <c r="I763" s="20">
        <v>0</v>
      </c>
      <c r="J763" s="20">
        <f t="shared" si="696"/>
        <v>0</v>
      </c>
      <c r="K763" s="20">
        <f t="shared" si="697"/>
        <v>0</v>
      </c>
      <c r="L763" s="20">
        <f t="shared" si="698"/>
        <v>0</v>
      </c>
      <c r="M763" s="31"/>
      <c r="N763" s="6"/>
      <c r="Z763" s="36">
        <f t="shared" si="699"/>
        <v>0</v>
      </c>
      <c r="AB763" s="36">
        <f t="shared" si="700"/>
        <v>0</v>
      </c>
      <c r="AC763" s="36">
        <f t="shared" si="701"/>
        <v>0</v>
      </c>
      <c r="AD763" s="36">
        <f t="shared" si="702"/>
        <v>0</v>
      </c>
      <c r="AE763" s="36">
        <f t="shared" si="703"/>
        <v>0</v>
      </c>
      <c r="AF763" s="36">
        <f t="shared" si="704"/>
        <v>0</v>
      </c>
      <c r="AG763" s="36">
        <f t="shared" si="705"/>
        <v>0</v>
      </c>
      <c r="AH763" s="36">
        <f t="shared" si="706"/>
        <v>0</v>
      </c>
      <c r="AI763" s="35" t="s">
        <v>5586</v>
      </c>
      <c r="AJ763" s="20">
        <f t="shared" si="707"/>
        <v>0</v>
      </c>
      <c r="AK763" s="20">
        <f t="shared" si="708"/>
        <v>0</v>
      </c>
      <c r="AL763" s="20">
        <f t="shared" si="709"/>
        <v>0</v>
      </c>
      <c r="AN763" s="36">
        <v>21</v>
      </c>
      <c r="AO763" s="36">
        <f t="shared" si="720"/>
        <v>0</v>
      </c>
      <c r="AP763" s="36">
        <f t="shared" si="721"/>
        <v>0</v>
      </c>
      <c r="AQ763" s="37" t="s">
        <v>13</v>
      </c>
      <c r="AV763" s="36">
        <f t="shared" si="712"/>
        <v>0</v>
      </c>
      <c r="AW763" s="36">
        <f t="shared" si="713"/>
        <v>0</v>
      </c>
      <c r="AX763" s="36">
        <f t="shared" si="714"/>
        <v>0</v>
      </c>
      <c r="AY763" s="39" t="s">
        <v>5619</v>
      </c>
      <c r="AZ763" s="39" t="s">
        <v>5660</v>
      </c>
      <c r="BA763" s="35" t="s">
        <v>5685</v>
      </c>
      <c r="BC763" s="36">
        <f t="shared" si="715"/>
        <v>0</v>
      </c>
      <c r="BD763" s="36">
        <f t="shared" si="716"/>
        <v>0</v>
      </c>
      <c r="BE763" s="36">
        <v>0</v>
      </c>
      <c r="BF763" s="36">
        <f>763</f>
        <v>763</v>
      </c>
      <c r="BH763" s="20">
        <f t="shared" si="717"/>
        <v>0</v>
      </c>
      <c r="BI763" s="20">
        <f t="shared" si="718"/>
        <v>0</v>
      </c>
      <c r="BJ763" s="20">
        <f t="shared" si="719"/>
        <v>0</v>
      </c>
      <c r="BK763" s="20" t="s">
        <v>5694</v>
      </c>
      <c r="BL763" s="36">
        <v>729</v>
      </c>
    </row>
    <row r="764" spans="1:64" x14ac:dyDescent="0.2">
      <c r="A764" s="4" t="s">
        <v>721</v>
      </c>
      <c r="B764" s="13" t="s">
        <v>2615</v>
      </c>
      <c r="C764" s="148" t="s">
        <v>4483</v>
      </c>
      <c r="D764" s="149"/>
      <c r="E764" s="149"/>
      <c r="F764" s="149"/>
      <c r="G764" s="13" t="s">
        <v>5553</v>
      </c>
      <c r="H764" s="83">
        <v>1</v>
      </c>
      <c r="I764" s="20">
        <v>0</v>
      </c>
      <c r="J764" s="20">
        <f t="shared" si="696"/>
        <v>0</v>
      </c>
      <c r="K764" s="20">
        <f t="shared" si="697"/>
        <v>0</v>
      </c>
      <c r="L764" s="20">
        <f t="shared" si="698"/>
        <v>0</v>
      </c>
      <c r="M764" s="31"/>
      <c r="N764" s="6"/>
      <c r="Z764" s="36">
        <f t="shared" si="699"/>
        <v>0</v>
      </c>
      <c r="AB764" s="36">
        <f t="shared" si="700"/>
        <v>0</v>
      </c>
      <c r="AC764" s="36">
        <f t="shared" si="701"/>
        <v>0</v>
      </c>
      <c r="AD764" s="36">
        <f t="shared" si="702"/>
        <v>0</v>
      </c>
      <c r="AE764" s="36">
        <f t="shared" si="703"/>
        <v>0</v>
      </c>
      <c r="AF764" s="36">
        <f t="shared" si="704"/>
        <v>0</v>
      </c>
      <c r="AG764" s="36">
        <f t="shared" si="705"/>
        <v>0</v>
      </c>
      <c r="AH764" s="36">
        <f t="shared" si="706"/>
        <v>0</v>
      </c>
      <c r="AI764" s="35" t="s">
        <v>5586</v>
      </c>
      <c r="AJ764" s="20">
        <f t="shared" si="707"/>
        <v>0</v>
      </c>
      <c r="AK764" s="20">
        <f t="shared" si="708"/>
        <v>0</v>
      </c>
      <c r="AL764" s="20">
        <f t="shared" si="709"/>
        <v>0</v>
      </c>
      <c r="AN764" s="36">
        <v>21</v>
      </c>
      <c r="AO764" s="36">
        <f t="shared" si="720"/>
        <v>0</v>
      </c>
      <c r="AP764" s="36">
        <f t="shared" si="721"/>
        <v>0</v>
      </c>
      <c r="AQ764" s="37" t="s">
        <v>13</v>
      </c>
      <c r="AV764" s="36">
        <f t="shared" si="712"/>
        <v>0</v>
      </c>
      <c r="AW764" s="36">
        <f t="shared" si="713"/>
        <v>0</v>
      </c>
      <c r="AX764" s="36">
        <f t="shared" si="714"/>
        <v>0</v>
      </c>
      <c r="AY764" s="39" t="s">
        <v>5619</v>
      </c>
      <c r="AZ764" s="39" t="s">
        <v>5660</v>
      </c>
      <c r="BA764" s="35" t="s">
        <v>5685</v>
      </c>
      <c r="BC764" s="36">
        <f t="shared" si="715"/>
        <v>0</v>
      </c>
      <c r="BD764" s="36">
        <f t="shared" si="716"/>
        <v>0</v>
      </c>
      <c r="BE764" s="36">
        <v>0</v>
      </c>
      <c r="BF764" s="36">
        <f>764</f>
        <v>764</v>
      </c>
      <c r="BH764" s="20">
        <f t="shared" si="717"/>
        <v>0</v>
      </c>
      <c r="BI764" s="20">
        <f t="shared" si="718"/>
        <v>0</v>
      </c>
      <c r="BJ764" s="20">
        <f t="shared" si="719"/>
        <v>0</v>
      </c>
      <c r="BK764" s="20" t="s">
        <v>5694</v>
      </c>
      <c r="BL764" s="36">
        <v>729</v>
      </c>
    </row>
    <row r="765" spans="1:64" x14ac:dyDescent="0.2">
      <c r="A765" s="4" t="s">
        <v>722</v>
      </c>
      <c r="B765" s="13" t="s">
        <v>2616</v>
      </c>
      <c r="C765" s="148" t="s">
        <v>4484</v>
      </c>
      <c r="D765" s="149"/>
      <c r="E765" s="149"/>
      <c r="F765" s="149"/>
      <c r="G765" s="13" t="s">
        <v>5553</v>
      </c>
      <c r="H765" s="83">
        <v>1</v>
      </c>
      <c r="I765" s="20">
        <v>0</v>
      </c>
      <c r="J765" s="20">
        <f t="shared" si="696"/>
        <v>0</v>
      </c>
      <c r="K765" s="20">
        <f t="shared" si="697"/>
        <v>0</v>
      </c>
      <c r="L765" s="20">
        <f t="shared" si="698"/>
        <v>0</v>
      </c>
      <c r="M765" s="31"/>
      <c r="N765" s="6"/>
      <c r="Z765" s="36">
        <f t="shared" si="699"/>
        <v>0</v>
      </c>
      <c r="AB765" s="36">
        <f t="shared" si="700"/>
        <v>0</v>
      </c>
      <c r="AC765" s="36">
        <f t="shared" si="701"/>
        <v>0</v>
      </c>
      <c r="AD765" s="36">
        <f t="shared" si="702"/>
        <v>0</v>
      </c>
      <c r="AE765" s="36">
        <f t="shared" si="703"/>
        <v>0</v>
      </c>
      <c r="AF765" s="36">
        <f t="shared" si="704"/>
        <v>0</v>
      </c>
      <c r="AG765" s="36">
        <f t="shared" si="705"/>
        <v>0</v>
      </c>
      <c r="AH765" s="36">
        <f t="shared" si="706"/>
        <v>0</v>
      </c>
      <c r="AI765" s="35" t="s">
        <v>5586</v>
      </c>
      <c r="AJ765" s="20">
        <f t="shared" si="707"/>
        <v>0</v>
      </c>
      <c r="AK765" s="20">
        <f t="shared" si="708"/>
        <v>0</v>
      </c>
      <c r="AL765" s="20">
        <f t="shared" si="709"/>
        <v>0</v>
      </c>
      <c r="AN765" s="36">
        <v>21</v>
      </c>
      <c r="AO765" s="36">
        <f t="shared" si="720"/>
        <v>0</v>
      </c>
      <c r="AP765" s="36">
        <f t="shared" si="721"/>
        <v>0</v>
      </c>
      <c r="AQ765" s="37" t="s">
        <v>13</v>
      </c>
      <c r="AV765" s="36">
        <f t="shared" si="712"/>
        <v>0</v>
      </c>
      <c r="AW765" s="36">
        <f t="shared" si="713"/>
        <v>0</v>
      </c>
      <c r="AX765" s="36">
        <f t="shared" si="714"/>
        <v>0</v>
      </c>
      <c r="AY765" s="39" t="s">
        <v>5619</v>
      </c>
      <c r="AZ765" s="39" t="s">
        <v>5660</v>
      </c>
      <c r="BA765" s="35" t="s">
        <v>5685</v>
      </c>
      <c r="BC765" s="36">
        <f t="shared" si="715"/>
        <v>0</v>
      </c>
      <c r="BD765" s="36">
        <f t="shared" si="716"/>
        <v>0</v>
      </c>
      <c r="BE765" s="36">
        <v>0</v>
      </c>
      <c r="BF765" s="36">
        <f>765</f>
        <v>765</v>
      </c>
      <c r="BH765" s="20">
        <f t="shared" si="717"/>
        <v>0</v>
      </c>
      <c r="BI765" s="20">
        <f t="shared" si="718"/>
        <v>0</v>
      </c>
      <c r="BJ765" s="20">
        <f t="shared" si="719"/>
        <v>0</v>
      </c>
      <c r="BK765" s="20" t="s">
        <v>5694</v>
      </c>
      <c r="BL765" s="36">
        <v>729</v>
      </c>
    </row>
    <row r="766" spans="1:64" x14ac:dyDescent="0.2">
      <c r="A766" s="4" t="s">
        <v>723</v>
      </c>
      <c r="B766" s="13" t="s">
        <v>2617</v>
      </c>
      <c r="C766" s="148" t="s">
        <v>4485</v>
      </c>
      <c r="D766" s="149"/>
      <c r="E766" s="149"/>
      <c r="F766" s="149"/>
      <c r="G766" s="13" t="s">
        <v>5553</v>
      </c>
      <c r="H766" s="83">
        <v>1</v>
      </c>
      <c r="I766" s="20">
        <v>0</v>
      </c>
      <c r="J766" s="20">
        <f t="shared" si="696"/>
        <v>0</v>
      </c>
      <c r="K766" s="20">
        <f t="shared" si="697"/>
        <v>0</v>
      </c>
      <c r="L766" s="20">
        <f t="shared" si="698"/>
        <v>0</v>
      </c>
      <c r="M766" s="31"/>
      <c r="N766" s="6"/>
      <c r="Z766" s="36">
        <f t="shared" si="699"/>
        <v>0</v>
      </c>
      <c r="AB766" s="36">
        <f t="shared" si="700"/>
        <v>0</v>
      </c>
      <c r="AC766" s="36">
        <f t="shared" si="701"/>
        <v>0</v>
      </c>
      <c r="AD766" s="36">
        <f t="shared" si="702"/>
        <v>0</v>
      </c>
      <c r="AE766" s="36">
        <f t="shared" si="703"/>
        <v>0</v>
      </c>
      <c r="AF766" s="36">
        <f t="shared" si="704"/>
        <v>0</v>
      </c>
      <c r="AG766" s="36">
        <f t="shared" si="705"/>
        <v>0</v>
      </c>
      <c r="AH766" s="36">
        <f t="shared" si="706"/>
        <v>0</v>
      </c>
      <c r="AI766" s="35" t="s">
        <v>5586</v>
      </c>
      <c r="AJ766" s="20">
        <f t="shared" si="707"/>
        <v>0</v>
      </c>
      <c r="AK766" s="20">
        <f t="shared" si="708"/>
        <v>0</v>
      </c>
      <c r="AL766" s="20">
        <f t="shared" si="709"/>
        <v>0</v>
      </c>
      <c r="AN766" s="36">
        <v>21</v>
      </c>
      <c r="AO766" s="36">
        <f t="shared" si="720"/>
        <v>0</v>
      </c>
      <c r="AP766" s="36">
        <f t="shared" si="721"/>
        <v>0</v>
      </c>
      <c r="AQ766" s="37" t="s">
        <v>13</v>
      </c>
      <c r="AV766" s="36">
        <f t="shared" si="712"/>
        <v>0</v>
      </c>
      <c r="AW766" s="36">
        <f t="shared" si="713"/>
        <v>0</v>
      </c>
      <c r="AX766" s="36">
        <f t="shared" si="714"/>
        <v>0</v>
      </c>
      <c r="AY766" s="39" t="s">
        <v>5619</v>
      </c>
      <c r="AZ766" s="39" t="s">
        <v>5660</v>
      </c>
      <c r="BA766" s="35" t="s">
        <v>5685</v>
      </c>
      <c r="BC766" s="36">
        <f t="shared" si="715"/>
        <v>0</v>
      </c>
      <c r="BD766" s="36">
        <f t="shared" si="716"/>
        <v>0</v>
      </c>
      <c r="BE766" s="36">
        <v>0</v>
      </c>
      <c r="BF766" s="36">
        <f>766</f>
        <v>766</v>
      </c>
      <c r="BH766" s="20">
        <f t="shared" si="717"/>
        <v>0</v>
      </c>
      <c r="BI766" s="20">
        <f t="shared" si="718"/>
        <v>0</v>
      </c>
      <c r="BJ766" s="20">
        <f t="shared" si="719"/>
        <v>0</v>
      </c>
      <c r="BK766" s="20" t="s">
        <v>5694</v>
      </c>
      <c r="BL766" s="36">
        <v>729</v>
      </c>
    </row>
    <row r="767" spans="1:64" x14ac:dyDescent="0.2">
      <c r="A767" s="3"/>
      <c r="B767" s="12" t="s">
        <v>737</v>
      </c>
      <c r="C767" s="153" t="s">
        <v>4486</v>
      </c>
      <c r="D767" s="154"/>
      <c r="E767" s="154"/>
      <c r="F767" s="154"/>
      <c r="G767" s="18" t="s">
        <v>6</v>
      </c>
      <c r="H767" s="18" t="s">
        <v>6</v>
      </c>
      <c r="I767" s="18" t="s">
        <v>6</v>
      </c>
      <c r="J767" s="41">
        <f>SUM(J768:J908)</f>
        <v>0</v>
      </c>
      <c r="K767" s="41">
        <f>SUM(K768:K908)</f>
        <v>0</v>
      </c>
      <c r="L767" s="41">
        <f>SUM(L768:L908)</f>
        <v>0</v>
      </c>
      <c r="M767" s="30"/>
      <c r="N767" s="6"/>
      <c r="AI767" s="35" t="s">
        <v>5586</v>
      </c>
      <c r="AS767" s="41">
        <f>SUM(AJ768:AJ908)</f>
        <v>0</v>
      </c>
      <c r="AT767" s="41">
        <f>SUM(AK768:AK908)</f>
        <v>0</v>
      </c>
      <c r="AU767" s="41">
        <f>SUM(AL768:AL908)</f>
        <v>0</v>
      </c>
    </row>
    <row r="768" spans="1:64" x14ac:dyDescent="0.2">
      <c r="A768" s="4" t="s">
        <v>724</v>
      </c>
      <c r="B768" s="13" t="s">
        <v>2618</v>
      </c>
      <c r="C768" s="148" t="s">
        <v>4487</v>
      </c>
      <c r="D768" s="149"/>
      <c r="E768" s="149"/>
      <c r="F768" s="149"/>
      <c r="G768" s="13" t="s">
        <v>5544</v>
      </c>
      <c r="H768" s="83">
        <v>1490</v>
      </c>
      <c r="I768" s="20">
        <v>0</v>
      </c>
      <c r="J768" s="20">
        <f t="shared" ref="J768:J799" si="722">H768*AO768</f>
        <v>0</v>
      </c>
      <c r="K768" s="20">
        <f t="shared" ref="K768:K799" si="723">H768*AP768</f>
        <v>0</v>
      </c>
      <c r="L768" s="20">
        <f t="shared" ref="L768:L799" si="724">H768*I768</f>
        <v>0</v>
      </c>
      <c r="M768" s="31"/>
      <c r="N768" s="6"/>
      <c r="Z768" s="36">
        <f t="shared" ref="Z768:Z799" si="725">IF(AQ768="5",BJ768,0)</f>
        <v>0</v>
      </c>
      <c r="AB768" s="36">
        <f t="shared" ref="AB768:AB799" si="726">IF(AQ768="1",BH768,0)</f>
        <v>0</v>
      </c>
      <c r="AC768" s="36">
        <f t="shared" ref="AC768:AC799" si="727">IF(AQ768="1",BI768,0)</f>
        <v>0</v>
      </c>
      <c r="AD768" s="36">
        <f t="shared" ref="AD768:AD799" si="728">IF(AQ768="7",BH768,0)</f>
        <v>0</v>
      </c>
      <c r="AE768" s="36">
        <f t="shared" ref="AE768:AE799" si="729">IF(AQ768="7",BI768,0)</f>
        <v>0</v>
      </c>
      <c r="AF768" s="36">
        <f t="shared" ref="AF768:AF799" si="730">IF(AQ768="2",BH768,0)</f>
        <v>0</v>
      </c>
      <c r="AG768" s="36">
        <f t="shared" ref="AG768:AG799" si="731">IF(AQ768="2",BI768,0)</f>
        <v>0</v>
      </c>
      <c r="AH768" s="36">
        <f t="shared" ref="AH768:AH799" si="732">IF(AQ768="0",BJ768,0)</f>
        <v>0</v>
      </c>
      <c r="AI768" s="35" t="s">
        <v>5586</v>
      </c>
      <c r="AJ768" s="20">
        <f t="shared" ref="AJ768:AJ799" si="733">IF(AN768=0,L768,0)</f>
        <v>0</v>
      </c>
      <c r="AK768" s="20">
        <f t="shared" ref="AK768:AK799" si="734">IF(AN768=15,L768,0)</f>
        <v>0</v>
      </c>
      <c r="AL768" s="20">
        <f t="shared" ref="AL768:AL799" si="735">IF(AN768=21,L768,0)</f>
        <v>0</v>
      </c>
      <c r="AN768" s="36">
        <v>21</v>
      </c>
      <c r="AO768" s="36">
        <f t="shared" ref="AO768:AO774" si="736">I768*0</f>
        <v>0</v>
      </c>
      <c r="AP768" s="36">
        <f t="shared" ref="AP768:AP774" si="737">I768*(1-0)</f>
        <v>0</v>
      </c>
      <c r="AQ768" s="37" t="s">
        <v>13</v>
      </c>
      <c r="AV768" s="36">
        <f t="shared" ref="AV768:AV799" si="738">AW768+AX768</f>
        <v>0</v>
      </c>
      <c r="AW768" s="36">
        <f t="shared" ref="AW768:AW799" si="739">H768*AO768</f>
        <v>0</v>
      </c>
      <c r="AX768" s="36">
        <f t="shared" ref="AX768:AX799" si="740">H768*AP768</f>
        <v>0</v>
      </c>
      <c r="AY768" s="39" t="s">
        <v>5620</v>
      </c>
      <c r="AZ768" s="39" t="s">
        <v>5661</v>
      </c>
      <c r="BA768" s="35" t="s">
        <v>5685</v>
      </c>
      <c r="BC768" s="36">
        <f t="shared" ref="BC768:BC799" si="741">AW768+AX768</f>
        <v>0</v>
      </c>
      <c r="BD768" s="36">
        <f t="shared" ref="BD768:BD799" si="742">I768/(100-BE768)*100</f>
        <v>0</v>
      </c>
      <c r="BE768" s="36">
        <v>0</v>
      </c>
      <c r="BF768" s="36">
        <f>768</f>
        <v>768</v>
      </c>
      <c r="BH768" s="20">
        <f t="shared" ref="BH768:BH799" si="743">H768*AO768</f>
        <v>0</v>
      </c>
      <c r="BI768" s="20">
        <f t="shared" ref="BI768:BI799" si="744">H768*AP768</f>
        <v>0</v>
      </c>
      <c r="BJ768" s="20">
        <f t="shared" ref="BJ768:BJ799" si="745">H768*I768</f>
        <v>0</v>
      </c>
      <c r="BK768" s="20" t="s">
        <v>5694</v>
      </c>
      <c r="BL768" s="36">
        <v>731</v>
      </c>
    </row>
    <row r="769" spans="1:64" x14ac:dyDescent="0.2">
      <c r="A769" s="4" t="s">
        <v>725</v>
      </c>
      <c r="B769" s="13" t="s">
        <v>2619</v>
      </c>
      <c r="C769" s="148" t="s">
        <v>4488</v>
      </c>
      <c r="D769" s="149"/>
      <c r="E769" s="149"/>
      <c r="F769" s="149"/>
      <c r="G769" s="13" t="s">
        <v>5553</v>
      </c>
      <c r="H769" s="83">
        <v>59</v>
      </c>
      <c r="I769" s="20">
        <v>0</v>
      </c>
      <c r="J769" s="20">
        <f t="shared" si="722"/>
        <v>0</v>
      </c>
      <c r="K769" s="20">
        <f t="shared" si="723"/>
        <v>0</v>
      </c>
      <c r="L769" s="20">
        <f t="shared" si="724"/>
        <v>0</v>
      </c>
      <c r="M769" s="31"/>
      <c r="N769" s="6"/>
      <c r="Z769" s="36">
        <f t="shared" si="725"/>
        <v>0</v>
      </c>
      <c r="AB769" s="36">
        <f t="shared" si="726"/>
        <v>0</v>
      </c>
      <c r="AC769" s="36">
        <f t="shared" si="727"/>
        <v>0</v>
      </c>
      <c r="AD769" s="36">
        <f t="shared" si="728"/>
        <v>0</v>
      </c>
      <c r="AE769" s="36">
        <f t="shared" si="729"/>
        <v>0</v>
      </c>
      <c r="AF769" s="36">
        <f t="shared" si="730"/>
        <v>0</v>
      </c>
      <c r="AG769" s="36">
        <f t="shared" si="731"/>
        <v>0</v>
      </c>
      <c r="AH769" s="36">
        <f t="shared" si="732"/>
        <v>0</v>
      </c>
      <c r="AI769" s="35" t="s">
        <v>5586</v>
      </c>
      <c r="AJ769" s="20">
        <f t="shared" si="733"/>
        <v>0</v>
      </c>
      <c r="AK769" s="20">
        <f t="shared" si="734"/>
        <v>0</v>
      </c>
      <c r="AL769" s="20">
        <f t="shared" si="735"/>
        <v>0</v>
      </c>
      <c r="AN769" s="36">
        <v>21</v>
      </c>
      <c r="AO769" s="36">
        <f t="shared" si="736"/>
        <v>0</v>
      </c>
      <c r="AP769" s="36">
        <f t="shared" si="737"/>
        <v>0</v>
      </c>
      <c r="AQ769" s="37" t="s">
        <v>13</v>
      </c>
      <c r="AV769" s="36">
        <f t="shared" si="738"/>
        <v>0</v>
      </c>
      <c r="AW769" s="36">
        <f t="shared" si="739"/>
        <v>0</v>
      </c>
      <c r="AX769" s="36">
        <f t="shared" si="740"/>
        <v>0</v>
      </c>
      <c r="AY769" s="39" t="s">
        <v>5620</v>
      </c>
      <c r="AZ769" s="39" t="s">
        <v>5661</v>
      </c>
      <c r="BA769" s="35" t="s">
        <v>5685</v>
      </c>
      <c r="BC769" s="36">
        <f t="shared" si="741"/>
        <v>0</v>
      </c>
      <c r="BD769" s="36">
        <f t="shared" si="742"/>
        <v>0</v>
      </c>
      <c r="BE769" s="36">
        <v>0</v>
      </c>
      <c r="BF769" s="36">
        <f>769</f>
        <v>769</v>
      </c>
      <c r="BH769" s="20">
        <f t="shared" si="743"/>
        <v>0</v>
      </c>
      <c r="BI769" s="20">
        <f t="shared" si="744"/>
        <v>0</v>
      </c>
      <c r="BJ769" s="20">
        <f t="shared" si="745"/>
        <v>0</v>
      </c>
      <c r="BK769" s="20" t="s">
        <v>5694</v>
      </c>
      <c r="BL769" s="36">
        <v>731</v>
      </c>
    </row>
    <row r="770" spans="1:64" x14ac:dyDescent="0.2">
      <c r="A770" s="4" t="s">
        <v>726</v>
      </c>
      <c r="B770" s="13" t="s">
        <v>2620</v>
      </c>
      <c r="C770" s="148" t="s">
        <v>4489</v>
      </c>
      <c r="D770" s="149"/>
      <c r="E770" s="149"/>
      <c r="F770" s="149"/>
      <c r="G770" s="13" t="s">
        <v>5553</v>
      </c>
      <c r="H770" s="83">
        <v>5</v>
      </c>
      <c r="I770" s="20">
        <v>0</v>
      </c>
      <c r="J770" s="20">
        <f t="shared" si="722"/>
        <v>0</v>
      </c>
      <c r="K770" s="20">
        <f t="shared" si="723"/>
        <v>0</v>
      </c>
      <c r="L770" s="20">
        <f t="shared" si="724"/>
        <v>0</v>
      </c>
      <c r="M770" s="31"/>
      <c r="N770" s="6"/>
      <c r="Z770" s="36">
        <f t="shared" si="725"/>
        <v>0</v>
      </c>
      <c r="AB770" s="36">
        <f t="shared" si="726"/>
        <v>0</v>
      </c>
      <c r="AC770" s="36">
        <f t="shared" si="727"/>
        <v>0</v>
      </c>
      <c r="AD770" s="36">
        <f t="shared" si="728"/>
        <v>0</v>
      </c>
      <c r="AE770" s="36">
        <f t="shared" si="729"/>
        <v>0</v>
      </c>
      <c r="AF770" s="36">
        <f t="shared" si="730"/>
        <v>0</v>
      </c>
      <c r="AG770" s="36">
        <f t="shared" si="731"/>
        <v>0</v>
      </c>
      <c r="AH770" s="36">
        <f t="shared" si="732"/>
        <v>0</v>
      </c>
      <c r="AI770" s="35" t="s">
        <v>5586</v>
      </c>
      <c r="AJ770" s="20">
        <f t="shared" si="733"/>
        <v>0</v>
      </c>
      <c r="AK770" s="20">
        <f t="shared" si="734"/>
        <v>0</v>
      </c>
      <c r="AL770" s="20">
        <f t="shared" si="735"/>
        <v>0</v>
      </c>
      <c r="AN770" s="36">
        <v>21</v>
      </c>
      <c r="AO770" s="36">
        <f t="shared" si="736"/>
        <v>0</v>
      </c>
      <c r="AP770" s="36">
        <f t="shared" si="737"/>
        <v>0</v>
      </c>
      <c r="AQ770" s="37" t="s">
        <v>13</v>
      </c>
      <c r="AV770" s="36">
        <f t="shared" si="738"/>
        <v>0</v>
      </c>
      <c r="AW770" s="36">
        <f t="shared" si="739"/>
        <v>0</v>
      </c>
      <c r="AX770" s="36">
        <f t="shared" si="740"/>
        <v>0</v>
      </c>
      <c r="AY770" s="39" t="s">
        <v>5620</v>
      </c>
      <c r="AZ770" s="39" t="s">
        <v>5661</v>
      </c>
      <c r="BA770" s="35" t="s">
        <v>5685</v>
      </c>
      <c r="BC770" s="36">
        <f t="shared" si="741"/>
        <v>0</v>
      </c>
      <c r="BD770" s="36">
        <f t="shared" si="742"/>
        <v>0</v>
      </c>
      <c r="BE770" s="36">
        <v>0</v>
      </c>
      <c r="BF770" s="36">
        <f>770</f>
        <v>770</v>
      </c>
      <c r="BH770" s="20">
        <f t="shared" si="743"/>
        <v>0</v>
      </c>
      <c r="BI770" s="20">
        <f t="shared" si="744"/>
        <v>0</v>
      </c>
      <c r="BJ770" s="20">
        <f t="shared" si="745"/>
        <v>0</v>
      </c>
      <c r="BK770" s="20" t="s">
        <v>5694</v>
      </c>
      <c r="BL770" s="36">
        <v>731</v>
      </c>
    </row>
    <row r="771" spans="1:64" x14ac:dyDescent="0.2">
      <c r="A771" s="4" t="s">
        <v>727</v>
      </c>
      <c r="B771" s="13" t="s">
        <v>2621</v>
      </c>
      <c r="C771" s="148" t="s">
        <v>4490</v>
      </c>
      <c r="D771" s="149"/>
      <c r="E771" s="149"/>
      <c r="F771" s="149"/>
      <c r="G771" s="13" t="s">
        <v>5553</v>
      </c>
      <c r="H771" s="83">
        <v>7</v>
      </c>
      <c r="I771" s="20">
        <v>0</v>
      </c>
      <c r="J771" s="20">
        <f t="shared" si="722"/>
        <v>0</v>
      </c>
      <c r="K771" s="20">
        <f t="shared" si="723"/>
        <v>0</v>
      </c>
      <c r="L771" s="20">
        <f t="shared" si="724"/>
        <v>0</v>
      </c>
      <c r="M771" s="31"/>
      <c r="N771" s="6"/>
      <c r="Z771" s="36">
        <f t="shared" si="725"/>
        <v>0</v>
      </c>
      <c r="AB771" s="36">
        <f t="shared" si="726"/>
        <v>0</v>
      </c>
      <c r="AC771" s="36">
        <f t="shared" si="727"/>
        <v>0</v>
      </c>
      <c r="AD771" s="36">
        <f t="shared" si="728"/>
        <v>0</v>
      </c>
      <c r="AE771" s="36">
        <f t="shared" si="729"/>
        <v>0</v>
      </c>
      <c r="AF771" s="36">
        <f t="shared" si="730"/>
        <v>0</v>
      </c>
      <c r="AG771" s="36">
        <f t="shared" si="731"/>
        <v>0</v>
      </c>
      <c r="AH771" s="36">
        <f t="shared" si="732"/>
        <v>0</v>
      </c>
      <c r="AI771" s="35" t="s">
        <v>5586</v>
      </c>
      <c r="AJ771" s="20">
        <f t="shared" si="733"/>
        <v>0</v>
      </c>
      <c r="AK771" s="20">
        <f t="shared" si="734"/>
        <v>0</v>
      </c>
      <c r="AL771" s="20">
        <f t="shared" si="735"/>
        <v>0</v>
      </c>
      <c r="AN771" s="36">
        <v>21</v>
      </c>
      <c r="AO771" s="36">
        <f t="shared" si="736"/>
        <v>0</v>
      </c>
      <c r="AP771" s="36">
        <f t="shared" si="737"/>
        <v>0</v>
      </c>
      <c r="AQ771" s="37" t="s">
        <v>13</v>
      </c>
      <c r="AV771" s="36">
        <f t="shared" si="738"/>
        <v>0</v>
      </c>
      <c r="AW771" s="36">
        <f t="shared" si="739"/>
        <v>0</v>
      </c>
      <c r="AX771" s="36">
        <f t="shared" si="740"/>
        <v>0</v>
      </c>
      <c r="AY771" s="39" t="s">
        <v>5620</v>
      </c>
      <c r="AZ771" s="39" t="s">
        <v>5661</v>
      </c>
      <c r="BA771" s="35" t="s">
        <v>5685</v>
      </c>
      <c r="BC771" s="36">
        <f t="shared" si="741"/>
        <v>0</v>
      </c>
      <c r="BD771" s="36">
        <f t="shared" si="742"/>
        <v>0</v>
      </c>
      <c r="BE771" s="36">
        <v>0</v>
      </c>
      <c r="BF771" s="36">
        <f>771</f>
        <v>771</v>
      </c>
      <c r="BH771" s="20">
        <f t="shared" si="743"/>
        <v>0</v>
      </c>
      <c r="BI771" s="20">
        <f t="shared" si="744"/>
        <v>0</v>
      </c>
      <c r="BJ771" s="20">
        <f t="shared" si="745"/>
        <v>0</v>
      </c>
      <c r="BK771" s="20" t="s">
        <v>5694</v>
      </c>
      <c r="BL771" s="36">
        <v>731</v>
      </c>
    </row>
    <row r="772" spans="1:64" x14ac:dyDescent="0.2">
      <c r="A772" s="4" t="s">
        <v>728</v>
      </c>
      <c r="B772" s="13" t="s">
        <v>2622</v>
      </c>
      <c r="C772" s="148" t="s">
        <v>4491</v>
      </c>
      <c r="D772" s="149"/>
      <c r="E772" s="149"/>
      <c r="F772" s="149"/>
      <c r="G772" s="13" t="s">
        <v>5553</v>
      </c>
      <c r="H772" s="83">
        <v>5</v>
      </c>
      <c r="I772" s="20">
        <v>0</v>
      </c>
      <c r="J772" s="20">
        <f t="shared" si="722"/>
        <v>0</v>
      </c>
      <c r="K772" s="20">
        <f t="shared" si="723"/>
        <v>0</v>
      </c>
      <c r="L772" s="20">
        <f t="shared" si="724"/>
        <v>0</v>
      </c>
      <c r="M772" s="31"/>
      <c r="N772" s="6"/>
      <c r="Z772" s="36">
        <f t="shared" si="725"/>
        <v>0</v>
      </c>
      <c r="AB772" s="36">
        <f t="shared" si="726"/>
        <v>0</v>
      </c>
      <c r="AC772" s="36">
        <f t="shared" si="727"/>
        <v>0</v>
      </c>
      <c r="AD772" s="36">
        <f t="shared" si="728"/>
        <v>0</v>
      </c>
      <c r="AE772" s="36">
        <f t="shared" si="729"/>
        <v>0</v>
      </c>
      <c r="AF772" s="36">
        <f t="shared" si="730"/>
        <v>0</v>
      </c>
      <c r="AG772" s="36">
        <f t="shared" si="731"/>
        <v>0</v>
      </c>
      <c r="AH772" s="36">
        <f t="shared" si="732"/>
        <v>0</v>
      </c>
      <c r="AI772" s="35" t="s">
        <v>5586</v>
      </c>
      <c r="AJ772" s="20">
        <f t="shared" si="733"/>
        <v>0</v>
      </c>
      <c r="AK772" s="20">
        <f t="shared" si="734"/>
        <v>0</v>
      </c>
      <c r="AL772" s="20">
        <f t="shared" si="735"/>
        <v>0</v>
      </c>
      <c r="AN772" s="36">
        <v>21</v>
      </c>
      <c r="AO772" s="36">
        <f t="shared" si="736"/>
        <v>0</v>
      </c>
      <c r="AP772" s="36">
        <f t="shared" si="737"/>
        <v>0</v>
      </c>
      <c r="AQ772" s="37" t="s">
        <v>13</v>
      </c>
      <c r="AV772" s="36">
        <f t="shared" si="738"/>
        <v>0</v>
      </c>
      <c r="AW772" s="36">
        <f t="shared" si="739"/>
        <v>0</v>
      </c>
      <c r="AX772" s="36">
        <f t="shared" si="740"/>
        <v>0</v>
      </c>
      <c r="AY772" s="39" t="s">
        <v>5620</v>
      </c>
      <c r="AZ772" s="39" t="s">
        <v>5661</v>
      </c>
      <c r="BA772" s="35" t="s">
        <v>5685</v>
      </c>
      <c r="BC772" s="36">
        <f t="shared" si="741"/>
        <v>0</v>
      </c>
      <c r="BD772" s="36">
        <f t="shared" si="742"/>
        <v>0</v>
      </c>
      <c r="BE772" s="36">
        <v>0</v>
      </c>
      <c r="BF772" s="36">
        <f>772</f>
        <v>772</v>
      </c>
      <c r="BH772" s="20">
        <f t="shared" si="743"/>
        <v>0</v>
      </c>
      <c r="BI772" s="20">
        <f t="shared" si="744"/>
        <v>0</v>
      </c>
      <c r="BJ772" s="20">
        <f t="shared" si="745"/>
        <v>0</v>
      </c>
      <c r="BK772" s="20" t="s">
        <v>5694</v>
      </c>
      <c r="BL772" s="36">
        <v>731</v>
      </c>
    </row>
    <row r="773" spans="1:64" x14ac:dyDescent="0.2">
      <c r="A773" s="4" t="s">
        <v>729</v>
      </c>
      <c r="B773" s="13" t="s">
        <v>2623</v>
      </c>
      <c r="C773" s="148" t="s">
        <v>4492</v>
      </c>
      <c r="D773" s="149"/>
      <c r="E773" s="149"/>
      <c r="F773" s="149"/>
      <c r="G773" s="13" t="s">
        <v>5553</v>
      </c>
      <c r="H773" s="83">
        <v>3</v>
      </c>
      <c r="I773" s="20">
        <v>0</v>
      </c>
      <c r="J773" s="20">
        <f t="shared" si="722"/>
        <v>0</v>
      </c>
      <c r="K773" s="20">
        <f t="shared" si="723"/>
        <v>0</v>
      </c>
      <c r="L773" s="20">
        <f t="shared" si="724"/>
        <v>0</v>
      </c>
      <c r="M773" s="31"/>
      <c r="N773" s="6"/>
      <c r="Z773" s="36">
        <f t="shared" si="725"/>
        <v>0</v>
      </c>
      <c r="AB773" s="36">
        <f t="shared" si="726"/>
        <v>0</v>
      </c>
      <c r="AC773" s="36">
        <f t="shared" si="727"/>
        <v>0</v>
      </c>
      <c r="AD773" s="36">
        <f t="shared" si="728"/>
        <v>0</v>
      </c>
      <c r="AE773" s="36">
        <f t="shared" si="729"/>
        <v>0</v>
      </c>
      <c r="AF773" s="36">
        <f t="shared" si="730"/>
        <v>0</v>
      </c>
      <c r="AG773" s="36">
        <f t="shared" si="731"/>
        <v>0</v>
      </c>
      <c r="AH773" s="36">
        <f t="shared" si="732"/>
        <v>0</v>
      </c>
      <c r="AI773" s="35" t="s">
        <v>5586</v>
      </c>
      <c r="AJ773" s="20">
        <f t="shared" si="733"/>
        <v>0</v>
      </c>
      <c r="AK773" s="20">
        <f t="shared" si="734"/>
        <v>0</v>
      </c>
      <c r="AL773" s="20">
        <f t="shared" si="735"/>
        <v>0</v>
      </c>
      <c r="AN773" s="36">
        <v>21</v>
      </c>
      <c r="AO773" s="36">
        <f t="shared" si="736"/>
        <v>0</v>
      </c>
      <c r="AP773" s="36">
        <f t="shared" si="737"/>
        <v>0</v>
      </c>
      <c r="AQ773" s="37" t="s">
        <v>13</v>
      </c>
      <c r="AV773" s="36">
        <f t="shared" si="738"/>
        <v>0</v>
      </c>
      <c r="AW773" s="36">
        <f t="shared" si="739"/>
        <v>0</v>
      </c>
      <c r="AX773" s="36">
        <f t="shared" si="740"/>
        <v>0</v>
      </c>
      <c r="AY773" s="39" t="s">
        <v>5620</v>
      </c>
      <c r="AZ773" s="39" t="s">
        <v>5661</v>
      </c>
      <c r="BA773" s="35" t="s">
        <v>5685</v>
      </c>
      <c r="BC773" s="36">
        <f t="shared" si="741"/>
        <v>0</v>
      </c>
      <c r="BD773" s="36">
        <f t="shared" si="742"/>
        <v>0</v>
      </c>
      <c r="BE773" s="36">
        <v>0</v>
      </c>
      <c r="BF773" s="36">
        <f>773</f>
        <v>773</v>
      </c>
      <c r="BH773" s="20">
        <f t="shared" si="743"/>
        <v>0</v>
      </c>
      <c r="BI773" s="20">
        <f t="shared" si="744"/>
        <v>0</v>
      </c>
      <c r="BJ773" s="20">
        <f t="shared" si="745"/>
        <v>0</v>
      </c>
      <c r="BK773" s="20" t="s">
        <v>5694</v>
      </c>
      <c r="BL773" s="36">
        <v>731</v>
      </c>
    </row>
    <row r="774" spans="1:64" x14ac:dyDescent="0.2">
      <c r="A774" s="4" t="s">
        <v>730</v>
      </c>
      <c r="B774" s="13" t="s">
        <v>2624</v>
      </c>
      <c r="C774" s="148" t="s">
        <v>4493</v>
      </c>
      <c r="D774" s="149"/>
      <c r="E774" s="149"/>
      <c r="F774" s="149"/>
      <c r="G774" s="13" t="s">
        <v>5553</v>
      </c>
      <c r="H774" s="83">
        <v>1</v>
      </c>
      <c r="I774" s="20">
        <v>0</v>
      </c>
      <c r="J774" s="20">
        <f t="shared" si="722"/>
        <v>0</v>
      </c>
      <c r="K774" s="20">
        <f t="shared" si="723"/>
        <v>0</v>
      </c>
      <c r="L774" s="20">
        <f t="shared" si="724"/>
        <v>0</v>
      </c>
      <c r="M774" s="31"/>
      <c r="N774" s="6"/>
      <c r="Z774" s="36">
        <f t="shared" si="725"/>
        <v>0</v>
      </c>
      <c r="AB774" s="36">
        <f t="shared" si="726"/>
        <v>0</v>
      </c>
      <c r="AC774" s="36">
        <f t="shared" si="727"/>
        <v>0</v>
      </c>
      <c r="AD774" s="36">
        <f t="shared" si="728"/>
        <v>0</v>
      </c>
      <c r="AE774" s="36">
        <f t="shared" si="729"/>
        <v>0</v>
      </c>
      <c r="AF774" s="36">
        <f t="shared" si="730"/>
        <v>0</v>
      </c>
      <c r="AG774" s="36">
        <f t="shared" si="731"/>
        <v>0</v>
      </c>
      <c r="AH774" s="36">
        <f t="shared" si="732"/>
        <v>0</v>
      </c>
      <c r="AI774" s="35" t="s">
        <v>5586</v>
      </c>
      <c r="AJ774" s="20">
        <f t="shared" si="733"/>
        <v>0</v>
      </c>
      <c r="AK774" s="20">
        <f t="shared" si="734"/>
        <v>0</v>
      </c>
      <c r="AL774" s="20">
        <f t="shared" si="735"/>
        <v>0</v>
      </c>
      <c r="AN774" s="36">
        <v>21</v>
      </c>
      <c r="AO774" s="36">
        <f t="shared" si="736"/>
        <v>0</v>
      </c>
      <c r="AP774" s="36">
        <f t="shared" si="737"/>
        <v>0</v>
      </c>
      <c r="AQ774" s="37" t="s">
        <v>13</v>
      </c>
      <c r="AV774" s="36">
        <f t="shared" si="738"/>
        <v>0</v>
      </c>
      <c r="AW774" s="36">
        <f t="shared" si="739"/>
        <v>0</v>
      </c>
      <c r="AX774" s="36">
        <f t="shared" si="740"/>
        <v>0</v>
      </c>
      <c r="AY774" s="39" t="s">
        <v>5620</v>
      </c>
      <c r="AZ774" s="39" t="s">
        <v>5661</v>
      </c>
      <c r="BA774" s="35" t="s">
        <v>5685</v>
      </c>
      <c r="BC774" s="36">
        <f t="shared" si="741"/>
        <v>0</v>
      </c>
      <c r="BD774" s="36">
        <f t="shared" si="742"/>
        <v>0</v>
      </c>
      <c r="BE774" s="36">
        <v>0</v>
      </c>
      <c r="BF774" s="36">
        <f>774</f>
        <v>774</v>
      </c>
      <c r="BH774" s="20">
        <f t="shared" si="743"/>
        <v>0</v>
      </c>
      <c r="BI774" s="20">
        <f t="shared" si="744"/>
        <v>0</v>
      </c>
      <c r="BJ774" s="20">
        <f t="shared" si="745"/>
        <v>0</v>
      </c>
      <c r="BK774" s="20" t="s">
        <v>5694</v>
      </c>
      <c r="BL774" s="36">
        <v>731</v>
      </c>
    </row>
    <row r="775" spans="1:64" x14ac:dyDescent="0.2">
      <c r="A775" s="4" t="s">
        <v>731</v>
      </c>
      <c r="B775" s="13" t="s">
        <v>2625</v>
      </c>
      <c r="C775" s="148" t="s">
        <v>4494</v>
      </c>
      <c r="D775" s="149"/>
      <c r="E775" s="149"/>
      <c r="F775" s="149"/>
      <c r="G775" s="13" t="s">
        <v>5544</v>
      </c>
      <c r="H775" s="83">
        <v>1540</v>
      </c>
      <c r="I775" s="20">
        <v>0</v>
      </c>
      <c r="J775" s="20">
        <f t="shared" si="722"/>
        <v>0</v>
      </c>
      <c r="K775" s="20">
        <f t="shared" si="723"/>
        <v>0</v>
      </c>
      <c r="L775" s="20">
        <f t="shared" si="724"/>
        <v>0</v>
      </c>
      <c r="M775" s="31"/>
      <c r="N775" s="6"/>
      <c r="Z775" s="36">
        <f t="shared" si="725"/>
        <v>0</v>
      </c>
      <c r="AB775" s="36">
        <f t="shared" si="726"/>
        <v>0</v>
      </c>
      <c r="AC775" s="36">
        <f t="shared" si="727"/>
        <v>0</v>
      </c>
      <c r="AD775" s="36">
        <f t="shared" si="728"/>
        <v>0</v>
      </c>
      <c r="AE775" s="36">
        <f t="shared" si="729"/>
        <v>0</v>
      </c>
      <c r="AF775" s="36">
        <f t="shared" si="730"/>
        <v>0</v>
      </c>
      <c r="AG775" s="36">
        <f t="shared" si="731"/>
        <v>0</v>
      </c>
      <c r="AH775" s="36">
        <f t="shared" si="732"/>
        <v>0</v>
      </c>
      <c r="AI775" s="35" t="s">
        <v>5586</v>
      </c>
      <c r="AJ775" s="20">
        <f t="shared" si="733"/>
        <v>0</v>
      </c>
      <c r="AK775" s="20">
        <f t="shared" si="734"/>
        <v>0</v>
      </c>
      <c r="AL775" s="20">
        <f t="shared" si="735"/>
        <v>0</v>
      </c>
      <c r="AN775" s="36">
        <v>21</v>
      </c>
      <c r="AO775" s="36">
        <f t="shared" ref="AO775:AO806" si="746">I775*0.76</f>
        <v>0</v>
      </c>
      <c r="AP775" s="36">
        <f t="shared" ref="AP775:AP806" si="747">I775*(1-0.76)</f>
        <v>0</v>
      </c>
      <c r="AQ775" s="37" t="s">
        <v>13</v>
      </c>
      <c r="AV775" s="36">
        <f t="shared" si="738"/>
        <v>0</v>
      </c>
      <c r="AW775" s="36">
        <f t="shared" si="739"/>
        <v>0</v>
      </c>
      <c r="AX775" s="36">
        <f t="shared" si="740"/>
        <v>0</v>
      </c>
      <c r="AY775" s="39" t="s">
        <v>5620</v>
      </c>
      <c r="AZ775" s="39" t="s">
        <v>5661</v>
      </c>
      <c r="BA775" s="35" t="s">
        <v>5685</v>
      </c>
      <c r="BC775" s="36">
        <f t="shared" si="741"/>
        <v>0</v>
      </c>
      <c r="BD775" s="36">
        <f t="shared" si="742"/>
        <v>0</v>
      </c>
      <c r="BE775" s="36">
        <v>0</v>
      </c>
      <c r="BF775" s="36">
        <f>775</f>
        <v>775</v>
      </c>
      <c r="BH775" s="20">
        <f t="shared" si="743"/>
        <v>0</v>
      </c>
      <c r="BI775" s="20">
        <f t="shared" si="744"/>
        <v>0</v>
      </c>
      <c r="BJ775" s="20">
        <f t="shared" si="745"/>
        <v>0</v>
      </c>
      <c r="BK775" s="20" t="s">
        <v>5694</v>
      </c>
      <c r="BL775" s="36">
        <v>731</v>
      </c>
    </row>
    <row r="776" spans="1:64" x14ac:dyDescent="0.2">
      <c r="A776" s="4" t="s">
        <v>732</v>
      </c>
      <c r="B776" s="13" t="s">
        <v>2626</v>
      </c>
      <c r="C776" s="148" t="s">
        <v>4495</v>
      </c>
      <c r="D776" s="149"/>
      <c r="E776" s="149"/>
      <c r="F776" s="149"/>
      <c r="G776" s="13" t="s">
        <v>5544</v>
      </c>
      <c r="H776" s="83">
        <v>220</v>
      </c>
      <c r="I776" s="20">
        <v>0</v>
      </c>
      <c r="J776" s="20">
        <f t="shared" si="722"/>
        <v>0</v>
      </c>
      <c r="K776" s="20">
        <f t="shared" si="723"/>
        <v>0</v>
      </c>
      <c r="L776" s="20">
        <f t="shared" si="724"/>
        <v>0</v>
      </c>
      <c r="M776" s="31"/>
      <c r="N776" s="6"/>
      <c r="Z776" s="36">
        <f t="shared" si="725"/>
        <v>0</v>
      </c>
      <c r="AB776" s="36">
        <f t="shared" si="726"/>
        <v>0</v>
      </c>
      <c r="AC776" s="36">
        <f t="shared" si="727"/>
        <v>0</v>
      </c>
      <c r="AD776" s="36">
        <f t="shared" si="728"/>
        <v>0</v>
      </c>
      <c r="AE776" s="36">
        <f t="shared" si="729"/>
        <v>0</v>
      </c>
      <c r="AF776" s="36">
        <f t="shared" si="730"/>
        <v>0</v>
      </c>
      <c r="AG776" s="36">
        <f t="shared" si="731"/>
        <v>0</v>
      </c>
      <c r="AH776" s="36">
        <f t="shared" si="732"/>
        <v>0</v>
      </c>
      <c r="AI776" s="35" t="s">
        <v>5586</v>
      </c>
      <c r="AJ776" s="20">
        <f t="shared" si="733"/>
        <v>0</v>
      </c>
      <c r="AK776" s="20">
        <f t="shared" si="734"/>
        <v>0</v>
      </c>
      <c r="AL776" s="20">
        <f t="shared" si="735"/>
        <v>0</v>
      </c>
      <c r="AN776" s="36">
        <v>21</v>
      </c>
      <c r="AO776" s="36">
        <f t="shared" si="746"/>
        <v>0</v>
      </c>
      <c r="AP776" s="36">
        <f t="shared" si="747"/>
        <v>0</v>
      </c>
      <c r="AQ776" s="37" t="s">
        <v>13</v>
      </c>
      <c r="AV776" s="36">
        <f t="shared" si="738"/>
        <v>0</v>
      </c>
      <c r="AW776" s="36">
        <f t="shared" si="739"/>
        <v>0</v>
      </c>
      <c r="AX776" s="36">
        <f t="shared" si="740"/>
        <v>0</v>
      </c>
      <c r="AY776" s="39" t="s">
        <v>5620</v>
      </c>
      <c r="AZ776" s="39" t="s">
        <v>5661</v>
      </c>
      <c r="BA776" s="35" t="s">
        <v>5685</v>
      </c>
      <c r="BC776" s="36">
        <f t="shared" si="741"/>
        <v>0</v>
      </c>
      <c r="BD776" s="36">
        <f t="shared" si="742"/>
        <v>0</v>
      </c>
      <c r="BE776" s="36">
        <v>0</v>
      </c>
      <c r="BF776" s="36">
        <f>776</f>
        <v>776</v>
      </c>
      <c r="BH776" s="20">
        <f t="shared" si="743"/>
        <v>0</v>
      </c>
      <c r="BI776" s="20">
        <f t="shared" si="744"/>
        <v>0</v>
      </c>
      <c r="BJ776" s="20">
        <f t="shared" si="745"/>
        <v>0</v>
      </c>
      <c r="BK776" s="20" t="s">
        <v>5694</v>
      </c>
      <c r="BL776" s="36">
        <v>731</v>
      </c>
    </row>
    <row r="777" spans="1:64" x14ac:dyDescent="0.2">
      <c r="A777" s="4" t="s">
        <v>733</v>
      </c>
      <c r="B777" s="13" t="s">
        <v>2627</v>
      </c>
      <c r="C777" s="148" t="s">
        <v>4496</v>
      </c>
      <c r="D777" s="149"/>
      <c r="E777" s="149"/>
      <c r="F777" s="149"/>
      <c r="G777" s="13" t="s">
        <v>5544</v>
      </c>
      <c r="H777" s="83">
        <v>520</v>
      </c>
      <c r="I777" s="20">
        <v>0</v>
      </c>
      <c r="J777" s="20">
        <f t="shared" si="722"/>
        <v>0</v>
      </c>
      <c r="K777" s="20">
        <f t="shared" si="723"/>
        <v>0</v>
      </c>
      <c r="L777" s="20">
        <f t="shared" si="724"/>
        <v>0</v>
      </c>
      <c r="M777" s="31"/>
      <c r="N777" s="6"/>
      <c r="Z777" s="36">
        <f t="shared" si="725"/>
        <v>0</v>
      </c>
      <c r="AB777" s="36">
        <f t="shared" si="726"/>
        <v>0</v>
      </c>
      <c r="AC777" s="36">
        <f t="shared" si="727"/>
        <v>0</v>
      </c>
      <c r="AD777" s="36">
        <f t="shared" si="728"/>
        <v>0</v>
      </c>
      <c r="AE777" s="36">
        <f t="shared" si="729"/>
        <v>0</v>
      </c>
      <c r="AF777" s="36">
        <f t="shared" si="730"/>
        <v>0</v>
      </c>
      <c r="AG777" s="36">
        <f t="shared" si="731"/>
        <v>0</v>
      </c>
      <c r="AH777" s="36">
        <f t="shared" si="732"/>
        <v>0</v>
      </c>
      <c r="AI777" s="35" t="s">
        <v>5586</v>
      </c>
      <c r="AJ777" s="20">
        <f t="shared" si="733"/>
        <v>0</v>
      </c>
      <c r="AK777" s="20">
        <f t="shared" si="734"/>
        <v>0</v>
      </c>
      <c r="AL777" s="20">
        <f t="shared" si="735"/>
        <v>0</v>
      </c>
      <c r="AN777" s="36">
        <v>21</v>
      </c>
      <c r="AO777" s="36">
        <f t="shared" si="746"/>
        <v>0</v>
      </c>
      <c r="AP777" s="36">
        <f t="shared" si="747"/>
        <v>0</v>
      </c>
      <c r="AQ777" s="37" t="s">
        <v>13</v>
      </c>
      <c r="AV777" s="36">
        <f t="shared" si="738"/>
        <v>0</v>
      </c>
      <c r="AW777" s="36">
        <f t="shared" si="739"/>
        <v>0</v>
      </c>
      <c r="AX777" s="36">
        <f t="shared" si="740"/>
        <v>0</v>
      </c>
      <c r="AY777" s="39" t="s">
        <v>5620</v>
      </c>
      <c r="AZ777" s="39" t="s">
        <v>5661</v>
      </c>
      <c r="BA777" s="35" t="s">
        <v>5685</v>
      </c>
      <c r="BC777" s="36">
        <f t="shared" si="741"/>
        <v>0</v>
      </c>
      <c r="BD777" s="36">
        <f t="shared" si="742"/>
        <v>0</v>
      </c>
      <c r="BE777" s="36">
        <v>0</v>
      </c>
      <c r="BF777" s="36">
        <f>777</f>
        <v>777</v>
      </c>
      <c r="BH777" s="20">
        <f t="shared" si="743"/>
        <v>0</v>
      </c>
      <c r="BI777" s="20">
        <f t="shared" si="744"/>
        <v>0</v>
      </c>
      <c r="BJ777" s="20">
        <f t="shared" si="745"/>
        <v>0</v>
      </c>
      <c r="BK777" s="20" t="s">
        <v>5694</v>
      </c>
      <c r="BL777" s="36">
        <v>731</v>
      </c>
    </row>
    <row r="778" spans="1:64" x14ac:dyDescent="0.2">
      <c r="A778" s="4" t="s">
        <v>734</v>
      </c>
      <c r="B778" s="13" t="s">
        <v>2628</v>
      </c>
      <c r="C778" s="148" t="s">
        <v>4497</v>
      </c>
      <c r="D778" s="149"/>
      <c r="E778" s="149"/>
      <c r="F778" s="149"/>
      <c r="G778" s="13" t="s">
        <v>5544</v>
      </c>
      <c r="H778" s="83">
        <v>630</v>
      </c>
      <c r="I778" s="20">
        <v>0</v>
      </c>
      <c r="J778" s="20">
        <f t="shared" si="722"/>
        <v>0</v>
      </c>
      <c r="K778" s="20">
        <f t="shared" si="723"/>
        <v>0</v>
      </c>
      <c r="L778" s="20">
        <f t="shared" si="724"/>
        <v>0</v>
      </c>
      <c r="M778" s="31"/>
      <c r="N778" s="6"/>
      <c r="Z778" s="36">
        <f t="shared" si="725"/>
        <v>0</v>
      </c>
      <c r="AB778" s="36">
        <f t="shared" si="726"/>
        <v>0</v>
      </c>
      <c r="AC778" s="36">
        <f t="shared" si="727"/>
        <v>0</v>
      </c>
      <c r="AD778" s="36">
        <f t="shared" si="728"/>
        <v>0</v>
      </c>
      <c r="AE778" s="36">
        <f t="shared" si="729"/>
        <v>0</v>
      </c>
      <c r="AF778" s="36">
        <f t="shared" si="730"/>
        <v>0</v>
      </c>
      <c r="AG778" s="36">
        <f t="shared" si="731"/>
        <v>0</v>
      </c>
      <c r="AH778" s="36">
        <f t="shared" si="732"/>
        <v>0</v>
      </c>
      <c r="AI778" s="35" t="s">
        <v>5586</v>
      </c>
      <c r="AJ778" s="20">
        <f t="shared" si="733"/>
        <v>0</v>
      </c>
      <c r="AK778" s="20">
        <f t="shared" si="734"/>
        <v>0</v>
      </c>
      <c r="AL778" s="20">
        <f t="shared" si="735"/>
        <v>0</v>
      </c>
      <c r="AN778" s="36">
        <v>21</v>
      </c>
      <c r="AO778" s="36">
        <f t="shared" si="746"/>
        <v>0</v>
      </c>
      <c r="AP778" s="36">
        <f t="shared" si="747"/>
        <v>0</v>
      </c>
      <c r="AQ778" s="37" t="s">
        <v>13</v>
      </c>
      <c r="AV778" s="36">
        <f t="shared" si="738"/>
        <v>0</v>
      </c>
      <c r="AW778" s="36">
        <f t="shared" si="739"/>
        <v>0</v>
      </c>
      <c r="AX778" s="36">
        <f t="shared" si="740"/>
        <v>0</v>
      </c>
      <c r="AY778" s="39" t="s">
        <v>5620</v>
      </c>
      <c r="AZ778" s="39" t="s">
        <v>5661</v>
      </c>
      <c r="BA778" s="35" t="s">
        <v>5685</v>
      </c>
      <c r="BC778" s="36">
        <f t="shared" si="741"/>
        <v>0</v>
      </c>
      <c r="BD778" s="36">
        <f t="shared" si="742"/>
        <v>0</v>
      </c>
      <c r="BE778" s="36">
        <v>0</v>
      </c>
      <c r="BF778" s="36">
        <f>778</f>
        <v>778</v>
      </c>
      <c r="BH778" s="20">
        <f t="shared" si="743"/>
        <v>0</v>
      </c>
      <c r="BI778" s="20">
        <f t="shared" si="744"/>
        <v>0</v>
      </c>
      <c r="BJ778" s="20">
        <f t="shared" si="745"/>
        <v>0</v>
      </c>
      <c r="BK778" s="20" t="s">
        <v>5694</v>
      </c>
      <c r="BL778" s="36">
        <v>731</v>
      </c>
    </row>
    <row r="779" spans="1:64" x14ac:dyDescent="0.2">
      <c r="A779" s="4" t="s">
        <v>735</v>
      </c>
      <c r="B779" s="13" t="s">
        <v>2629</v>
      </c>
      <c r="C779" s="148" t="s">
        <v>4498</v>
      </c>
      <c r="D779" s="149"/>
      <c r="E779" s="149"/>
      <c r="F779" s="149"/>
      <c r="G779" s="13" t="s">
        <v>5544</v>
      </c>
      <c r="H779" s="83">
        <v>255</v>
      </c>
      <c r="I779" s="20">
        <v>0</v>
      </c>
      <c r="J779" s="20">
        <f t="shared" si="722"/>
        <v>0</v>
      </c>
      <c r="K779" s="20">
        <f t="shared" si="723"/>
        <v>0</v>
      </c>
      <c r="L779" s="20">
        <f t="shared" si="724"/>
        <v>0</v>
      </c>
      <c r="M779" s="31"/>
      <c r="N779" s="6"/>
      <c r="Z779" s="36">
        <f t="shared" si="725"/>
        <v>0</v>
      </c>
      <c r="AB779" s="36">
        <f t="shared" si="726"/>
        <v>0</v>
      </c>
      <c r="AC779" s="36">
        <f t="shared" si="727"/>
        <v>0</v>
      </c>
      <c r="AD779" s="36">
        <f t="shared" si="728"/>
        <v>0</v>
      </c>
      <c r="AE779" s="36">
        <f t="shared" si="729"/>
        <v>0</v>
      </c>
      <c r="AF779" s="36">
        <f t="shared" si="730"/>
        <v>0</v>
      </c>
      <c r="AG779" s="36">
        <f t="shared" si="731"/>
        <v>0</v>
      </c>
      <c r="AH779" s="36">
        <f t="shared" si="732"/>
        <v>0</v>
      </c>
      <c r="AI779" s="35" t="s">
        <v>5586</v>
      </c>
      <c r="AJ779" s="20">
        <f t="shared" si="733"/>
        <v>0</v>
      </c>
      <c r="AK779" s="20">
        <f t="shared" si="734"/>
        <v>0</v>
      </c>
      <c r="AL779" s="20">
        <f t="shared" si="735"/>
        <v>0</v>
      </c>
      <c r="AN779" s="36">
        <v>21</v>
      </c>
      <c r="AO779" s="36">
        <f t="shared" si="746"/>
        <v>0</v>
      </c>
      <c r="AP779" s="36">
        <f t="shared" si="747"/>
        <v>0</v>
      </c>
      <c r="AQ779" s="37" t="s">
        <v>13</v>
      </c>
      <c r="AV779" s="36">
        <f t="shared" si="738"/>
        <v>0</v>
      </c>
      <c r="AW779" s="36">
        <f t="shared" si="739"/>
        <v>0</v>
      </c>
      <c r="AX779" s="36">
        <f t="shared" si="740"/>
        <v>0</v>
      </c>
      <c r="AY779" s="39" t="s">
        <v>5620</v>
      </c>
      <c r="AZ779" s="39" t="s">
        <v>5661</v>
      </c>
      <c r="BA779" s="35" t="s">
        <v>5685</v>
      </c>
      <c r="BC779" s="36">
        <f t="shared" si="741"/>
        <v>0</v>
      </c>
      <c r="BD779" s="36">
        <f t="shared" si="742"/>
        <v>0</v>
      </c>
      <c r="BE779" s="36">
        <v>0</v>
      </c>
      <c r="BF779" s="36">
        <f>779</f>
        <v>779</v>
      </c>
      <c r="BH779" s="20">
        <f t="shared" si="743"/>
        <v>0</v>
      </c>
      <c r="BI779" s="20">
        <f t="shared" si="744"/>
        <v>0</v>
      </c>
      <c r="BJ779" s="20">
        <f t="shared" si="745"/>
        <v>0</v>
      </c>
      <c r="BK779" s="20" t="s">
        <v>5694</v>
      </c>
      <c r="BL779" s="36">
        <v>731</v>
      </c>
    </row>
    <row r="780" spans="1:64" x14ac:dyDescent="0.2">
      <c r="A780" s="4" t="s">
        <v>736</v>
      </c>
      <c r="B780" s="13" t="s">
        <v>2630</v>
      </c>
      <c r="C780" s="148" t="s">
        <v>4499</v>
      </c>
      <c r="D780" s="149"/>
      <c r="E780" s="149"/>
      <c r="F780" s="149"/>
      <c r="G780" s="13" t="s">
        <v>5544</v>
      </c>
      <c r="H780" s="83">
        <v>440</v>
      </c>
      <c r="I780" s="20">
        <v>0</v>
      </c>
      <c r="J780" s="20">
        <f t="shared" si="722"/>
        <v>0</v>
      </c>
      <c r="K780" s="20">
        <f t="shared" si="723"/>
        <v>0</v>
      </c>
      <c r="L780" s="20">
        <f t="shared" si="724"/>
        <v>0</v>
      </c>
      <c r="M780" s="31"/>
      <c r="N780" s="6"/>
      <c r="Z780" s="36">
        <f t="shared" si="725"/>
        <v>0</v>
      </c>
      <c r="AB780" s="36">
        <f t="shared" si="726"/>
        <v>0</v>
      </c>
      <c r="AC780" s="36">
        <f t="shared" si="727"/>
        <v>0</v>
      </c>
      <c r="AD780" s="36">
        <f t="shared" si="728"/>
        <v>0</v>
      </c>
      <c r="AE780" s="36">
        <f t="shared" si="729"/>
        <v>0</v>
      </c>
      <c r="AF780" s="36">
        <f t="shared" si="730"/>
        <v>0</v>
      </c>
      <c r="AG780" s="36">
        <f t="shared" si="731"/>
        <v>0</v>
      </c>
      <c r="AH780" s="36">
        <f t="shared" si="732"/>
        <v>0</v>
      </c>
      <c r="AI780" s="35" t="s">
        <v>5586</v>
      </c>
      <c r="AJ780" s="20">
        <f t="shared" si="733"/>
        <v>0</v>
      </c>
      <c r="AK780" s="20">
        <f t="shared" si="734"/>
        <v>0</v>
      </c>
      <c r="AL780" s="20">
        <f t="shared" si="735"/>
        <v>0</v>
      </c>
      <c r="AN780" s="36">
        <v>21</v>
      </c>
      <c r="AO780" s="36">
        <f t="shared" si="746"/>
        <v>0</v>
      </c>
      <c r="AP780" s="36">
        <f t="shared" si="747"/>
        <v>0</v>
      </c>
      <c r="AQ780" s="37" t="s">
        <v>13</v>
      </c>
      <c r="AV780" s="36">
        <f t="shared" si="738"/>
        <v>0</v>
      </c>
      <c r="AW780" s="36">
        <f t="shared" si="739"/>
        <v>0</v>
      </c>
      <c r="AX780" s="36">
        <f t="shared" si="740"/>
        <v>0</v>
      </c>
      <c r="AY780" s="39" t="s">
        <v>5620</v>
      </c>
      <c r="AZ780" s="39" t="s">
        <v>5661</v>
      </c>
      <c r="BA780" s="35" t="s">
        <v>5685</v>
      </c>
      <c r="BC780" s="36">
        <f t="shared" si="741"/>
        <v>0</v>
      </c>
      <c r="BD780" s="36">
        <f t="shared" si="742"/>
        <v>0</v>
      </c>
      <c r="BE780" s="36">
        <v>0</v>
      </c>
      <c r="BF780" s="36">
        <f>780</f>
        <v>780</v>
      </c>
      <c r="BH780" s="20">
        <f t="shared" si="743"/>
        <v>0</v>
      </c>
      <c r="BI780" s="20">
        <f t="shared" si="744"/>
        <v>0</v>
      </c>
      <c r="BJ780" s="20">
        <f t="shared" si="745"/>
        <v>0</v>
      </c>
      <c r="BK780" s="20" t="s">
        <v>5694</v>
      </c>
      <c r="BL780" s="36">
        <v>731</v>
      </c>
    </row>
    <row r="781" spans="1:64" x14ac:dyDescent="0.2">
      <c r="A781" s="4" t="s">
        <v>737</v>
      </c>
      <c r="B781" s="13" t="s">
        <v>2631</v>
      </c>
      <c r="C781" s="148" t="s">
        <v>4500</v>
      </c>
      <c r="D781" s="149"/>
      <c r="E781" s="149"/>
      <c r="F781" s="149"/>
      <c r="G781" s="13" t="s">
        <v>5544</v>
      </c>
      <c r="H781" s="83">
        <v>540</v>
      </c>
      <c r="I781" s="20">
        <v>0</v>
      </c>
      <c r="J781" s="20">
        <f t="shared" si="722"/>
        <v>0</v>
      </c>
      <c r="K781" s="20">
        <f t="shared" si="723"/>
        <v>0</v>
      </c>
      <c r="L781" s="20">
        <f t="shared" si="724"/>
        <v>0</v>
      </c>
      <c r="M781" s="31"/>
      <c r="N781" s="6"/>
      <c r="Z781" s="36">
        <f t="shared" si="725"/>
        <v>0</v>
      </c>
      <c r="AB781" s="36">
        <f t="shared" si="726"/>
        <v>0</v>
      </c>
      <c r="AC781" s="36">
        <f t="shared" si="727"/>
        <v>0</v>
      </c>
      <c r="AD781" s="36">
        <f t="shared" si="728"/>
        <v>0</v>
      </c>
      <c r="AE781" s="36">
        <f t="shared" si="729"/>
        <v>0</v>
      </c>
      <c r="AF781" s="36">
        <f t="shared" si="730"/>
        <v>0</v>
      </c>
      <c r="AG781" s="36">
        <f t="shared" si="731"/>
        <v>0</v>
      </c>
      <c r="AH781" s="36">
        <f t="shared" si="732"/>
        <v>0</v>
      </c>
      <c r="AI781" s="35" t="s">
        <v>5586</v>
      </c>
      <c r="AJ781" s="20">
        <f t="shared" si="733"/>
        <v>0</v>
      </c>
      <c r="AK781" s="20">
        <f t="shared" si="734"/>
        <v>0</v>
      </c>
      <c r="AL781" s="20">
        <f t="shared" si="735"/>
        <v>0</v>
      </c>
      <c r="AN781" s="36">
        <v>21</v>
      </c>
      <c r="AO781" s="36">
        <f t="shared" si="746"/>
        <v>0</v>
      </c>
      <c r="AP781" s="36">
        <f t="shared" si="747"/>
        <v>0</v>
      </c>
      <c r="AQ781" s="37" t="s">
        <v>13</v>
      </c>
      <c r="AV781" s="36">
        <f t="shared" si="738"/>
        <v>0</v>
      </c>
      <c r="AW781" s="36">
        <f t="shared" si="739"/>
        <v>0</v>
      </c>
      <c r="AX781" s="36">
        <f t="shared" si="740"/>
        <v>0</v>
      </c>
      <c r="AY781" s="39" t="s">
        <v>5620</v>
      </c>
      <c r="AZ781" s="39" t="s">
        <v>5661</v>
      </c>
      <c r="BA781" s="35" t="s">
        <v>5685</v>
      </c>
      <c r="BC781" s="36">
        <f t="shared" si="741"/>
        <v>0</v>
      </c>
      <c r="BD781" s="36">
        <f t="shared" si="742"/>
        <v>0</v>
      </c>
      <c r="BE781" s="36">
        <v>0</v>
      </c>
      <c r="BF781" s="36">
        <f>781</f>
        <v>781</v>
      </c>
      <c r="BH781" s="20">
        <f t="shared" si="743"/>
        <v>0</v>
      </c>
      <c r="BI781" s="20">
        <f t="shared" si="744"/>
        <v>0</v>
      </c>
      <c r="BJ781" s="20">
        <f t="shared" si="745"/>
        <v>0</v>
      </c>
      <c r="BK781" s="20" t="s">
        <v>5694</v>
      </c>
      <c r="BL781" s="36">
        <v>731</v>
      </c>
    </row>
    <row r="782" spans="1:64" x14ac:dyDescent="0.2">
      <c r="A782" s="4" t="s">
        <v>738</v>
      </c>
      <c r="B782" s="13" t="s">
        <v>2632</v>
      </c>
      <c r="C782" s="148" t="s">
        <v>4501</v>
      </c>
      <c r="D782" s="149"/>
      <c r="E782" s="149"/>
      <c r="F782" s="149"/>
      <c r="G782" s="13" t="s">
        <v>5544</v>
      </c>
      <c r="H782" s="83">
        <v>190</v>
      </c>
      <c r="I782" s="20">
        <v>0</v>
      </c>
      <c r="J782" s="20">
        <f t="shared" si="722"/>
        <v>0</v>
      </c>
      <c r="K782" s="20">
        <f t="shared" si="723"/>
        <v>0</v>
      </c>
      <c r="L782" s="20">
        <f t="shared" si="724"/>
        <v>0</v>
      </c>
      <c r="M782" s="31"/>
      <c r="N782" s="6"/>
      <c r="Z782" s="36">
        <f t="shared" si="725"/>
        <v>0</v>
      </c>
      <c r="AB782" s="36">
        <f t="shared" si="726"/>
        <v>0</v>
      </c>
      <c r="AC782" s="36">
        <f t="shared" si="727"/>
        <v>0</v>
      </c>
      <c r="AD782" s="36">
        <f t="shared" si="728"/>
        <v>0</v>
      </c>
      <c r="AE782" s="36">
        <f t="shared" si="729"/>
        <v>0</v>
      </c>
      <c r="AF782" s="36">
        <f t="shared" si="730"/>
        <v>0</v>
      </c>
      <c r="AG782" s="36">
        <f t="shared" si="731"/>
        <v>0</v>
      </c>
      <c r="AH782" s="36">
        <f t="shared" si="732"/>
        <v>0</v>
      </c>
      <c r="AI782" s="35" t="s">
        <v>5586</v>
      </c>
      <c r="AJ782" s="20">
        <f t="shared" si="733"/>
        <v>0</v>
      </c>
      <c r="AK782" s="20">
        <f t="shared" si="734"/>
        <v>0</v>
      </c>
      <c r="AL782" s="20">
        <f t="shared" si="735"/>
        <v>0</v>
      </c>
      <c r="AN782" s="36">
        <v>21</v>
      </c>
      <c r="AO782" s="36">
        <f t="shared" si="746"/>
        <v>0</v>
      </c>
      <c r="AP782" s="36">
        <f t="shared" si="747"/>
        <v>0</v>
      </c>
      <c r="AQ782" s="37" t="s">
        <v>13</v>
      </c>
      <c r="AV782" s="36">
        <f t="shared" si="738"/>
        <v>0</v>
      </c>
      <c r="AW782" s="36">
        <f t="shared" si="739"/>
        <v>0</v>
      </c>
      <c r="AX782" s="36">
        <f t="shared" si="740"/>
        <v>0</v>
      </c>
      <c r="AY782" s="39" t="s">
        <v>5620</v>
      </c>
      <c r="AZ782" s="39" t="s">
        <v>5661</v>
      </c>
      <c r="BA782" s="35" t="s">
        <v>5685</v>
      </c>
      <c r="BC782" s="36">
        <f t="shared" si="741"/>
        <v>0</v>
      </c>
      <c r="BD782" s="36">
        <f t="shared" si="742"/>
        <v>0</v>
      </c>
      <c r="BE782" s="36">
        <v>0</v>
      </c>
      <c r="BF782" s="36">
        <f>782</f>
        <v>782</v>
      </c>
      <c r="BH782" s="20">
        <f t="shared" si="743"/>
        <v>0</v>
      </c>
      <c r="BI782" s="20">
        <f t="shared" si="744"/>
        <v>0</v>
      </c>
      <c r="BJ782" s="20">
        <f t="shared" si="745"/>
        <v>0</v>
      </c>
      <c r="BK782" s="20" t="s">
        <v>5694</v>
      </c>
      <c r="BL782" s="36">
        <v>731</v>
      </c>
    </row>
    <row r="783" spans="1:64" x14ac:dyDescent="0.2">
      <c r="A783" s="4" t="s">
        <v>739</v>
      </c>
      <c r="B783" s="13" t="s">
        <v>2633</v>
      </c>
      <c r="C783" s="148" t="s">
        <v>4502</v>
      </c>
      <c r="D783" s="149"/>
      <c r="E783" s="149"/>
      <c r="F783" s="149"/>
      <c r="G783" s="13" t="s">
        <v>5544</v>
      </c>
      <c r="H783" s="83">
        <v>485</v>
      </c>
      <c r="I783" s="20">
        <v>0</v>
      </c>
      <c r="J783" s="20">
        <f t="shared" si="722"/>
        <v>0</v>
      </c>
      <c r="K783" s="20">
        <f t="shared" si="723"/>
        <v>0</v>
      </c>
      <c r="L783" s="20">
        <f t="shared" si="724"/>
        <v>0</v>
      </c>
      <c r="M783" s="31"/>
      <c r="N783" s="6"/>
      <c r="Z783" s="36">
        <f t="shared" si="725"/>
        <v>0</v>
      </c>
      <c r="AB783" s="36">
        <f t="shared" si="726"/>
        <v>0</v>
      </c>
      <c r="AC783" s="36">
        <f t="shared" si="727"/>
        <v>0</v>
      </c>
      <c r="AD783" s="36">
        <f t="shared" si="728"/>
        <v>0</v>
      </c>
      <c r="AE783" s="36">
        <f t="shared" si="729"/>
        <v>0</v>
      </c>
      <c r="AF783" s="36">
        <f t="shared" si="730"/>
        <v>0</v>
      </c>
      <c r="AG783" s="36">
        <f t="shared" si="731"/>
        <v>0</v>
      </c>
      <c r="AH783" s="36">
        <f t="shared" si="732"/>
        <v>0</v>
      </c>
      <c r="AI783" s="35" t="s">
        <v>5586</v>
      </c>
      <c r="AJ783" s="20">
        <f t="shared" si="733"/>
        <v>0</v>
      </c>
      <c r="AK783" s="20">
        <f t="shared" si="734"/>
        <v>0</v>
      </c>
      <c r="AL783" s="20">
        <f t="shared" si="735"/>
        <v>0</v>
      </c>
      <c r="AN783" s="36">
        <v>21</v>
      </c>
      <c r="AO783" s="36">
        <f t="shared" si="746"/>
        <v>0</v>
      </c>
      <c r="AP783" s="36">
        <f t="shared" si="747"/>
        <v>0</v>
      </c>
      <c r="AQ783" s="37" t="s">
        <v>13</v>
      </c>
      <c r="AV783" s="36">
        <f t="shared" si="738"/>
        <v>0</v>
      </c>
      <c r="AW783" s="36">
        <f t="shared" si="739"/>
        <v>0</v>
      </c>
      <c r="AX783" s="36">
        <f t="shared" si="740"/>
        <v>0</v>
      </c>
      <c r="AY783" s="39" t="s">
        <v>5620</v>
      </c>
      <c r="AZ783" s="39" t="s">
        <v>5661</v>
      </c>
      <c r="BA783" s="35" t="s">
        <v>5685</v>
      </c>
      <c r="BC783" s="36">
        <f t="shared" si="741"/>
        <v>0</v>
      </c>
      <c r="BD783" s="36">
        <f t="shared" si="742"/>
        <v>0</v>
      </c>
      <c r="BE783" s="36">
        <v>0</v>
      </c>
      <c r="BF783" s="36">
        <f>783</f>
        <v>783</v>
      </c>
      <c r="BH783" s="20">
        <f t="shared" si="743"/>
        <v>0</v>
      </c>
      <c r="BI783" s="20">
        <f t="shared" si="744"/>
        <v>0</v>
      </c>
      <c r="BJ783" s="20">
        <f t="shared" si="745"/>
        <v>0</v>
      </c>
      <c r="BK783" s="20" t="s">
        <v>5694</v>
      </c>
      <c r="BL783" s="36">
        <v>731</v>
      </c>
    </row>
    <row r="784" spans="1:64" x14ac:dyDescent="0.2">
      <c r="A784" s="4" t="s">
        <v>740</v>
      </c>
      <c r="B784" s="13" t="s">
        <v>2634</v>
      </c>
      <c r="C784" s="148" t="s">
        <v>4503</v>
      </c>
      <c r="D784" s="149"/>
      <c r="E784" s="149"/>
      <c r="F784" s="149"/>
      <c r="G784" s="13" t="s">
        <v>5544</v>
      </c>
      <c r="H784" s="83">
        <v>630</v>
      </c>
      <c r="I784" s="20">
        <v>0</v>
      </c>
      <c r="J784" s="20">
        <f t="shared" si="722"/>
        <v>0</v>
      </c>
      <c r="K784" s="20">
        <f t="shared" si="723"/>
        <v>0</v>
      </c>
      <c r="L784" s="20">
        <f t="shared" si="724"/>
        <v>0</v>
      </c>
      <c r="M784" s="31"/>
      <c r="N784" s="6"/>
      <c r="Z784" s="36">
        <f t="shared" si="725"/>
        <v>0</v>
      </c>
      <c r="AB784" s="36">
        <f t="shared" si="726"/>
        <v>0</v>
      </c>
      <c r="AC784" s="36">
        <f t="shared" si="727"/>
        <v>0</v>
      </c>
      <c r="AD784" s="36">
        <f t="shared" si="728"/>
        <v>0</v>
      </c>
      <c r="AE784" s="36">
        <f t="shared" si="729"/>
        <v>0</v>
      </c>
      <c r="AF784" s="36">
        <f t="shared" si="730"/>
        <v>0</v>
      </c>
      <c r="AG784" s="36">
        <f t="shared" si="731"/>
        <v>0</v>
      </c>
      <c r="AH784" s="36">
        <f t="shared" si="732"/>
        <v>0</v>
      </c>
      <c r="AI784" s="35" t="s">
        <v>5586</v>
      </c>
      <c r="AJ784" s="20">
        <f t="shared" si="733"/>
        <v>0</v>
      </c>
      <c r="AK784" s="20">
        <f t="shared" si="734"/>
        <v>0</v>
      </c>
      <c r="AL784" s="20">
        <f t="shared" si="735"/>
        <v>0</v>
      </c>
      <c r="AN784" s="36">
        <v>21</v>
      </c>
      <c r="AO784" s="36">
        <f t="shared" si="746"/>
        <v>0</v>
      </c>
      <c r="AP784" s="36">
        <f t="shared" si="747"/>
        <v>0</v>
      </c>
      <c r="AQ784" s="37" t="s">
        <v>13</v>
      </c>
      <c r="AV784" s="36">
        <f t="shared" si="738"/>
        <v>0</v>
      </c>
      <c r="AW784" s="36">
        <f t="shared" si="739"/>
        <v>0</v>
      </c>
      <c r="AX784" s="36">
        <f t="shared" si="740"/>
        <v>0</v>
      </c>
      <c r="AY784" s="39" t="s">
        <v>5620</v>
      </c>
      <c r="AZ784" s="39" t="s">
        <v>5661</v>
      </c>
      <c r="BA784" s="35" t="s">
        <v>5685</v>
      </c>
      <c r="BC784" s="36">
        <f t="shared" si="741"/>
        <v>0</v>
      </c>
      <c r="BD784" s="36">
        <f t="shared" si="742"/>
        <v>0</v>
      </c>
      <c r="BE784" s="36">
        <v>0</v>
      </c>
      <c r="BF784" s="36">
        <f>784</f>
        <v>784</v>
      </c>
      <c r="BH784" s="20">
        <f t="shared" si="743"/>
        <v>0</v>
      </c>
      <c r="BI784" s="20">
        <f t="shared" si="744"/>
        <v>0</v>
      </c>
      <c r="BJ784" s="20">
        <f t="shared" si="745"/>
        <v>0</v>
      </c>
      <c r="BK784" s="20" t="s">
        <v>5694</v>
      </c>
      <c r="BL784" s="36">
        <v>731</v>
      </c>
    </row>
    <row r="785" spans="1:64" x14ac:dyDescent="0.2">
      <c r="A785" s="4" t="s">
        <v>741</v>
      </c>
      <c r="B785" s="13" t="s">
        <v>2635</v>
      </c>
      <c r="C785" s="148" t="s">
        <v>4504</v>
      </c>
      <c r="D785" s="149"/>
      <c r="E785" s="149"/>
      <c r="F785" s="149"/>
      <c r="G785" s="13" t="s">
        <v>5544</v>
      </c>
      <c r="H785" s="83">
        <v>255</v>
      </c>
      <c r="I785" s="20">
        <v>0</v>
      </c>
      <c r="J785" s="20">
        <f t="shared" si="722"/>
        <v>0</v>
      </c>
      <c r="K785" s="20">
        <f t="shared" si="723"/>
        <v>0</v>
      </c>
      <c r="L785" s="20">
        <f t="shared" si="724"/>
        <v>0</v>
      </c>
      <c r="M785" s="31"/>
      <c r="N785" s="6"/>
      <c r="Z785" s="36">
        <f t="shared" si="725"/>
        <v>0</v>
      </c>
      <c r="AB785" s="36">
        <f t="shared" si="726"/>
        <v>0</v>
      </c>
      <c r="AC785" s="36">
        <f t="shared" si="727"/>
        <v>0</v>
      </c>
      <c r="AD785" s="36">
        <f t="shared" si="728"/>
        <v>0</v>
      </c>
      <c r="AE785" s="36">
        <f t="shared" si="729"/>
        <v>0</v>
      </c>
      <c r="AF785" s="36">
        <f t="shared" si="730"/>
        <v>0</v>
      </c>
      <c r="AG785" s="36">
        <f t="shared" si="731"/>
        <v>0</v>
      </c>
      <c r="AH785" s="36">
        <f t="shared" si="732"/>
        <v>0</v>
      </c>
      <c r="AI785" s="35" t="s">
        <v>5586</v>
      </c>
      <c r="AJ785" s="20">
        <f t="shared" si="733"/>
        <v>0</v>
      </c>
      <c r="AK785" s="20">
        <f t="shared" si="734"/>
        <v>0</v>
      </c>
      <c r="AL785" s="20">
        <f t="shared" si="735"/>
        <v>0</v>
      </c>
      <c r="AN785" s="36">
        <v>21</v>
      </c>
      <c r="AO785" s="36">
        <f t="shared" si="746"/>
        <v>0</v>
      </c>
      <c r="AP785" s="36">
        <f t="shared" si="747"/>
        <v>0</v>
      </c>
      <c r="AQ785" s="37" t="s">
        <v>13</v>
      </c>
      <c r="AV785" s="36">
        <f t="shared" si="738"/>
        <v>0</v>
      </c>
      <c r="AW785" s="36">
        <f t="shared" si="739"/>
        <v>0</v>
      </c>
      <c r="AX785" s="36">
        <f t="shared" si="740"/>
        <v>0</v>
      </c>
      <c r="AY785" s="39" t="s">
        <v>5620</v>
      </c>
      <c r="AZ785" s="39" t="s">
        <v>5661</v>
      </c>
      <c r="BA785" s="35" t="s">
        <v>5685</v>
      </c>
      <c r="BC785" s="36">
        <f t="shared" si="741"/>
        <v>0</v>
      </c>
      <c r="BD785" s="36">
        <f t="shared" si="742"/>
        <v>0</v>
      </c>
      <c r="BE785" s="36">
        <v>0</v>
      </c>
      <c r="BF785" s="36">
        <f>785</f>
        <v>785</v>
      </c>
      <c r="BH785" s="20">
        <f t="shared" si="743"/>
        <v>0</v>
      </c>
      <c r="BI785" s="20">
        <f t="shared" si="744"/>
        <v>0</v>
      </c>
      <c r="BJ785" s="20">
        <f t="shared" si="745"/>
        <v>0</v>
      </c>
      <c r="BK785" s="20" t="s">
        <v>5694</v>
      </c>
      <c r="BL785" s="36">
        <v>731</v>
      </c>
    </row>
    <row r="786" spans="1:64" x14ac:dyDescent="0.2">
      <c r="A786" s="4" t="s">
        <v>742</v>
      </c>
      <c r="B786" s="13" t="s">
        <v>2636</v>
      </c>
      <c r="C786" s="148" t="s">
        <v>4505</v>
      </c>
      <c r="D786" s="149"/>
      <c r="E786" s="149"/>
      <c r="F786" s="149"/>
      <c r="G786" s="13" t="s">
        <v>5544</v>
      </c>
      <c r="H786" s="83">
        <v>440</v>
      </c>
      <c r="I786" s="20">
        <v>0</v>
      </c>
      <c r="J786" s="20">
        <f t="shared" si="722"/>
        <v>0</v>
      </c>
      <c r="K786" s="20">
        <f t="shared" si="723"/>
        <v>0</v>
      </c>
      <c r="L786" s="20">
        <f t="shared" si="724"/>
        <v>0</v>
      </c>
      <c r="M786" s="31"/>
      <c r="N786" s="6"/>
      <c r="Z786" s="36">
        <f t="shared" si="725"/>
        <v>0</v>
      </c>
      <c r="AB786" s="36">
        <f t="shared" si="726"/>
        <v>0</v>
      </c>
      <c r="AC786" s="36">
        <f t="shared" si="727"/>
        <v>0</v>
      </c>
      <c r="AD786" s="36">
        <f t="shared" si="728"/>
        <v>0</v>
      </c>
      <c r="AE786" s="36">
        <f t="shared" si="729"/>
        <v>0</v>
      </c>
      <c r="AF786" s="36">
        <f t="shared" si="730"/>
        <v>0</v>
      </c>
      <c r="AG786" s="36">
        <f t="shared" si="731"/>
        <v>0</v>
      </c>
      <c r="AH786" s="36">
        <f t="shared" si="732"/>
        <v>0</v>
      </c>
      <c r="AI786" s="35" t="s">
        <v>5586</v>
      </c>
      <c r="AJ786" s="20">
        <f t="shared" si="733"/>
        <v>0</v>
      </c>
      <c r="AK786" s="20">
        <f t="shared" si="734"/>
        <v>0</v>
      </c>
      <c r="AL786" s="20">
        <f t="shared" si="735"/>
        <v>0</v>
      </c>
      <c r="AN786" s="36">
        <v>21</v>
      </c>
      <c r="AO786" s="36">
        <f t="shared" si="746"/>
        <v>0</v>
      </c>
      <c r="AP786" s="36">
        <f t="shared" si="747"/>
        <v>0</v>
      </c>
      <c r="AQ786" s="37" t="s">
        <v>13</v>
      </c>
      <c r="AV786" s="36">
        <f t="shared" si="738"/>
        <v>0</v>
      </c>
      <c r="AW786" s="36">
        <f t="shared" si="739"/>
        <v>0</v>
      </c>
      <c r="AX786" s="36">
        <f t="shared" si="740"/>
        <v>0</v>
      </c>
      <c r="AY786" s="39" t="s">
        <v>5620</v>
      </c>
      <c r="AZ786" s="39" t="s">
        <v>5661</v>
      </c>
      <c r="BA786" s="35" t="s">
        <v>5685</v>
      </c>
      <c r="BC786" s="36">
        <f t="shared" si="741"/>
        <v>0</v>
      </c>
      <c r="BD786" s="36">
        <f t="shared" si="742"/>
        <v>0</v>
      </c>
      <c r="BE786" s="36">
        <v>0</v>
      </c>
      <c r="BF786" s="36">
        <f>786</f>
        <v>786</v>
      </c>
      <c r="BH786" s="20">
        <f t="shared" si="743"/>
        <v>0</v>
      </c>
      <c r="BI786" s="20">
        <f t="shared" si="744"/>
        <v>0</v>
      </c>
      <c r="BJ786" s="20">
        <f t="shared" si="745"/>
        <v>0</v>
      </c>
      <c r="BK786" s="20" t="s">
        <v>5694</v>
      </c>
      <c r="BL786" s="36">
        <v>731</v>
      </c>
    </row>
    <row r="787" spans="1:64" x14ac:dyDescent="0.2">
      <c r="A787" s="4" t="s">
        <v>743</v>
      </c>
      <c r="B787" s="13" t="s">
        <v>2637</v>
      </c>
      <c r="C787" s="148" t="s">
        <v>4506</v>
      </c>
      <c r="D787" s="149"/>
      <c r="E787" s="149"/>
      <c r="F787" s="149"/>
      <c r="G787" s="13" t="s">
        <v>5544</v>
      </c>
      <c r="H787" s="83">
        <v>1000</v>
      </c>
      <c r="I787" s="20">
        <v>0</v>
      </c>
      <c r="J787" s="20">
        <f t="shared" si="722"/>
        <v>0</v>
      </c>
      <c r="K787" s="20">
        <f t="shared" si="723"/>
        <v>0</v>
      </c>
      <c r="L787" s="20">
        <f t="shared" si="724"/>
        <v>0</v>
      </c>
      <c r="M787" s="31"/>
      <c r="N787" s="6"/>
      <c r="Z787" s="36">
        <f t="shared" si="725"/>
        <v>0</v>
      </c>
      <c r="AB787" s="36">
        <f t="shared" si="726"/>
        <v>0</v>
      </c>
      <c r="AC787" s="36">
        <f t="shared" si="727"/>
        <v>0</v>
      </c>
      <c r="AD787" s="36">
        <f t="shared" si="728"/>
        <v>0</v>
      </c>
      <c r="AE787" s="36">
        <f t="shared" si="729"/>
        <v>0</v>
      </c>
      <c r="AF787" s="36">
        <f t="shared" si="730"/>
        <v>0</v>
      </c>
      <c r="AG787" s="36">
        <f t="shared" si="731"/>
        <v>0</v>
      </c>
      <c r="AH787" s="36">
        <f t="shared" si="732"/>
        <v>0</v>
      </c>
      <c r="AI787" s="35" t="s">
        <v>5586</v>
      </c>
      <c r="AJ787" s="20">
        <f t="shared" si="733"/>
        <v>0</v>
      </c>
      <c r="AK787" s="20">
        <f t="shared" si="734"/>
        <v>0</v>
      </c>
      <c r="AL787" s="20">
        <f t="shared" si="735"/>
        <v>0</v>
      </c>
      <c r="AN787" s="36">
        <v>21</v>
      </c>
      <c r="AO787" s="36">
        <f t="shared" si="746"/>
        <v>0</v>
      </c>
      <c r="AP787" s="36">
        <f t="shared" si="747"/>
        <v>0</v>
      </c>
      <c r="AQ787" s="37" t="s">
        <v>13</v>
      </c>
      <c r="AV787" s="36">
        <f t="shared" si="738"/>
        <v>0</v>
      </c>
      <c r="AW787" s="36">
        <f t="shared" si="739"/>
        <v>0</v>
      </c>
      <c r="AX787" s="36">
        <f t="shared" si="740"/>
        <v>0</v>
      </c>
      <c r="AY787" s="39" t="s">
        <v>5620</v>
      </c>
      <c r="AZ787" s="39" t="s">
        <v>5661</v>
      </c>
      <c r="BA787" s="35" t="s">
        <v>5685</v>
      </c>
      <c r="BC787" s="36">
        <f t="shared" si="741"/>
        <v>0</v>
      </c>
      <c r="BD787" s="36">
        <f t="shared" si="742"/>
        <v>0</v>
      </c>
      <c r="BE787" s="36">
        <v>0</v>
      </c>
      <c r="BF787" s="36">
        <f>787</f>
        <v>787</v>
      </c>
      <c r="BH787" s="20">
        <f t="shared" si="743"/>
        <v>0</v>
      </c>
      <c r="BI787" s="20">
        <f t="shared" si="744"/>
        <v>0</v>
      </c>
      <c r="BJ787" s="20">
        <f t="shared" si="745"/>
        <v>0</v>
      </c>
      <c r="BK787" s="20" t="s">
        <v>5694</v>
      </c>
      <c r="BL787" s="36">
        <v>731</v>
      </c>
    </row>
    <row r="788" spans="1:64" x14ac:dyDescent="0.2">
      <c r="A788" s="4" t="s">
        <v>744</v>
      </c>
      <c r="B788" s="13" t="s">
        <v>2638</v>
      </c>
      <c r="C788" s="148" t="s">
        <v>4507</v>
      </c>
      <c r="D788" s="149"/>
      <c r="E788" s="149"/>
      <c r="F788" s="149"/>
      <c r="G788" s="13" t="s">
        <v>5544</v>
      </c>
      <c r="H788" s="83">
        <v>30</v>
      </c>
      <c r="I788" s="20">
        <v>0</v>
      </c>
      <c r="J788" s="20">
        <f t="shared" si="722"/>
        <v>0</v>
      </c>
      <c r="K788" s="20">
        <f t="shared" si="723"/>
        <v>0</v>
      </c>
      <c r="L788" s="20">
        <f t="shared" si="724"/>
        <v>0</v>
      </c>
      <c r="M788" s="31"/>
      <c r="N788" s="6"/>
      <c r="Z788" s="36">
        <f t="shared" si="725"/>
        <v>0</v>
      </c>
      <c r="AB788" s="36">
        <f t="shared" si="726"/>
        <v>0</v>
      </c>
      <c r="AC788" s="36">
        <f t="shared" si="727"/>
        <v>0</v>
      </c>
      <c r="AD788" s="36">
        <f t="shared" si="728"/>
        <v>0</v>
      </c>
      <c r="AE788" s="36">
        <f t="shared" si="729"/>
        <v>0</v>
      </c>
      <c r="AF788" s="36">
        <f t="shared" si="730"/>
        <v>0</v>
      </c>
      <c r="AG788" s="36">
        <f t="shared" si="731"/>
        <v>0</v>
      </c>
      <c r="AH788" s="36">
        <f t="shared" si="732"/>
        <v>0</v>
      </c>
      <c r="AI788" s="35" t="s">
        <v>5586</v>
      </c>
      <c r="AJ788" s="20">
        <f t="shared" si="733"/>
        <v>0</v>
      </c>
      <c r="AK788" s="20">
        <f t="shared" si="734"/>
        <v>0</v>
      </c>
      <c r="AL788" s="20">
        <f t="shared" si="735"/>
        <v>0</v>
      </c>
      <c r="AN788" s="36">
        <v>21</v>
      </c>
      <c r="AO788" s="36">
        <f t="shared" si="746"/>
        <v>0</v>
      </c>
      <c r="AP788" s="36">
        <f t="shared" si="747"/>
        <v>0</v>
      </c>
      <c r="AQ788" s="37" t="s">
        <v>13</v>
      </c>
      <c r="AV788" s="36">
        <f t="shared" si="738"/>
        <v>0</v>
      </c>
      <c r="AW788" s="36">
        <f t="shared" si="739"/>
        <v>0</v>
      </c>
      <c r="AX788" s="36">
        <f t="shared" si="740"/>
        <v>0</v>
      </c>
      <c r="AY788" s="39" t="s">
        <v>5620</v>
      </c>
      <c r="AZ788" s="39" t="s">
        <v>5661</v>
      </c>
      <c r="BA788" s="35" t="s">
        <v>5685</v>
      </c>
      <c r="BC788" s="36">
        <f t="shared" si="741"/>
        <v>0</v>
      </c>
      <c r="BD788" s="36">
        <f t="shared" si="742"/>
        <v>0</v>
      </c>
      <c r="BE788" s="36">
        <v>0</v>
      </c>
      <c r="BF788" s="36">
        <f>788</f>
        <v>788</v>
      </c>
      <c r="BH788" s="20">
        <f t="shared" si="743"/>
        <v>0</v>
      </c>
      <c r="BI788" s="20">
        <f t="shared" si="744"/>
        <v>0</v>
      </c>
      <c r="BJ788" s="20">
        <f t="shared" si="745"/>
        <v>0</v>
      </c>
      <c r="BK788" s="20" t="s">
        <v>5694</v>
      </c>
      <c r="BL788" s="36">
        <v>731</v>
      </c>
    </row>
    <row r="789" spans="1:64" x14ac:dyDescent="0.2">
      <c r="A789" s="4" t="s">
        <v>745</v>
      </c>
      <c r="B789" s="13" t="s">
        <v>2639</v>
      </c>
      <c r="C789" s="148" t="s">
        <v>4508</v>
      </c>
      <c r="D789" s="149"/>
      <c r="E789" s="149"/>
      <c r="F789" s="149"/>
      <c r="G789" s="13" t="s">
        <v>5544</v>
      </c>
      <c r="H789" s="83">
        <v>35</v>
      </c>
      <c r="I789" s="20">
        <v>0</v>
      </c>
      <c r="J789" s="20">
        <f t="shared" si="722"/>
        <v>0</v>
      </c>
      <c r="K789" s="20">
        <f t="shared" si="723"/>
        <v>0</v>
      </c>
      <c r="L789" s="20">
        <f t="shared" si="724"/>
        <v>0</v>
      </c>
      <c r="M789" s="31"/>
      <c r="N789" s="6"/>
      <c r="Z789" s="36">
        <f t="shared" si="725"/>
        <v>0</v>
      </c>
      <c r="AB789" s="36">
        <f t="shared" si="726"/>
        <v>0</v>
      </c>
      <c r="AC789" s="36">
        <f t="shared" si="727"/>
        <v>0</v>
      </c>
      <c r="AD789" s="36">
        <f t="shared" si="728"/>
        <v>0</v>
      </c>
      <c r="AE789" s="36">
        <f t="shared" si="729"/>
        <v>0</v>
      </c>
      <c r="AF789" s="36">
        <f t="shared" si="730"/>
        <v>0</v>
      </c>
      <c r="AG789" s="36">
        <f t="shared" si="731"/>
        <v>0</v>
      </c>
      <c r="AH789" s="36">
        <f t="shared" si="732"/>
        <v>0</v>
      </c>
      <c r="AI789" s="35" t="s">
        <v>5586</v>
      </c>
      <c r="AJ789" s="20">
        <f t="shared" si="733"/>
        <v>0</v>
      </c>
      <c r="AK789" s="20">
        <f t="shared" si="734"/>
        <v>0</v>
      </c>
      <c r="AL789" s="20">
        <f t="shared" si="735"/>
        <v>0</v>
      </c>
      <c r="AN789" s="36">
        <v>21</v>
      </c>
      <c r="AO789" s="36">
        <f t="shared" si="746"/>
        <v>0</v>
      </c>
      <c r="AP789" s="36">
        <f t="shared" si="747"/>
        <v>0</v>
      </c>
      <c r="AQ789" s="37" t="s">
        <v>13</v>
      </c>
      <c r="AV789" s="36">
        <f t="shared" si="738"/>
        <v>0</v>
      </c>
      <c r="AW789" s="36">
        <f t="shared" si="739"/>
        <v>0</v>
      </c>
      <c r="AX789" s="36">
        <f t="shared" si="740"/>
        <v>0</v>
      </c>
      <c r="AY789" s="39" t="s">
        <v>5620</v>
      </c>
      <c r="AZ789" s="39" t="s">
        <v>5661</v>
      </c>
      <c r="BA789" s="35" t="s">
        <v>5685</v>
      </c>
      <c r="BC789" s="36">
        <f t="shared" si="741"/>
        <v>0</v>
      </c>
      <c r="BD789" s="36">
        <f t="shared" si="742"/>
        <v>0</v>
      </c>
      <c r="BE789" s="36">
        <v>0</v>
      </c>
      <c r="BF789" s="36">
        <f>789</f>
        <v>789</v>
      </c>
      <c r="BH789" s="20">
        <f t="shared" si="743"/>
        <v>0</v>
      </c>
      <c r="BI789" s="20">
        <f t="shared" si="744"/>
        <v>0</v>
      </c>
      <c r="BJ789" s="20">
        <f t="shared" si="745"/>
        <v>0</v>
      </c>
      <c r="BK789" s="20" t="s">
        <v>5694</v>
      </c>
      <c r="BL789" s="36">
        <v>731</v>
      </c>
    </row>
    <row r="790" spans="1:64" x14ac:dyDescent="0.2">
      <c r="A790" s="4" t="s">
        <v>746</v>
      </c>
      <c r="B790" s="13" t="s">
        <v>2640</v>
      </c>
      <c r="C790" s="148" t="s">
        <v>4509</v>
      </c>
      <c r="D790" s="149"/>
      <c r="E790" s="149"/>
      <c r="F790" s="149"/>
      <c r="G790" s="13" t="s">
        <v>5553</v>
      </c>
      <c r="H790" s="83">
        <v>3</v>
      </c>
      <c r="I790" s="20">
        <v>0</v>
      </c>
      <c r="J790" s="20">
        <f t="shared" si="722"/>
        <v>0</v>
      </c>
      <c r="K790" s="20">
        <f t="shared" si="723"/>
        <v>0</v>
      </c>
      <c r="L790" s="20">
        <f t="shared" si="724"/>
        <v>0</v>
      </c>
      <c r="M790" s="31"/>
      <c r="N790" s="6"/>
      <c r="Z790" s="36">
        <f t="shared" si="725"/>
        <v>0</v>
      </c>
      <c r="AB790" s="36">
        <f t="shared" si="726"/>
        <v>0</v>
      </c>
      <c r="AC790" s="36">
        <f t="shared" si="727"/>
        <v>0</v>
      </c>
      <c r="AD790" s="36">
        <f t="shared" si="728"/>
        <v>0</v>
      </c>
      <c r="AE790" s="36">
        <f t="shared" si="729"/>
        <v>0</v>
      </c>
      <c r="AF790" s="36">
        <f t="shared" si="730"/>
        <v>0</v>
      </c>
      <c r="AG790" s="36">
        <f t="shared" si="731"/>
        <v>0</v>
      </c>
      <c r="AH790" s="36">
        <f t="shared" si="732"/>
        <v>0</v>
      </c>
      <c r="AI790" s="35" t="s">
        <v>5586</v>
      </c>
      <c r="AJ790" s="20">
        <f t="shared" si="733"/>
        <v>0</v>
      </c>
      <c r="AK790" s="20">
        <f t="shared" si="734"/>
        <v>0</v>
      </c>
      <c r="AL790" s="20">
        <f t="shared" si="735"/>
        <v>0</v>
      </c>
      <c r="AN790" s="36">
        <v>21</v>
      </c>
      <c r="AO790" s="36">
        <f t="shared" si="746"/>
        <v>0</v>
      </c>
      <c r="AP790" s="36">
        <f t="shared" si="747"/>
        <v>0</v>
      </c>
      <c r="AQ790" s="37" t="s">
        <v>13</v>
      </c>
      <c r="AV790" s="36">
        <f t="shared" si="738"/>
        <v>0</v>
      </c>
      <c r="AW790" s="36">
        <f t="shared" si="739"/>
        <v>0</v>
      </c>
      <c r="AX790" s="36">
        <f t="shared" si="740"/>
        <v>0</v>
      </c>
      <c r="AY790" s="39" t="s">
        <v>5620</v>
      </c>
      <c r="AZ790" s="39" t="s">
        <v>5661</v>
      </c>
      <c r="BA790" s="35" t="s">
        <v>5685</v>
      </c>
      <c r="BC790" s="36">
        <f t="shared" si="741"/>
        <v>0</v>
      </c>
      <c r="BD790" s="36">
        <f t="shared" si="742"/>
        <v>0</v>
      </c>
      <c r="BE790" s="36">
        <v>0</v>
      </c>
      <c r="BF790" s="36">
        <f>790</f>
        <v>790</v>
      </c>
      <c r="BH790" s="20">
        <f t="shared" si="743"/>
        <v>0</v>
      </c>
      <c r="BI790" s="20">
        <f t="shared" si="744"/>
        <v>0</v>
      </c>
      <c r="BJ790" s="20">
        <f t="shared" si="745"/>
        <v>0</v>
      </c>
      <c r="BK790" s="20" t="s">
        <v>5694</v>
      </c>
      <c r="BL790" s="36">
        <v>731</v>
      </c>
    </row>
    <row r="791" spans="1:64" x14ac:dyDescent="0.2">
      <c r="A791" s="4" t="s">
        <v>747</v>
      </c>
      <c r="B791" s="13" t="s">
        <v>2641</v>
      </c>
      <c r="C791" s="148" t="s">
        <v>4510</v>
      </c>
      <c r="D791" s="149"/>
      <c r="E791" s="149"/>
      <c r="F791" s="149"/>
      <c r="G791" s="13" t="s">
        <v>5553</v>
      </c>
      <c r="H791" s="83">
        <v>10</v>
      </c>
      <c r="I791" s="20">
        <v>0</v>
      </c>
      <c r="J791" s="20">
        <f t="shared" si="722"/>
        <v>0</v>
      </c>
      <c r="K791" s="20">
        <f t="shared" si="723"/>
        <v>0</v>
      </c>
      <c r="L791" s="20">
        <f t="shared" si="724"/>
        <v>0</v>
      </c>
      <c r="M791" s="31"/>
      <c r="N791" s="6"/>
      <c r="Z791" s="36">
        <f t="shared" si="725"/>
        <v>0</v>
      </c>
      <c r="AB791" s="36">
        <f t="shared" si="726"/>
        <v>0</v>
      </c>
      <c r="AC791" s="36">
        <f t="shared" si="727"/>
        <v>0</v>
      </c>
      <c r="AD791" s="36">
        <f t="shared" si="728"/>
        <v>0</v>
      </c>
      <c r="AE791" s="36">
        <f t="shared" si="729"/>
        <v>0</v>
      </c>
      <c r="AF791" s="36">
        <f t="shared" si="730"/>
        <v>0</v>
      </c>
      <c r="AG791" s="36">
        <f t="shared" si="731"/>
        <v>0</v>
      </c>
      <c r="AH791" s="36">
        <f t="shared" si="732"/>
        <v>0</v>
      </c>
      <c r="AI791" s="35" t="s">
        <v>5586</v>
      </c>
      <c r="AJ791" s="20">
        <f t="shared" si="733"/>
        <v>0</v>
      </c>
      <c r="AK791" s="20">
        <f t="shared" si="734"/>
        <v>0</v>
      </c>
      <c r="AL791" s="20">
        <f t="shared" si="735"/>
        <v>0</v>
      </c>
      <c r="AN791" s="36">
        <v>21</v>
      </c>
      <c r="AO791" s="36">
        <f t="shared" si="746"/>
        <v>0</v>
      </c>
      <c r="AP791" s="36">
        <f t="shared" si="747"/>
        <v>0</v>
      </c>
      <c r="AQ791" s="37" t="s">
        <v>13</v>
      </c>
      <c r="AV791" s="36">
        <f t="shared" si="738"/>
        <v>0</v>
      </c>
      <c r="AW791" s="36">
        <f t="shared" si="739"/>
        <v>0</v>
      </c>
      <c r="AX791" s="36">
        <f t="shared" si="740"/>
        <v>0</v>
      </c>
      <c r="AY791" s="39" t="s">
        <v>5620</v>
      </c>
      <c r="AZ791" s="39" t="s">
        <v>5661</v>
      </c>
      <c r="BA791" s="35" t="s">
        <v>5685</v>
      </c>
      <c r="BC791" s="36">
        <f t="shared" si="741"/>
        <v>0</v>
      </c>
      <c r="BD791" s="36">
        <f t="shared" si="742"/>
        <v>0</v>
      </c>
      <c r="BE791" s="36">
        <v>0</v>
      </c>
      <c r="BF791" s="36">
        <f>791</f>
        <v>791</v>
      </c>
      <c r="BH791" s="20">
        <f t="shared" si="743"/>
        <v>0</v>
      </c>
      <c r="BI791" s="20">
        <f t="shared" si="744"/>
        <v>0</v>
      </c>
      <c r="BJ791" s="20">
        <f t="shared" si="745"/>
        <v>0</v>
      </c>
      <c r="BK791" s="20" t="s">
        <v>5694</v>
      </c>
      <c r="BL791" s="36">
        <v>731</v>
      </c>
    </row>
    <row r="792" spans="1:64" x14ac:dyDescent="0.2">
      <c r="A792" s="4" t="s">
        <v>748</v>
      </c>
      <c r="B792" s="13" t="s">
        <v>2642</v>
      </c>
      <c r="C792" s="148" t="s">
        <v>4511</v>
      </c>
      <c r="D792" s="149"/>
      <c r="E792" s="149"/>
      <c r="F792" s="149"/>
      <c r="G792" s="13" t="s">
        <v>5553</v>
      </c>
      <c r="H792" s="83">
        <v>1</v>
      </c>
      <c r="I792" s="20">
        <v>0</v>
      </c>
      <c r="J792" s="20">
        <f t="shared" si="722"/>
        <v>0</v>
      </c>
      <c r="K792" s="20">
        <f t="shared" si="723"/>
        <v>0</v>
      </c>
      <c r="L792" s="20">
        <f t="shared" si="724"/>
        <v>0</v>
      </c>
      <c r="M792" s="31"/>
      <c r="N792" s="6"/>
      <c r="Z792" s="36">
        <f t="shared" si="725"/>
        <v>0</v>
      </c>
      <c r="AB792" s="36">
        <f t="shared" si="726"/>
        <v>0</v>
      </c>
      <c r="AC792" s="36">
        <f t="shared" si="727"/>
        <v>0</v>
      </c>
      <c r="AD792" s="36">
        <f t="shared" si="728"/>
        <v>0</v>
      </c>
      <c r="AE792" s="36">
        <f t="shared" si="729"/>
        <v>0</v>
      </c>
      <c r="AF792" s="36">
        <f t="shared" si="730"/>
        <v>0</v>
      </c>
      <c r="AG792" s="36">
        <f t="shared" si="731"/>
        <v>0</v>
      </c>
      <c r="AH792" s="36">
        <f t="shared" si="732"/>
        <v>0</v>
      </c>
      <c r="AI792" s="35" t="s">
        <v>5586</v>
      </c>
      <c r="AJ792" s="20">
        <f t="shared" si="733"/>
        <v>0</v>
      </c>
      <c r="AK792" s="20">
        <f t="shared" si="734"/>
        <v>0</v>
      </c>
      <c r="AL792" s="20">
        <f t="shared" si="735"/>
        <v>0</v>
      </c>
      <c r="AN792" s="36">
        <v>21</v>
      </c>
      <c r="AO792" s="36">
        <f t="shared" si="746"/>
        <v>0</v>
      </c>
      <c r="AP792" s="36">
        <f t="shared" si="747"/>
        <v>0</v>
      </c>
      <c r="AQ792" s="37" t="s">
        <v>13</v>
      </c>
      <c r="AV792" s="36">
        <f t="shared" si="738"/>
        <v>0</v>
      </c>
      <c r="AW792" s="36">
        <f t="shared" si="739"/>
        <v>0</v>
      </c>
      <c r="AX792" s="36">
        <f t="shared" si="740"/>
        <v>0</v>
      </c>
      <c r="AY792" s="39" t="s">
        <v>5620</v>
      </c>
      <c r="AZ792" s="39" t="s">
        <v>5661</v>
      </c>
      <c r="BA792" s="35" t="s">
        <v>5685</v>
      </c>
      <c r="BC792" s="36">
        <f t="shared" si="741"/>
        <v>0</v>
      </c>
      <c r="BD792" s="36">
        <f t="shared" si="742"/>
        <v>0</v>
      </c>
      <c r="BE792" s="36">
        <v>0</v>
      </c>
      <c r="BF792" s="36">
        <f>792</f>
        <v>792</v>
      </c>
      <c r="BH792" s="20">
        <f t="shared" si="743"/>
        <v>0</v>
      </c>
      <c r="BI792" s="20">
        <f t="shared" si="744"/>
        <v>0</v>
      </c>
      <c r="BJ792" s="20">
        <f t="shared" si="745"/>
        <v>0</v>
      </c>
      <c r="BK792" s="20" t="s">
        <v>5694</v>
      </c>
      <c r="BL792" s="36">
        <v>731</v>
      </c>
    </row>
    <row r="793" spans="1:64" x14ac:dyDescent="0.2">
      <c r="A793" s="4" t="s">
        <v>749</v>
      </c>
      <c r="B793" s="13" t="s">
        <v>2643</v>
      </c>
      <c r="C793" s="148" t="s">
        <v>4512</v>
      </c>
      <c r="D793" s="149"/>
      <c r="E793" s="149"/>
      <c r="F793" s="149"/>
      <c r="G793" s="13" t="s">
        <v>5553</v>
      </c>
      <c r="H793" s="83">
        <v>13</v>
      </c>
      <c r="I793" s="20">
        <v>0</v>
      </c>
      <c r="J793" s="20">
        <f t="shared" si="722"/>
        <v>0</v>
      </c>
      <c r="K793" s="20">
        <f t="shared" si="723"/>
        <v>0</v>
      </c>
      <c r="L793" s="20">
        <f t="shared" si="724"/>
        <v>0</v>
      </c>
      <c r="M793" s="31"/>
      <c r="N793" s="6"/>
      <c r="Z793" s="36">
        <f t="shared" si="725"/>
        <v>0</v>
      </c>
      <c r="AB793" s="36">
        <f t="shared" si="726"/>
        <v>0</v>
      </c>
      <c r="AC793" s="36">
        <f t="shared" si="727"/>
        <v>0</v>
      </c>
      <c r="AD793" s="36">
        <f t="shared" si="728"/>
        <v>0</v>
      </c>
      <c r="AE793" s="36">
        <f t="shared" si="729"/>
        <v>0</v>
      </c>
      <c r="AF793" s="36">
        <f t="shared" si="730"/>
        <v>0</v>
      </c>
      <c r="AG793" s="36">
        <f t="shared" si="731"/>
        <v>0</v>
      </c>
      <c r="AH793" s="36">
        <f t="shared" si="732"/>
        <v>0</v>
      </c>
      <c r="AI793" s="35" t="s">
        <v>5586</v>
      </c>
      <c r="AJ793" s="20">
        <f t="shared" si="733"/>
        <v>0</v>
      </c>
      <c r="AK793" s="20">
        <f t="shared" si="734"/>
        <v>0</v>
      </c>
      <c r="AL793" s="20">
        <f t="shared" si="735"/>
        <v>0</v>
      </c>
      <c r="AN793" s="36">
        <v>21</v>
      </c>
      <c r="AO793" s="36">
        <f t="shared" si="746"/>
        <v>0</v>
      </c>
      <c r="AP793" s="36">
        <f t="shared" si="747"/>
        <v>0</v>
      </c>
      <c r="AQ793" s="37" t="s">
        <v>13</v>
      </c>
      <c r="AV793" s="36">
        <f t="shared" si="738"/>
        <v>0</v>
      </c>
      <c r="AW793" s="36">
        <f t="shared" si="739"/>
        <v>0</v>
      </c>
      <c r="AX793" s="36">
        <f t="shared" si="740"/>
        <v>0</v>
      </c>
      <c r="AY793" s="39" t="s">
        <v>5620</v>
      </c>
      <c r="AZ793" s="39" t="s">
        <v>5661</v>
      </c>
      <c r="BA793" s="35" t="s">
        <v>5685</v>
      </c>
      <c r="BC793" s="36">
        <f t="shared" si="741"/>
        <v>0</v>
      </c>
      <c r="BD793" s="36">
        <f t="shared" si="742"/>
        <v>0</v>
      </c>
      <c r="BE793" s="36">
        <v>0</v>
      </c>
      <c r="BF793" s="36">
        <f>793</f>
        <v>793</v>
      </c>
      <c r="BH793" s="20">
        <f t="shared" si="743"/>
        <v>0</v>
      </c>
      <c r="BI793" s="20">
        <f t="shared" si="744"/>
        <v>0</v>
      </c>
      <c r="BJ793" s="20">
        <f t="shared" si="745"/>
        <v>0</v>
      </c>
      <c r="BK793" s="20" t="s">
        <v>5694</v>
      </c>
      <c r="BL793" s="36">
        <v>731</v>
      </c>
    </row>
    <row r="794" spans="1:64" x14ac:dyDescent="0.2">
      <c r="A794" s="4" t="s">
        <v>750</v>
      </c>
      <c r="B794" s="13" t="s">
        <v>2644</v>
      </c>
      <c r="C794" s="148" t="s">
        <v>4513</v>
      </c>
      <c r="D794" s="149"/>
      <c r="E794" s="149"/>
      <c r="F794" s="149"/>
      <c r="G794" s="13" t="s">
        <v>5553</v>
      </c>
      <c r="H794" s="83">
        <v>4</v>
      </c>
      <c r="I794" s="20">
        <v>0</v>
      </c>
      <c r="J794" s="20">
        <f t="shared" si="722"/>
        <v>0</v>
      </c>
      <c r="K794" s="20">
        <f t="shared" si="723"/>
        <v>0</v>
      </c>
      <c r="L794" s="20">
        <f t="shared" si="724"/>
        <v>0</v>
      </c>
      <c r="M794" s="31"/>
      <c r="N794" s="6"/>
      <c r="Z794" s="36">
        <f t="shared" si="725"/>
        <v>0</v>
      </c>
      <c r="AB794" s="36">
        <f t="shared" si="726"/>
        <v>0</v>
      </c>
      <c r="AC794" s="36">
        <f t="shared" si="727"/>
        <v>0</v>
      </c>
      <c r="AD794" s="36">
        <f t="shared" si="728"/>
        <v>0</v>
      </c>
      <c r="AE794" s="36">
        <f t="shared" si="729"/>
        <v>0</v>
      </c>
      <c r="AF794" s="36">
        <f t="shared" si="730"/>
        <v>0</v>
      </c>
      <c r="AG794" s="36">
        <f t="shared" si="731"/>
        <v>0</v>
      </c>
      <c r="AH794" s="36">
        <f t="shared" si="732"/>
        <v>0</v>
      </c>
      <c r="AI794" s="35" t="s">
        <v>5586</v>
      </c>
      <c r="AJ794" s="20">
        <f t="shared" si="733"/>
        <v>0</v>
      </c>
      <c r="AK794" s="20">
        <f t="shared" si="734"/>
        <v>0</v>
      </c>
      <c r="AL794" s="20">
        <f t="shared" si="735"/>
        <v>0</v>
      </c>
      <c r="AN794" s="36">
        <v>21</v>
      </c>
      <c r="AO794" s="36">
        <f t="shared" si="746"/>
        <v>0</v>
      </c>
      <c r="AP794" s="36">
        <f t="shared" si="747"/>
        <v>0</v>
      </c>
      <c r="AQ794" s="37" t="s">
        <v>13</v>
      </c>
      <c r="AV794" s="36">
        <f t="shared" si="738"/>
        <v>0</v>
      </c>
      <c r="AW794" s="36">
        <f t="shared" si="739"/>
        <v>0</v>
      </c>
      <c r="AX794" s="36">
        <f t="shared" si="740"/>
        <v>0</v>
      </c>
      <c r="AY794" s="39" t="s">
        <v>5620</v>
      </c>
      <c r="AZ794" s="39" t="s">
        <v>5661</v>
      </c>
      <c r="BA794" s="35" t="s">
        <v>5685</v>
      </c>
      <c r="BC794" s="36">
        <f t="shared" si="741"/>
        <v>0</v>
      </c>
      <c r="BD794" s="36">
        <f t="shared" si="742"/>
        <v>0</v>
      </c>
      <c r="BE794" s="36">
        <v>0</v>
      </c>
      <c r="BF794" s="36">
        <f>794</f>
        <v>794</v>
      </c>
      <c r="BH794" s="20">
        <f t="shared" si="743"/>
        <v>0</v>
      </c>
      <c r="BI794" s="20">
        <f t="shared" si="744"/>
        <v>0</v>
      </c>
      <c r="BJ794" s="20">
        <f t="shared" si="745"/>
        <v>0</v>
      </c>
      <c r="BK794" s="20" t="s">
        <v>5694</v>
      </c>
      <c r="BL794" s="36">
        <v>731</v>
      </c>
    </row>
    <row r="795" spans="1:64" x14ac:dyDescent="0.2">
      <c r="A795" s="4" t="s">
        <v>751</v>
      </c>
      <c r="B795" s="13" t="s">
        <v>2645</v>
      </c>
      <c r="C795" s="148" t="s">
        <v>4514</v>
      </c>
      <c r="D795" s="149"/>
      <c r="E795" s="149"/>
      <c r="F795" s="149"/>
      <c r="G795" s="13" t="s">
        <v>5553</v>
      </c>
      <c r="H795" s="83">
        <v>3</v>
      </c>
      <c r="I795" s="20">
        <v>0</v>
      </c>
      <c r="J795" s="20">
        <f t="shared" si="722"/>
        <v>0</v>
      </c>
      <c r="K795" s="20">
        <f t="shared" si="723"/>
        <v>0</v>
      </c>
      <c r="L795" s="20">
        <f t="shared" si="724"/>
        <v>0</v>
      </c>
      <c r="M795" s="31"/>
      <c r="N795" s="6"/>
      <c r="Z795" s="36">
        <f t="shared" si="725"/>
        <v>0</v>
      </c>
      <c r="AB795" s="36">
        <f t="shared" si="726"/>
        <v>0</v>
      </c>
      <c r="AC795" s="36">
        <f t="shared" si="727"/>
        <v>0</v>
      </c>
      <c r="AD795" s="36">
        <f t="shared" si="728"/>
        <v>0</v>
      </c>
      <c r="AE795" s="36">
        <f t="shared" si="729"/>
        <v>0</v>
      </c>
      <c r="AF795" s="36">
        <f t="shared" si="730"/>
        <v>0</v>
      </c>
      <c r="AG795" s="36">
        <f t="shared" si="731"/>
        <v>0</v>
      </c>
      <c r="AH795" s="36">
        <f t="shared" si="732"/>
        <v>0</v>
      </c>
      <c r="AI795" s="35" t="s">
        <v>5586</v>
      </c>
      <c r="AJ795" s="20">
        <f t="shared" si="733"/>
        <v>0</v>
      </c>
      <c r="AK795" s="20">
        <f t="shared" si="734"/>
        <v>0</v>
      </c>
      <c r="AL795" s="20">
        <f t="shared" si="735"/>
        <v>0</v>
      </c>
      <c r="AN795" s="36">
        <v>21</v>
      </c>
      <c r="AO795" s="36">
        <f t="shared" si="746"/>
        <v>0</v>
      </c>
      <c r="AP795" s="36">
        <f t="shared" si="747"/>
        <v>0</v>
      </c>
      <c r="AQ795" s="37" t="s">
        <v>13</v>
      </c>
      <c r="AV795" s="36">
        <f t="shared" si="738"/>
        <v>0</v>
      </c>
      <c r="AW795" s="36">
        <f t="shared" si="739"/>
        <v>0</v>
      </c>
      <c r="AX795" s="36">
        <f t="shared" si="740"/>
        <v>0</v>
      </c>
      <c r="AY795" s="39" t="s">
        <v>5620</v>
      </c>
      <c r="AZ795" s="39" t="s">
        <v>5661</v>
      </c>
      <c r="BA795" s="35" t="s">
        <v>5685</v>
      </c>
      <c r="BC795" s="36">
        <f t="shared" si="741"/>
        <v>0</v>
      </c>
      <c r="BD795" s="36">
        <f t="shared" si="742"/>
        <v>0</v>
      </c>
      <c r="BE795" s="36">
        <v>0</v>
      </c>
      <c r="BF795" s="36">
        <f>795</f>
        <v>795</v>
      </c>
      <c r="BH795" s="20">
        <f t="shared" si="743"/>
        <v>0</v>
      </c>
      <c r="BI795" s="20">
        <f t="shared" si="744"/>
        <v>0</v>
      </c>
      <c r="BJ795" s="20">
        <f t="shared" si="745"/>
        <v>0</v>
      </c>
      <c r="BK795" s="20" t="s">
        <v>5694</v>
      </c>
      <c r="BL795" s="36">
        <v>731</v>
      </c>
    </row>
    <row r="796" spans="1:64" x14ac:dyDescent="0.2">
      <c r="A796" s="4" t="s">
        <v>752</v>
      </c>
      <c r="B796" s="13" t="s">
        <v>2646</v>
      </c>
      <c r="C796" s="148" t="s">
        <v>4515</v>
      </c>
      <c r="D796" s="149"/>
      <c r="E796" s="149"/>
      <c r="F796" s="149"/>
      <c r="G796" s="13" t="s">
        <v>5553</v>
      </c>
      <c r="H796" s="83">
        <v>8</v>
      </c>
      <c r="I796" s="20">
        <v>0</v>
      </c>
      <c r="J796" s="20">
        <f t="shared" si="722"/>
        <v>0</v>
      </c>
      <c r="K796" s="20">
        <f t="shared" si="723"/>
        <v>0</v>
      </c>
      <c r="L796" s="20">
        <f t="shared" si="724"/>
        <v>0</v>
      </c>
      <c r="M796" s="31"/>
      <c r="N796" s="6"/>
      <c r="Z796" s="36">
        <f t="shared" si="725"/>
        <v>0</v>
      </c>
      <c r="AB796" s="36">
        <f t="shared" si="726"/>
        <v>0</v>
      </c>
      <c r="AC796" s="36">
        <f t="shared" si="727"/>
        <v>0</v>
      </c>
      <c r="AD796" s="36">
        <f t="shared" si="728"/>
        <v>0</v>
      </c>
      <c r="AE796" s="36">
        <f t="shared" si="729"/>
        <v>0</v>
      </c>
      <c r="AF796" s="36">
        <f t="shared" si="730"/>
        <v>0</v>
      </c>
      <c r="AG796" s="36">
        <f t="shared" si="731"/>
        <v>0</v>
      </c>
      <c r="AH796" s="36">
        <f t="shared" si="732"/>
        <v>0</v>
      </c>
      <c r="AI796" s="35" t="s">
        <v>5586</v>
      </c>
      <c r="AJ796" s="20">
        <f t="shared" si="733"/>
        <v>0</v>
      </c>
      <c r="AK796" s="20">
        <f t="shared" si="734"/>
        <v>0</v>
      </c>
      <c r="AL796" s="20">
        <f t="shared" si="735"/>
        <v>0</v>
      </c>
      <c r="AN796" s="36">
        <v>21</v>
      </c>
      <c r="AO796" s="36">
        <f t="shared" si="746"/>
        <v>0</v>
      </c>
      <c r="AP796" s="36">
        <f t="shared" si="747"/>
        <v>0</v>
      </c>
      <c r="AQ796" s="37" t="s">
        <v>13</v>
      </c>
      <c r="AV796" s="36">
        <f t="shared" si="738"/>
        <v>0</v>
      </c>
      <c r="AW796" s="36">
        <f t="shared" si="739"/>
        <v>0</v>
      </c>
      <c r="AX796" s="36">
        <f t="shared" si="740"/>
        <v>0</v>
      </c>
      <c r="AY796" s="39" t="s">
        <v>5620</v>
      </c>
      <c r="AZ796" s="39" t="s">
        <v>5661</v>
      </c>
      <c r="BA796" s="35" t="s">
        <v>5685</v>
      </c>
      <c r="BC796" s="36">
        <f t="shared" si="741"/>
        <v>0</v>
      </c>
      <c r="BD796" s="36">
        <f t="shared" si="742"/>
        <v>0</v>
      </c>
      <c r="BE796" s="36">
        <v>0</v>
      </c>
      <c r="BF796" s="36">
        <f>796</f>
        <v>796</v>
      </c>
      <c r="BH796" s="20">
        <f t="shared" si="743"/>
        <v>0</v>
      </c>
      <c r="BI796" s="20">
        <f t="shared" si="744"/>
        <v>0</v>
      </c>
      <c r="BJ796" s="20">
        <f t="shared" si="745"/>
        <v>0</v>
      </c>
      <c r="BK796" s="20" t="s">
        <v>5694</v>
      </c>
      <c r="BL796" s="36">
        <v>731</v>
      </c>
    </row>
    <row r="797" spans="1:64" x14ac:dyDescent="0.2">
      <c r="A797" s="4" t="s">
        <v>753</v>
      </c>
      <c r="B797" s="13" t="s">
        <v>2647</v>
      </c>
      <c r="C797" s="148" t="s">
        <v>4516</v>
      </c>
      <c r="D797" s="149"/>
      <c r="E797" s="149"/>
      <c r="F797" s="149"/>
      <c r="G797" s="13" t="s">
        <v>5553</v>
      </c>
      <c r="H797" s="83">
        <v>1</v>
      </c>
      <c r="I797" s="20">
        <v>0</v>
      </c>
      <c r="J797" s="20">
        <f t="shared" si="722"/>
        <v>0</v>
      </c>
      <c r="K797" s="20">
        <f t="shared" si="723"/>
        <v>0</v>
      </c>
      <c r="L797" s="20">
        <f t="shared" si="724"/>
        <v>0</v>
      </c>
      <c r="M797" s="31"/>
      <c r="N797" s="6"/>
      <c r="Z797" s="36">
        <f t="shared" si="725"/>
        <v>0</v>
      </c>
      <c r="AB797" s="36">
        <f t="shared" si="726"/>
        <v>0</v>
      </c>
      <c r="AC797" s="36">
        <f t="shared" si="727"/>
        <v>0</v>
      </c>
      <c r="AD797" s="36">
        <f t="shared" si="728"/>
        <v>0</v>
      </c>
      <c r="AE797" s="36">
        <f t="shared" si="729"/>
        <v>0</v>
      </c>
      <c r="AF797" s="36">
        <f t="shared" si="730"/>
        <v>0</v>
      </c>
      <c r="AG797" s="36">
        <f t="shared" si="731"/>
        <v>0</v>
      </c>
      <c r="AH797" s="36">
        <f t="shared" si="732"/>
        <v>0</v>
      </c>
      <c r="AI797" s="35" t="s">
        <v>5586</v>
      </c>
      <c r="AJ797" s="20">
        <f t="shared" si="733"/>
        <v>0</v>
      </c>
      <c r="AK797" s="20">
        <f t="shared" si="734"/>
        <v>0</v>
      </c>
      <c r="AL797" s="20">
        <f t="shared" si="735"/>
        <v>0</v>
      </c>
      <c r="AN797" s="36">
        <v>21</v>
      </c>
      <c r="AO797" s="36">
        <f t="shared" si="746"/>
        <v>0</v>
      </c>
      <c r="AP797" s="36">
        <f t="shared" si="747"/>
        <v>0</v>
      </c>
      <c r="AQ797" s="37" t="s">
        <v>13</v>
      </c>
      <c r="AV797" s="36">
        <f t="shared" si="738"/>
        <v>0</v>
      </c>
      <c r="AW797" s="36">
        <f t="shared" si="739"/>
        <v>0</v>
      </c>
      <c r="AX797" s="36">
        <f t="shared" si="740"/>
        <v>0</v>
      </c>
      <c r="AY797" s="39" t="s">
        <v>5620</v>
      </c>
      <c r="AZ797" s="39" t="s">
        <v>5661</v>
      </c>
      <c r="BA797" s="35" t="s">
        <v>5685</v>
      </c>
      <c r="BC797" s="36">
        <f t="shared" si="741"/>
        <v>0</v>
      </c>
      <c r="BD797" s="36">
        <f t="shared" si="742"/>
        <v>0</v>
      </c>
      <c r="BE797" s="36">
        <v>0</v>
      </c>
      <c r="BF797" s="36">
        <f>797</f>
        <v>797</v>
      </c>
      <c r="BH797" s="20">
        <f t="shared" si="743"/>
        <v>0</v>
      </c>
      <c r="BI797" s="20">
        <f t="shared" si="744"/>
        <v>0</v>
      </c>
      <c r="BJ797" s="20">
        <f t="shared" si="745"/>
        <v>0</v>
      </c>
      <c r="BK797" s="20" t="s">
        <v>5694</v>
      </c>
      <c r="BL797" s="36">
        <v>731</v>
      </c>
    </row>
    <row r="798" spans="1:64" x14ac:dyDescent="0.2">
      <c r="A798" s="4" t="s">
        <v>754</v>
      </c>
      <c r="B798" s="13" t="s">
        <v>2648</v>
      </c>
      <c r="C798" s="148" t="s">
        <v>4517</v>
      </c>
      <c r="D798" s="149"/>
      <c r="E798" s="149"/>
      <c r="F798" s="149"/>
      <c r="G798" s="13" t="s">
        <v>5553</v>
      </c>
      <c r="H798" s="83">
        <v>2</v>
      </c>
      <c r="I798" s="20">
        <v>0</v>
      </c>
      <c r="J798" s="20">
        <f t="shared" si="722"/>
        <v>0</v>
      </c>
      <c r="K798" s="20">
        <f t="shared" si="723"/>
        <v>0</v>
      </c>
      <c r="L798" s="20">
        <f t="shared" si="724"/>
        <v>0</v>
      </c>
      <c r="M798" s="31"/>
      <c r="N798" s="6"/>
      <c r="Z798" s="36">
        <f t="shared" si="725"/>
        <v>0</v>
      </c>
      <c r="AB798" s="36">
        <f t="shared" si="726"/>
        <v>0</v>
      </c>
      <c r="AC798" s="36">
        <f t="shared" si="727"/>
        <v>0</v>
      </c>
      <c r="AD798" s="36">
        <f t="shared" si="728"/>
        <v>0</v>
      </c>
      <c r="AE798" s="36">
        <f t="shared" si="729"/>
        <v>0</v>
      </c>
      <c r="AF798" s="36">
        <f t="shared" si="730"/>
        <v>0</v>
      </c>
      <c r="AG798" s="36">
        <f t="shared" si="731"/>
        <v>0</v>
      </c>
      <c r="AH798" s="36">
        <f t="shared" si="732"/>
        <v>0</v>
      </c>
      <c r="AI798" s="35" t="s">
        <v>5586</v>
      </c>
      <c r="AJ798" s="20">
        <f t="shared" si="733"/>
        <v>0</v>
      </c>
      <c r="AK798" s="20">
        <f t="shared" si="734"/>
        <v>0</v>
      </c>
      <c r="AL798" s="20">
        <f t="shared" si="735"/>
        <v>0</v>
      </c>
      <c r="AN798" s="36">
        <v>21</v>
      </c>
      <c r="AO798" s="36">
        <f t="shared" si="746"/>
        <v>0</v>
      </c>
      <c r="AP798" s="36">
        <f t="shared" si="747"/>
        <v>0</v>
      </c>
      <c r="AQ798" s="37" t="s">
        <v>13</v>
      </c>
      <c r="AV798" s="36">
        <f t="shared" si="738"/>
        <v>0</v>
      </c>
      <c r="AW798" s="36">
        <f t="shared" si="739"/>
        <v>0</v>
      </c>
      <c r="AX798" s="36">
        <f t="shared" si="740"/>
        <v>0</v>
      </c>
      <c r="AY798" s="39" t="s">
        <v>5620</v>
      </c>
      <c r="AZ798" s="39" t="s">
        <v>5661</v>
      </c>
      <c r="BA798" s="35" t="s">
        <v>5685</v>
      </c>
      <c r="BC798" s="36">
        <f t="shared" si="741"/>
        <v>0</v>
      </c>
      <c r="BD798" s="36">
        <f t="shared" si="742"/>
        <v>0</v>
      </c>
      <c r="BE798" s="36">
        <v>0</v>
      </c>
      <c r="BF798" s="36">
        <f>798</f>
        <v>798</v>
      </c>
      <c r="BH798" s="20">
        <f t="shared" si="743"/>
        <v>0</v>
      </c>
      <c r="BI798" s="20">
        <f t="shared" si="744"/>
        <v>0</v>
      </c>
      <c r="BJ798" s="20">
        <f t="shared" si="745"/>
        <v>0</v>
      </c>
      <c r="BK798" s="20" t="s">
        <v>5694</v>
      </c>
      <c r="BL798" s="36">
        <v>731</v>
      </c>
    </row>
    <row r="799" spans="1:64" x14ac:dyDescent="0.2">
      <c r="A799" s="4" t="s">
        <v>755</v>
      </c>
      <c r="B799" s="13" t="s">
        <v>2649</v>
      </c>
      <c r="C799" s="148" t="s">
        <v>4518</v>
      </c>
      <c r="D799" s="149"/>
      <c r="E799" s="149"/>
      <c r="F799" s="149"/>
      <c r="G799" s="13" t="s">
        <v>5553</v>
      </c>
      <c r="H799" s="83">
        <v>1</v>
      </c>
      <c r="I799" s="20">
        <v>0</v>
      </c>
      <c r="J799" s="20">
        <f t="shared" si="722"/>
        <v>0</v>
      </c>
      <c r="K799" s="20">
        <f t="shared" si="723"/>
        <v>0</v>
      </c>
      <c r="L799" s="20">
        <f t="shared" si="724"/>
        <v>0</v>
      </c>
      <c r="M799" s="31"/>
      <c r="N799" s="6"/>
      <c r="Z799" s="36">
        <f t="shared" si="725"/>
        <v>0</v>
      </c>
      <c r="AB799" s="36">
        <f t="shared" si="726"/>
        <v>0</v>
      </c>
      <c r="AC799" s="36">
        <f t="shared" si="727"/>
        <v>0</v>
      </c>
      <c r="AD799" s="36">
        <f t="shared" si="728"/>
        <v>0</v>
      </c>
      <c r="AE799" s="36">
        <f t="shared" si="729"/>
        <v>0</v>
      </c>
      <c r="AF799" s="36">
        <f t="shared" si="730"/>
        <v>0</v>
      </c>
      <c r="AG799" s="36">
        <f t="shared" si="731"/>
        <v>0</v>
      </c>
      <c r="AH799" s="36">
        <f t="shared" si="732"/>
        <v>0</v>
      </c>
      <c r="AI799" s="35" t="s">
        <v>5586</v>
      </c>
      <c r="AJ799" s="20">
        <f t="shared" si="733"/>
        <v>0</v>
      </c>
      <c r="AK799" s="20">
        <f t="shared" si="734"/>
        <v>0</v>
      </c>
      <c r="AL799" s="20">
        <f t="shared" si="735"/>
        <v>0</v>
      </c>
      <c r="AN799" s="36">
        <v>21</v>
      </c>
      <c r="AO799" s="36">
        <f t="shared" si="746"/>
        <v>0</v>
      </c>
      <c r="AP799" s="36">
        <f t="shared" si="747"/>
        <v>0</v>
      </c>
      <c r="AQ799" s="37" t="s">
        <v>13</v>
      </c>
      <c r="AV799" s="36">
        <f t="shared" si="738"/>
        <v>0</v>
      </c>
      <c r="AW799" s="36">
        <f t="shared" si="739"/>
        <v>0</v>
      </c>
      <c r="AX799" s="36">
        <f t="shared" si="740"/>
        <v>0</v>
      </c>
      <c r="AY799" s="39" t="s">
        <v>5620</v>
      </c>
      <c r="AZ799" s="39" t="s">
        <v>5661</v>
      </c>
      <c r="BA799" s="35" t="s">
        <v>5685</v>
      </c>
      <c r="BC799" s="36">
        <f t="shared" si="741"/>
        <v>0</v>
      </c>
      <c r="BD799" s="36">
        <f t="shared" si="742"/>
        <v>0</v>
      </c>
      <c r="BE799" s="36">
        <v>0</v>
      </c>
      <c r="BF799" s="36">
        <f>799</f>
        <v>799</v>
      </c>
      <c r="BH799" s="20">
        <f t="shared" si="743"/>
        <v>0</v>
      </c>
      <c r="BI799" s="20">
        <f t="shared" si="744"/>
        <v>0</v>
      </c>
      <c r="BJ799" s="20">
        <f t="shared" si="745"/>
        <v>0</v>
      </c>
      <c r="BK799" s="20" t="s">
        <v>5694</v>
      </c>
      <c r="BL799" s="36">
        <v>731</v>
      </c>
    </row>
    <row r="800" spans="1:64" x14ac:dyDescent="0.2">
      <c r="A800" s="4" t="s">
        <v>756</v>
      </c>
      <c r="B800" s="13" t="s">
        <v>2650</v>
      </c>
      <c r="C800" s="148" t="s">
        <v>4519</v>
      </c>
      <c r="D800" s="149"/>
      <c r="E800" s="149"/>
      <c r="F800" s="149"/>
      <c r="G800" s="13" t="s">
        <v>5553</v>
      </c>
      <c r="H800" s="83">
        <v>1</v>
      </c>
      <c r="I800" s="20">
        <v>0</v>
      </c>
      <c r="J800" s="20">
        <f t="shared" ref="J800:J831" si="748">H800*AO800</f>
        <v>0</v>
      </c>
      <c r="K800" s="20">
        <f t="shared" ref="K800:K831" si="749">H800*AP800</f>
        <v>0</v>
      </c>
      <c r="L800" s="20">
        <f t="shared" ref="L800:L831" si="750">H800*I800</f>
        <v>0</v>
      </c>
      <c r="M800" s="31"/>
      <c r="N800" s="6"/>
      <c r="Z800" s="36">
        <f t="shared" ref="Z800:Z831" si="751">IF(AQ800="5",BJ800,0)</f>
        <v>0</v>
      </c>
      <c r="AB800" s="36">
        <f t="shared" ref="AB800:AB831" si="752">IF(AQ800="1",BH800,0)</f>
        <v>0</v>
      </c>
      <c r="AC800" s="36">
        <f t="shared" ref="AC800:AC831" si="753">IF(AQ800="1",BI800,0)</f>
        <v>0</v>
      </c>
      <c r="AD800" s="36">
        <f t="shared" ref="AD800:AD831" si="754">IF(AQ800="7",BH800,0)</f>
        <v>0</v>
      </c>
      <c r="AE800" s="36">
        <f t="shared" ref="AE800:AE831" si="755">IF(AQ800="7",BI800,0)</f>
        <v>0</v>
      </c>
      <c r="AF800" s="36">
        <f t="shared" ref="AF800:AF831" si="756">IF(AQ800="2",BH800,0)</f>
        <v>0</v>
      </c>
      <c r="AG800" s="36">
        <f t="shared" ref="AG800:AG831" si="757">IF(AQ800="2",BI800,0)</f>
        <v>0</v>
      </c>
      <c r="AH800" s="36">
        <f t="shared" ref="AH800:AH831" si="758">IF(AQ800="0",BJ800,0)</f>
        <v>0</v>
      </c>
      <c r="AI800" s="35" t="s">
        <v>5586</v>
      </c>
      <c r="AJ800" s="20">
        <f t="shared" ref="AJ800:AJ831" si="759">IF(AN800=0,L800,0)</f>
        <v>0</v>
      </c>
      <c r="AK800" s="20">
        <f t="shared" ref="AK800:AK831" si="760">IF(AN800=15,L800,0)</f>
        <v>0</v>
      </c>
      <c r="AL800" s="20">
        <f t="shared" ref="AL800:AL831" si="761">IF(AN800=21,L800,0)</f>
        <v>0</v>
      </c>
      <c r="AN800" s="36">
        <v>21</v>
      </c>
      <c r="AO800" s="36">
        <f t="shared" si="746"/>
        <v>0</v>
      </c>
      <c r="AP800" s="36">
        <f t="shared" si="747"/>
        <v>0</v>
      </c>
      <c r="AQ800" s="37" t="s">
        <v>13</v>
      </c>
      <c r="AV800" s="36">
        <f t="shared" ref="AV800:AV831" si="762">AW800+AX800</f>
        <v>0</v>
      </c>
      <c r="AW800" s="36">
        <f t="shared" ref="AW800:AW831" si="763">H800*AO800</f>
        <v>0</v>
      </c>
      <c r="AX800" s="36">
        <f t="shared" ref="AX800:AX831" si="764">H800*AP800</f>
        <v>0</v>
      </c>
      <c r="AY800" s="39" t="s">
        <v>5620</v>
      </c>
      <c r="AZ800" s="39" t="s">
        <v>5661</v>
      </c>
      <c r="BA800" s="35" t="s">
        <v>5685</v>
      </c>
      <c r="BC800" s="36">
        <f t="shared" ref="BC800:BC831" si="765">AW800+AX800</f>
        <v>0</v>
      </c>
      <c r="BD800" s="36">
        <f t="shared" ref="BD800:BD831" si="766">I800/(100-BE800)*100</f>
        <v>0</v>
      </c>
      <c r="BE800" s="36">
        <v>0</v>
      </c>
      <c r="BF800" s="36">
        <f>800</f>
        <v>800</v>
      </c>
      <c r="BH800" s="20">
        <f t="shared" ref="BH800:BH831" si="767">H800*AO800</f>
        <v>0</v>
      </c>
      <c r="BI800" s="20">
        <f t="shared" ref="BI800:BI831" si="768">H800*AP800</f>
        <v>0</v>
      </c>
      <c r="BJ800" s="20">
        <f t="shared" ref="BJ800:BJ831" si="769">H800*I800</f>
        <v>0</v>
      </c>
      <c r="BK800" s="20" t="s">
        <v>5694</v>
      </c>
      <c r="BL800" s="36">
        <v>731</v>
      </c>
    </row>
    <row r="801" spans="1:64" x14ac:dyDescent="0.2">
      <c r="A801" s="4" t="s">
        <v>757</v>
      </c>
      <c r="B801" s="13" t="s">
        <v>2651</v>
      </c>
      <c r="C801" s="148" t="s">
        <v>4520</v>
      </c>
      <c r="D801" s="149"/>
      <c r="E801" s="149"/>
      <c r="F801" s="149"/>
      <c r="G801" s="13" t="s">
        <v>5553</v>
      </c>
      <c r="H801" s="83">
        <v>3</v>
      </c>
      <c r="I801" s="20">
        <v>0</v>
      </c>
      <c r="J801" s="20">
        <f t="shared" si="748"/>
        <v>0</v>
      </c>
      <c r="K801" s="20">
        <f t="shared" si="749"/>
        <v>0</v>
      </c>
      <c r="L801" s="20">
        <f t="shared" si="750"/>
        <v>0</v>
      </c>
      <c r="M801" s="31"/>
      <c r="N801" s="6"/>
      <c r="Z801" s="36">
        <f t="shared" si="751"/>
        <v>0</v>
      </c>
      <c r="AB801" s="36">
        <f t="shared" si="752"/>
        <v>0</v>
      </c>
      <c r="AC801" s="36">
        <f t="shared" si="753"/>
        <v>0</v>
      </c>
      <c r="AD801" s="36">
        <f t="shared" si="754"/>
        <v>0</v>
      </c>
      <c r="AE801" s="36">
        <f t="shared" si="755"/>
        <v>0</v>
      </c>
      <c r="AF801" s="36">
        <f t="shared" si="756"/>
        <v>0</v>
      </c>
      <c r="AG801" s="36">
        <f t="shared" si="757"/>
        <v>0</v>
      </c>
      <c r="AH801" s="36">
        <f t="shared" si="758"/>
        <v>0</v>
      </c>
      <c r="AI801" s="35" t="s">
        <v>5586</v>
      </c>
      <c r="AJ801" s="20">
        <f t="shared" si="759"/>
        <v>0</v>
      </c>
      <c r="AK801" s="20">
        <f t="shared" si="760"/>
        <v>0</v>
      </c>
      <c r="AL801" s="20">
        <f t="shared" si="761"/>
        <v>0</v>
      </c>
      <c r="AN801" s="36">
        <v>21</v>
      </c>
      <c r="AO801" s="36">
        <f t="shared" si="746"/>
        <v>0</v>
      </c>
      <c r="AP801" s="36">
        <f t="shared" si="747"/>
        <v>0</v>
      </c>
      <c r="AQ801" s="37" t="s">
        <v>13</v>
      </c>
      <c r="AV801" s="36">
        <f t="shared" si="762"/>
        <v>0</v>
      </c>
      <c r="AW801" s="36">
        <f t="shared" si="763"/>
        <v>0</v>
      </c>
      <c r="AX801" s="36">
        <f t="shared" si="764"/>
        <v>0</v>
      </c>
      <c r="AY801" s="39" t="s">
        <v>5620</v>
      </c>
      <c r="AZ801" s="39" t="s">
        <v>5661</v>
      </c>
      <c r="BA801" s="35" t="s">
        <v>5685</v>
      </c>
      <c r="BC801" s="36">
        <f t="shared" si="765"/>
        <v>0</v>
      </c>
      <c r="BD801" s="36">
        <f t="shared" si="766"/>
        <v>0</v>
      </c>
      <c r="BE801" s="36">
        <v>0</v>
      </c>
      <c r="BF801" s="36">
        <f>801</f>
        <v>801</v>
      </c>
      <c r="BH801" s="20">
        <f t="shared" si="767"/>
        <v>0</v>
      </c>
      <c r="BI801" s="20">
        <f t="shared" si="768"/>
        <v>0</v>
      </c>
      <c r="BJ801" s="20">
        <f t="shared" si="769"/>
        <v>0</v>
      </c>
      <c r="BK801" s="20" t="s">
        <v>5694</v>
      </c>
      <c r="BL801" s="36">
        <v>731</v>
      </c>
    </row>
    <row r="802" spans="1:64" x14ac:dyDescent="0.2">
      <c r="A802" s="4" t="s">
        <v>758</v>
      </c>
      <c r="B802" s="13" t="s">
        <v>2652</v>
      </c>
      <c r="C802" s="148" t="s">
        <v>4521</v>
      </c>
      <c r="D802" s="149"/>
      <c r="E802" s="149"/>
      <c r="F802" s="149"/>
      <c r="G802" s="13" t="s">
        <v>5553</v>
      </c>
      <c r="H802" s="83">
        <v>3</v>
      </c>
      <c r="I802" s="20">
        <v>0</v>
      </c>
      <c r="J802" s="20">
        <f t="shared" si="748"/>
        <v>0</v>
      </c>
      <c r="K802" s="20">
        <f t="shared" si="749"/>
        <v>0</v>
      </c>
      <c r="L802" s="20">
        <f t="shared" si="750"/>
        <v>0</v>
      </c>
      <c r="M802" s="31"/>
      <c r="N802" s="6"/>
      <c r="Z802" s="36">
        <f t="shared" si="751"/>
        <v>0</v>
      </c>
      <c r="AB802" s="36">
        <f t="shared" si="752"/>
        <v>0</v>
      </c>
      <c r="AC802" s="36">
        <f t="shared" si="753"/>
        <v>0</v>
      </c>
      <c r="AD802" s="36">
        <f t="shared" si="754"/>
        <v>0</v>
      </c>
      <c r="AE802" s="36">
        <f t="shared" si="755"/>
        <v>0</v>
      </c>
      <c r="AF802" s="36">
        <f t="shared" si="756"/>
        <v>0</v>
      </c>
      <c r="AG802" s="36">
        <f t="shared" si="757"/>
        <v>0</v>
      </c>
      <c r="AH802" s="36">
        <f t="shared" si="758"/>
        <v>0</v>
      </c>
      <c r="AI802" s="35" t="s">
        <v>5586</v>
      </c>
      <c r="AJ802" s="20">
        <f t="shared" si="759"/>
        <v>0</v>
      </c>
      <c r="AK802" s="20">
        <f t="shared" si="760"/>
        <v>0</v>
      </c>
      <c r="AL802" s="20">
        <f t="shared" si="761"/>
        <v>0</v>
      </c>
      <c r="AN802" s="36">
        <v>21</v>
      </c>
      <c r="AO802" s="36">
        <f t="shared" si="746"/>
        <v>0</v>
      </c>
      <c r="AP802" s="36">
        <f t="shared" si="747"/>
        <v>0</v>
      </c>
      <c r="AQ802" s="37" t="s">
        <v>13</v>
      </c>
      <c r="AV802" s="36">
        <f t="shared" si="762"/>
        <v>0</v>
      </c>
      <c r="AW802" s="36">
        <f t="shared" si="763"/>
        <v>0</v>
      </c>
      <c r="AX802" s="36">
        <f t="shared" si="764"/>
        <v>0</v>
      </c>
      <c r="AY802" s="39" t="s">
        <v>5620</v>
      </c>
      <c r="AZ802" s="39" t="s">
        <v>5661</v>
      </c>
      <c r="BA802" s="35" t="s">
        <v>5685</v>
      </c>
      <c r="BC802" s="36">
        <f t="shared" si="765"/>
        <v>0</v>
      </c>
      <c r="BD802" s="36">
        <f t="shared" si="766"/>
        <v>0</v>
      </c>
      <c r="BE802" s="36">
        <v>0</v>
      </c>
      <c r="BF802" s="36">
        <f>802</f>
        <v>802</v>
      </c>
      <c r="BH802" s="20">
        <f t="shared" si="767"/>
        <v>0</v>
      </c>
      <c r="BI802" s="20">
        <f t="shared" si="768"/>
        <v>0</v>
      </c>
      <c r="BJ802" s="20">
        <f t="shared" si="769"/>
        <v>0</v>
      </c>
      <c r="BK802" s="20" t="s">
        <v>5694</v>
      </c>
      <c r="BL802" s="36">
        <v>731</v>
      </c>
    </row>
    <row r="803" spans="1:64" x14ac:dyDescent="0.2">
      <c r="A803" s="4" t="s">
        <v>759</v>
      </c>
      <c r="B803" s="13" t="s">
        <v>2653</v>
      </c>
      <c r="C803" s="148" t="s">
        <v>4522</v>
      </c>
      <c r="D803" s="149"/>
      <c r="E803" s="149"/>
      <c r="F803" s="149"/>
      <c r="G803" s="13" t="s">
        <v>5553</v>
      </c>
      <c r="H803" s="83">
        <v>1</v>
      </c>
      <c r="I803" s="20">
        <v>0</v>
      </c>
      <c r="J803" s="20">
        <f t="shared" si="748"/>
        <v>0</v>
      </c>
      <c r="K803" s="20">
        <f t="shared" si="749"/>
        <v>0</v>
      </c>
      <c r="L803" s="20">
        <f t="shared" si="750"/>
        <v>0</v>
      </c>
      <c r="M803" s="31"/>
      <c r="N803" s="6"/>
      <c r="Z803" s="36">
        <f t="shared" si="751"/>
        <v>0</v>
      </c>
      <c r="AB803" s="36">
        <f t="shared" si="752"/>
        <v>0</v>
      </c>
      <c r="AC803" s="36">
        <f t="shared" si="753"/>
        <v>0</v>
      </c>
      <c r="AD803" s="36">
        <f t="shared" si="754"/>
        <v>0</v>
      </c>
      <c r="AE803" s="36">
        <f t="shared" si="755"/>
        <v>0</v>
      </c>
      <c r="AF803" s="36">
        <f t="shared" si="756"/>
        <v>0</v>
      </c>
      <c r="AG803" s="36">
        <f t="shared" si="757"/>
        <v>0</v>
      </c>
      <c r="AH803" s="36">
        <f t="shared" si="758"/>
        <v>0</v>
      </c>
      <c r="AI803" s="35" t="s">
        <v>5586</v>
      </c>
      <c r="AJ803" s="20">
        <f t="shared" si="759"/>
        <v>0</v>
      </c>
      <c r="AK803" s="20">
        <f t="shared" si="760"/>
        <v>0</v>
      </c>
      <c r="AL803" s="20">
        <f t="shared" si="761"/>
        <v>0</v>
      </c>
      <c r="AN803" s="36">
        <v>21</v>
      </c>
      <c r="AO803" s="36">
        <f t="shared" si="746"/>
        <v>0</v>
      </c>
      <c r="AP803" s="36">
        <f t="shared" si="747"/>
        <v>0</v>
      </c>
      <c r="AQ803" s="37" t="s">
        <v>13</v>
      </c>
      <c r="AV803" s="36">
        <f t="shared" si="762"/>
        <v>0</v>
      </c>
      <c r="AW803" s="36">
        <f t="shared" si="763"/>
        <v>0</v>
      </c>
      <c r="AX803" s="36">
        <f t="shared" si="764"/>
        <v>0</v>
      </c>
      <c r="AY803" s="39" t="s">
        <v>5620</v>
      </c>
      <c r="AZ803" s="39" t="s">
        <v>5661</v>
      </c>
      <c r="BA803" s="35" t="s">
        <v>5685</v>
      </c>
      <c r="BC803" s="36">
        <f t="shared" si="765"/>
        <v>0</v>
      </c>
      <c r="BD803" s="36">
        <f t="shared" si="766"/>
        <v>0</v>
      </c>
      <c r="BE803" s="36">
        <v>0</v>
      </c>
      <c r="BF803" s="36">
        <f>803</f>
        <v>803</v>
      </c>
      <c r="BH803" s="20">
        <f t="shared" si="767"/>
        <v>0</v>
      </c>
      <c r="BI803" s="20">
        <f t="shared" si="768"/>
        <v>0</v>
      </c>
      <c r="BJ803" s="20">
        <f t="shared" si="769"/>
        <v>0</v>
      </c>
      <c r="BK803" s="20" t="s">
        <v>5694</v>
      </c>
      <c r="BL803" s="36">
        <v>731</v>
      </c>
    </row>
    <row r="804" spans="1:64" x14ac:dyDescent="0.2">
      <c r="A804" s="4" t="s">
        <v>760</v>
      </c>
      <c r="B804" s="13" t="s">
        <v>2654</v>
      </c>
      <c r="C804" s="148" t="s">
        <v>4523</v>
      </c>
      <c r="D804" s="149"/>
      <c r="E804" s="149"/>
      <c r="F804" s="149"/>
      <c r="G804" s="13" t="s">
        <v>5553</v>
      </c>
      <c r="H804" s="83">
        <v>1</v>
      </c>
      <c r="I804" s="20">
        <v>0</v>
      </c>
      <c r="J804" s="20">
        <f t="shared" si="748"/>
        <v>0</v>
      </c>
      <c r="K804" s="20">
        <f t="shared" si="749"/>
        <v>0</v>
      </c>
      <c r="L804" s="20">
        <f t="shared" si="750"/>
        <v>0</v>
      </c>
      <c r="M804" s="31"/>
      <c r="N804" s="6"/>
      <c r="Z804" s="36">
        <f t="shared" si="751"/>
        <v>0</v>
      </c>
      <c r="AB804" s="36">
        <f t="shared" si="752"/>
        <v>0</v>
      </c>
      <c r="AC804" s="36">
        <f t="shared" si="753"/>
        <v>0</v>
      </c>
      <c r="AD804" s="36">
        <f t="shared" si="754"/>
        <v>0</v>
      </c>
      <c r="AE804" s="36">
        <f t="shared" si="755"/>
        <v>0</v>
      </c>
      <c r="AF804" s="36">
        <f t="shared" si="756"/>
        <v>0</v>
      </c>
      <c r="AG804" s="36">
        <f t="shared" si="757"/>
        <v>0</v>
      </c>
      <c r="AH804" s="36">
        <f t="shared" si="758"/>
        <v>0</v>
      </c>
      <c r="AI804" s="35" t="s">
        <v>5586</v>
      </c>
      <c r="AJ804" s="20">
        <f t="shared" si="759"/>
        <v>0</v>
      </c>
      <c r="AK804" s="20">
        <f t="shared" si="760"/>
        <v>0</v>
      </c>
      <c r="AL804" s="20">
        <f t="shared" si="761"/>
        <v>0</v>
      </c>
      <c r="AN804" s="36">
        <v>21</v>
      </c>
      <c r="AO804" s="36">
        <f t="shared" si="746"/>
        <v>0</v>
      </c>
      <c r="AP804" s="36">
        <f t="shared" si="747"/>
        <v>0</v>
      </c>
      <c r="AQ804" s="37" t="s">
        <v>13</v>
      </c>
      <c r="AV804" s="36">
        <f t="shared" si="762"/>
        <v>0</v>
      </c>
      <c r="AW804" s="36">
        <f t="shared" si="763"/>
        <v>0</v>
      </c>
      <c r="AX804" s="36">
        <f t="shared" si="764"/>
        <v>0</v>
      </c>
      <c r="AY804" s="39" t="s">
        <v>5620</v>
      </c>
      <c r="AZ804" s="39" t="s">
        <v>5661</v>
      </c>
      <c r="BA804" s="35" t="s">
        <v>5685</v>
      </c>
      <c r="BC804" s="36">
        <f t="shared" si="765"/>
        <v>0</v>
      </c>
      <c r="BD804" s="36">
        <f t="shared" si="766"/>
        <v>0</v>
      </c>
      <c r="BE804" s="36">
        <v>0</v>
      </c>
      <c r="BF804" s="36">
        <f>804</f>
        <v>804</v>
      </c>
      <c r="BH804" s="20">
        <f t="shared" si="767"/>
        <v>0</v>
      </c>
      <c r="BI804" s="20">
        <f t="shared" si="768"/>
        <v>0</v>
      </c>
      <c r="BJ804" s="20">
        <f t="shared" si="769"/>
        <v>0</v>
      </c>
      <c r="BK804" s="20" t="s">
        <v>5694</v>
      </c>
      <c r="BL804" s="36">
        <v>731</v>
      </c>
    </row>
    <row r="805" spans="1:64" x14ac:dyDescent="0.2">
      <c r="A805" s="4" t="s">
        <v>761</v>
      </c>
      <c r="B805" s="13" t="s">
        <v>2655</v>
      </c>
      <c r="C805" s="148" t="s">
        <v>4524</v>
      </c>
      <c r="D805" s="149"/>
      <c r="E805" s="149"/>
      <c r="F805" s="149"/>
      <c r="G805" s="13" t="s">
        <v>5553</v>
      </c>
      <c r="H805" s="83">
        <v>1</v>
      </c>
      <c r="I805" s="20">
        <v>0</v>
      </c>
      <c r="J805" s="20">
        <f t="shared" si="748"/>
        <v>0</v>
      </c>
      <c r="K805" s="20">
        <f t="shared" si="749"/>
        <v>0</v>
      </c>
      <c r="L805" s="20">
        <f t="shared" si="750"/>
        <v>0</v>
      </c>
      <c r="M805" s="31"/>
      <c r="N805" s="6"/>
      <c r="Z805" s="36">
        <f t="shared" si="751"/>
        <v>0</v>
      </c>
      <c r="AB805" s="36">
        <f t="shared" si="752"/>
        <v>0</v>
      </c>
      <c r="AC805" s="36">
        <f t="shared" si="753"/>
        <v>0</v>
      </c>
      <c r="AD805" s="36">
        <f t="shared" si="754"/>
        <v>0</v>
      </c>
      <c r="AE805" s="36">
        <f t="shared" si="755"/>
        <v>0</v>
      </c>
      <c r="AF805" s="36">
        <f t="shared" si="756"/>
        <v>0</v>
      </c>
      <c r="AG805" s="36">
        <f t="shared" si="757"/>
        <v>0</v>
      </c>
      <c r="AH805" s="36">
        <f t="shared" si="758"/>
        <v>0</v>
      </c>
      <c r="AI805" s="35" t="s">
        <v>5586</v>
      </c>
      <c r="AJ805" s="20">
        <f t="shared" si="759"/>
        <v>0</v>
      </c>
      <c r="AK805" s="20">
        <f t="shared" si="760"/>
        <v>0</v>
      </c>
      <c r="AL805" s="20">
        <f t="shared" si="761"/>
        <v>0</v>
      </c>
      <c r="AN805" s="36">
        <v>21</v>
      </c>
      <c r="AO805" s="36">
        <f t="shared" si="746"/>
        <v>0</v>
      </c>
      <c r="AP805" s="36">
        <f t="shared" si="747"/>
        <v>0</v>
      </c>
      <c r="AQ805" s="37" t="s">
        <v>13</v>
      </c>
      <c r="AV805" s="36">
        <f t="shared" si="762"/>
        <v>0</v>
      </c>
      <c r="AW805" s="36">
        <f t="shared" si="763"/>
        <v>0</v>
      </c>
      <c r="AX805" s="36">
        <f t="shared" si="764"/>
        <v>0</v>
      </c>
      <c r="AY805" s="39" t="s">
        <v>5620</v>
      </c>
      <c r="AZ805" s="39" t="s">
        <v>5661</v>
      </c>
      <c r="BA805" s="35" t="s">
        <v>5685</v>
      </c>
      <c r="BC805" s="36">
        <f t="shared" si="765"/>
        <v>0</v>
      </c>
      <c r="BD805" s="36">
        <f t="shared" si="766"/>
        <v>0</v>
      </c>
      <c r="BE805" s="36">
        <v>0</v>
      </c>
      <c r="BF805" s="36">
        <f>805</f>
        <v>805</v>
      </c>
      <c r="BH805" s="20">
        <f t="shared" si="767"/>
        <v>0</v>
      </c>
      <c r="BI805" s="20">
        <f t="shared" si="768"/>
        <v>0</v>
      </c>
      <c r="BJ805" s="20">
        <f t="shared" si="769"/>
        <v>0</v>
      </c>
      <c r="BK805" s="20" t="s">
        <v>5694</v>
      </c>
      <c r="BL805" s="36">
        <v>731</v>
      </c>
    </row>
    <row r="806" spans="1:64" x14ac:dyDescent="0.2">
      <c r="A806" s="4" t="s">
        <v>762</v>
      </c>
      <c r="B806" s="13" t="s">
        <v>2656</v>
      </c>
      <c r="C806" s="148" t="s">
        <v>4525</v>
      </c>
      <c r="D806" s="149"/>
      <c r="E806" s="149"/>
      <c r="F806" s="149"/>
      <c r="G806" s="13" t="s">
        <v>5553</v>
      </c>
      <c r="H806" s="83">
        <v>1</v>
      </c>
      <c r="I806" s="20">
        <v>0</v>
      </c>
      <c r="J806" s="20">
        <f t="shared" si="748"/>
        <v>0</v>
      </c>
      <c r="K806" s="20">
        <f t="shared" si="749"/>
        <v>0</v>
      </c>
      <c r="L806" s="20">
        <f t="shared" si="750"/>
        <v>0</v>
      </c>
      <c r="M806" s="31"/>
      <c r="N806" s="6"/>
      <c r="Z806" s="36">
        <f t="shared" si="751"/>
        <v>0</v>
      </c>
      <c r="AB806" s="36">
        <f t="shared" si="752"/>
        <v>0</v>
      </c>
      <c r="AC806" s="36">
        <f t="shared" si="753"/>
        <v>0</v>
      </c>
      <c r="AD806" s="36">
        <f t="shared" si="754"/>
        <v>0</v>
      </c>
      <c r="AE806" s="36">
        <f t="shared" si="755"/>
        <v>0</v>
      </c>
      <c r="AF806" s="36">
        <f t="shared" si="756"/>
        <v>0</v>
      </c>
      <c r="AG806" s="36">
        <f t="shared" si="757"/>
        <v>0</v>
      </c>
      <c r="AH806" s="36">
        <f t="shared" si="758"/>
        <v>0</v>
      </c>
      <c r="AI806" s="35" t="s">
        <v>5586</v>
      </c>
      <c r="AJ806" s="20">
        <f t="shared" si="759"/>
        <v>0</v>
      </c>
      <c r="AK806" s="20">
        <f t="shared" si="760"/>
        <v>0</v>
      </c>
      <c r="AL806" s="20">
        <f t="shared" si="761"/>
        <v>0</v>
      </c>
      <c r="AN806" s="36">
        <v>21</v>
      </c>
      <c r="AO806" s="36">
        <f t="shared" si="746"/>
        <v>0</v>
      </c>
      <c r="AP806" s="36">
        <f t="shared" si="747"/>
        <v>0</v>
      </c>
      <c r="AQ806" s="37" t="s">
        <v>13</v>
      </c>
      <c r="AV806" s="36">
        <f t="shared" si="762"/>
        <v>0</v>
      </c>
      <c r="AW806" s="36">
        <f t="shared" si="763"/>
        <v>0</v>
      </c>
      <c r="AX806" s="36">
        <f t="shared" si="764"/>
        <v>0</v>
      </c>
      <c r="AY806" s="39" t="s">
        <v>5620</v>
      </c>
      <c r="AZ806" s="39" t="s">
        <v>5661</v>
      </c>
      <c r="BA806" s="35" t="s">
        <v>5685</v>
      </c>
      <c r="BC806" s="36">
        <f t="shared" si="765"/>
        <v>0</v>
      </c>
      <c r="BD806" s="36">
        <f t="shared" si="766"/>
        <v>0</v>
      </c>
      <c r="BE806" s="36">
        <v>0</v>
      </c>
      <c r="BF806" s="36">
        <f>806</f>
        <v>806</v>
      </c>
      <c r="BH806" s="20">
        <f t="shared" si="767"/>
        <v>0</v>
      </c>
      <c r="BI806" s="20">
        <f t="shared" si="768"/>
        <v>0</v>
      </c>
      <c r="BJ806" s="20">
        <f t="shared" si="769"/>
        <v>0</v>
      </c>
      <c r="BK806" s="20" t="s">
        <v>5694</v>
      </c>
      <c r="BL806" s="36">
        <v>731</v>
      </c>
    </row>
    <row r="807" spans="1:64" x14ac:dyDescent="0.2">
      <c r="A807" s="4" t="s">
        <v>763</v>
      </c>
      <c r="B807" s="13" t="s">
        <v>2657</v>
      </c>
      <c r="C807" s="148" t="s">
        <v>4526</v>
      </c>
      <c r="D807" s="149"/>
      <c r="E807" s="149"/>
      <c r="F807" s="149"/>
      <c r="G807" s="13" t="s">
        <v>5553</v>
      </c>
      <c r="H807" s="83">
        <v>1</v>
      </c>
      <c r="I807" s="20">
        <v>0</v>
      </c>
      <c r="J807" s="20">
        <f t="shared" si="748"/>
        <v>0</v>
      </c>
      <c r="K807" s="20">
        <f t="shared" si="749"/>
        <v>0</v>
      </c>
      <c r="L807" s="20">
        <f t="shared" si="750"/>
        <v>0</v>
      </c>
      <c r="M807" s="31"/>
      <c r="N807" s="6"/>
      <c r="Z807" s="36">
        <f t="shared" si="751"/>
        <v>0</v>
      </c>
      <c r="AB807" s="36">
        <f t="shared" si="752"/>
        <v>0</v>
      </c>
      <c r="AC807" s="36">
        <f t="shared" si="753"/>
        <v>0</v>
      </c>
      <c r="AD807" s="36">
        <f t="shared" si="754"/>
        <v>0</v>
      </c>
      <c r="AE807" s="36">
        <f t="shared" si="755"/>
        <v>0</v>
      </c>
      <c r="AF807" s="36">
        <f t="shared" si="756"/>
        <v>0</v>
      </c>
      <c r="AG807" s="36">
        <f t="shared" si="757"/>
        <v>0</v>
      </c>
      <c r="AH807" s="36">
        <f t="shared" si="758"/>
        <v>0</v>
      </c>
      <c r="AI807" s="35" t="s">
        <v>5586</v>
      </c>
      <c r="AJ807" s="20">
        <f t="shared" si="759"/>
        <v>0</v>
      </c>
      <c r="AK807" s="20">
        <f t="shared" si="760"/>
        <v>0</v>
      </c>
      <c r="AL807" s="20">
        <f t="shared" si="761"/>
        <v>0</v>
      </c>
      <c r="AN807" s="36">
        <v>21</v>
      </c>
      <c r="AO807" s="36">
        <f t="shared" ref="AO807:AO838" si="770">I807*0.76</f>
        <v>0</v>
      </c>
      <c r="AP807" s="36">
        <f t="shared" ref="AP807:AP838" si="771">I807*(1-0.76)</f>
        <v>0</v>
      </c>
      <c r="AQ807" s="37" t="s">
        <v>13</v>
      </c>
      <c r="AV807" s="36">
        <f t="shared" si="762"/>
        <v>0</v>
      </c>
      <c r="AW807" s="36">
        <f t="shared" si="763"/>
        <v>0</v>
      </c>
      <c r="AX807" s="36">
        <f t="shared" si="764"/>
        <v>0</v>
      </c>
      <c r="AY807" s="39" t="s">
        <v>5620</v>
      </c>
      <c r="AZ807" s="39" t="s">
        <v>5661</v>
      </c>
      <c r="BA807" s="35" t="s">
        <v>5685</v>
      </c>
      <c r="BC807" s="36">
        <f t="shared" si="765"/>
        <v>0</v>
      </c>
      <c r="BD807" s="36">
        <f t="shared" si="766"/>
        <v>0</v>
      </c>
      <c r="BE807" s="36">
        <v>0</v>
      </c>
      <c r="BF807" s="36">
        <f>807</f>
        <v>807</v>
      </c>
      <c r="BH807" s="20">
        <f t="shared" si="767"/>
        <v>0</v>
      </c>
      <c r="BI807" s="20">
        <f t="shared" si="768"/>
        <v>0</v>
      </c>
      <c r="BJ807" s="20">
        <f t="shared" si="769"/>
        <v>0</v>
      </c>
      <c r="BK807" s="20" t="s">
        <v>5694</v>
      </c>
      <c r="BL807" s="36">
        <v>731</v>
      </c>
    </row>
    <row r="808" spans="1:64" x14ac:dyDescent="0.2">
      <c r="A808" s="4" t="s">
        <v>764</v>
      </c>
      <c r="B808" s="13" t="s">
        <v>2658</v>
      </c>
      <c r="C808" s="148" t="s">
        <v>4527</v>
      </c>
      <c r="D808" s="149"/>
      <c r="E808" s="149"/>
      <c r="F808" s="149"/>
      <c r="G808" s="13" t="s">
        <v>5553</v>
      </c>
      <c r="H808" s="83">
        <v>1</v>
      </c>
      <c r="I808" s="20">
        <v>0</v>
      </c>
      <c r="J808" s="20">
        <f t="shared" si="748"/>
        <v>0</v>
      </c>
      <c r="K808" s="20">
        <f t="shared" si="749"/>
        <v>0</v>
      </c>
      <c r="L808" s="20">
        <f t="shared" si="750"/>
        <v>0</v>
      </c>
      <c r="M808" s="31"/>
      <c r="N808" s="6"/>
      <c r="Z808" s="36">
        <f t="shared" si="751"/>
        <v>0</v>
      </c>
      <c r="AB808" s="36">
        <f t="shared" si="752"/>
        <v>0</v>
      </c>
      <c r="AC808" s="36">
        <f t="shared" si="753"/>
        <v>0</v>
      </c>
      <c r="AD808" s="36">
        <f t="shared" si="754"/>
        <v>0</v>
      </c>
      <c r="AE808" s="36">
        <f t="shared" si="755"/>
        <v>0</v>
      </c>
      <c r="AF808" s="36">
        <f t="shared" si="756"/>
        <v>0</v>
      </c>
      <c r="AG808" s="36">
        <f t="shared" si="757"/>
        <v>0</v>
      </c>
      <c r="AH808" s="36">
        <f t="shared" si="758"/>
        <v>0</v>
      </c>
      <c r="AI808" s="35" t="s">
        <v>5586</v>
      </c>
      <c r="AJ808" s="20">
        <f t="shared" si="759"/>
        <v>0</v>
      </c>
      <c r="AK808" s="20">
        <f t="shared" si="760"/>
        <v>0</v>
      </c>
      <c r="AL808" s="20">
        <f t="shared" si="761"/>
        <v>0</v>
      </c>
      <c r="AN808" s="36">
        <v>21</v>
      </c>
      <c r="AO808" s="36">
        <f t="shared" si="770"/>
        <v>0</v>
      </c>
      <c r="AP808" s="36">
        <f t="shared" si="771"/>
        <v>0</v>
      </c>
      <c r="AQ808" s="37" t="s">
        <v>13</v>
      </c>
      <c r="AV808" s="36">
        <f t="shared" si="762"/>
        <v>0</v>
      </c>
      <c r="AW808" s="36">
        <f t="shared" si="763"/>
        <v>0</v>
      </c>
      <c r="AX808" s="36">
        <f t="shared" si="764"/>
        <v>0</v>
      </c>
      <c r="AY808" s="39" t="s">
        <v>5620</v>
      </c>
      <c r="AZ808" s="39" t="s">
        <v>5661</v>
      </c>
      <c r="BA808" s="35" t="s">
        <v>5685</v>
      </c>
      <c r="BC808" s="36">
        <f t="shared" si="765"/>
        <v>0</v>
      </c>
      <c r="BD808" s="36">
        <f t="shared" si="766"/>
        <v>0</v>
      </c>
      <c r="BE808" s="36">
        <v>0</v>
      </c>
      <c r="BF808" s="36">
        <f>808</f>
        <v>808</v>
      </c>
      <c r="BH808" s="20">
        <f t="shared" si="767"/>
        <v>0</v>
      </c>
      <c r="BI808" s="20">
        <f t="shared" si="768"/>
        <v>0</v>
      </c>
      <c r="BJ808" s="20">
        <f t="shared" si="769"/>
        <v>0</v>
      </c>
      <c r="BK808" s="20" t="s">
        <v>5694</v>
      </c>
      <c r="BL808" s="36">
        <v>731</v>
      </c>
    </row>
    <row r="809" spans="1:64" x14ac:dyDescent="0.2">
      <c r="A809" s="4" t="s">
        <v>765</v>
      </c>
      <c r="B809" s="13" t="s">
        <v>2659</v>
      </c>
      <c r="C809" s="148" t="s">
        <v>4528</v>
      </c>
      <c r="D809" s="149"/>
      <c r="E809" s="149"/>
      <c r="F809" s="149"/>
      <c r="G809" s="13" t="s">
        <v>5553</v>
      </c>
      <c r="H809" s="83">
        <v>8</v>
      </c>
      <c r="I809" s="20">
        <v>0</v>
      </c>
      <c r="J809" s="20">
        <f t="shared" si="748"/>
        <v>0</v>
      </c>
      <c r="K809" s="20">
        <f t="shared" si="749"/>
        <v>0</v>
      </c>
      <c r="L809" s="20">
        <f t="shared" si="750"/>
        <v>0</v>
      </c>
      <c r="M809" s="31"/>
      <c r="N809" s="6"/>
      <c r="Z809" s="36">
        <f t="shared" si="751"/>
        <v>0</v>
      </c>
      <c r="AB809" s="36">
        <f t="shared" si="752"/>
        <v>0</v>
      </c>
      <c r="AC809" s="36">
        <f t="shared" si="753"/>
        <v>0</v>
      </c>
      <c r="AD809" s="36">
        <f t="shared" si="754"/>
        <v>0</v>
      </c>
      <c r="AE809" s="36">
        <f t="shared" si="755"/>
        <v>0</v>
      </c>
      <c r="AF809" s="36">
        <f t="shared" si="756"/>
        <v>0</v>
      </c>
      <c r="AG809" s="36">
        <f t="shared" si="757"/>
        <v>0</v>
      </c>
      <c r="AH809" s="36">
        <f t="shared" si="758"/>
        <v>0</v>
      </c>
      <c r="AI809" s="35" t="s">
        <v>5586</v>
      </c>
      <c r="AJ809" s="20">
        <f t="shared" si="759"/>
        <v>0</v>
      </c>
      <c r="AK809" s="20">
        <f t="shared" si="760"/>
        <v>0</v>
      </c>
      <c r="AL809" s="20">
        <f t="shared" si="761"/>
        <v>0</v>
      </c>
      <c r="AN809" s="36">
        <v>21</v>
      </c>
      <c r="AO809" s="36">
        <f t="shared" si="770"/>
        <v>0</v>
      </c>
      <c r="AP809" s="36">
        <f t="shared" si="771"/>
        <v>0</v>
      </c>
      <c r="AQ809" s="37" t="s">
        <v>13</v>
      </c>
      <c r="AV809" s="36">
        <f t="shared" si="762"/>
        <v>0</v>
      </c>
      <c r="AW809" s="36">
        <f t="shared" si="763"/>
        <v>0</v>
      </c>
      <c r="AX809" s="36">
        <f t="shared" si="764"/>
        <v>0</v>
      </c>
      <c r="AY809" s="39" t="s">
        <v>5620</v>
      </c>
      <c r="AZ809" s="39" t="s">
        <v>5661</v>
      </c>
      <c r="BA809" s="35" t="s">
        <v>5685</v>
      </c>
      <c r="BC809" s="36">
        <f t="shared" si="765"/>
        <v>0</v>
      </c>
      <c r="BD809" s="36">
        <f t="shared" si="766"/>
        <v>0</v>
      </c>
      <c r="BE809" s="36">
        <v>0</v>
      </c>
      <c r="BF809" s="36">
        <f>809</f>
        <v>809</v>
      </c>
      <c r="BH809" s="20">
        <f t="shared" si="767"/>
        <v>0</v>
      </c>
      <c r="BI809" s="20">
        <f t="shared" si="768"/>
        <v>0</v>
      </c>
      <c r="BJ809" s="20">
        <f t="shared" si="769"/>
        <v>0</v>
      </c>
      <c r="BK809" s="20" t="s">
        <v>5694</v>
      </c>
      <c r="BL809" s="36">
        <v>731</v>
      </c>
    </row>
    <row r="810" spans="1:64" x14ac:dyDescent="0.2">
      <c r="A810" s="4" t="s">
        <v>766</v>
      </c>
      <c r="B810" s="13" t="s">
        <v>2660</v>
      </c>
      <c r="C810" s="148" t="s">
        <v>4529</v>
      </c>
      <c r="D810" s="149"/>
      <c r="E810" s="149"/>
      <c r="F810" s="149"/>
      <c r="G810" s="13" t="s">
        <v>5553</v>
      </c>
      <c r="H810" s="83">
        <v>2</v>
      </c>
      <c r="I810" s="20">
        <v>0</v>
      </c>
      <c r="J810" s="20">
        <f t="shared" si="748"/>
        <v>0</v>
      </c>
      <c r="K810" s="20">
        <f t="shared" si="749"/>
        <v>0</v>
      </c>
      <c r="L810" s="20">
        <f t="shared" si="750"/>
        <v>0</v>
      </c>
      <c r="M810" s="31"/>
      <c r="N810" s="6"/>
      <c r="Z810" s="36">
        <f t="shared" si="751"/>
        <v>0</v>
      </c>
      <c r="AB810" s="36">
        <f t="shared" si="752"/>
        <v>0</v>
      </c>
      <c r="AC810" s="36">
        <f t="shared" si="753"/>
        <v>0</v>
      </c>
      <c r="AD810" s="36">
        <f t="shared" si="754"/>
        <v>0</v>
      </c>
      <c r="AE810" s="36">
        <f t="shared" si="755"/>
        <v>0</v>
      </c>
      <c r="AF810" s="36">
        <f t="shared" si="756"/>
        <v>0</v>
      </c>
      <c r="AG810" s="36">
        <f t="shared" si="757"/>
        <v>0</v>
      </c>
      <c r="AH810" s="36">
        <f t="shared" si="758"/>
        <v>0</v>
      </c>
      <c r="AI810" s="35" t="s">
        <v>5586</v>
      </c>
      <c r="AJ810" s="20">
        <f t="shared" si="759"/>
        <v>0</v>
      </c>
      <c r="AK810" s="20">
        <f t="shared" si="760"/>
        <v>0</v>
      </c>
      <c r="AL810" s="20">
        <f t="shared" si="761"/>
        <v>0</v>
      </c>
      <c r="AN810" s="36">
        <v>21</v>
      </c>
      <c r="AO810" s="36">
        <f t="shared" si="770"/>
        <v>0</v>
      </c>
      <c r="AP810" s="36">
        <f t="shared" si="771"/>
        <v>0</v>
      </c>
      <c r="AQ810" s="37" t="s">
        <v>13</v>
      </c>
      <c r="AV810" s="36">
        <f t="shared" si="762"/>
        <v>0</v>
      </c>
      <c r="AW810" s="36">
        <f t="shared" si="763"/>
        <v>0</v>
      </c>
      <c r="AX810" s="36">
        <f t="shared" si="764"/>
        <v>0</v>
      </c>
      <c r="AY810" s="39" t="s">
        <v>5620</v>
      </c>
      <c r="AZ810" s="39" t="s">
        <v>5661</v>
      </c>
      <c r="BA810" s="35" t="s">
        <v>5685</v>
      </c>
      <c r="BC810" s="36">
        <f t="shared" si="765"/>
        <v>0</v>
      </c>
      <c r="BD810" s="36">
        <f t="shared" si="766"/>
        <v>0</v>
      </c>
      <c r="BE810" s="36">
        <v>0</v>
      </c>
      <c r="BF810" s="36">
        <f>810</f>
        <v>810</v>
      </c>
      <c r="BH810" s="20">
        <f t="shared" si="767"/>
        <v>0</v>
      </c>
      <c r="BI810" s="20">
        <f t="shared" si="768"/>
        <v>0</v>
      </c>
      <c r="BJ810" s="20">
        <f t="shared" si="769"/>
        <v>0</v>
      </c>
      <c r="BK810" s="20" t="s">
        <v>5694</v>
      </c>
      <c r="BL810" s="36">
        <v>731</v>
      </c>
    </row>
    <row r="811" spans="1:64" x14ac:dyDescent="0.2">
      <c r="A811" s="4" t="s">
        <v>767</v>
      </c>
      <c r="B811" s="13" t="s">
        <v>2661</v>
      </c>
      <c r="C811" s="148" t="s">
        <v>4530</v>
      </c>
      <c r="D811" s="149"/>
      <c r="E811" s="149"/>
      <c r="F811" s="149"/>
      <c r="G811" s="13" t="s">
        <v>5553</v>
      </c>
      <c r="H811" s="83">
        <v>1</v>
      </c>
      <c r="I811" s="20">
        <v>0</v>
      </c>
      <c r="J811" s="20">
        <f t="shared" si="748"/>
        <v>0</v>
      </c>
      <c r="K811" s="20">
        <f t="shared" si="749"/>
        <v>0</v>
      </c>
      <c r="L811" s="20">
        <f t="shared" si="750"/>
        <v>0</v>
      </c>
      <c r="M811" s="31"/>
      <c r="N811" s="6"/>
      <c r="Z811" s="36">
        <f t="shared" si="751"/>
        <v>0</v>
      </c>
      <c r="AB811" s="36">
        <f t="shared" si="752"/>
        <v>0</v>
      </c>
      <c r="AC811" s="36">
        <f t="shared" si="753"/>
        <v>0</v>
      </c>
      <c r="AD811" s="36">
        <f t="shared" si="754"/>
        <v>0</v>
      </c>
      <c r="AE811" s="36">
        <f t="shared" si="755"/>
        <v>0</v>
      </c>
      <c r="AF811" s="36">
        <f t="shared" si="756"/>
        <v>0</v>
      </c>
      <c r="AG811" s="36">
        <f t="shared" si="757"/>
        <v>0</v>
      </c>
      <c r="AH811" s="36">
        <f t="shared" si="758"/>
        <v>0</v>
      </c>
      <c r="AI811" s="35" t="s">
        <v>5586</v>
      </c>
      <c r="AJ811" s="20">
        <f t="shared" si="759"/>
        <v>0</v>
      </c>
      <c r="AK811" s="20">
        <f t="shared" si="760"/>
        <v>0</v>
      </c>
      <c r="AL811" s="20">
        <f t="shared" si="761"/>
        <v>0</v>
      </c>
      <c r="AN811" s="36">
        <v>21</v>
      </c>
      <c r="AO811" s="36">
        <f t="shared" si="770"/>
        <v>0</v>
      </c>
      <c r="AP811" s="36">
        <f t="shared" si="771"/>
        <v>0</v>
      </c>
      <c r="AQ811" s="37" t="s">
        <v>13</v>
      </c>
      <c r="AV811" s="36">
        <f t="shared" si="762"/>
        <v>0</v>
      </c>
      <c r="AW811" s="36">
        <f t="shared" si="763"/>
        <v>0</v>
      </c>
      <c r="AX811" s="36">
        <f t="shared" si="764"/>
        <v>0</v>
      </c>
      <c r="AY811" s="39" t="s">
        <v>5620</v>
      </c>
      <c r="AZ811" s="39" t="s">
        <v>5661</v>
      </c>
      <c r="BA811" s="35" t="s">
        <v>5685</v>
      </c>
      <c r="BC811" s="36">
        <f t="shared" si="765"/>
        <v>0</v>
      </c>
      <c r="BD811" s="36">
        <f t="shared" si="766"/>
        <v>0</v>
      </c>
      <c r="BE811" s="36">
        <v>0</v>
      </c>
      <c r="BF811" s="36">
        <f>811</f>
        <v>811</v>
      </c>
      <c r="BH811" s="20">
        <f t="shared" si="767"/>
        <v>0</v>
      </c>
      <c r="BI811" s="20">
        <f t="shared" si="768"/>
        <v>0</v>
      </c>
      <c r="BJ811" s="20">
        <f t="shared" si="769"/>
        <v>0</v>
      </c>
      <c r="BK811" s="20" t="s">
        <v>5694</v>
      </c>
      <c r="BL811" s="36">
        <v>731</v>
      </c>
    </row>
    <row r="812" spans="1:64" x14ac:dyDescent="0.2">
      <c r="A812" s="4" t="s">
        <v>768</v>
      </c>
      <c r="B812" s="13" t="s">
        <v>2662</v>
      </c>
      <c r="C812" s="148" t="s">
        <v>4531</v>
      </c>
      <c r="D812" s="149"/>
      <c r="E812" s="149"/>
      <c r="F812" s="149"/>
      <c r="G812" s="13" t="s">
        <v>5553</v>
      </c>
      <c r="H812" s="83">
        <v>4</v>
      </c>
      <c r="I812" s="20">
        <v>0</v>
      </c>
      <c r="J812" s="20">
        <f t="shared" si="748"/>
        <v>0</v>
      </c>
      <c r="K812" s="20">
        <f t="shared" si="749"/>
        <v>0</v>
      </c>
      <c r="L812" s="20">
        <f t="shared" si="750"/>
        <v>0</v>
      </c>
      <c r="M812" s="31"/>
      <c r="N812" s="6"/>
      <c r="Z812" s="36">
        <f t="shared" si="751"/>
        <v>0</v>
      </c>
      <c r="AB812" s="36">
        <f t="shared" si="752"/>
        <v>0</v>
      </c>
      <c r="AC812" s="36">
        <f t="shared" si="753"/>
        <v>0</v>
      </c>
      <c r="AD812" s="36">
        <f t="shared" si="754"/>
        <v>0</v>
      </c>
      <c r="AE812" s="36">
        <f t="shared" si="755"/>
        <v>0</v>
      </c>
      <c r="AF812" s="36">
        <f t="shared" si="756"/>
        <v>0</v>
      </c>
      <c r="AG812" s="36">
        <f t="shared" si="757"/>
        <v>0</v>
      </c>
      <c r="AH812" s="36">
        <f t="shared" si="758"/>
        <v>0</v>
      </c>
      <c r="AI812" s="35" t="s">
        <v>5586</v>
      </c>
      <c r="AJ812" s="20">
        <f t="shared" si="759"/>
        <v>0</v>
      </c>
      <c r="AK812" s="20">
        <f t="shared" si="760"/>
        <v>0</v>
      </c>
      <c r="AL812" s="20">
        <f t="shared" si="761"/>
        <v>0</v>
      </c>
      <c r="AN812" s="36">
        <v>21</v>
      </c>
      <c r="AO812" s="36">
        <f t="shared" si="770"/>
        <v>0</v>
      </c>
      <c r="AP812" s="36">
        <f t="shared" si="771"/>
        <v>0</v>
      </c>
      <c r="AQ812" s="37" t="s">
        <v>13</v>
      </c>
      <c r="AV812" s="36">
        <f t="shared" si="762"/>
        <v>0</v>
      </c>
      <c r="AW812" s="36">
        <f t="shared" si="763"/>
        <v>0</v>
      </c>
      <c r="AX812" s="36">
        <f t="shared" si="764"/>
        <v>0</v>
      </c>
      <c r="AY812" s="39" t="s">
        <v>5620</v>
      </c>
      <c r="AZ812" s="39" t="s">
        <v>5661</v>
      </c>
      <c r="BA812" s="35" t="s">
        <v>5685</v>
      </c>
      <c r="BC812" s="36">
        <f t="shared" si="765"/>
        <v>0</v>
      </c>
      <c r="BD812" s="36">
        <f t="shared" si="766"/>
        <v>0</v>
      </c>
      <c r="BE812" s="36">
        <v>0</v>
      </c>
      <c r="BF812" s="36">
        <f>812</f>
        <v>812</v>
      </c>
      <c r="BH812" s="20">
        <f t="shared" si="767"/>
        <v>0</v>
      </c>
      <c r="BI812" s="20">
        <f t="shared" si="768"/>
        <v>0</v>
      </c>
      <c r="BJ812" s="20">
        <f t="shared" si="769"/>
        <v>0</v>
      </c>
      <c r="BK812" s="20" t="s">
        <v>5694</v>
      </c>
      <c r="BL812" s="36">
        <v>731</v>
      </c>
    </row>
    <row r="813" spans="1:64" x14ac:dyDescent="0.2">
      <c r="A813" s="4" t="s">
        <v>769</v>
      </c>
      <c r="B813" s="13" t="s">
        <v>2663</v>
      </c>
      <c r="C813" s="148" t="s">
        <v>4532</v>
      </c>
      <c r="D813" s="149"/>
      <c r="E813" s="149"/>
      <c r="F813" s="149"/>
      <c r="G813" s="13" t="s">
        <v>5553</v>
      </c>
      <c r="H813" s="83">
        <v>3</v>
      </c>
      <c r="I813" s="20">
        <v>0</v>
      </c>
      <c r="J813" s="20">
        <f t="shared" si="748"/>
        <v>0</v>
      </c>
      <c r="K813" s="20">
        <f t="shared" si="749"/>
        <v>0</v>
      </c>
      <c r="L813" s="20">
        <f t="shared" si="750"/>
        <v>0</v>
      </c>
      <c r="M813" s="31"/>
      <c r="N813" s="6"/>
      <c r="Z813" s="36">
        <f t="shared" si="751"/>
        <v>0</v>
      </c>
      <c r="AB813" s="36">
        <f t="shared" si="752"/>
        <v>0</v>
      </c>
      <c r="AC813" s="36">
        <f t="shared" si="753"/>
        <v>0</v>
      </c>
      <c r="AD813" s="36">
        <f t="shared" si="754"/>
        <v>0</v>
      </c>
      <c r="AE813" s="36">
        <f t="shared" si="755"/>
        <v>0</v>
      </c>
      <c r="AF813" s="36">
        <f t="shared" si="756"/>
        <v>0</v>
      </c>
      <c r="AG813" s="36">
        <f t="shared" si="757"/>
        <v>0</v>
      </c>
      <c r="AH813" s="36">
        <f t="shared" si="758"/>
        <v>0</v>
      </c>
      <c r="AI813" s="35" t="s">
        <v>5586</v>
      </c>
      <c r="AJ813" s="20">
        <f t="shared" si="759"/>
        <v>0</v>
      </c>
      <c r="AK813" s="20">
        <f t="shared" si="760"/>
        <v>0</v>
      </c>
      <c r="AL813" s="20">
        <f t="shared" si="761"/>
        <v>0</v>
      </c>
      <c r="AN813" s="36">
        <v>21</v>
      </c>
      <c r="AO813" s="36">
        <f t="shared" si="770"/>
        <v>0</v>
      </c>
      <c r="AP813" s="36">
        <f t="shared" si="771"/>
        <v>0</v>
      </c>
      <c r="AQ813" s="37" t="s">
        <v>13</v>
      </c>
      <c r="AV813" s="36">
        <f t="shared" si="762"/>
        <v>0</v>
      </c>
      <c r="AW813" s="36">
        <f t="shared" si="763"/>
        <v>0</v>
      </c>
      <c r="AX813" s="36">
        <f t="shared" si="764"/>
        <v>0</v>
      </c>
      <c r="AY813" s="39" t="s">
        <v>5620</v>
      </c>
      <c r="AZ813" s="39" t="s">
        <v>5661</v>
      </c>
      <c r="BA813" s="35" t="s">
        <v>5685</v>
      </c>
      <c r="BC813" s="36">
        <f t="shared" si="765"/>
        <v>0</v>
      </c>
      <c r="BD813" s="36">
        <f t="shared" si="766"/>
        <v>0</v>
      </c>
      <c r="BE813" s="36">
        <v>0</v>
      </c>
      <c r="BF813" s="36">
        <f>813</f>
        <v>813</v>
      </c>
      <c r="BH813" s="20">
        <f t="shared" si="767"/>
        <v>0</v>
      </c>
      <c r="BI813" s="20">
        <f t="shared" si="768"/>
        <v>0</v>
      </c>
      <c r="BJ813" s="20">
        <f t="shared" si="769"/>
        <v>0</v>
      </c>
      <c r="BK813" s="20" t="s">
        <v>5694</v>
      </c>
      <c r="BL813" s="36">
        <v>731</v>
      </c>
    </row>
    <row r="814" spans="1:64" x14ac:dyDescent="0.2">
      <c r="A814" s="4" t="s">
        <v>770</v>
      </c>
      <c r="B814" s="13" t="s">
        <v>2664</v>
      </c>
      <c r="C814" s="148" t="s">
        <v>4533</v>
      </c>
      <c r="D814" s="149"/>
      <c r="E814" s="149"/>
      <c r="F814" s="149"/>
      <c r="G814" s="13" t="s">
        <v>5553</v>
      </c>
      <c r="H814" s="83">
        <v>2</v>
      </c>
      <c r="I814" s="20">
        <v>0</v>
      </c>
      <c r="J814" s="20">
        <f t="shared" si="748"/>
        <v>0</v>
      </c>
      <c r="K814" s="20">
        <f t="shared" si="749"/>
        <v>0</v>
      </c>
      <c r="L814" s="20">
        <f t="shared" si="750"/>
        <v>0</v>
      </c>
      <c r="M814" s="31"/>
      <c r="N814" s="6"/>
      <c r="Z814" s="36">
        <f t="shared" si="751"/>
        <v>0</v>
      </c>
      <c r="AB814" s="36">
        <f t="shared" si="752"/>
        <v>0</v>
      </c>
      <c r="AC814" s="36">
        <f t="shared" si="753"/>
        <v>0</v>
      </c>
      <c r="AD814" s="36">
        <f t="shared" si="754"/>
        <v>0</v>
      </c>
      <c r="AE814" s="36">
        <f t="shared" si="755"/>
        <v>0</v>
      </c>
      <c r="AF814" s="36">
        <f t="shared" si="756"/>
        <v>0</v>
      </c>
      <c r="AG814" s="36">
        <f t="shared" si="757"/>
        <v>0</v>
      </c>
      <c r="AH814" s="36">
        <f t="shared" si="758"/>
        <v>0</v>
      </c>
      <c r="AI814" s="35" t="s">
        <v>5586</v>
      </c>
      <c r="AJ814" s="20">
        <f t="shared" si="759"/>
        <v>0</v>
      </c>
      <c r="AK814" s="20">
        <f t="shared" si="760"/>
        <v>0</v>
      </c>
      <c r="AL814" s="20">
        <f t="shared" si="761"/>
        <v>0</v>
      </c>
      <c r="AN814" s="36">
        <v>21</v>
      </c>
      <c r="AO814" s="36">
        <f t="shared" si="770"/>
        <v>0</v>
      </c>
      <c r="AP814" s="36">
        <f t="shared" si="771"/>
        <v>0</v>
      </c>
      <c r="AQ814" s="37" t="s">
        <v>13</v>
      </c>
      <c r="AV814" s="36">
        <f t="shared" si="762"/>
        <v>0</v>
      </c>
      <c r="AW814" s="36">
        <f t="shared" si="763"/>
        <v>0</v>
      </c>
      <c r="AX814" s="36">
        <f t="shared" si="764"/>
        <v>0</v>
      </c>
      <c r="AY814" s="39" t="s">
        <v>5620</v>
      </c>
      <c r="AZ814" s="39" t="s">
        <v>5661</v>
      </c>
      <c r="BA814" s="35" t="s">
        <v>5685</v>
      </c>
      <c r="BC814" s="36">
        <f t="shared" si="765"/>
        <v>0</v>
      </c>
      <c r="BD814" s="36">
        <f t="shared" si="766"/>
        <v>0</v>
      </c>
      <c r="BE814" s="36">
        <v>0</v>
      </c>
      <c r="BF814" s="36">
        <f>814</f>
        <v>814</v>
      </c>
      <c r="BH814" s="20">
        <f t="shared" si="767"/>
        <v>0</v>
      </c>
      <c r="BI814" s="20">
        <f t="shared" si="768"/>
        <v>0</v>
      </c>
      <c r="BJ814" s="20">
        <f t="shared" si="769"/>
        <v>0</v>
      </c>
      <c r="BK814" s="20" t="s">
        <v>5694</v>
      </c>
      <c r="BL814" s="36">
        <v>731</v>
      </c>
    </row>
    <row r="815" spans="1:64" x14ac:dyDescent="0.2">
      <c r="A815" s="4" t="s">
        <v>771</v>
      </c>
      <c r="B815" s="13" t="s">
        <v>2665</v>
      </c>
      <c r="C815" s="148" t="s">
        <v>4534</v>
      </c>
      <c r="D815" s="149"/>
      <c r="E815" s="149"/>
      <c r="F815" s="149"/>
      <c r="G815" s="13" t="s">
        <v>5553</v>
      </c>
      <c r="H815" s="83">
        <v>2</v>
      </c>
      <c r="I815" s="20">
        <v>0</v>
      </c>
      <c r="J815" s="20">
        <f t="shared" si="748"/>
        <v>0</v>
      </c>
      <c r="K815" s="20">
        <f t="shared" si="749"/>
        <v>0</v>
      </c>
      <c r="L815" s="20">
        <f t="shared" si="750"/>
        <v>0</v>
      </c>
      <c r="M815" s="31"/>
      <c r="N815" s="6"/>
      <c r="Z815" s="36">
        <f t="shared" si="751"/>
        <v>0</v>
      </c>
      <c r="AB815" s="36">
        <f t="shared" si="752"/>
        <v>0</v>
      </c>
      <c r="AC815" s="36">
        <f t="shared" si="753"/>
        <v>0</v>
      </c>
      <c r="AD815" s="36">
        <f t="shared" si="754"/>
        <v>0</v>
      </c>
      <c r="AE815" s="36">
        <f t="shared" si="755"/>
        <v>0</v>
      </c>
      <c r="AF815" s="36">
        <f t="shared" si="756"/>
        <v>0</v>
      </c>
      <c r="AG815" s="36">
        <f t="shared" si="757"/>
        <v>0</v>
      </c>
      <c r="AH815" s="36">
        <f t="shared" si="758"/>
        <v>0</v>
      </c>
      <c r="AI815" s="35" t="s">
        <v>5586</v>
      </c>
      <c r="AJ815" s="20">
        <f t="shared" si="759"/>
        <v>0</v>
      </c>
      <c r="AK815" s="20">
        <f t="shared" si="760"/>
        <v>0</v>
      </c>
      <c r="AL815" s="20">
        <f t="shared" si="761"/>
        <v>0</v>
      </c>
      <c r="AN815" s="36">
        <v>21</v>
      </c>
      <c r="AO815" s="36">
        <f t="shared" si="770"/>
        <v>0</v>
      </c>
      <c r="AP815" s="36">
        <f t="shared" si="771"/>
        <v>0</v>
      </c>
      <c r="AQ815" s="37" t="s">
        <v>13</v>
      </c>
      <c r="AV815" s="36">
        <f t="shared" si="762"/>
        <v>0</v>
      </c>
      <c r="AW815" s="36">
        <f t="shared" si="763"/>
        <v>0</v>
      </c>
      <c r="AX815" s="36">
        <f t="shared" si="764"/>
        <v>0</v>
      </c>
      <c r="AY815" s="39" t="s">
        <v>5620</v>
      </c>
      <c r="AZ815" s="39" t="s">
        <v>5661</v>
      </c>
      <c r="BA815" s="35" t="s">
        <v>5685</v>
      </c>
      <c r="BC815" s="36">
        <f t="shared" si="765"/>
        <v>0</v>
      </c>
      <c r="BD815" s="36">
        <f t="shared" si="766"/>
        <v>0</v>
      </c>
      <c r="BE815" s="36">
        <v>0</v>
      </c>
      <c r="BF815" s="36">
        <f>815</f>
        <v>815</v>
      </c>
      <c r="BH815" s="20">
        <f t="shared" si="767"/>
        <v>0</v>
      </c>
      <c r="BI815" s="20">
        <f t="shared" si="768"/>
        <v>0</v>
      </c>
      <c r="BJ815" s="20">
        <f t="shared" si="769"/>
        <v>0</v>
      </c>
      <c r="BK815" s="20" t="s">
        <v>5694</v>
      </c>
      <c r="BL815" s="36">
        <v>731</v>
      </c>
    </row>
    <row r="816" spans="1:64" x14ac:dyDescent="0.2">
      <c r="A816" s="4" t="s">
        <v>772</v>
      </c>
      <c r="B816" s="13" t="s">
        <v>2666</v>
      </c>
      <c r="C816" s="148" t="s">
        <v>4535</v>
      </c>
      <c r="D816" s="149"/>
      <c r="E816" s="149"/>
      <c r="F816" s="149"/>
      <c r="G816" s="13" t="s">
        <v>5553</v>
      </c>
      <c r="H816" s="83">
        <v>3</v>
      </c>
      <c r="I816" s="20">
        <v>0</v>
      </c>
      <c r="J816" s="20">
        <f t="shared" si="748"/>
        <v>0</v>
      </c>
      <c r="K816" s="20">
        <f t="shared" si="749"/>
        <v>0</v>
      </c>
      <c r="L816" s="20">
        <f t="shared" si="750"/>
        <v>0</v>
      </c>
      <c r="M816" s="31"/>
      <c r="N816" s="6"/>
      <c r="Z816" s="36">
        <f t="shared" si="751"/>
        <v>0</v>
      </c>
      <c r="AB816" s="36">
        <f t="shared" si="752"/>
        <v>0</v>
      </c>
      <c r="AC816" s="36">
        <f t="shared" si="753"/>
        <v>0</v>
      </c>
      <c r="AD816" s="36">
        <f t="shared" si="754"/>
        <v>0</v>
      </c>
      <c r="AE816" s="36">
        <f t="shared" si="755"/>
        <v>0</v>
      </c>
      <c r="AF816" s="36">
        <f t="shared" si="756"/>
        <v>0</v>
      </c>
      <c r="AG816" s="36">
        <f t="shared" si="757"/>
        <v>0</v>
      </c>
      <c r="AH816" s="36">
        <f t="shared" si="758"/>
        <v>0</v>
      </c>
      <c r="AI816" s="35" t="s">
        <v>5586</v>
      </c>
      <c r="AJ816" s="20">
        <f t="shared" si="759"/>
        <v>0</v>
      </c>
      <c r="AK816" s="20">
        <f t="shared" si="760"/>
        <v>0</v>
      </c>
      <c r="AL816" s="20">
        <f t="shared" si="761"/>
        <v>0</v>
      </c>
      <c r="AN816" s="36">
        <v>21</v>
      </c>
      <c r="AO816" s="36">
        <f t="shared" si="770"/>
        <v>0</v>
      </c>
      <c r="AP816" s="36">
        <f t="shared" si="771"/>
        <v>0</v>
      </c>
      <c r="AQ816" s="37" t="s">
        <v>13</v>
      </c>
      <c r="AV816" s="36">
        <f t="shared" si="762"/>
        <v>0</v>
      </c>
      <c r="AW816" s="36">
        <f t="shared" si="763"/>
        <v>0</v>
      </c>
      <c r="AX816" s="36">
        <f t="shared" si="764"/>
        <v>0</v>
      </c>
      <c r="AY816" s="39" t="s">
        <v>5620</v>
      </c>
      <c r="AZ816" s="39" t="s">
        <v>5661</v>
      </c>
      <c r="BA816" s="35" t="s">
        <v>5685</v>
      </c>
      <c r="BC816" s="36">
        <f t="shared" si="765"/>
        <v>0</v>
      </c>
      <c r="BD816" s="36">
        <f t="shared" si="766"/>
        <v>0</v>
      </c>
      <c r="BE816" s="36">
        <v>0</v>
      </c>
      <c r="BF816" s="36">
        <f>816</f>
        <v>816</v>
      </c>
      <c r="BH816" s="20">
        <f t="shared" si="767"/>
        <v>0</v>
      </c>
      <c r="BI816" s="20">
        <f t="shared" si="768"/>
        <v>0</v>
      </c>
      <c r="BJ816" s="20">
        <f t="shared" si="769"/>
        <v>0</v>
      </c>
      <c r="BK816" s="20" t="s">
        <v>5694</v>
      </c>
      <c r="BL816" s="36">
        <v>731</v>
      </c>
    </row>
    <row r="817" spans="1:64" x14ac:dyDescent="0.2">
      <c r="A817" s="4" t="s">
        <v>773</v>
      </c>
      <c r="B817" s="13" t="s">
        <v>2667</v>
      </c>
      <c r="C817" s="148" t="s">
        <v>4536</v>
      </c>
      <c r="D817" s="149"/>
      <c r="E817" s="149"/>
      <c r="F817" s="149"/>
      <c r="G817" s="13" t="s">
        <v>5553</v>
      </c>
      <c r="H817" s="83">
        <v>4</v>
      </c>
      <c r="I817" s="20">
        <v>0</v>
      </c>
      <c r="J817" s="20">
        <f t="shared" si="748"/>
        <v>0</v>
      </c>
      <c r="K817" s="20">
        <f t="shared" si="749"/>
        <v>0</v>
      </c>
      <c r="L817" s="20">
        <f t="shared" si="750"/>
        <v>0</v>
      </c>
      <c r="M817" s="31"/>
      <c r="N817" s="6"/>
      <c r="Z817" s="36">
        <f t="shared" si="751"/>
        <v>0</v>
      </c>
      <c r="AB817" s="36">
        <f t="shared" si="752"/>
        <v>0</v>
      </c>
      <c r="AC817" s="36">
        <f t="shared" si="753"/>
        <v>0</v>
      </c>
      <c r="AD817" s="36">
        <f t="shared" si="754"/>
        <v>0</v>
      </c>
      <c r="AE817" s="36">
        <f t="shared" si="755"/>
        <v>0</v>
      </c>
      <c r="AF817" s="36">
        <f t="shared" si="756"/>
        <v>0</v>
      </c>
      <c r="AG817" s="36">
        <f t="shared" si="757"/>
        <v>0</v>
      </c>
      <c r="AH817" s="36">
        <f t="shared" si="758"/>
        <v>0</v>
      </c>
      <c r="AI817" s="35" t="s">
        <v>5586</v>
      </c>
      <c r="AJ817" s="20">
        <f t="shared" si="759"/>
        <v>0</v>
      </c>
      <c r="AK817" s="20">
        <f t="shared" si="760"/>
        <v>0</v>
      </c>
      <c r="AL817" s="20">
        <f t="shared" si="761"/>
        <v>0</v>
      </c>
      <c r="AN817" s="36">
        <v>21</v>
      </c>
      <c r="AO817" s="36">
        <f t="shared" si="770"/>
        <v>0</v>
      </c>
      <c r="AP817" s="36">
        <f t="shared" si="771"/>
        <v>0</v>
      </c>
      <c r="AQ817" s="37" t="s">
        <v>13</v>
      </c>
      <c r="AV817" s="36">
        <f t="shared" si="762"/>
        <v>0</v>
      </c>
      <c r="AW817" s="36">
        <f t="shared" si="763"/>
        <v>0</v>
      </c>
      <c r="AX817" s="36">
        <f t="shared" si="764"/>
        <v>0</v>
      </c>
      <c r="AY817" s="39" t="s">
        <v>5620</v>
      </c>
      <c r="AZ817" s="39" t="s">
        <v>5661</v>
      </c>
      <c r="BA817" s="35" t="s">
        <v>5685</v>
      </c>
      <c r="BC817" s="36">
        <f t="shared" si="765"/>
        <v>0</v>
      </c>
      <c r="BD817" s="36">
        <f t="shared" si="766"/>
        <v>0</v>
      </c>
      <c r="BE817" s="36">
        <v>0</v>
      </c>
      <c r="BF817" s="36">
        <f>817</f>
        <v>817</v>
      </c>
      <c r="BH817" s="20">
        <f t="shared" si="767"/>
        <v>0</v>
      </c>
      <c r="BI817" s="20">
        <f t="shared" si="768"/>
        <v>0</v>
      </c>
      <c r="BJ817" s="20">
        <f t="shared" si="769"/>
        <v>0</v>
      </c>
      <c r="BK817" s="20" t="s">
        <v>5694</v>
      </c>
      <c r="BL817" s="36">
        <v>731</v>
      </c>
    </row>
    <row r="818" spans="1:64" x14ac:dyDescent="0.2">
      <c r="A818" s="4" t="s">
        <v>774</v>
      </c>
      <c r="B818" s="13" t="s">
        <v>2668</v>
      </c>
      <c r="C818" s="148" t="s">
        <v>4537</v>
      </c>
      <c r="D818" s="149"/>
      <c r="E818" s="149"/>
      <c r="F818" s="149"/>
      <c r="G818" s="13" t="s">
        <v>5553</v>
      </c>
      <c r="H818" s="83">
        <v>2</v>
      </c>
      <c r="I818" s="20">
        <v>0</v>
      </c>
      <c r="J818" s="20">
        <f t="shared" si="748"/>
        <v>0</v>
      </c>
      <c r="K818" s="20">
        <f t="shared" si="749"/>
        <v>0</v>
      </c>
      <c r="L818" s="20">
        <f t="shared" si="750"/>
        <v>0</v>
      </c>
      <c r="M818" s="31"/>
      <c r="N818" s="6"/>
      <c r="Z818" s="36">
        <f t="shared" si="751"/>
        <v>0</v>
      </c>
      <c r="AB818" s="36">
        <f t="shared" si="752"/>
        <v>0</v>
      </c>
      <c r="AC818" s="36">
        <f t="shared" si="753"/>
        <v>0</v>
      </c>
      <c r="AD818" s="36">
        <f t="shared" si="754"/>
        <v>0</v>
      </c>
      <c r="AE818" s="36">
        <f t="shared" si="755"/>
        <v>0</v>
      </c>
      <c r="AF818" s="36">
        <f t="shared" si="756"/>
        <v>0</v>
      </c>
      <c r="AG818" s="36">
        <f t="shared" si="757"/>
        <v>0</v>
      </c>
      <c r="AH818" s="36">
        <f t="shared" si="758"/>
        <v>0</v>
      </c>
      <c r="AI818" s="35" t="s">
        <v>5586</v>
      </c>
      <c r="AJ818" s="20">
        <f t="shared" si="759"/>
        <v>0</v>
      </c>
      <c r="AK818" s="20">
        <f t="shared" si="760"/>
        <v>0</v>
      </c>
      <c r="AL818" s="20">
        <f t="shared" si="761"/>
        <v>0</v>
      </c>
      <c r="AN818" s="36">
        <v>21</v>
      </c>
      <c r="AO818" s="36">
        <f t="shared" si="770"/>
        <v>0</v>
      </c>
      <c r="AP818" s="36">
        <f t="shared" si="771"/>
        <v>0</v>
      </c>
      <c r="AQ818" s="37" t="s">
        <v>13</v>
      </c>
      <c r="AV818" s="36">
        <f t="shared" si="762"/>
        <v>0</v>
      </c>
      <c r="AW818" s="36">
        <f t="shared" si="763"/>
        <v>0</v>
      </c>
      <c r="AX818" s="36">
        <f t="shared" si="764"/>
        <v>0</v>
      </c>
      <c r="AY818" s="39" t="s">
        <v>5620</v>
      </c>
      <c r="AZ818" s="39" t="s">
        <v>5661</v>
      </c>
      <c r="BA818" s="35" t="s">
        <v>5685</v>
      </c>
      <c r="BC818" s="36">
        <f t="shared" si="765"/>
        <v>0</v>
      </c>
      <c r="BD818" s="36">
        <f t="shared" si="766"/>
        <v>0</v>
      </c>
      <c r="BE818" s="36">
        <v>0</v>
      </c>
      <c r="BF818" s="36">
        <f>818</f>
        <v>818</v>
      </c>
      <c r="BH818" s="20">
        <f t="shared" si="767"/>
        <v>0</v>
      </c>
      <c r="BI818" s="20">
        <f t="shared" si="768"/>
        <v>0</v>
      </c>
      <c r="BJ818" s="20">
        <f t="shared" si="769"/>
        <v>0</v>
      </c>
      <c r="BK818" s="20" t="s">
        <v>5694</v>
      </c>
      <c r="BL818" s="36">
        <v>731</v>
      </c>
    </row>
    <row r="819" spans="1:64" x14ac:dyDescent="0.2">
      <c r="A819" s="4" t="s">
        <v>775</v>
      </c>
      <c r="B819" s="13" t="s">
        <v>2669</v>
      </c>
      <c r="C819" s="148" t="s">
        <v>4538</v>
      </c>
      <c r="D819" s="149"/>
      <c r="E819" s="149"/>
      <c r="F819" s="149"/>
      <c r="G819" s="13" t="s">
        <v>5553</v>
      </c>
      <c r="H819" s="83">
        <v>3</v>
      </c>
      <c r="I819" s="20">
        <v>0</v>
      </c>
      <c r="J819" s="20">
        <f t="shared" si="748"/>
        <v>0</v>
      </c>
      <c r="K819" s="20">
        <f t="shared" si="749"/>
        <v>0</v>
      </c>
      <c r="L819" s="20">
        <f t="shared" si="750"/>
        <v>0</v>
      </c>
      <c r="M819" s="31"/>
      <c r="N819" s="6"/>
      <c r="Z819" s="36">
        <f t="shared" si="751"/>
        <v>0</v>
      </c>
      <c r="AB819" s="36">
        <f t="shared" si="752"/>
        <v>0</v>
      </c>
      <c r="AC819" s="36">
        <f t="shared" si="753"/>
        <v>0</v>
      </c>
      <c r="AD819" s="36">
        <f t="shared" si="754"/>
        <v>0</v>
      </c>
      <c r="AE819" s="36">
        <f t="shared" si="755"/>
        <v>0</v>
      </c>
      <c r="AF819" s="36">
        <f t="shared" si="756"/>
        <v>0</v>
      </c>
      <c r="AG819" s="36">
        <f t="shared" si="757"/>
        <v>0</v>
      </c>
      <c r="AH819" s="36">
        <f t="shared" si="758"/>
        <v>0</v>
      </c>
      <c r="AI819" s="35" t="s">
        <v>5586</v>
      </c>
      <c r="AJ819" s="20">
        <f t="shared" si="759"/>
        <v>0</v>
      </c>
      <c r="AK819" s="20">
        <f t="shared" si="760"/>
        <v>0</v>
      </c>
      <c r="AL819" s="20">
        <f t="shared" si="761"/>
        <v>0</v>
      </c>
      <c r="AN819" s="36">
        <v>21</v>
      </c>
      <c r="AO819" s="36">
        <f t="shared" si="770"/>
        <v>0</v>
      </c>
      <c r="AP819" s="36">
        <f t="shared" si="771"/>
        <v>0</v>
      </c>
      <c r="AQ819" s="37" t="s">
        <v>13</v>
      </c>
      <c r="AV819" s="36">
        <f t="shared" si="762"/>
        <v>0</v>
      </c>
      <c r="AW819" s="36">
        <f t="shared" si="763"/>
        <v>0</v>
      </c>
      <c r="AX819" s="36">
        <f t="shared" si="764"/>
        <v>0</v>
      </c>
      <c r="AY819" s="39" t="s">
        <v>5620</v>
      </c>
      <c r="AZ819" s="39" t="s">
        <v>5661</v>
      </c>
      <c r="BA819" s="35" t="s">
        <v>5685</v>
      </c>
      <c r="BC819" s="36">
        <f t="shared" si="765"/>
        <v>0</v>
      </c>
      <c r="BD819" s="36">
        <f t="shared" si="766"/>
        <v>0</v>
      </c>
      <c r="BE819" s="36">
        <v>0</v>
      </c>
      <c r="BF819" s="36">
        <f>819</f>
        <v>819</v>
      </c>
      <c r="BH819" s="20">
        <f t="shared" si="767"/>
        <v>0</v>
      </c>
      <c r="BI819" s="20">
        <f t="shared" si="768"/>
        <v>0</v>
      </c>
      <c r="BJ819" s="20">
        <f t="shared" si="769"/>
        <v>0</v>
      </c>
      <c r="BK819" s="20" t="s">
        <v>5694</v>
      </c>
      <c r="BL819" s="36">
        <v>731</v>
      </c>
    </row>
    <row r="820" spans="1:64" x14ac:dyDescent="0.2">
      <c r="A820" s="4" t="s">
        <v>776</v>
      </c>
      <c r="B820" s="13" t="s">
        <v>2670</v>
      </c>
      <c r="C820" s="148" t="s">
        <v>4539</v>
      </c>
      <c r="D820" s="149"/>
      <c r="E820" s="149"/>
      <c r="F820" s="149"/>
      <c r="G820" s="13" t="s">
        <v>5553</v>
      </c>
      <c r="H820" s="83">
        <v>1</v>
      </c>
      <c r="I820" s="20">
        <v>0</v>
      </c>
      <c r="J820" s="20">
        <f t="shared" si="748"/>
        <v>0</v>
      </c>
      <c r="K820" s="20">
        <f t="shared" si="749"/>
        <v>0</v>
      </c>
      <c r="L820" s="20">
        <f t="shared" si="750"/>
        <v>0</v>
      </c>
      <c r="M820" s="31"/>
      <c r="N820" s="6"/>
      <c r="Z820" s="36">
        <f t="shared" si="751"/>
        <v>0</v>
      </c>
      <c r="AB820" s="36">
        <f t="shared" si="752"/>
        <v>0</v>
      </c>
      <c r="AC820" s="36">
        <f t="shared" si="753"/>
        <v>0</v>
      </c>
      <c r="AD820" s="36">
        <f t="shared" si="754"/>
        <v>0</v>
      </c>
      <c r="AE820" s="36">
        <f t="shared" si="755"/>
        <v>0</v>
      </c>
      <c r="AF820" s="36">
        <f t="shared" si="756"/>
        <v>0</v>
      </c>
      <c r="AG820" s="36">
        <f t="shared" si="757"/>
        <v>0</v>
      </c>
      <c r="AH820" s="36">
        <f t="shared" si="758"/>
        <v>0</v>
      </c>
      <c r="AI820" s="35" t="s">
        <v>5586</v>
      </c>
      <c r="AJ820" s="20">
        <f t="shared" si="759"/>
        <v>0</v>
      </c>
      <c r="AK820" s="20">
        <f t="shared" si="760"/>
        <v>0</v>
      </c>
      <c r="AL820" s="20">
        <f t="shared" si="761"/>
        <v>0</v>
      </c>
      <c r="AN820" s="36">
        <v>21</v>
      </c>
      <c r="AO820" s="36">
        <f t="shared" si="770"/>
        <v>0</v>
      </c>
      <c r="AP820" s="36">
        <f t="shared" si="771"/>
        <v>0</v>
      </c>
      <c r="AQ820" s="37" t="s">
        <v>13</v>
      </c>
      <c r="AV820" s="36">
        <f t="shared" si="762"/>
        <v>0</v>
      </c>
      <c r="AW820" s="36">
        <f t="shared" si="763"/>
        <v>0</v>
      </c>
      <c r="AX820" s="36">
        <f t="shared" si="764"/>
        <v>0</v>
      </c>
      <c r="AY820" s="39" t="s">
        <v>5620</v>
      </c>
      <c r="AZ820" s="39" t="s">
        <v>5661</v>
      </c>
      <c r="BA820" s="35" t="s">
        <v>5685</v>
      </c>
      <c r="BC820" s="36">
        <f t="shared" si="765"/>
        <v>0</v>
      </c>
      <c r="BD820" s="36">
        <f t="shared" si="766"/>
        <v>0</v>
      </c>
      <c r="BE820" s="36">
        <v>0</v>
      </c>
      <c r="BF820" s="36">
        <f>820</f>
        <v>820</v>
      </c>
      <c r="BH820" s="20">
        <f t="shared" si="767"/>
        <v>0</v>
      </c>
      <c r="BI820" s="20">
        <f t="shared" si="768"/>
        <v>0</v>
      </c>
      <c r="BJ820" s="20">
        <f t="shared" si="769"/>
        <v>0</v>
      </c>
      <c r="BK820" s="20" t="s">
        <v>5694</v>
      </c>
      <c r="BL820" s="36">
        <v>731</v>
      </c>
    </row>
    <row r="821" spans="1:64" x14ac:dyDescent="0.2">
      <c r="A821" s="4" t="s">
        <v>777</v>
      </c>
      <c r="B821" s="13" t="s">
        <v>2671</v>
      </c>
      <c r="C821" s="148" t="s">
        <v>4540</v>
      </c>
      <c r="D821" s="149"/>
      <c r="E821" s="149"/>
      <c r="F821" s="149"/>
      <c r="G821" s="13" t="s">
        <v>5553</v>
      </c>
      <c r="H821" s="83">
        <v>1</v>
      </c>
      <c r="I821" s="20">
        <v>0</v>
      </c>
      <c r="J821" s="20">
        <f t="shared" si="748"/>
        <v>0</v>
      </c>
      <c r="K821" s="20">
        <f t="shared" si="749"/>
        <v>0</v>
      </c>
      <c r="L821" s="20">
        <f t="shared" si="750"/>
        <v>0</v>
      </c>
      <c r="M821" s="31"/>
      <c r="N821" s="6"/>
      <c r="Z821" s="36">
        <f t="shared" si="751"/>
        <v>0</v>
      </c>
      <c r="AB821" s="36">
        <f t="shared" si="752"/>
        <v>0</v>
      </c>
      <c r="AC821" s="36">
        <f t="shared" si="753"/>
        <v>0</v>
      </c>
      <c r="AD821" s="36">
        <f t="shared" si="754"/>
        <v>0</v>
      </c>
      <c r="AE821" s="36">
        <f t="shared" si="755"/>
        <v>0</v>
      </c>
      <c r="AF821" s="36">
        <f t="shared" si="756"/>
        <v>0</v>
      </c>
      <c r="AG821" s="36">
        <f t="shared" si="757"/>
        <v>0</v>
      </c>
      <c r="AH821" s="36">
        <f t="shared" si="758"/>
        <v>0</v>
      </c>
      <c r="AI821" s="35" t="s">
        <v>5586</v>
      </c>
      <c r="AJ821" s="20">
        <f t="shared" si="759"/>
        <v>0</v>
      </c>
      <c r="AK821" s="20">
        <f t="shared" si="760"/>
        <v>0</v>
      </c>
      <c r="AL821" s="20">
        <f t="shared" si="761"/>
        <v>0</v>
      </c>
      <c r="AN821" s="36">
        <v>21</v>
      </c>
      <c r="AO821" s="36">
        <f t="shared" si="770"/>
        <v>0</v>
      </c>
      <c r="AP821" s="36">
        <f t="shared" si="771"/>
        <v>0</v>
      </c>
      <c r="AQ821" s="37" t="s">
        <v>13</v>
      </c>
      <c r="AV821" s="36">
        <f t="shared" si="762"/>
        <v>0</v>
      </c>
      <c r="AW821" s="36">
        <f t="shared" si="763"/>
        <v>0</v>
      </c>
      <c r="AX821" s="36">
        <f t="shared" si="764"/>
        <v>0</v>
      </c>
      <c r="AY821" s="39" t="s">
        <v>5620</v>
      </c>
      <c r="AZ821" s="39" t="s">
        <v>5661</v>
      </c>
      <c r="BA821" s="35" t="s">
        <v>5685</v>
      </c>
      <c r="BC821" s="36">
        <f t="shared" si="765"/>
        <v>0</v>
      </c>
      <c r="BD821" s="36">
        <f t="shared" si="766"/>
        <v>0</v>
      </c>
      <c r="BE821" s="36">
        <v>0</v>
      </c>
      <c r="BF821" s="36">
        <f>821</f>
        <v>821</v>
      </c>
      <c r="BH821" s="20">
        <f t="shared" si="767"/>
        <v>0</v>
      </c>
      <c r="BI821" s="20">
        <f t="shared" si="768"/>
        <v>0</v>
      </c>
      <c r="BJ821" s="20">
        <f t="shared" si="769"/>
        <v>0</v>
      </c>
      <c r="BK821" s="20" t="s">
        <v>5694</v>
      </c>
      <c r="BL821" s="36">
        <v>731</v>
      </c>
    </row>
    <row r="822" spans="1:64" x14ac:dyDescent="0.2">
      <c r="A822" s="4" t="s">
        <v>778</v>
      </c>
      <c r="B822" s="13" t="s">
        <v>2672</v>
      </c>
      <c r="C822" s="148" t="s">
        <v>4541</v>
      </c>
      <c r="D822" s="149"/>
      <c r="E822" s="149"/>
      <c r="F822" s="149"/>
      <c r="G822" s="13" t="s">
        <v>5553</v>
      </c>
      <c r="H822" s="83">
        <v>1</v>
      </c>
      <c r="I822" s="20">
        <v>0</v>
      </c>
      <c r="J822" s="20">
        <f t="shared" si="748"/>
        <v>0</v>
      </c>
      <c r="K822" s="20">
        <f t="shared" si="749"/>
        <v>0</v>
      </c>
      <c r="L822" s="20">
        <f t="shared" si="750"/>
        <v>0</v>
      </c>
      <c r="M822" s="31"/>
      <c r="N822" s="6"/>
      <c r="Z822" s="36">
        <f t="shared" si="751"/>
        <v>0</v>
      </c>
      <c r="AB822" s="36">
        <f t="shared" si="752"/>
        <v>0</v>
      </c>
      <c r="AC822" s="36">
        <f t="shared" si="753"/>
        <v>0</v>
      </c>
      <c r="AD822" s="36">
        <f t="shared" si="754"/>
        <v>0</v>
      </c>
      <c r="AE822" s="36">
        <f t="shared" si="755"/>
        <v>0</v>
      </c>
      <c r="AF822" s="36">
        <f t="shared" si="756"/>
        <v>0</v>
      </c>
      <c r="AG822" s="36">
        <f t="shared" si="757"/>
        <v>0</v>
      </c>
      <c r="AH822" s="36">
        <f t="shared" si="758"/>
        <v>0</v>
      </c>
      <c r="AI822" s="35" t="s">
        <v>5586</v>
      </c>
      <c r="AJ822" s="20">
        <f t="shared" si="759"/>
        <v>0</v>
      </c>
      <c r="AK822" s="20">
        <f t="shared" si="760"/>
        <v>0</v>
      </c>
      <c r="AL822" s="20">
        <f t="shared" si="761"/>
        <v>0</v>
      </c>
      <c r="AN822" s="36">
        <v>21</v>
      </c>
      <c r="AO822" s="36">
        <f t="shared" si="770"/>
        <v>0</v>
      </c>
      <c r="AP822" s="36">
        <f t="shared" si="771"/>
        <v>0</v>
      </c>
      <c r="AQ822" s="37" t="s">
        <v>13</v>
      </c>
      <c r="AV822" s="36">
        <f t="shared" si="762"/>
        <v>0</v>
      </c>
      <c r="AW822" s="36">
        <f t="shared" si="763"/>
        <v>0</v>
      </c>
      <c r="AX822" s="36">
        <f t="shared" si="764"/>
        <v>0</v>
      </c>
      <c r="AY822" s="39" t="s">
        <v>5620</v>
      </c>
      <c r="AZ822" s="39" t="s">
        <v>5661</v>
      </c>
      <c r="BA822" s="35" t="s">
        <v>5685</v>
      </c>
      <c r="BC822" s="36">
        <f t="shared" si="765"/>
        <v>0</v>
      </c>
      <c r="BD822" s="36">
        <f t="shared" si="766"/>
        <v>0</v>
      </c>
      <c r="BE822" s="36">
        <v>0</v>
      </c>
      <c r="BF822" s="36">
        <f>822</f>
        <v>822</v>
      </c>
      <c r="BH822" s="20">
        <f t="shared" si="767"/>
        <v>0</v>
      </c>
      <c r="BI822" s="20">
        <f t="shared" si="768"/>
        <v>0</v>
      </c>
      <c r="BJ822" s="20">
        <f t="shared" si="769"/>
        <v>0</v>
      </c>
      <c r="BK822" s="20" t="s">
        <v>5694</v>
      </c>
      <c r="BL822" s="36">
        <v>731</v>
      </c>
    </row>
    <row r="823" spans="1:64" x14ac:dyDescent="0.2">
      <c r="A823" s="4" t="s">
        <v>779</v>
      </c>
      <c r="B823" s="13" t="s">
        <v>2673</v>
      </c>
      <c r="C823" s="148" t="s">
        <v>4542</v>
      </c>
      <c r="D823" s="149"/>
      <c r="E823" s="149"/>
      <c r="F823" s="149"/>
      <c r="G823" s="13" t="s">
        <v>5553</v>
      </c>
      <c r="H823" s="83">
        <v>1</v>
      </c>
      <c r="I823" s="20">
        <v>0</v>
      </c>
      <c r="J823" s="20">
        <f t="shared" si="748"/>
        <v>0</v>
      </c>
      <c r="K823" s="20">
        <f t="shared" si="749"/>
        <v>0</v>
      </c>
      <c r="L823" s="20">
        <f t="shared" si="750"/>
        <v>0</v>
      </c>
      <c r="M823" s="31"/>
      <c r="N823" s="6"/>
      <c r="Z823" s="36">
        <f t="shared" si="751"/>
        <v>0</v>
      </c>
      <c r="AB823" s="36">
        <f t="shared" si="752"/>
        <v>0</v>
      </c>
      <c r="AC823" s="36">
        <f t="shared" si="753"/>
        <v>0</v>
      </c>
      <c r="AD823" s="36">
        <f t="shared" si="754"/>
        <v>0</v>
      </c>
      <c r="AE823" s="36">
        <f t="shared" si="755"/>
        <v>0</v>
      </c>
      <c r="AF823" s="36">
        <f t="shared" si="756"/>
        <v>0</v>
      </c>
      <c r="AG823" s="36">
        <f t="shared" si="757"/>
        <v>0</v>
      </c>
      <c r="AH823" s="36">
        <f t="shared" si="758"/>
        <v>0</v>
      </c>
      <c r="AI823" s="35" t="s">
        <v>5586</v>
      </c>
      <c r="AJ823" s="20">
        <f t="shared" si="759"/>
        <v>0</v>
      </c>
      <c r="AK823" s="20">
        <f t="shared" si="760"/>
        <v>0</v>
      </c>
      <c r="AL823" s="20">
        <f t="shared" si="761"/>
        <v>0</v>
      </c>
      <c r="AN823" s="36">
        <v>21</v>
      </c>
      <c r="AO823" s="36">
        <f t="shared" si="770"/>
        <v>0</v>
      </c>
      <c r="AP823" s="36">
        <f t="shared" si="771"/>
        <v>0</v>
      </c>
      <c r="AQ823" s="37" t="s">
        <v>13</v>
      </c>
      <c r="AV823" s="36">
        <f t="shared" si="762"/>
        <v>0</v>
      </c>
      <c r="AW823" s="36">
        <f t="shared" si="763"/>
        <v>0</v>
      </c>
      <c r="AX823" s="36">
        <f t="shared" si="764"/>
        <v>0</v>
      </c>
      <c r="AY823" s="39" t="s">
        <v>5620</v>
      </c>
      <c r="AZ823" s="39" t="s">
        <v>5661</v>
      </c>
      <c r="BA823" s="35" t="s">
        <v>5685</v>
      </c>
      <c r="BC823" s="36">
        <f t="shared" si="765"/>
        <v>0</v>
      </c>
      <c r="BD823" s="36">
        <f t="shared" si="766"/>
        <v>0</v>
      </c>
      <c r="BE823" s="36">
        <v>0</v>
      </c>
      <c r="BF823" s="36">
        <f>823</f>
        <v>823</v>
      </c>
      <c r="BH823" s="20">
        <f t="shared" si="767"/>
        <v>0</v>
      </c>
      <c r="BI823" s="20">
        <f t="shared" si="768"/>
        <v>0</v>
      </c>
      <c r="BJ823" s="20">
        <f t="shared" si="769"/>
        <v>0</v>
      </c>
      <c r="BK823" s="20" t="s">
        <v>5694</v>
      </c>
      <c r="BL823" s="36">
        <v>731</v>
      </c>
    </row>
    <row r="824" spans="1:64" x14ac:dyDescent="0.2">
      <c r="A824" s="4" t="s">
        <v>780</v>
      </c>
      <c r="B824" s="13" t="s">
        <v>2674</v>
      </c>
      <c r="C824" s="148" t="s">
        <v>4543</v>
      </c>
      <c r="D824" s="149"/>
      <c r="E824" s="149"/>
      <c r="F824" s="149"/>
      <c r="G824" s="13" t="s">
        <v>5553</v>
      </c>
      <c r="H824" s="83">
        <v>1</v>
      </c>
      <c r="I824" s="20">
        <v>0</v>
      </c>
      <c r="J824" s="20">
        <f t="shared" si="748"/>
        <v>0</v>
      </c>
      <c r="K824" s="20">
        <f t="shared" si="749"/>
        <v>0</v>
      </c>
      <c r="L824" s="20">
        <f t="shared" si="750"/>
        <v>0</v>
      </c>
      <c r="M824" s="31"/>
      <c r="N824" s="6"/>
      <c r="Z824" s="36">
        <f t="shared" si="751"/>
        <v>0</v>
      </c>
      <c r="AB824" s="36">
        <f t="shared" si="752"/>
        <v>0</v>
      </c>
      <c r="AC824" s="36">
        <f t="shared" si="753"/>
        <v>0</v>
      </c>
      <c r="AD824" s="36">
        <f t="shared" si="754"/>
        <v>0</v>
      </c>
      <c r="AE824" s="36">
        <f t="shared" si="755"/>
        <v>0</v>
      </c>
      <c r="AF824" s="36">
        <f t="shared" si="756"/>
        <v>0</v>
      </c>
      <c r="AG824" s="36">
        <f t="shared" si="757"/>
        <v>0</v>
      </c>
      <c r="AH824" s="36">
        <f t="shared" si="758"/>
        <v>0</v>
      </c>
      <c r="AI824" s="35" t="s">
        <v>5586</v>
      </c>
      <c r="AJ824" s="20">
        <f t="shared" si="759"/>
        <v>0</v>
      </c>
      <c r="AK824" s="20">
        <f t="shared" si="760"/>
        <v>0</v>
      </c>
      <c r="AL824" s="20">
        <f t="shared" si="761"/>
        <v>0</v>
      </c>
      <c r="AN824" s="36">
        <v>21</v>
      </c>
      <c r="AO824" s="36">
        <f t="shared" si="770"/>
        <v>0</v>
      </c>
      <c r="AP824" s="36">
        <f t="shared" si="771"/>
        <v>0</v>
      </c>
      <c r="AQ824" s="37" t="s">
        <v>13</v>
      </c>
      <c r="AV824" s="36">
        <f t="shared" si="762"/>
        <v>0</v>
      </c>
      <c r="AW824" s="36">
        <f t="shared" si="763"/>
        <v>0</v>
      </c>
      <c r="AX824" s="36">
        <f t="shared" si="764"/>
        <v>0</v>
      </c>
      <c r="AY824" s="39" t="s">
        <v>5620</v>
      </c>
      <c r="AZ824" s="39" t="s">
        <v>5661</v>
      </c>
      <c r="BA824" s="35" t="s">
        <v>5685</v>
      </c>
      <c r="BC824" s="36">
        <f t="shared" si="765"/>
        <v>0</v>
      </c>
      <c r="BD824" s="36">
        <f t="shared" si="766"/>
        <v>0</v>
      </c>
      <c r="BE824" s="36">
        <v>0</v>
      </c>
      <c r="BF824" s="36">
        <f>824</f>
        <v>824</v>
      </c>
      <c r="BH824" s="20">
        <f t="shared" si="767"/>
        <v>0</v>
      </c>
      <c r="BI824" s="20">
        <f t="shared" si="768"/>
        <v>0</v>
      </c>
      <c r="BJ824" s="20">
        <f t="shared" si="769"/>
        <v>0</v>
      </c>
      <c r="BK824" s="20" t="s">
        <v>5694</v>
      </c>
      <c r="BL824" s="36">
        <v>731</v>
      </c>
    </row>
    <row r="825" spans="1:64" x14ac:dyDescent="0.2">
      <c r="A825" s="4" t="s">
        <v>781</v>
      </c>
      <c r="B825" s="13" t="s">
        <v>2675</v>
      </c>
      <c r="C825" s="148" t="s">
        <v>4544</v>
      </c>
      <c r="D825" s="149"/>
      <c r="E825" s="149"/>
      <c r="F825" s="149"/>
      <c r="G825" s="13" t="s">
        <v>5553</v>
      </c>
      <c r="H825" s="83">
        <v>13</v>
      </c>
      <c r="I825" s="20">
        <v>0</v>
      </c>
      <c r="J825" s="20">
        <f t="shared" si="748"/>
        <v>0</v>
      </c>
      <c r="K825" s="20">
        <f t="shared" si="749"/>
        <v>0</v>
      </c>
      <c r="L825" s="20">
        <f t="shared" si="750"/>
        <v>0</v>
      </c>
      <c r="M825" s="31"/>
      <c r="N825" s="6"/>
      <c r="Z825" s="36">
        <f t="shared" si="751"/>
        <v>0</v>
      </c>
      <c r="AB825" s="36">
        <f t="shared" si="752"/>
        <v>0</v>
      </c>
      <c r="AC825" s="36">
        <f t="shared" si="753"/>
        <v>0</v>
      </c>
      <c r="AD825" s="36">
        <f t="shared" si="754"/>
        <v>0</v>
      </c>
      <c r="AE825" s="36">
        <f t="shared" si="755"/>
        <v>0</v>
      </c>
      <c r="AF825" s="36">
        <f t="shared" si="756"/>
        <v>0</v>
      </c>
      <c r="AG825" s="36">
        <f t="shared" si="757"/>
        <v>0</v>
      </c>
      <c r="AH825" s="36">
        <f t="shared" si="758"/>
        <v>0</v>
      </c>
      <c r="AI825" s="35" t="s">
        <v>5586</v>
      </c>
      <c r="AJ825" s="20">
        <f t="shared" si="759"/>
        <v>0</v>
      </c>
      <c r="AK825" s="20">
        <f t="shared" si="760"/>
        <v>0</v>
      </c>
      <c r="AL825" s="20">
        <f t="shared" si="761"/>
        <v>0</v>
      </c>
      <c r="AN825" s="36">
        <v>21</v>
      </c>
      <c r="AO825" s="36">
        <f t="shared" si="770"/>
        <v>0</v>
      </c>
      <c r="AP825" s="36">
        <f t="shared" si="771"/>
        <v>0</v>
      </c>
      <c r="AQ825" s="37" t="s">
        <v>13</v>
      </c>
      <c r="AV825" s="36">
        <f t="shared" si="762"/>
        <v>0</v>
      </c>
      <c r="AW825" s="36">
        <f t="shared" si="763"/>
        <v>0</v>
      </c>
      <c r="AX825" s="36">
        <f t="shared" si="764"/>
        <v>0</v>
      </c>
      <c r="AY825" s="39" t="s">
        <v>5620</v>
      </c>
      <c r="AZ825" s="39" t="s">
        <v>5661</v>
      </c>
      <c r="BA825" s="35" t="s">
        <v>5685</v>
      </c>
      <c r="BC825" s="36">
        <f t="shared" si="765"/>
        <v>0</v>
      </c>
      <c r="BD825" s="36">
        <f t="shared" si="766"/>
        <v>0</v>
      </c>
      <c r="BE825" s="36">
        <v>0</v>
      </c>
      <c r="BF825" s="36">
        <f>825</f>
        <v>825</v>
      </c>
      <c r="BH825" s="20">
        <f t="shared" si="767"/>
        <v>0</v>
      </c>
      <c r="BI825" s="20">
        <f t="shared" si="768"/>
        <v>0</v>
      </c>
      <c r="BJ825" s="20">
        <f t="shared" si="769"/>
        <v>0</v>
      </c>
      <c r="BK825" s="20" t="s">
        <v>5694</v>
      </c>
      <c r="BL825" s="36">
        <v>731</v>
      </c>
    </row>
    <row r="826" spans="1:64" x14ac:dyDescent="0.2">
      <c r="A826" s="4" t="s">
        <v>782</v>
      </c>
      <c r="B826" s="13" t="s">
        <v>2676</v>
      </c>
      <c r="C826" s="148" t="s">
        <v>4545</v>
      </c>
      <c r="D826" s="149"/>
      <c r="E826" s="149"/>
      <c r="F826" s="149"/>
      <c r="G826" s="13" t="s">
        <v>5553</v>
      </c>
      <c r="H826" s="83">
        <v>85</v>
      </c>
      <c r="I826" s="20">
        <v>0</v>
      </c>
      <c r="J826" s="20">
        <f t="shared" si="748"/>
        <v>0</v>
      </c>
      <c r="K826" s="20">
        <f t="shared" si="749"/>
        <v>0</v>
      </c>
      <c r="L826" s="20">
        <f t="shared" si="750"/>
        <v>0</v>
      </c>
      <c r="M826" s="31"/>
      <c r="N826" s="6"/>
      <c r="Z826" s="36">
        <f t="shared" si="751"/>
        <v>0</v>
      </c>
      <c r="AB826" s="36">
        <f t="shared" si="752"/>
        <v>0</v>
      </c>
      <c r="AC826" s="36">
        <f t="shared" si="753"/>
        <v>0</v>
      </c>
      <c r="AD826" s="36">
        <f t="shared" si="754"/>
        <v>0</v>
      </c>
      <c r="AE826" s="36">
        <f t="shared" si="755"/>
        <v>0</v>
      </c>
      <c r="AF826" s="36">
        <f t="shared" si="756"/>
        <v>0</v>
      </c>
      <c r="AG826" s="36">
        <f t="shared" si="757"/>
        <v>0</v>
      </c>
      <c r="AH826" s="36">
        <f t="shared" si="758"/>
        <v>0</v>
      </c>
      <c r="AI826" s="35" t="s">
        <v>5586</v>
      </c>
      <c r="AJ826" s="20">
        <f t="shared" si="759"/>
        <v>0</v>
      </c>
      <c r="AK826" s="20">
        <f t="shared" si="760"/>
        <v>0</v>
      </c>
      <c r="AL826" s="20">
        <f t="shared" si="761"/>
        <v>0</v>
      </c>
      <c r="AN826" s="36">
        <v>21</v>
      </c>
      <c r="AO826" s="36">
        <f t="shared" si="770"/>
        <v>0</v>
      </c>
      <c r="AP826" s="36">
        <f t="shared" si="771"/>
        <v>0</v>
      </c>
      <c r="AQ826" s="37" t="s">
        <v>13</v>
      </c>
      <c r="AV826" s="36">
        <f t="shared" si="762"/>
        <v>0</v>
      </c>
      <c r="AW826" s="36">
        <f t="shared" si="763"/>
        <v>0</v>
      </c>
      <c r="AX826" s="36">
        <f t="shared" si="764"/>
        <v>0</v>
      </c>
      <c r="AY826" s="39" t="s">
        <v>5620</v>
      </c>
      <c r="AZ826" s="39" t="s">
        <v>5661</v>
      </c>
      <c r="BA826" s="35" t="s">
        <v>5685</v>
      </c>
      <c r="BC826" s="36">
        <f t="shared" si="765"/>
        <v>0</v>
      </c>
      <c r="BD826" s="36">
        <f t="shared" si="766"/>
        <v>0</v>
      </c>
      <c r="BE826" s="36">
        <v>0</v>
      </c>
      <c r="BF826" s="36">
        <f>826</f>
        <v>826</v>
      </c>
      <c r="BH826" s="20">
        <f t="shared" si="767"/>
        <v>0</v>
      </c>
      <c r="BI826" s="20">
        <f t="shared" si="768"/>
        <v>0</v>
      </c>
      <c r="BJ826" s="20">
        <f t="shared" si="769"/>
        <v>0</v>
      </c>
      <c r="BK826" s="20" t="s">
        <v>5694</v>
      </c>
      <c r="BL826" s="36">
        <v>731</v>
      </c>
    </row>
    <row r="827" spans="1:64" x14ac:dyDescent="0.2">
      <c r="A827" s="4" t="s">
        <v>783</v>
      </c>
      <c r="B827" s="13" t="s">
        <v>2677</v>
      </c>
      <c r="C827" s="148" t="s">
        <v>4546</v>
      </c>
      <c r="D827" s="149"/>
      <c r="E827" s="149"/>
      <c r="F827" s="149"/>
      <c r="G827" s="13" t="s">
        <v>5553</v>
      </c>
      <c r="H827" s="83">
        <v>85</v>
      </c>
      <c r="I827" s="20">
        <v>0</v>
      </c>
      <c r="J827" s="20">
        <f t="shared" si="748"/>
        <v>0</v>
      </c>
      <c r="K827" s="20">
        <f t="shared" si="749"/>
        <v>0</v>
      </c>
      <c r="L827" s="20">
        <f t="shared" si="750"/>
        <v>0</v>
      </c>
      <c r="M827" s="31"/>
      <c r="N827" s="6"/>
      <c r="Z827" s="36">
        <f t="shared" si="751"/>
        <v>0</v>
      </c>
      <c r="AB827" s="36">
        <f t="shared" si="752"/>
        <v>0</v>
      </c>
      <c r="AC827" s="36">
        <f t="shared" si="753"/>
        <v>0</v>
      </c>
      <c r="AD827" s="36">
        <f t="shared" si="754"/>
        <v>0</v>
      </c>
      <c r="AE827" s="36">
        <f t="shared" si="755"/>
        <v>0</v>
      </c>
      <c r="AF827" s="36">
        <f t="shared" si="756"/>
        <v>0</v>
      </c>
      <c r="AG827" s="36">
        <f t="shared" si="757"/>
        <v>0</v>
      </c>
      <c r="AH827" s="36">
        <f t="shared" si="758"/>
        <v>0</v>
      </c>
      <c r="AI827" s="35" t="s">
        <v>5586</v>
      </c>
      <c r="AJ827" s="20">
        <f t="shared" si="759"/>
        <v>0</v>
      </c>
      <c r="AK827" s="20">
        <f t="shared" si="760"/>
        <v>0</v>
      </c>
      <c r="AL827" s="20">
        <f t="shared" si="761"/>
        <v>0</v>
      </c>
      <c r="AN827" s="36">
        <v>21</v>
      </c>
      <c r="AO827" s="36">
        <f t="shared" si="770"/>
        <v>0</v>
      </c>
      <c r="AP827" s="36">
        <f t="shared" si="771"/>
        <v>0</v>
      </c>
      <c r="AQ827" s="37" t="s">
        <v>13</v>
      </c>
      <c r="AV827" s="36">
        <f t="shared" si="762"/>
        <v>0</v>
      </c>
      <c r="AW827" s="36">
        <f t="shared" si="763"/>
        <v>0</v>
      </c>
      <c r="AX827" s="36">
        <f t="shared" si="764"/>
        <v>0</v>
      </c>
      <c r="AY827" s="39" t="s">
        <v>5620</v>
      </c>
      <c r="AZ827" s="39" t="s">
        <v>5661</v>
      </c>
      <c r="BA827" s="35" t="s">
        <v>5685</v>
      </c>
      <c r="BC827" s="36">
        <f t="shared" si="765"/>
        <v>0</v>
      </c>
      <c r="BD827" s="36">
        <f t="shared" si="766"/>
        <v>0</v>
      </c>
      <c r="BE827" s="36">
        <v>0</v>
      </c>
      <c r="BF827" s="36">
        <f>827</f>
        <v>827</v>
      </c>
      <c r="BH827" s="20">
        <f t="shared" si="767"/>
        <v>0</v>
      </c>
      <c r="BI827" s="20">
        <f t="shared" si="768"/>
        <v>0</v>
      </c>
      <c r="BJ827" s="20">
        <f t="shared" si="769"/>
        <v>0</v>
      </c>
      <c r="BK827" s="20" t="s">
        <v>5694</v>
      </c>
      <c r="BL827" s="36">
        <v>731</v>
      </c>
    </row>
    <row r="828" spans="1:64" x14ac:dyDescent="0.2">
      <c r="A828" s="4" t="s">
        <v>784</v>
      </c>
      <c r="B828" s="13" t="s">
        <v>2678</v>
      </c>
      <c r="C828" s="148" t="s">
        <v>4547</v>
      </c>
      <c r="D828" s="149"/>
      <c r="E828" s="149"/>
      <c r="F828" s="149"/>
      <c r="G828" s="13" t="s">
        <v>5553</v>
      </c>
      <c r="H828" s="83">
        <v>13</v>
      </c>
      <c r="I828" s="20">
        <v>0</v>
      </c>
      <c r="J828" s="20">
        <f t="shared" si="748"/>
        <v>0</v>
      </c>
      <c r="K828" s="20">
        <f t="shared" si="749"/>
        <v>0</v>
      </c>
      <c r="L828" s="20">
        <f t="shared" si="750"/>
        <v>0</v>
      </c>
      <c r="M828" s="31"/>
      <c r="N828" s="6"/>
      <c r="Z828" s="36">
        <f t="shared" si="751"/>
        <v>0</v>
      </c>
      <c r="AB828" s="36">
        <f t="shared" si="752"/>
        <v>0</v>
      </c>
      <c r="AC828" s="36">
        <f t="shared" si="753"/>
        <v>0</v>
      </c>
      <c r="AD828" s="36">
        <f t="shared" si="754"/>
        <v>0</v>
      </c>
      <c r="AE828" s="36">
        <f t="shared" si="755"/>
        <v>0</v>
      </c>
      <c r="AF828" s="36">
        <f t="shared" si="756"/>
        <v>0</v>
      </c>
      <c r="AG828" s="36">
        <f t="shared" si="757"/>
        <v>0</v>
      </c>
      <c r="AH828" s="36">
        <f t="shared" si="758"/>
        <v>0</v>
      </c>
      <c r="AI828" s="35" t="s">
        <v>5586</v>
      </c>
      <c r="AJ828" s="20">
        <f t="shared" si="759"/>
        <v>0</v>
      </c>
      <c r="AK828" s="20">
        <f t="shared" si="760"/>
        <v>0</v>
      </c>
      <c r="AL828" s="20">
        <f t="shared" si="761"/>
        <v>0</v>
      </c>
      <c r="AN828" s="36">
        <v>21</v>
      </c>
      <c r="AO828" s="36">
        <f t="shared" si="770"/>
        <v>0</v>
      </c>
      <c r="AP828" s="36">
        <f t="shared" si="771"/>
        <v>0</v>
      </c>
      <c r="AQ828" s="37" t="s">
        <v>13</v>
      </c>
      <c r="AV828" s="36">
        <f t="shared" si="762"/>
        <v>0</v>
      </c>
      <c r="AW828" s="36">
        <f t="shared" si="763"/>
        <v>0</v>
      </c>
      <c r="AX828" s="36">
        <f t="shared" si="764"/>
        <v>0</v>
      </c>
      <c r="AY828" s="39" t="s">
        <v>5620</v>
      </c>
      <c r="AZ828" s="39" t="s">
        <v>5661</v>
      </c>
      <c r="BA828" s="35" t="s">
        <v>5685</v>
      </c>
      <c r="BC828" s="36">
        <f t="shared" si="765"/>
        <v>0</v>
      </c>
      <c r="BD828" s="36">
        <f t="shared" si="766"/>
        <v>0</v>
      </c>
      <c r="BE828" s="36">
        <v>0</v>
      </c>
      <c r="BF828" s="36">
        <f>828</f>
        <v>828</v>
      </c>
      <c r="BH828" s="20">
        <f t="shared" si="767"/>
        <v>0</v>
      </c>
      <c r="BI828" s="20">
        <f t="shared" si="768"/>
        <v>0</v>
      </c>
      <c r="BJ828" s="20">
        <f t="shared" si="769"/>
        <v>0</v>
      </c>
      <c r="BK828" s="20" t="s">
        <v>5694</v>
      </c>
      <c r="BL828" s="36">
        <v>731</v>
      </c>
    </row>
    <row r="829" spans="1:64" x14ac:dyDescent="0.2">
      <c r="A829" s="4" t="s">
        <v>785</v>
      </c>
      <c r="B829" s="13" t="s">
        <v>2679</v>
      </c>
      <c r="C829" s="148" t="s">
        <v>4548</v>
      </c>
      <c r="D829" s="149"/>
      <c r="E829" s="149"/>
      <c r="F829" s="149"/>
      <c r="G829" s="13" t="s">
        <v>5553</v>
      </c>
      <c r="H829" s="83">
        <v>98</v>
      </c>
      <c r="I829" s="20">
        <v>0</v>
      </c>
      <c r="J829" s="20">
        <f t="shared" si="748"/>
        <v>0</v>
      </c>
      <c r="K829" s="20">
        <f t="shared" si="749"/>
        <v>0</v>
      </c>
      <c r="L829" s="20">
        <f t="shared" si="750"/>
        <v>0</v>
      </c>
      <c r="M829" s="31"/>
      <c r="N829" s="6"/>
      <c r="Z829" s="36">
        <f t="shared" si="751"/>
        <v>0</v>
      </c>
      <c r="AB829" s="36">
        <f t="shared" si="752"/>
        <v>0</v>
      </c>
      <c r="AC829" s="36">
        <f t="shared" si="753"/>
        <v>0</v>
      </c>
      <c r="AD829" s="36">
        <f t="shared" si="754"/>
        <v>0</v>
      </c>
      <c r="AE829" s="36">
        <f t="shared" si="755"/>
        <v>0</v>
      </c>
      <c r="AF829" s="36">
        <f t="shared" si="756"/>
        <v>0</v>
      </c>
      <c r="AG829" s="36">
        <f t="shared" si="757"/>
        <v>0</v>
      </c>
      <c r="AH829" s="36">
        <f t="shared" si="758"/>
        <v>0</v>
      </c>
      <c r="AI829" s="35" t="s">
        <v>5586</v>
      </c>
      <c r="AJ829" s="20">
        <f t="shared" si="759"/>
        <v>0</v>
      </c>
      <c r="AK829" s="20">
        <f t="shared" si="760"/>
        <v>0</v>
      </c>
      <c r="AL829" s="20">
        <f t="shared" si="761"/>
        <v>0</v>
      </c>
      <c r="AN829" s="36">
        <v>21</v>
      </c>
      <c r="AO829" s="36">
        <f t="shared" si="770"/>
        <v>0</v>
      </c>
      <c r="AP829" s="36">
        <f t="shared" si="771"/>
        <v>0</v>
      </c>
      <c r="AQ829" s="37" t="s">
        <v>13</v>
      </c>
      <c r="AV829" s="36">
        <f t="shared" si="762"/>
        <v>0</v>
      </c>
      <c r="AW829" s="36">
        <f t="shared" si="763"/>
        <v>0</v>
      </c>
      <c r="AX829" s="36">
        <f t="shared" si="764"/>
        <v>0</v>
      </c>
      <c r="AY829" s="39" t="s">
        <v>5620</v>
      </c>
      <c r="AZ829" s="39" t="s">
        <v>5661</v>
      </c>
      <c r="BA829" s="35" t="s">
        <v>5685</v>
      </c>
      <c r="BC829" s="36">
        <f t="shared" si="765"/>
        <v>0</v>
      </c>
      <c r="BD829" s="36">
        <f t="shared" si="766"/>
        <v>0</v>
      </c>
      <c r="BE829" s="36">
        <v>0</v>
      </c>
      <c r="BF829" s="36">
        <f>829</f>
        <v>829</v>
      </c>
      <c r="BH829" s="20">
        <f t="shared" si="767"/>
        <v>0</v>
      </c>
      <c r="BI829" s="20">
        <f t="shared" si="768"/>
        <v>0</v>
      </c>
      <c r="BJ829" s="20">
        <f t="shared" si="769"/>
        <v>0</v>
      </c>
      <c r="BK829" s="20" t="s">
        <v>5694</v>
      </c>
      <c r="BL829" s="36">
        <v>731</v>
      </c>
    </row>
    <row r="830" spans="1:64" x14ac:dyDescent="0.2">
      <c r="A830" s="4" t="s">
        <v>786</v>
      </c>
      <c r="B830" s="13" t="s">
        <v>2680</v>
      </c>
      <c r="C830" s="148" t="s">
        <v>4549</v>
      </c>
      <c r="D830" s="149"/>
      <c r="E830" s="149"/>
      <c r="F830" s="149"/>
      <c r="G830" s="13" t="s">
        <v>5553</v>
      </c>
      <c r="H830" s="83">
        <v>98</v>
      </c>
      <c r="I830" s="20">
        <v>0</v>
      </c>
      <c r="J830" s="20">
        <f t="shared" si="748"/>
        <v>0</v>
      </c>
      <c r="K830" s="20">
        <f t="shared" si="749"/>
        <v>0</v>
      </c>
      <c r="L830" s="20">
        <f t="shared" si="750"/>
        <v>0</v>
      </c>
      <c r="M830" s="31"/>
      <c r="N830" s="6"/>
      <c r="Z830" s="36">
        <f t="shared" si="751"/>
        <v>0</v>
      </c>
      <c r="AB830" s="36">
        <f t="shared" si="752"/>
        <v>0</v>
      </c>
      <c r="AC830" s="36">
        <f t="shared" si="753"/>
        <v>0</v>
      </c>
      <c r="AD830" s="36">
        <f t="shared" si="754"/>
        <v>0</v>
      </c>
      <c r="AE830" s="36">
        <f t="shared" si="755"/>
        <v>0</v>
      </c>
      <c r="AF830" s="36">
        <f t="shared" si="756"/>
        <v>0</v>
      </c>
      <c r="AG830" s="36">
        <f t="shared" si="757"/>
        <v>0</v>
      </c>
      <c r="AH830" s="36">
        <f t="shared" si="758"/>
        <v>0</v>
      </c>
      <c r="AI830" s="35" t="s">
        <v>5586</v>
      </c>
      <c r="AJ830" s="20">
        <f t="shared" si="759"/>
        <v>0</v>
      </c>
      <c r="AK830" s="20">
        <f t="shared" si="760"/>
        <v>0</v>
      </c>
      <c r="AL830" s="20">
        <f t="shared" si="761"/>
        <v>0</v>
      </c>
      <c r="AN830" s="36">
        <v>21</v>
      </c>
      <c r="AO830" s="36">
        <f t="shared" si="770"/>
        <v>0</v>
      </c>
      <c r="AP830" s="36">
        <f t="shared" si="771"/>
        <v>0</v>
      </c>
      <c r="AQ830" s="37" t="s">
        <v>13</v>
      </c>
      <c r="AV830" s="36">
        <f t="shared" si="762"/>
        <v>0</v>
      </c>
      <c r="AW830" s="36">
        <f t="shared" si="763"/>
        <v>0</v>
      </c>
      <c r="AX830" s="36">
        <f t="shared" si="764"/>
        <v>0</v>
      </c>
      <c r="AY830" s="39" t="s">
        <v>5620</v>
      </c>
      <c r="AZ830" s="39" t="s">
        <v>5661</v>
      </c>
      <c r="BA830" s="35" t="s">
        <v>5685</v>
      </c>
      <c r="BC830" s="36">
        <f t="shared" si="765"/>
        <v>0</v>
      </c>
      <c r="BD830" s="36">
        <f t="shared" si="766"/>
        <v>0</v>
      </c>
      <c r="BE830" s="36">
        <v>0</v>
      </c>
      <c r="BF830" s="36">
        <f>830</f>
        <v>830</v>
      </c>
      <c r="BH830" s="20">
        <f t="shared" si="767"/>
        <v>0</v>
      </c>
      <c r="BI830" s="20">
        <f t="shared" si="768"/>
        <v>0</v>
      </c>
      <c r="BJ830" s="20">
        <f t="shared" si="769"/>
        <v>0</v>
      </c>
      <c r="BK830" s="20" t="s">
        <v>5694</v>
      </c>
      <c r="BL830" s="36">
        <v>731</v>
      </c>
    </row>
    <row r="831" spans="1:64" x14ac:dyDescent="0.2">
      <c r="A831" s="4" t="s">
        <v>787</v>
      </c>
      <c r="B831" s="13" t="s">
        <v>2681</v>
      </c>
      <c r="C831" s="148" t="s">
        <v>4550</v>
      </c>
      <c r="D831" s="149"/>
      <c r="E831" s="149"/>
      <c r="F831" s="149"/>
      <c r="G831" s="13" t="s">
        <v>5553</v>
      </c>
      <c r="H831" s="83">
        <v>98</v>
      </c>
      <c r="I831" s="20">
        <v>0</v>
      </c>
      <c r="J831" s="20">
        <f t="shared" si="748"/>
        <v>0</v>
      </c>
      <c r="K831" s="20">
        <f t="shared" si="749"/>
        <v>0</v>
      </c>
      <c r="L831" s="20">
        <f t="shared" si="750"/>
        <v>0</v>
      </c>
      <c r="M831" s="31"/>
      <c r="N831" s="6"/>
      <c r="Z831" s="36">
        <f t="shared" si="751"/>
        <v>0</v>
      </c>
      <c r="AB831" s="36">
        <f t="shared" si="752"/>
        <v>0</v>
      </c>
      <c r="AC831" s="36">
        <f t="shared" si="753"/>
        <v>0</v>
      </c>
      <c r="AD831" s="36">
        <f t="shared" si="754"/>
        <v>0</v>
      </c>
      <c r="AE831" s="36">
        <f t="shared" si="755"/>
        <v>0</v>
      </c>
      <c r="AF831" s="36">
        <f t="shared" si="756"/>
        <v>0</v>
      </c>
      <c r="AG831" s="36">
        <f t="shared" si="757"/>
        <v>0</v>
      </c>
      <c r="AH831" s="36">
        <f t="shared" si="758"/>
        <v>0</v>
      </c>
      <c r="AI831" s="35" t="s">
        <v>5586</v>
      </c>
      <c r="AJ831" s="20">
        <f t="shared" si="759"/>
        <v>0</v>
      </c>
      <c r="AK831" s="20">
        <f t="shared" si="760"/>
        <v>0</v>
      </c>
      <c r="AL831" s="20">
        <f t="shared" si="761"/>
        <v>0</v>
      </c>
      <c r="AN831" s="36">
        <v>21</v>
      </c>
      <c r="AO831" s="36">
        <f t="shared" si="770"/>
        <v>0</v>
      </c>
      <c r="AP831" s="36">
        <f t="shared" si="771"/>
        <v>0</v>
      </c>
      <c r="AQ831" s="37" t="s">
        <v>13</v>
      </c>
      <c r="AV831" s="36">
        <f t="shared" si="762"/>
        <v>0</v>
      </c>
      <c r="AW831" s="36">
        <f t="shared" si="763"/>
        <v>0</v>
      </c>
      <c r="AX831" s="36">
        <f t="shared" si="764"/>
        <v>0</v>
      </c>
      <c r="AY831" s="39" t="s">
        <v>5620</v>
      </c>
      <c r="AZ831" s="39" t="s">
        <v>5661</v>
      </c>
      <c r="BA831" s="35" t="s">
        <v>5685</v>
      </c>
      <c r="BC831" s="36">
        <f t="shared" si="765"/>
        <v>0</v>
      </c>
      <c r="BD831" s="36">
        <f t="shared" si="766"/>
        <v>0</v>
      </c>
      <c r="BE831" s="36">
        <v>0</v>
      </c>
      <c r="BF831" s="36">
        <f>831</f>
        <v>831</v>
      </c>
      <c r="BH831" s="20">
        <f t="shared" si="767"/>
        <v>0</v>
      </c>
      <c r="BI831" s="20">
        <f t="shared" si="768"/>
        <v>0</v>
      </c>
      <c r="BJ831" s="20">
        <f t="shared" si="769"/>
        <v>0</v>
      </c>
      <c r="BK831" s="20" t="s">
        <v>5694</v>
      </c>
      <c r="BL831" s="36">
        <v>731</v>
      </c>
    </row>
    <row r="832" spans="1:64" x14ac:dyDescent="0.2">
      <c r="A832" s="4" t="s">
        <v>788</v>
      </c>
      <c r="B832" s="13" t="s">
        <v>2682</v>
      </c>
      <c r="C832" s="148" t="s">
        <v>4551</v>
      </c>
      <c r="D832" s="149"/>
      <c r="E832" s="149"/>
      <c r="F832" s="149"/>
      <c r="G832" s="13" t="s">
        <v>5553</v>
      </c>
      <c r="H832" s="83">
        <v>98</v>
      </c>
      <c r="I832" s="20">
        <v>0</v>
      </c>
      <c r="J832" s="20">
        <f t="shared" ref="J832:J863" si="772">H832*AO832</f>
        <v>0</v>
      </c>
      <c r="K832" s="20">
        <f t="shared" ref="K832:K863" si="773">H832*AP832</f>
        <v>0</v>
      </c>
      <c r="L832" s="20">
        <f t="shared" ref="L832:L863" si="774">H832*I832</f>
        <v>0</v>
      </c>
      <c r="M832" s="31"/>
      <c r="N832" s="6"/>
      <c r="Z832" s="36">
        <f t="shared" ref="Z832:Z863" si="775">IF(AQ832="5",BJ832,0)</f>
        <v>0</v>
      </c>
      <c r="AB832" s="36">
        <f t="shared" ref="AB832:AB863" si="776">IF(AQ832="1",BH832,0)</f>
        <v>0</v>
      </c>
      <c r="AC832" s="36">
        <f t="shared" ref="AC832:AC863" si="777">IF(AQ832="1",BI832,0)</f>
        <v>0</v>
      </c>
      <c r="AD832" s="36">
        <f t="shared" ref="AD832:AD863" si="778">IF(AQ832="7",BH832,0)</f>
        <v>0</v>
      </c>
      <c r="AE832" s="36">
        <f t="shared" ref="AE832:AE863" si="779">IF(AQ832="7",BI832,0)</f>
        <v>0</v>
      </c>
      <c r="AF832" s="36">
        <f t="shared" ref="AF832:AF863" si="780">IF(AQ832="2",BH832,0)</f>
        <v>0</v>
      </c>
      <c r="AG832" s="36">
        <f t="shared" ref="AG832:AG863" si="781">IF(AQ832="2",BI832,0)</f>
        <v>0</v>
      </c>
      <c r="AH832" s="36">
        <f t="shared" ref="AH832:AH863" si="782">IF(AQ832="0",BJ832,0)</f>
        <v>0</v>
      </c>
      <c r="AI832" s="35" t="s">
        <v>5586</v>
      </c>
      <c r="AJ832" s="20">
        <f t="shared" ref="AJ832:AJ863" si="783">IF(AN832=0,L832,0)</f>
        <v>0</v>
      </c>
      <c r="AK832" s="20">
        <f t="shared" ref="AK832:AK863" si="784">IF(AN832=15,L832,0)</f>
        <v>0</v>
      </c>
      <c r="AL832" s="20">
        <f t="shared" ref="AL832:AL863" si="785">IF(AN832=21,L832,0)</f>
        <v>0</v>
      </c>
      <c r="AN832" s="36">
        <v>21</v>
      </c>
      <c r="AO832" s="36">
        <f t="shared" si="770"/>
        <v>0</v>
      </c>
      <c r="AP832" s="36">
        <f t="shared" si="771"/>
        <v>0</v>
      </c>
      <c r="AQ832" s="37" t="s">
        <v>13</v>
      </c>
      <c r="AV832" s="36">
        <f t="shared" ref="AV832:AV863" si="786">AW832+AX832</f>
        <v>0</v>
      </c>
      <c r="AW832" s="36">
        <f t="shared" ref="AW832:AW863" si="787">H832*AO832</f>
        <v>0</v>
      </c>
      <c r="AX832" s="36">
        <f t="shared" ref="AX832:AX863" si="788">H832*AP832</f>
        <v>0</v>
      </c>
      <c r="AY832" s="39" t="s">
        <v>5620</v>
      </c>
      <c r="AZ832" s="39" t="s">
        <v>5661</v>
      </c>
      <c r="BA832" s="35" t="s">
        <v>5685</v>
      </c>
      <c r="BC832" s="36">
        <f t="shared" ref="BC832:BC863" si="789">AW832+AX832</f>
        <v>0</v>
      </c>
      <c r="BD832" s="36">
        <f t="shared" ref="BD832:BD863" si="790">I832/(100-BE832)*100</f>
        <v>0</v>
      </c>
      <c r="BE832" s="36">
        <v>0</v>
      </c>
      <c r="BF832" s="36">
        <f>832</f>
        <v>832</v>
      </c>
      <c r="BH832" s="20">
        <f t="shared" ref="BH832:BH863" si="791">H832*AO832</f>
        <v>0</v>
      </c>
      <c r="BI832" s="20">
        <f t="shared" ref="BI832:BI863" si="792">H832*AP832</f>
        <v>0</v>
      </c>
      <c r="BJ832" s="20">
        <f t="shared" ref="BJ832:BJ863" si="793">H832*I832</f>
        <v>0</v>
      </c>
      <c r="BK832" s="20" t="s">
        <v>5694</v>
      </c>
      <c r="BL832" s="36">
        <v>731</v>
      </c>
    </row>
    <row r="833" spans="1:64" x14ac:dyDescent="0.2">
      <c r="A833" s="4" t="s">
        <v>789</v>
      </c>
      <c r="B833" s="13" t="s">
        <v>2683</v>
      </c>
      <c r="C833" s="148" t="s">
        <v>4552</v>
      </c>
      <c r="D833" s="149"/>
      <c r="E833" s="149"/>
      <c r="F833" s="149"/>
      <c r="G833" s="13" t="s">
        <v>5553</v>
      </c>
      <c r="H833" s="83">
        <v>12</v>
      </c>
      <c r="I833" s="20">
        <v>0</v>
      </c>
      <c r="J833" s="20">
        <f t="shared" si="772"/>
        <v>0</v>
      </c>
      <c r="K833" s="20">
        <f t="shared" si="773"/>
        <v>0</v>
      </c>
      <c r="L833" s="20">
        <f t="shared" si="774"/>
        <v>0</v>
      </c>
      <c r="M833" s="31"/>
      <c r="N833" s="6"/>
      <c r="Z833" s="36">
        <f t="shared" si="775"/>
        <v>0</v>
      </c>
      <c r="AB833" s="36">
        <f t="shared" si="776"/>
        <v>0</v>
      </c>
      <c r="AC833" s="36">
        <f t="shared" si="777"/>
        <v>0</v>
      </c>
      <c r="AD833" s="36">
        <f t="shared" si="778"/>
        <v>0</v>
      </c>
      <c r="AE833" s="36">
        <f t="shared" si="779"/>
        <v>0</v>
      </c>
      <c r="AF833" s="36">
        <f t="shared" si="780"/>
        <v>0</v>
      </c>
      <c r="AG833" s="36">
        <f t="shared" si="781"/>
        <v>0</v>
      </c>
      <c r="AH833" s="36">
        <f t="shared" si="782"/>
        <v>0</v>
      </c>
      <c r="AI833" s="35" t="s">
        <v>5586</v>
      </c>
      <c r="AJ833" s="20">
        <f t="shared" si="783"/>
        <v>0</v>
      </c>
      <c r="AK833" s="20">
        <f t="shared" si="784"/>
        <v>0</v>
      </c>
      <c r="AL833" s="20">
        <f t="shared" si="785"/>
        <v>0</v>
      </c>
      <c r="AN833" s="36">
        <v>21</v>
      </c>
      <c r="AO833" s="36">
        <f t="shared" si="770"/>
        <v>0</v>
      </c>
      <c r="AP833" s="36">
        <f t="shared" si="771"/>
        <v>0</v>
      </c>
      <c r="AQ833" s="37" t="s">
        <v>13</v>
      </c>
      <c r="AV833" s="36">
        <f t="shared" si="786"/>
        <v>0</v>
      </c>
      <c r="AW833" s="36">
        <f t="shared" si="787"/>
        <v>0</v>
      </c>
      <c r="AX833" s="36">
        <f t="shared" si="788"/>
        <v>0</v>
      </c>
      <c r="AY833" s="39" t="s">
        <v>5620</v>
      </c>
      <c r="AZ833" s="39" t="s">
        <v>5661</v>
      </c>
      <c r="BA833" s="35" t="s">
        <v>5685</v>
      </c>
      <c r="BC833" s="36">
        <f t="shared" si="789"/>
        <v>0</v>
      </c>
      <c r="BD833" s="36">
        <f t="shared" si="790"/>
        <v>0</v>
      </c>
      <c r="BE833" s="36">
        <v>0</v>
      </c>
      <c r="BF833" s="36">
        <f>833</f>
        <v>833</v>
      </c>
      <c r="BH833" s="20">
        <f t="shared" si="791"/>
        <v>0</v>
      </c>
      <c r="BI833" s="20">
        <f t="shared" si="792"/>
        <v>0</v>
      </c>
      <c r="BJ833" s="20">
        <f t="shared" si="793"/>
        <v>0</v>
      </c>
      <c r="BK833" s="20" t="s">
        <v>5694</v>
      </c>
      <c r="BL833" s="36">
        <v>731</v>
      </c>
    </row>
    <row r="834" spans="1:64" x14ac:dyDescent="0.2">
      <c r="A834" s="4" t="s">
        <v>790</v>
      </c>
      <c r="B834" s="13" t="s">
        <v>2684</v>
      </c>
      <c r="C834" s="148" t="s">
        <v>4553</v>
      </c>
      <c r="D834" s="149"/>
      <c r="E834" s="149"/>
      <c r="F834" s="149"/>
      <c r="G834" s="13" t="s">
        <v>5553</v>
      </c>
      <c r="H834" s="83">
        <v>22</v>
      </c>
      <c r="I834" s="20">
        <v>0</v>
      </c>
      <c r="J834" s="20">
        <f t="shared" si="772"/>
        <v>0</v>
      </c>
      <c r="K834" s="20">
        <f t="shared" si="773"/>
        <v>0</v>
      </c>
      <c r="L834" s="20">
        <f t="shared" si="774"/>
        <v>0</v>
      </c>
      <c r="M834" s="31"/>
      <c r="N834" s="6"/>
      <c r="Z834" s="36">
        <f t="shared" si="775"/>
        <v>0</v>
      </c>
      <c r="AB834" s="36">
        <f t="shared" si="776"/>
        <v>0</v>
      </c>
      <c r="AC834" s="36">
        <f t="shared" si="777"/>
        <v>0</v>
      </c>
      <c r="AD834" s="36">
        <f t="shared" si="778"/>
        <v>0</v>
      </c>
      <c r="AE834" s="36">
        <f t="shared" si="779"/>
        <v>0</v>
      </c>
      <c r="AF834" s="36">
        <f t="shared" si="780"/>
        <v>0</v>
      </c>
      <c r="AG834" s="36">
        <f t="shared" si="781"/>
        <v>0</v>
      </c>
      <c r="AH834" s="36">
        <f t="shared" si="782"/>
        <v>0</v>
      </c>
      <c r="AI834" s="35" t="s">
        <v>5586</v>
      </c>
      <c r="AJ834" s="20">
        <f t="shared" si="783"/>
        <v>0</v>
      </c>
      <c r="AK834" s="20">
        <f t="shared" si="784"/>
        <v>0</v>
      </c>
      <c r="AL834" s="20">
        <f t="shared" si="785"/>
        <v>0</v>
      </c>
      <c r="AN834" s="36">
        <v>21</v>
      </c>
      <c r="AO834" s="36">
        <f t="shared" si="770"/>
        <v>0</v>
      </c>
      <c r="AP834" s="36">
        <f t="shared" si="771"/>
        <v>0</v>
      </c>
      <c r="AQ834" s="37" t="s">
        <v>13</v>
      </c>
      <c r="AV834" s="36">
        <f t="shared" si="786"/>
        <v>0</v>
      </c>
      <c r="AW834" s="36">
        <f t="shared" si="787"/>
        <v>0</v>
      </c>
      <c r="AX834" s="36">
        <f t="shared" si="788"/>
        <v>0</v>
      </c>
      <c r="AY834" s="39" t="s">
        <v>5620</v>
      </c>
      <c r="AZ834" s="39" t="s">
        <v>5661</v>
      </c>
      <c r="BA834" s="35" t="s">
        <v>5685</v>
      </c>
      <c r="BC834" s="36">
        <f t="shared" si="789"/>
        <v>0</v>
      </c>
      <c r="BD834" s="36">
        <f t="shared" si="790"/>
        <v>0</v>
      </c>
      <c r="BE834" s="36">
        <v>0</v>
      </c>
      <c r="BF834" s="36">
        <f>834</f>
        <v>834</v>
      </c>
      <c r="BH834" s="20">
        <f t="shared" si="791"/>
        <v>0</v>
      </c>
      <c r="BI834" s="20">
        <f t="shared" si="792"/>
        <v>0</v>
      </c>
      <c r="BJ834" s="20">
        <f t="shared" si="793"/>
        <v>0</v>
      </c>
      <c r="BK834" s="20" t="s">
        <v>5694</v>
      </c>
      <c r="BL834" s="36">
        <v>731</v>
      </c>
    </row>
    <row r="835" spans="1:64" x14ac:dyDescent="0.2">
      <c r="A835" s="4" t="s">
        <v>791</v>
      </c>
      <c r="B835" s="13" t="s">
        <v>2685</v>
      </c>
      <c r="C835" s="148" t="s">
        <v>4554</v>
      </c>
      <c r="D835" s="149"/>
      <c r="E835" s="149"/>
      <c r="F835" s="149"/>
      <c r="G835" s="13" t="s">
        <v>5553</v>
      </c>
      <c r="H835" s="83">
        <v>10</v>
      </c>
      <c r="I835" s="20">
        <v>0</v>
      </c>
      <c r="J835" s="20">
        <f t="shared" si="772"/>
        <v>0</v>
      </c>
      <c r="K835" s="20">
        <f t="shared" si="773"/>
        <v>0</v>
      </c>
      <c r="L835" s="20">
        <f t="shared" si="774"/>
        <v>0</v>
      </c>
      <c r="M835" s="31"/>
      <c r="N835" s="6"/>
      <c r="Z835" s="36">
        <f t="shared" si="775"/>
        <v>0</v>
      </c>
      <c r="AB835" s="36">
        <f t="shared" si="776"/>
        <v>0</v>
      </c>
      <c r="AC835" s="36">
        <f t="shared" si="777"/>
        <v>0</v>
      </c>
      <c r="AD835" s="36">
        <f t="shared" si="778"/>
        <v>0</v>
      </c>
      <c r="AE835" s="36">
        <f t="shared" si="779"/>
        <v>0</v>
      </c>
      <c r="AF835" s="36">
        <f t="shared" si="780"/>
        <v>0</v>
      </c>
      <c r="AG835" s="36">
        <f t="shared" si="781"/>
        <v>0</v>
      </c>
      <c r="AH835" s="36">
        <f t="shared" si="782"/>
        <v>0</v>
      </c>
      <c r="AI835" s="35" t="s">
        <v>5586</v>
      </c>
      <c r="AJ835" s="20">
        <f t="shared" si="783"/>
        <v>0</v>
      </c>
      <c r="AK835" s="20">
        <f t="shared" si="784"/>
        <v>0</v>
      </c>
      <c r="AL835" s="20">
        <f t="shared" si="785"/>
        <v>0</v>
      </c>
      <c r="AN835" s="36">
        <v>21</v>
      </c>
      <c r="AO835" s="36">
        <f t="shared" si="770"/>
        <v>0</v>
      </c>
      <c r="AP835" s="36">
        <f t="shared" si="771"/>
        <v>0</v>
      </c>
      <c r="AQ835" s="37" t="s">
        <v>13</v>
      </c>
      <c r="AV835" s="36">
        <f t="shared" si="786"/>
        <v>0</v>
      </c>
      <c r="AW835" s="36">
        <f t="shared" si="787"/>
        <v>0</v>
      </c>
      <c r="AX835" s="36">
        <f t="shared" si="788"/>
        <v>0</v>
      </c>
      <c r="AY835" s="39" t="s">
        <v>5620</v>
      </c>
      <c r="AZ835" s="39" t="s">
        <v>5661</v>
      </c>
      <c r="BA835" s="35" t="s">
        <v>5685</v>
      </c>
      <c r="BC835" s="36">
        <f t="shared" si="789"/>
        <v>0</v>
      </c>
      <c r="BD835" s="36">
        <f t="shared" si="790"/>
        <v>0</v>
      </c>
      <c r="BE835" s="36">
        <v>0</v>
      </c>
      <c r="BF835" s="36">
        <f>835</f>
        <v>835</v>
      </c>
      <c r="BH835" s="20">
        <f t="shared" si="791"/>
        <v>0</v>
      </c>
      <c r="BI835" s="20">
        <f t="shared" si="792"/>
        <v>0</v>
      </c>
      <c r="BJ835" s="20">
        <f t="shared" si="793"/>
        <v>0</v>
      </c>
      <c r="BK835" s="20" t="s">
        <v>5694</v>
      </c>
      <c r="BL835" s="36">
        <v>731</v>
      </c>
    </row>
    <row r="836" spans="1:64" x14ac:dyDescent="0.2">
      <c r="A836" s="4" t="s">
        <v>792</v>
      </c>
      <c r="B836" s="13" t="s">
        <v>2686</v>
      </c>
      <c r="C836" s="148" t="s">
        <v>4555</v>
      </c>
      <c r="D836" s="149"/>
      <c r="E836" s="149"/>
      <c r="F836" s="149"/>
      <c r="G836" s="13" t="s">
        <v>5553</v>
      </c>
      <c r="H836" s="83">
        <v>9</v>
      </c>
      <c r="I836" s="20">
        <v>0</v>
      </c>
      <c r="J836" s="20">
        <f t="shared" si="772"/>
        <v>0</v>
      </c>
      <c r="K836" s="20">
        <f t="shared" si="773"/>
        <v>0</v>
      </c>
      <c r="L836" s="20">
        <f t="shared" si="774"/>
        <v>0</v>
      </c>
      <c r="M836" s="31"/>
      <c r="N836" s="6"/>
      <c r="Z836" s="36">
        <f t="shared" si="775"/>
        <v>0</v>
      </c>
      <c r="AB836" s="36">
        <f t="shared" si="776"/>
        <v>0</v>
      </c>
      <c r="AC836" s="36">
        <f t="shared" si="777"/>
        <v>0</v>
      </c>
      <c r="AD836" s="36">
        <f t="shared" si="778"/>
        <v>0</v>
      </c>
      <c r="AE836" s="36">
        <f t="shared" si="779"/>
        <v>0</v>
      </c>
      <c r="AF836" s="36">
        <f t="shared" si="780"/>
        <v>0</v>
      </c>
      <c r="AG836" s="36">
        <f t="shared" si="781"/>
        <v>0</v>
      </c>
      <c r="AH836" s="36">
        <f t="shared" si="782"/>
        <v>0</v>
      </c>
      <c r="AI836" s="35" t="s">
        <v>5586</v>
      </c>
      <c r="AJ836" s="20">
        <f t="shared" si="783"/>
        <v>0</v>
      </c>
      <c r="AK836" s="20">
        <f t="shared" si="784"/>
        <v>0</v>
      </c>
      <c r="AL836" s="20">
        <f t="shared" si="785"/>
        <v>0</v>
      </c>
      <c r="AN836" s="36">
        <v>21</v>
      </c>
      <c r="AO836" s="36">
        <f t="shared" si="770"/>
        <v>0</v>
      </c>
      <c r="AP836" s="36">
        <f t="shared" si="771"/>
        <v>0</v>
      </c>
      <c r="AQ836" s="37" t="s">
        <v>13</v>
      </c>
      <c r="AV836" s="36">
        <f t="shared" si="786"/>
        <v>0</v>
      </c>
      <c r="AW836" s="36">
        <f t="shared" si="787"/>
        <v>0</v>
      </c>
      <c r="AX836" s="36">
        <f t="shared" si="788"/>
        <v>0</v>
      </c>
      <c r="AY836" s="39" t="s">
        <v>5620</v>
      </c>
      <c r="AZ836" s="39" t="s">
        <v>5661</v>
      </c>
      <c r="BA836" s="35" t="s">
        <v>5685</v>
      </c>
      <c r="BC836" s="36">
        <f t="shared" si="789"/>
        <v>0</v>
      </c>
      <c r="BD836" s="36">
        <f t="shared" si="790"/>
        <v>0</v>
      </c>
      <c r="BE836" s="36">
        <v>0</v>
      </c>
      <c r="BF836" s="36">
        <f>836</f>
        <v>836</v>
      </c>
      <c r="BH836" s="20">
        <f t="shared" si="791"/>
        <v>0</v>
      </c>
      <c r="BI836" s="20">
        <f t="shared" si="792"/>
        <v>0</v>
      </c>
      <c r="BJ836" s="20">
        <f t="shared" si="793"/>
        <v>0</v>
      </c>
      <c r="BK836" s="20" t="s">
        <v>5694</v>
      </c>
      <c r="BL836" s="36">
        <v>731</v>
      </c>
    </row>
    <row r="837" spans="1:64" x14ac:dyDescent="0.2">
      <c r="A837" s="4" t="s">
        <v>793</v>
      </c>
      <c r="B837" s="13" t="s">
        <v>2687</v>
      </c>
      <c r="C837" s="148" t="s">
        <v>4353</v>
      </c>
      <c r="D837" s="149"/>
      <c r="E837" s="149"/>
      <c r="F837" s="149"/>
      <c r="G837" s="13" t="s">
        <v>5553</v>
      </c>
      <c r="H837" s="83">
        <v>26</v>
      </c>
      <c r="I837" s="20">
        <v>0</v>
      </c>
      <c r="J837" s="20">
        <f t="shared" si="772"/>
        <v>0</v>
      </c>
      <c r="K837" s="20">
        <f t="shared" si="773"/>
        <v>0</v>
      </c>
      <c r="L837" s="20">
        <f t="shared" si="774"/>
        <v>0</v>
      </c>
      <c r="M837" s="31"/>
      <c r="N837" s="6"/>
      <c r="Z837" s="36">
        <f t="shared" si="775"/>
        <v>0</v>
      </c>
      <c r="AB837" s="36">
        <f t="shared" si="776"/>
        <v>0</v>
      </c>
      <c r="AC837" s="36">
        <f t="shared" si="777"/>
        <v>0</v>
      </c>
      <c r="AD837" s="36">
        <f t="shared" si="778"/>
        <v>0</v>
      </c>
      <c r="AE837" s="36">
        <f t="shared" si="779"/>
        <v>0</v>
      </c>
      <c r="AF837" s="36">
        <f t="shared" si="780"/>
        <v>0</v>
      </c>
      <c r="AG837" s="36">
        <f t="shared" si="781"/>
        <v>0</v>
      </c>
      <c r="AH837" s="36">
        <f t="shared" si="782"/>
        <v>0</v>
      </c>
      <c r="AI837" s="35" t="s">
        <v>5586</v>
      </c>
      <c r="AJ837" s="20">
        <f t="shared" si="783"/>
        <v>0</v>
      </c>
      <c r="AK837" s="20">
        <f t="shared" si="784"/>
        <v>0</v>
      </c>
      <c r="AL837" s="20">
        <f t="shared" si="785"/>
        <v>0</v>
      </c>
      <c r="AN837" s="36">
        <v>21</v>
      </c>
      <c r="AO837" s="36">
        <f t="shared" si="770"/>
        <v>0</v>
      </c>
      <c r="AP837" s="36">
        <f t="shared" si="771"/>
        <v>0</v>
      </c>
      <c r="AQ837" s="37" t="s">
        <v>13</v>
      </c>
      <c r="AV837" s="36">
        <f t="shared" si="786"/>
        <v>0</v>
      </c>
      <c r="AW837" s="36">
        <f t="shared" si="787"/>
        <v>0</v>
      </c>
      <c r="AX837" s="36">
        <f t="shared" si="788"/>
        <v>0</v>
      </c>
      <c r="AY837" s="39" t="s">
        <v>5620</v>
      </c>
      <c r="AZ837" s="39" t="s">
        <v>5661</v>
      </c>
      <c r="BA837" s="35" t="s">
        <v>5685</v>
      </c>
      <c r="BC837" s="36">
        <f t="shared" si="789"/>
        <v>0</v>
      </c>
      <c r="BD837" s="36">
        <f t="shared" si="790"/>
        <v>0</v>
      </c>
      <c r="BE837" s="36">
        <v>0</v>
      </c>
      <c r="BF837" s="36">
        <f>837</f>
        <v>837</v>
      </c>
      <c r="BH837" s="20">
        <f t="shared" si="791"/>
        <v>0</v>
      </c>
      <c r="BI837" s="20">
        <f t="shared" si="792"/>
        <v>0</v>
      </c>
      <c r="BJ837" s="20">
        <f t="shared" si="793"/>
        <v>0</v>
      </c>
      <c r="BK837" s="20" t="s">
        <v>5694</v>
      </c>
      <c r="BL837" s="36">
        <v>731</v>
      </c>
    </row>
    <row r="838" spans="1:64" x14ac:dyDescent="0.2">
      <c r="A838" s="4" t="s">
        <v>794</v>
      </c>
      <c r="B838" s="13" t="s">
        <v>2688</v>
      </c>
      <c r="C838" s="148" t="s">
        <v>4353</v>
      </c>
      <c r="D838" s="149"/>
      <c r="E838" s="149"/>
      <c r="F838" s="149"/>
      <c r="G838" s="13" t="s">
        <v>5553</v>
      </c>
      <c r="H838" s="83">
        <v>4</v>
      </c>
      <c r="I838" s="20">
        <v>0</v>
      </c>
      <c r="J838" s="20">
        <f t="shared" si="772"/>
        <v>0</v>
      </c>
      <c r="K838" s="20">
        <f t="shared" si="773"/>
        <v>0</v>
      </c>
      <c r="L838" s="20">
        <f t="shared" si="774"/>
        <v>0</v>
      </c>
      <c r="M838" s="31"/>
      <c r="N838" s="6"/>
      <c r="Z838" s="36">
        <f t="shared" si="775"/>
        <v>0</v>
      </c>
      <c r="AB838" s="36">
        <f t="shared" si="776"/>
        <v>0</v>
      </c>
      <c r="AC838" s="36">
        <f t="shared" si="777"/>
        <v>0</v>
      </c>
      <c r="AD838" s="36">
        <f t="shared" si="778"/>
        <v>0</v>
      </c>
      <c r="AE838" s="36">
        <f t="shared" si="779"/>
        <v>0</v>
      </c>
      <c r="AF838" s="36">
        <f t="shared" si="780"/>
        <v>0</v>
      </c>
      <c r="AG838" s="36">
        <f t="shared" si="781"/>
        <v>0</v>
      </c>
      <c r="AH838" s="36">
        <f t="shared" si="782"/>
        <v>0</v>
      </c>
      <c r="AI838" s="35" t="s">
        <v>5586</v>
      </c>
      <c r="AJ838" s="20">
        <f t="shared" si="783"/>
        <v>0</v>
      </c>
      <c r="AK838" s="20">
        <f t="shared" si="784"/>
        <v>0</v>
      </c>
      <c r="AL838" s="20">
        <f t="shared" si="785"/>
        <v>0</v>
      </c>
      <c r="AN838" s="36">
        <v>21</v>
      </c>
      <c r="AO838" s="36">
        <f t="shared" si="770"/>
        <v>0</v>
      </c>
      <c r="AP838" s="36">
        <f t="shared" si="771"/>
        <v>0</v>
      </c>
      <c r="AQ838" s="37" t="s">
        <v>13</v>
      </c>
      <c r="AV838" s="36">
        <f t="shared" si="786"/>
        <v>0</v>
      </c>
      <c r="AW838" s="36">
        <f t="shared" si="787"/>
        <v>0</v>
      </c>
      <c r="AX838" s="36">
        <f t="shared" si="788"/>
        <v>0</v>
      </c>
      <c r="AY838" s="39" t="s">
        <v>5620</v>
      </c>
      <c r="AZ838" s="39" t="s">
        <v>5661</v>
      </c>
      <c r="BA838" s="35" t="s">
        <v>5685</v>
      </c>
      <c r="BC838" s="36">
        <f t="shared" si="789"/>
        <v>0</v>
      </c>
      <c r="BD838" s="36">
        <f t="shared" si="790"/>
        <v>0</v>
      </c>
      <c r="BE838" s="36">
        <v>0</v>
      </c>
      <c r="BF838" s="36">
        <f>838</f>
        <v>838</v>
      </c>
      <c r="BH838" s="20">
        <f t="shared" si="791"/>
        <v>0</v>
      </c>
      <c r="BI838" s="20">
        <f t="shared" si="792"/>
        <v>0</v>
      </c>
      <c r="BJ838" s="20">
        <f t="shared" si="793"/>
        <v>0</v>
      </c>
      <c r="BK838" s="20" t="s">
        <v>5694</v>
      </c>
      <c r="BL838" s="36">
        <v>731</v>
      </c>
    </row>
    <row r="839" spans="1:64" x14ac:dyDescent="0.2">
      <c r="A839" s="4" t="s">
        <v>795</v>
      </c>
      <c r="B839" s="13" t="s">
        <v>2689</v>
      </c>
      <c r="C839" s="148" t="s">
        <v>4556</v>
      </c>
      <c r="D839" s="149"/>
      <c r="E839" s="149"/>
      <c r="F839" s="149"/>
      <c r="G839" s="13" t="s">
        <v>5553</v>
      </c>
      <c r="H839" s="83">
        <v>4</v>
      </c>
      <c r="I839" s="20">
        <v>0</v>
      </c>
      <c r="J839" s="20">
        <f t="shared" si="772"/>
        <v>0</v>
      </c>
      <c r="K839" s="20">
        <f t="shared" si="773"/>
        <v>0</v>
      </c>
      <c r="L839" s="20">
        <f t="shared" si="774"/>
        <v>0</v>
      </c>
      <c r="M839" s="31"/>
      <c r="N839" s="6"/>
      <c r="Z839" s="36">
        <f t="shared" si="775"/>
        <v>0</v>
      </c>
      <c r="AB839" s="36">
        <f t="shared" si="776"/>
        <v>0</v>
      </c>
      <c r="AC839" s="36">
        <f t="shared" si="777"/>
        <v>0</v>
      </c>
      <c r="AD839" s="36">
        <f t="shared" si="778"/>
        <v>0</v>
      </c>
      <c r="AE839" s="36">
        <f t="shared" si="779"/>
        <v>0</v>
      </c>
      <c r="AF839" s="36">
        <f t="shared" si="780"/>
        <v>0</v>
      </c>
      <c r="AG839" s="36">
        <f t="shared" si="781"/>
        <v>0</v>
      </c>
      <c r="AH839" s="36">
        <f t="shared" si="782"/>
        <v>0</v>
      </c>
      <c r="AI839" s="35" t="s">
        <v>5586</v>
      </c>
      <c r="AJ839" s="20">
        <f t="shared" si="783"/>
        <v>0</v>
      </c>
      <c r="AK839" s="20">
        <f t="shared" si="784"/>
        <v>0</v>
      </c>
      <c r="AL839" s="20">
        <f t="shared" si="785"/>
        <v>0</v>
      </c>
      <c r="AN839" s="36">
        <v>21</v>
      </c>
      <c r="AO839" s="36">
        <f t="shared" ref="AO839:AO870" si="794">I839*0.76</f>
        <v>0</v>
      </c>
      <c r="AP839" s="36">
        <f t="shared" ref="AP839:AP870" si="795">I839*(1-0.76)</f>
        <v>0</v>
      </c>
      <c r="AQ839" s="37" t="s">
        <v>13</v>
      </c>
      <c r="AV839" s="36">
        <f t="shared" si="786"/>
        <v>0</v>
      </c>
      <c r="AW839" s="36">
        <f t="shared" si="787"/>
        <v>0</v>
      </c>
      <c r="AX839" s="36">
        <f t="shared" si="788"/>
        <v>0</v>
      </c>
      <c r="AY839" s="39" t="s">
        <v>5620</v>
      </c>
      <c r="AZ839" s="39" t="s">
        <v>5661</v>
      </c>
      <c r="BA839" s="35" t="s">
        <v>5685</v>
      </c>
      <c r="BC839" s="36">
        <f t="shared" si="789"/>
        <v>0</v>
      </c>
      <c r="BD839" s="36">
        <f t="shared" si="790"/>
        <v>0</v>
      </c>
      <c r="BE839" s="36">
        <v>0</v>
      </c>
      <c r="BF839" s="36">
        <f>839</f>
        <v>839</v>
      </c>
      <c r="BH839" s="20">
        <f t="shared" si="791"/>
        <v>0</v>
      </c>
      <c r="BI839" s="20">
        <f t="shared" si="792"/>
        <v>0</v>
      </c>
      <c r="BJ839" s="20">
        <f t="shared" si="793"/>
        <v>0</v>
      </c>
      <c r="BK839" s="20" t="s">
        <v>5694</v>
      </c>
      <c r="BL839" s="36">
        <v>731</v>
      </c>
    </row>
    <row r="840" spans="1:64" x14ac:dyDescent="0.2">
      <c r="A840" s="4" t="s">
        <v>796</v>
      </c>
      <c r="B840" s="13" t="s">
        <v>2690</v>
      </c>
      <c r="C840" s="148" t="s">
        <v>4557</v>
      </c>
      <c r="D840" s="149"/>
      <c r="E840" s="149"/>
      <c r="F840" s="149"/>
      <c r="G840" s="13" t="s">
        <v>5553</v>
      </c>
      <c r="H840" s="83">
        <v>2</v>
      </c>
      <c r="I840" s="20">
        <v>0</v>
      </c>
      <c r="J840" s="20">
        <f t="shared" si="772"/>
        <v>0</v>
      </c>
      <c r="K840" s="20">
        <f t="shared" si="773"/>
        <v>0</v>
      </c>
      <c r="L840" s="20">
        <f t="shared" si="774"/>
        <v>0</v>
      </c>
      <c r="M840" s="31"/>
      <c r="N840" s="6"/>
      <c r="Z840" s="36">
        <f t="shared" si="775"/>
        <v>0</v>
      </c>
      <c r="AB840" s="36">
        <f t="shared" si="776"/>
        <v>0</v>
      </c>
      <c r="AC840" s="36">
        <f t="shared" si="777"/>
        <v>0</v>
      </c>
      <c r="AD840" s="36">
        <f t="shared" si="778"/>
        <v>0</v>
      </c>
      <c r="AE840" s="36">
        <f t="shared" si="779"/>
        <v>0</v>
      </c>
      <c r="AF840" s="36">
        <f t="shared" si="780"/>
        <v>0</v>
      </c>
      <c r="AG840" s="36">
        <f t="shared" si="781"/>
        <v>0</v>
      </c>
      <c r="AH840" s="36">
        <f t="shared" si="782"/>
        <v>0</v>
      </c>
      <c r="AI840" s="35" t="s">
        <v>5586</v>
      </c>
      <c r="AJ840" s="20">
        <f t="shared" si="783"/>
        <v>0</v>
      </c>
      <c r="AK840" s="20">
        <f t="shared" si="784"/>
        <v>0</v>
      </c>
      <c r="AL840" s="20">
        <f t="shared" si="785"/>
        <v>0</v>
      </c>
      <c r="AN840" s="36">
        <v>21</v>
      </c>
      <c r="AO840" s="36">
        <f t="shared" si="794"/>
        <v>0</v>
      </c>
      <c r="AP840" s="36">
        <f t="shared" si="795"/>
        <v>0</v>
      </c>
      <c r="AQ840" s="37" t="s">
        <v>13</v>
      </c>
      <c r="AV840" s="36">
        <f t="shared" si="786"/>
        <v>0</v>
      </c>
      <c r="AW840" s="36">
        <f t="shared" si="787"/>
        <v>0</v>
      </c>
      <c r="AX840" s="36">
        <f t="shared" si="788"/>
        <v>0</v>
      </c>
      <c r="AY840" s="39" t="s">
        <v>5620</v>
      </c>
      <c r="AZ840" s="39" t="s">
        <v>5661</v>
      </c>
      <c r="BA840" s="35" t="s">
        <v>5685</v>
      </c>
      <c r="BC840" s="36">
        <f t="shared" si="789"/>
        <v>0</v>
      </c>
      <c r="BD840" s="36">
        <f t="shared" si="790"/>
        <v>0</v>
      </c>
      <c r="BE840" s="36">
        <v>0</v>
      </c>
      <c r="BF840" s="36">
        <f>840</f>
        <v>840</v>
      </c>
      <c r="BH840" s="20">
        <f t="shared" si="791"/>
        <v>0</v>
      </c>
      <c r="BI840" s="20">
        <f t="shared" si="792"/>
        <v>0</v>
      </c>
      <c r="BJ840" s="20">
        <f t="shared" si="793"/>
        <v>0</v>
      </c>
      <c r="BK840" s="20" t="s">
        <v>5694</v>
      </c>
      <c r="BL840" s="36">
        <v>731</v>
      </c>
    </row>
    <row r="841" spans="1:64" x14ac:dyDescent="0.2">
      <c r="A841" s="4" t="s">
        <v>797</v>
      </c>
      <c r="B841" s="13" t="s">
        <v>2691</v>
      </c>
      <c r="C841" s="148" t="s">
        <v>4558</v>
      </c>
      <c r="D841" s="149"/>
      <c r="E841" s="149"/>
      <c r="F841" s="149"/>
      <c r="G841" s="13" t="s">
        <v>5553</v>
      </c>
      <c r="H841" s="83">
        <v>2</v>
      </c>
      <c r="I841" s="20">
        <v>0</v>
      </c>
      <c r="J841" s="20">
        <f t="shared" si="772"/>
        <v>0</v>
      </c>
      <c r="K841" s="20">
        <f t="shared" si="773"/>
        <v>0</v>
      </c>
      <c r="L841" s="20">
        <f t="shared" si="774"/>
        <v>0</v>
      </c>
      <c r="M841" s="31"/>
      <c r="N841" s="6"/>
      <c r="Z841" s="36">
        <f t="shared" si="775"/>
        <v>0</v>
      </c>
      <c r="AB841" s="36">
        <f t="shared" si="776"/>
        <v>0</v>
      </c>
      <c r="AC841" s="36">
        <f t="shared" si="777"/>
        <v>0</v>
      </c>
      <c r="AD841" s="36">
        <f t="shared" si="778"/>
        <v>0</v>
      </c>
      <c r="AE841" s="36">
        <f t="shared" si="779"/>
        <v>0</v>
      </c>
      <c r="AF841" s="36">
        <f t="shared" si="780"/>
        <v>0</v>
      </c>
      <c r="AG841" s="36">
        <f t="shared" si="781"/>
        <v>0</v>
      </c>
      <c r="AH841" s="36">
        <f t="shared" si="782"/>
        <v>0</v>
      </c>
      <c r="AI841" s="35" t="s">
        <v>5586</v>
      </c>
      <c r="AJ841" s="20">
        <f t="shared" si="783"/>
        <v>0</v>
      </c>
      <c r="AK841" s="20">
        <f t="shared" si="784"/>
        <v>0</v>
      </c>
      <c r="AL841" s="20">
        <f t="shared" si="785"/>
        <v>0</v>
      </c>
      <c r="AN841" s="36">
        <v>21</v>
      </c>
      <c r="AO841" s="36">
        <f t="shared" si="794"/>
        <v>0</v>
      </c>
      <c r="AP841" s="36">
        <f t="shared" si="795"/>
        <v>0</v>
      </c>
      <c r="AQ841" s="37" t="s">
        <v>13</v>
      </c>
      <c r="AV841" s="36">
        <f t="shared" si="786"/>
        <v>0</v>
      </c>
      <c r="AW841" s="36">
        <f t="shared" si="787"/>
        <v>0</v>
      </c>
      <c r="AX841" s="36">
        <f t="shared" si="788"/>
        <v>0</v>
      </c>
      <c r="AY841" s="39" t="s">
        <v>5620</v>
      </c>
      <c r="AZ841" s="39" t="s">
        <v>5661</v>
      </c>
      <c r="BA841" s="35" t="s">
        <v>5685</v>
      </c>
      <c r="BC841" s="36">
        <f t="shared" si="789"/>
        <v>0</v>
      </c>
      <c r="BD841" s="36">
        <f t="shared" si="790"/>
        <v>0</v>
      </c>
      <c r="BE841" s="36">
        <v>0</v>
      </c>
      <c r="BF841" s="36">
        <f>841</f>
        <v>841</v>
      </c>
      <c r="BH841" s="20">
        <f t="shared" si="791"/>
        <v>0</v>
      </c>
      <c r="BI841" s="20">
        <f t="shared" si="792"/>
        <v>0</v>
      </c>
      <c r="BJ841" s="20">
        <f t="shared" si="793"/>
        <v>0</v>
      </c>
      <c r="BK841" s="20" t="s">
        <v>5694</v>
      </c>
      <c r="BL841" s="36">
        <v>731</v>
      </c>
    </row>
    <row r="842" spans="1:64" x14ac:dyDescent="0.2">
      <c r="A842" s="4" t="s">
        <v>798</v>
      </c>
      <c r="B842" s="13" t="s">
        <v>2692</v>
      </c>
      <c r="C842" s="148" t="s">
        <v>4559</v>
      </c>
      <c r="D842" s="149"/>
      <c r="E842" s="149"/>
      <c r="F842" s="149"/>
      <c r="G842" s="13" t="s">
        <v>5553</v>
      </c>
      <c r="H842" s="83">
        <v>4</v>
      </c>
      <c r="I842" s="20">
        <v>0</v>
      </c>
      <c r="J842" s="20">
        <f t="shared" si="772"/>
        <v>0</v>
      </c>
      <c r="K842" s="20">
        <f t="shared" si="773"/>
        <v>0</v>
      </c>
      <c r="L842" s="20">
        <f t="shared" si="774"/>
        <v>0</v>
      </c>
      <c r="M842" s="31"/>
      <c r="N842" s="6"/>
      <c r="Z842" s="36">
        <f t="shared" si="775"/>
        <v>0</v>
      </c>
      <c r="AB842" s="36">
        <f t="shared" si="776"/>
        <v>0</v>
      </c>
      <c r="AC842" s="36">
        <f t="shared" si="777"/>
        <v>0</v>
      </c>
      <c r="AD842" s="36">
        <f t="shared" si="778"/>
        <v>0</v>
      </c>
      <c r="AE842" s="36">
        <f t="shared" si="779"/>
        <v>0</v>
      </c>
      <c r="AF842" s="36">
        <f t="shared" si="780"/>
        <v>0</v>
      </c>
      <c r="AG842" s="36">
        <f t="shared" si="781"/>
        <v>0</v>
      </c>
      <c r="AH842" s="36">
        <f t="shared" si="782"/>
        <v>0</v>
      </c>
      <c r="AI842" s="35" t="s">
        <v>5586</v>
      </c>
      <c r="AJ842" s="20">
        <f t="shared" si="783"/>
        <v>0</v>
      </c>
      <c r="AK842" s="20">
        <f t="shared" si="784"/>
        <v>0</v>
      </c>
      <c r="AL842" s="20">
        <f t="shared" si="785"/>
        <v>0</v>
      </c>
      <c r="AN842" s="36">
        <v>21</v>
      </c>
      <c r="AO842" s="36">
        <f t="shared" si="794"/>
        <v>0</v>
      </c>
      <c r="AP842" s="36">
        <f t="shared" si="795"/>
        <v>0</v>
      </c>
      <c r="AQ842" s="37" t="s">
        <v>13</v>
      </c>
      <c r="AV842" s="36">
        <f t="shared" si="786"/>
        <v>0</v>
      </c>
      <c r="AW842" s="36">
        <f t="shared" si="787"/>
        <v>0</v>
      </c>
      <c r="AX842" s="36">
        <f t="shared" si="788"/>
        <v>0</v>
      </c>
      <c r="AY842" s="39" t="s">
        <v>5620</v>
      </c>
      <c r="AZ842" s="39" t="s">
        <v>5661</v>
      </c>
      <c r="BA842" s="35" t="s">
        <v>5685</v>
      </c>
      <c r="BC842" s="36">
        <f t="shared" si="789"/>
        <v>0</v>
      </c>
      <c r="BD842" s="36">
        <f t="shared" si="790"/>
        <v>0</v>
      </c>
      <c r="BE842" s="36">
        <v>0</v>
      </c>
      <c r="BF842" s="36">
        <f>842</f>
        <v>842</v>
      </c>
      <c r="BH842" s="20">
        <f t="shared" si="791"/>
        <v>0</v>
      </c>
      <c r="BI842" s="20">
        <f t="shared" si="792"/>
        <v>0</v>
      </c>
      <c r="BJ842" s="20">
        <f t="shared" si="793"/>
        <v>0</v>
      </c>
      <c r="BK842" s="20" t="s">
        <v>5694</v>
      </c>
      <c r="BL842" s="36">
        <v>731</v>
      </c>
    </row>
    <row r="843" spans="1:64" x14ac:dyDescent="0.2">
      <c r="A843" s="4" t="s">
        <v>799</v>
      </c>
      <c r="B843" s="13" t="s">
        <v>2693</v>
      </c>
      <c r="C843" s="148" t="s">
        <v>4560</v>
      </c>
      <c r="D843" s="149"/>
      <c r="E843" s="149"/>
      <c r="F843" s="149"/>
      <c r="G843" s="13" t="s">
        <v>5553</v>
      </c>
      <c r="H843" s="83">
        <v>2</v>
      </c>
      <c r="I843" s="20">
        <v>0</v>
      </c>
      <c r="J843" s="20">
        <f t="shared" si="772"/>
        <v>0</v>
      </c>
      <c r="K843" s="20">
        <f t="shared" si="773"/>
        <v>0</v>
      </c>
      <c r="L843" s="20">
        <f t="shared" si="774"/>
        <v>0</v>
      </c>
      <c r="M843" s="31"/>
      <c r="N843" s="6"/>
      <c r="Z843" s="36">
        <f t="shared" si="775"/>
        <v>0</v>
      </c>
      <c r="AB843" s="36">
        <f t="shared" si="776"/>
        <v>0</v>
      </c>
      <c r="AC843" s="36">
        <f t="shared" si="777"/>
        <v>0</v>
      </c>
      <c r="AD843" s="36">
        <f t="shared" si="778"/>
        <v>0</v>
      </c>
      <c r="AE843" s="36">
        <f t="shared" si="779"/>
        <v>0</v>
      </c>
      <c r="AF843" s="36">
        <f t="shared" si="780"/>
        <v>0</v>
      </c>
      <c r="AG843" s="36">
        <f t="shared" si="781"/>
        <v>0</v>
      </c>
      <c r="AH843" s="36">
        <f t="shared" si="782"/>
        <v>0</v>
      </c>
      <c r="AI843" s="35" t="s">
        <v>5586</v>
      </c>
      <c r="AJ843" s="20">
        <f t="shared" si="783"/>
        <v>0</v>
      </c>
      <c r="AK843" s="20">
        <f t="shared" si="784"/>
        <v>0</v>
      </c>
      <c r="AL843" s="20">
        <f t="shared" si="785"/>
        <v>0</v>
      </c>
      <c r="AN843" s="36">
        <v>21</v>
      </c>
      <c r="AO843" s="36">
        <f t="shared" si="794"/>
        <v>0</v>
      </c>
      <c r="AP843" s="36">
        <f t="shared" si="795"/>
        <v>0</v>
      </c>
      <c r="AQ843" s="37" t="s">
        <v>13</v>
      </c>
      <c r="AV843" s="36">
        <f t="shared" si="786"/>
        <v>0</v>
      </c>
      <c r="AW843" s="36">
        <f t="shared" si="787"/>
        <v>0</v>
      </c>
      <c r="AX843" s="36">
        <f t="shared" si="788"/>
        <v>0</v>
      </c>
      <c r="AY843" s="39" t="s">
        <v>5620</v>
      </c>
      <c r="AZ843" s="39" t="s">
        <v>5661</v>
      </c>
      <c r="BA843" s="35" t="s">
        <v>5685</v>
      </c>
      <c r="BC843" s="36">
        <f t="shared" si="789"/>
        <v>0</v>
      </c>
      <c r="BD843" s="36">
        <f t="shared" si="790"/>
        <v>0</v>
      </c>
      <c r="BE843" s="36">
        <v>0</v>
      </c>
      <c r="BF843" s="36">
        <f>843</f>
        <v>843</v>
      </c>
      <c r="BH843" s="20">
        <f t="shared" si="791"/>
        <v>0</v>
      </c>
      <c r="BI843" s="20">
        <f t="shared" si="792"/>
        <v>0</v>
      </c>
      <c r="BJ843" s="20">
        <f t="shared" si="793"/>
        <v>0</v>
      </c>
      <c r="BK843" s="20" t="s">
        <v>5694</v>
      </c>
      <c r="BL843" s="36">
        <v>731</v>
      </c>
    </row>
    <row r="844" spans="1:64" x14ac:dyDescent="0.2">
      <c r="A844" s="4" t="s">
        <v>800</v>
      </c>
      <c r="B844" s="13" t="s">
        <v>2694</v>
      </c>
      <c r="C844" s="148" t="s">
        <v>4561</v>
      </c>
      <c r="D844" s="149"/>
      <c r="E844" s="149"/>
      <c r="F844" s="149"/>
      <c r="G844" s="13" t="s">
        <v>5553</v>
      </c>
      <c r="H844" s="83">
        <v>1</v>
      </c>
      <c r="I844" s="20">
        <v>0</v>
      </c>
      <c r="J844" s="20">
        <f t="shared" si="772"/>
        <v>0</v>
      </c>
      <c r="K844" s="20">
        <f t="shared" si="773"/>
        <v>0</v>
      </c>
      <c r="L844" s="20">
        <f t="shared" si="774"/>
        <v>0</v>
      </c>
      <c r="M844" s="31"/>
      <c r="N844" s="6"/>
      <c r="Z844" s="36">
        <f t="shared" si="775"/>
        <v>0</v>
      </c>
      <c r="AB844" s="36">
        <f t="shared" si="776"/>
        <v>0</v>
      </c>
      <c r="AC844" s="36">
        <f t="shared" si="777"/>
        <v>0</v>
      </c>
      <c r="AD844" s="36">
        <f t="shared" si="778"/>
        <v>0</v>
      </c>
      <c r="AE844" s="36">
        <f t="shared" si="779"/>
        <v>0</v>
      </c>
      <c r="AF844" s="36">
        <f t="shared" si="780"/>
        <v>0</v>
      </c>
      <c r="AG844" s="36">
        <f t="shared" si="781"/>
        <v>0</v>
      </c>
      <c r="AH844" s="36">
        <f t="shared" si="782"/>
        <v>0</v>
      </c>
      <c r="AI844" s="35" t="s">
        <v>5586</v>
      </c>
      <c r="AJ844" s="20">
        <f t="shared" si="783"/>
        <v>0</v>
      </c>
      <c r="AK844" s="20">
        <f t="shared" si="784"/>
        <v>0</v>
      </c>
      <c r="AL844" s="20">
        <f t="shared" si="785"/>
        <v>0</v>
      </c>
      <c r="AN844" s="36">
        <v>21</v>
      </c>
      <c r="AO844" s="36">
        <f t="shared" si="794"/>
        <v>0</v>
      </c>
      <c r="AP844" s="36">
        <f t="shared" si="795"/>
        <v>0</v>
      </c>
      <c r="AQ844" s="37" t="s">
        <v>13</v>
      </c>
      <c r="AV844" s="36">
        <f t="shared" si="786"/>
        <v>0</v>
      </c>
      <c r="AW844" s="36">
        <f t="shared" si="787"/>
        <v>0</v>
      </c>
      <c r="AX844" s="36">
        <f t="shared" si="788"/>
        <v>0</v>
      </c>
      <c r="AY844" s="39" t="s">
        <v>5620</v>
      </c>
      <c r="AZ844" s="39" t="s">
        <v>5661</v>
      </c>
      <c r="BA844" s="35" t="s">
        <v>5685</v>
      </c>
      <c r="BC844" s="36">
        <f t="shared" si="789"/>
        <v>0</v>
      </c>
      <c r="BD844" s="36">
        <f t="shared" si="790"/>
        <v>0</v>
      </c>
      <c r="BE844" s="36">
        <v>0</v>
      </c>
      <c r="BF844" s="36">
        <f>844</f>
        <v>844</v>
      </c>
      <c r="BH844" s="20">
        <f t="shared" si="791"/>
        <v>0</v>
      </c>
      <c r="BI844" s="20">
        <f t="shared" si="792"/>
        <v>0</v>
      </c>
      <c r="BJ844" s="20">
        <f t="shared" si="793"/>
        <v>0</v>
      </c>
      <c r="BK844" s="20" t="s">
        <v>5694</v>
      </c>
      <c r="BL844" s="36">
        <v>731</v>
      </c>
    </row>
    <row r="845" spans="1:64" x14ac:dyDescent="0.2">
      <c r="A845" s="4" t="s">
        <v>801</v>
      </c>
      <c r="B845" s="13" t="s">
        <v>2695</v>
      </c>
      <c r="C845" s="148" t="s">
        <v>4562</v>
      </c>
      <c r="D845" s="149"/>
      <c r="E845" s="149"/>
      <c r="F845" s="149"/>
      <c r="G845" s="13" t="s">
        <v>5553</v>
      </c>
      <c r="H845" s="83">
        <v>12</v>
      </c>
      <c r="I845" s="20">
        <v>0</v>
      </c>
      <c r="J845" s="20">
        <f t="shared" si="772"/>
        <v>0</v>
      </c>
      <c r="K845" s="20">
        <f t="shared" si="773"/>
        <v>0</v>
      </c>
      <c r="L845" s="20">
        <f t="shared" si="774"/>
        <v>0</v>
      </c>
      <c r="M845" s="31"/>
      <c r="N845" s="6"/>
      <c r="Z845" s="36">
        <f t="shared" si="775"/>
        <v>0</v>
      </c>
      <c r="AB845" s="36">
        <f t="shared" si="776"/>
        <v>0</v>
      </c>
      <c r="AC845" s="36">
        <f t="shared" si="777"/>
        <v>0</v>
      </c>
      <c r="AD845" s="36">
        <f t="shared" si="778"/>
        <v>0</v>
      </c>
      <c r="AE845" s="36">
        <f t="shared" si="779"/>
        <v>0</v>
      </c>
      <c r="AF845" s="36">
        <f t="shared" si="780"/>
        <v>0</v>
      </c>
      <c r="AG845" s="36">
        <f t="shared" si="781"/>
        <v>0</v>
      </c>
      <c r="AH845" s="36">
        <f t="shared" si="782"/>
        <v>0</v>
      </c>
      <c r="AI845" s="35" t="s">
        <v>5586</v>
      </c>
      <c r="AJ845" s="20">
        <f t="shared" si="783"/>
        <v>0</v>
      </c>
      <c r="AK845" s="20">
        <f t="shared" si="784"/>
        <v>0</v>
      </c>
      <c r="AL845" s="20">
        <f t="shared" si="785"/>
        <v>0</v>
      </c>
      <c r="AN845" s="36">
        <v>21</v>
      </c>
      <c r="AO845" s="36">
        <f t="shared" si="794"/>
        <v>0</v>
      </c>
      <c r="AP845" s="36">
        <f t="shared" si="795"/>
        <v>0</v>
      </c>
      <c r="AQ845" s="37" t="s">
        <v>13</v>
      </c>
      <c r="AV845" s="36">
        <f t="shared" si="786"/>
        <v>0</v>
      </c>
      <c r="AW845" s="36">
        <f t="shared" si="787"/>
        <v>0</v>
      </c>
      <c r="AX845" s="36">
        <f t="shared" si="788"/>
        <v>0</v>
      </c>
      <c r="AY845" s="39" t="s">
        <v>5620</v>
      </c>
      <c r="AZ845" s="39" t="s">
        <v>5661</v>
      </c>
      <c r="BA845" s="35" t="s">
        <v>5685</v>
      </c>
      <c r="BC845" s="36">
        <f t="shared" si="789"/>
        <v>0</v>
      </c>
      <c r="BD845" s="36">
        <f t="shared" si="790"/>
        <v>0</v>
      </c>
      <c r="BE845" s="36">
        <v>0</v>
      </c>
      <c r="BF845" s="36">
        <f>845</f>
        <v>845</v>
      </c>
      <c r="BH845" s="20">
        <f t="shared" si="791"/>
        <v>0</v>
      </c>
      <c r="BI845" s="20">
        <f t="shared" si="792"/>
        <v>0</v>
      </c>
      <c r="BJ845" s="20">
        <f t="shared" si="793"/>
        <v>0</v>
      </c>
      <c r="BK845" s="20" t="s">
        <v>5694</v>
      </c>
      <c r="BL845" s="36">
        <v>731</v>
      </c>
    </row>
    <row r="846" spans="1:64" x14ac:dyDescent="0.2">
      <c r="A846" s="4" t="s">
        <v>802</v>
      </c>
      <c r="B846" s="13" t="s">
        <v>2696</v>
      </c>
      <c r="C846" s="148" t="s">
        <v>4563</v>
      </c>
      <c r="D846" s="149"/>
      <c r="E846" s="149"/>
      <c r="F846" s="149"/>
      <c r="G846" s="13" t="s">
        <v>5553</v>
      </c>
      <c r="H846" s="83">
        <v>14</v>
      </c>
      <c r="I846" s="20">
        <v>0</v>
      </c>
      <c r="J846" s="20">
        <f t="shared" si="772"/>
        <v>0</v>
      </c>
      <c r="K846" s="20">
        <f t="shared" si="773"/>
        <v>0</v>
      </c>
      <c r="L846" s="20">
        <f t="shared" si="774"/>
        <v>0</v>
      </c>
      <c r="M846" s="31"/>
      <c r="N846" s="6"/>
      <c r="Z846" s="36">
        <f t="shared" si="775"/>
        <v>0</v>
      </c>
      <c r="AB846" s="36">
        <f t="shared" si="776"/>
        <v>0</v>
      </c>
      <c r="AC846" s="36">
        <f t="shared" si="777"/>
        <v>0</v>
      </c>
      <c r="AD846" s="36">
        <f t="shared" si="778"/>
        <v>0</v>
      </c>
      <c r="AE846" s="36">
        <f t="shared" si="779"/>
        <v>0</v>
      </c>
      <c r="AF846" s="36">
        <f t="shared" si="780"/>
        <v>0</v>
      </c>
      <c r="AG846" s="36">
        <f t="shared" si="781"/>
        <v>0</v>
      </c>
      <c r="AH846" s="36">
        <f t="shared" si="782"/>
        <v>0</v>
      </c>
      <c r="AI846" s="35" t="s">
        <v>5586</v>
      </c>
      <c r="AJ846" s="20">
        <f t="shared" si="783"/>
        <v>0</v>
      </c>
      <c r="AK846" s="20">
        <f t="shared" si="784"/>
        <v>0</v>
      </c>
      <c r="AL846" s="20">
        <f t="shared" si="785"/>
        <v>0</v>
      </c>
      <c r="AN846" s="36">
        <v>21</v>
      </c>
      <c r="AO846" s="36">
        <f t="shared" si="794"/>
        <v>0</v>
      </c>
      <c r="AP846" s="36">
        <f t="shared" si="795"/>
        <v>0</v>
      </c>
      <c r="AQ846" s="37" t="s">
        <v>13</v>
      </c>
      <c r="AV846" s="36">
        <f t="shared" si="786"/>
        <v>0</v>
      </c>
      <c r="AW846" s="36">
        <f t="shared" si="787"/>
        <v>0</v>
      </c>
      <c r="AX846" s="36">
        <f t="shared" si="788"/>
        <v>0</v>
      </c>
      <c r="AY846" s="39" t="s">
        <v>5620</v>
      </c>
      <c r="AZ846" s="39" t="s">
        <v>5661</v>
      </c>
      <c r="BA846" s="35" t="s">
        <v>5685</v>
      </c>
      <c r="BC846" s="36">
        <f t="shared" si="789"/>
        <v>0</v>
      </c>
      <c r="BD846" s="36">
        <f t="shared" si="790"/>
        <v>0</v>
      </c>
      <c r="BE846" s="36">
        <v>0</v>
      </c>
      <c r="BF846" s="36">
        <f>846</f>
        <v>846</v>
      </c>
      <c r="BH846" s="20">
        <f t="shared" si="791"/>
        <v>0</v>
      </c>
      <c r="BI846" s="20">
        <f t="shared" si="792"/>
        <v>0</v>
      </c>
      <c r="BJ846" s="20">
        <f t="shared" si="793"/>
        <v>0</v>
      </c>
      <c r="BK846" s="20" t="s">
        <v>5694</v>
      </c>
      <c r="BL846" s="36">
        <v>731</v>
      </c>
    </row>
    <row r="847" spans="1:64" x14ac:dyDescent="0.2">
      <c r="A847" s="4" t="s">
        <v>803</v>
      </c>
      <c r="B847" s="13" t="s">
        <v>2697</v>
      </c>
      <c r="C847" s="148" t="s">
        <v>4564</v>
      </c>
      <c r="D847" s="149"/>
      <c r="E847" s="149"/>
      <c r="F847" s="149"/>
      <c r="G847" s="13" t="s">
        <v>5553</v>
      </c>
      <c r="H847" s="83">
        <v>36</v>
      </c>
      <c r="I847" s="20">
        <v>0</v>
      </c>
      <c r="J847" s="20">
        <f t="shared" si="772"/>
        <v>0</v>
      </c>
      <c r="K847" s="20">
        <f t="shared" si="773"/>
        <v>0</v>
      </c>
      <c r="L847" s="20">
        <f t="shared" si="774"/>
        <v>0</v>
      </c>
      <c r="M847" s="31"/>
      <c r="N847" s="6"/>
      <c r="Z847" s="36">
        <f t="shared" si="775"/>
        <v>0</v>
      </c>
      <c r="AB847" s="36">
        <f t="shared" si="776"/>
        <v>0</v>
      </c>
      <c r="AC847" s="36">
        <f t="shared" si="777"/>
        <v>0</v>
      </c>
      <c r="AD847" s="36">
        <f t="shared" si="778"/>
        <v>0</v>
      </c>
      <c r="AE847" s="36">
        <f t="shared" si="779"/>
        <v>0</v>
      </c>
      <c r="AF847" s="36">
        <f t="shared" si="780"/>
        <v>0</v>
      </c>
      <c r="AG847" s="36">
        <f t="shared" si="781"/>
        <v>0</v>
      </c>
      <c r="AH847" s="36">
        <f t="shared" si="782"/>
        <v>0</v>
      </c>
      <c r="AI847" s="35" t="s">
        <v>5586</v>
      </c>
      <c r="AJ847" s="20">
        <f t="shared" si="783"/>
        <v>0</v>
      </c>
      <c r="AK847" s="20">
        <f t="shared" si="784"/>
        <v>0</v>
      </c>
      <c r="AL847" s="20">
        <f t="shared" si="785"/>
        <v>0</v>
      </c>
      <c r="AN847" s="36">
        <v>21</v>
      </c>
      <c r="AO847" s="36">
        <f t="shared" si="794"/>
        <v>0</v>
      </c>
      <c r="AP847" s="36">
        <f t="shared" si="795"/>
        <v>0</v>
      </c>
      <c r="AQ847" s="37" t="s">
        <v>13</v>
      </c>
      <c r="AV847" s="36">
        <f t="shared" si="786"/>
        <v>0</v>
      </c>
      <c r="AW847" s="36">
        <f t="shared" si="787"/>
        <v>0</v>
      </c>
      <c r="AX847" s="36">
        <f t="shared" si="788"/>
        <v>0</v>
      </c>
      <c r="AY847" s="39" t="s">
        <v>5620</v>
      </c>
      <c r="AZ847" s="39" t="s">
        <v>5661</v>
      </c>
      <c r="BA847" s="35" t="s">
        <v>5685</v>
      </c>
      <c r="BC847" s="36">
        <f t="shared" si="789"/>
        <v>0</v>
      </c>
      <c r="BD847" s="36">
        <f t="shared" si="790"/>
        <v>0</v>
      </c>
      <c r="BE847" s="36">
        <v>0</v>
      </c>
      <c r="BF847" s="36">
        <f>847</f>
        <v>847</v>
      </c>
      <c r="BH847" s="20">
        <f t="shared" si="791"/>
        <v>0</v>
      </c>
      <c r="BI847" s="20">
        <f t="shared" si="792"/>
        <v>0</v>
      </c>
      <c r="BJ847" s="20">
        <f t="shared" si="793"/>
        <v>0</v>
      </c>
      <c r="BK847" s="20" t="s">
        <v>5694</v>
      </c>
      <c r="BL847" s="36">
        <v>731</v>
      </c>
    </row>
    <row r="848" spans="1:64" x14ac:dyDescent="0.2">
      <c r="A848" s="4" t="s">
        <v>804</v>
      </c>
      <c r="B848" s="13" t="s">
        <v>2698</v>
      </c>
      <c r="C848" s="148" t="s">
        <v>4565</v>
      </c>
      <c r="D848" s="149"/>
      <c r="E848" s="149"/>
      <c r="F848" s="149"/>
      <c r="G848" s="13" t="s">
        <v>5553</v>
      </c>
      <c r="H848" s="83">
        <v>28</v>
      </c>
      <c r="I848" s="20">
        <v>0</v>
      </c>
      <c r="J848" s="20">
        <f t="shared" si="772"/>
        <v>0</v>
      </c>
      <c r="K848" s="20">
        <f t="shared" si="773"/>
        <v>0</v>
      </c>
      <c r="L848" s="20">
        <f t="shared" si="774"/>
        <v>0</v>
      </c>
      <c r="M848" s="31"/>
      <c r="N848" s="6"/>
      <c r="Z848" s="36">
        <f t="shared" si="775"/>
        <v>0</v>
      </c>
      <c r="AB848" s="36">
        <f t="shared" si="776"/>
        <v>0</v>
      </c>
      <c r="AC848" s="36">
        <f t="shared" si="777"/>
        <v>0</v>
      </c>
      <c r="AD848" s="36">
        <f t="shared" si="778"/>
        <v>0</v>
      </c>
      <c r="AE848" s="36">
        <f t="shared" si="779"/>
        <v>0</v>
      </c>
      <c r="AF848" s="36">
        <f t="shared" si="780"/>
        <v>0</v>
      </c>
      <c r="AG848" s="36">
        <f t="shared" si="781"/>
        <v>0</v>
      </c>
      <c r="AH848" s="36">
        <f t="shared" si="782"/>
        <v>0</v>
      </c>
      <c r="AI848" s="35" t="s">
        <v>5586</v>
      </c>
      <c r="AJ848" s="20">
        <f t="shared" si="783"/>
        <v>0</v>
      </c>
      <c r="AK848" s="20">
        <f t="shared" si="784"/>
        <v>0</v>
      </c>
      <c r="AL848" s="20">
        <f t="shared" si="785"/>
        <v>0</v>
      </c>
      <c r="AN848" s="36">
        <v>21</v>
      </c>
      <c r="AO848" s="36">
        <f t="shared" si="794"/>
        <v>0</v>
      </c>
      <c r="AP848" s="36">
        <f t="shared" si="795"/>
        <v>0</v>
      </c>
      <c r="AQ848" s="37" t="s">
        <v>13</v>
      </c>
      <c r="AV848" s="36">
        <f t="shared" si="786"/>
        <v>0</v>
      </c>
      <c r="AW848" s="36">
        <f t="shared" si="787"/>
        <v>0</v>
      </c>
      <c r="AX848" s="36">
        <f t="shared" si="788"/>
        <v>0</v>
      </c>
      <c r="AY848" s="39" t="s">
        <v>5620</v>
      </c>
      <c r="AZ848" s="39" t="s">
        <v>5661</v>
      </c>
      <c r="BA848" s="35" t="s">
        <v>5685</v>
      </c>
      <c r="BC848" s="36">
        <f t="shared" si="789"/>
        <v>0</v>
      </c>
      <c r="BD848" s="36">
        <f t="shared" si="790"/>
        <v>0</v>
      </c>
      <c r="BE848" s="36">
        <v>0</v>
      </c>
      <c r="BF848" s="36">
        <f>848</f>
        <v>848</v>
      </c>
      <c r="BH848" s="20">
        <f t="shared" si="791"/>
        <v>0</v>
      </c>
      <c r="BI848" s="20">
        <f t="shared" si="792"/>
        <v>0</v>
      </c>
      <c r="BJ848" s="20">
        <f t="shared" si="793"/>
        <v>0</v>
      </c>
      <c r="BK848" s="20" t="s">
        <v>5694</v>
      </c>
      <c r="BL848" s="36">
        <v>731</v>
      </c>
    </row>
    <row r="849" spans="1:64" x14ac:dyDescent="0.2">
      <c r="A849" s="4" t="s">
        <v>805</v>
      </c>
      <c r="B849" s="13" t="s">
        <v>2699</v>
      </c>
      <c r="C849" s="148" t="s">
        <v>4566</v>
      </c>
      <c r="D849" s="149"/>
      <c r="E849" s="149"/>
      <c r="F849" s="149"/>
      <c r="G849" s="13" t="s">
        <v>5553</v>
      </c>
      <c r="H849" s="83">
        <v>4</v>
      </c>
      <c r="I849" s="20">
        <v>0</v>
      </c>
      <c r="J849" s="20">
        <f t="shared" si="772"/>
        <v>0</v>
      </c>
      <c r="K849" s="20">
        <f t="shared" si="773"/>
        <v>0</v>
      </c>
      <c r="L849" s="20">
        <f t="shared" si="774"/>
        <v>0</v>
      </c>
      <c r="M849" s="31"/>
      <c r="N849" s="6"/>
      <c r="Z849" s="36">
        <f t="shared" si="775"/>
        <v>0</v>
      </c>
      <c r="AB849" s="36">
        <f t="shared" si="776"/>
        <v>0</v>
      </c>
      <c r="AC849" s="36">
        <f t="shared" si="777"/>
        <v>0</v>
      </c>
      <c r="AD849" s="36">
        <f t="shared" si="778"/>
        <v>0</v>
      </c>
      <c r="AE849" s="36">
        <f t="shared" si="779"/>
        <v>0</v>
      </c>
      <c r="AF849" s="36">
        <f t="shared" si="780"/>
        <v>0</v>
      </c>
      <c r="AG849" s="36">
        <f t="shared" si="781"/>
        <v>0</v>
      </c>
      <c r="AH849" s="36">
        <f t="shared" si="782"/>
        <v>0</v>
      </c>
      <c r="AI849" s="35" t="s">
        <v>5586</v>
      </c>
      <c r="AJ849" s="20">
        <f t="shared" si="783"/>
        <v>0</v>
      </c>
      <c r="AK849" s="20">
        <f t="shared" si="784"/>
        <v>0</v>
      </c>
      <c r="AL849" s="20">
        <f t="shared" si="785"/>
        <v>0</v>
      </c>
      <c r="AN849" s="36">
        <v>21</v>
      </c>
      <c r="AO849" s="36">
        <f t="shared" si="794"/>
        <v>0</v>
      </c>
      <c r="AP849" s="36">
        <f t="shared" si="795"/>
        <v>0</v>
      </c>
      <c r="AQ849" s="37" t="s">
        <v>13</v>
      </c>
      <c r="AV849" s="36">
        <f t="shared" si="786"/>
        <v>0</v>
      </c>
      <c r="AW849" s="36">
        <f t="shared" si="787"/>
        <v>0</v>
      </c>
      <c r="AX849" s="36">
        <f t="shared" si="788"/>
        <v>0</v>
      </c>
      <c r="AY849" s="39" t="s">
        <v>5620</v>
      </c>
      <c r="AZ849" s="39" t="s">
        <v>5661</v>
      </c>
      <c r="BA849" s="35" t="s">
        <v>5685</v>
      </c>
      <c r="BC849" s="36">
        <f t="shared" si="789"/>
        <v>0</v>
      </c>
      <c r="BD849" s="36">
        <f t="shared" si="790"/>
        <v>0</v>
      </c>
      <c r="BE849" s="36">
        <v>0</v>
      </c>
      <c r="BF849" s="36">
        <f>849</f>
        <v>849</v>
      </c>
      <c r="BH849" s="20">
        <f t="shared" si="791"/>
        <v>0</v>
      </c>
      <c r="BI849" s="20">
        <f t="shared" si="792"/>
        <v>0</v>
      </c>
      <c r="BJ849" s="20">
        <f t="shared" si="793"/>
        <v>0</v>
      </c>
      <c r="BK849" s="20" t="s">
        <v>5694</v>
      </c>
      <c r="BL849" s="36">
        <v>731</v>
      </c>
    </row>
    <row r="850" spans="1:64" x14ac:dyDescent="0.2">
      <c r="A850" s="4" t="s">
        <v>806</v>
      </c>
      <c r="B850" s="13" t="s">
        <v>2700</v>
      </c>
      <c r="C850" s="148" t="s">
        <v>4567</v>
      </c>
      <c r="D850" s="149"/>
      <c r="E850" s="149"/>
      <c r="F850" s="149"/>
      <c r="G850" s="13" t="s">
        <v>5553</v>
      </c>
      <c r="H850" s="83">
        <v>2</v>
      </c>
      <c r="I850" s="20">
        <v>0</v>
      </c>
      <c r="J850" s="20">
        <f t="shared" si="772"/>
        <v>0</v>
      </c>
      <c r="K850" s="20">
        <f t="shared" si="773"/>
        <v>0</v>
      </c>
      <c r="L850" s="20">
        <f t="shared" si="774"/>
        <v>0</v>
      </c>
      <c r="M850" s="31"/>
      <c r="N850" s="6"/>
      <c r="Z850" s="36">
        <f t="shared" si="775"/>
        <v>0</v>
      </c>
      <c r="AB850" s="36">
        <f t="shared" si="776"/>
        <v>0</v>
      </c>
      <c r="AC850" s="36">
        <f t="shared" si="777"/>
        <v>0</v>
      </c>
      <c r="AD850" s="36">
        <f t="shared" si="778"/>
        <v>0</v>
      </c>
      <c r="AE850" s="36">
        <f t="shared" si="779"/>
        <v>0</v>
      </c>
      <c r="AF850" s="36">
        <f t="shared" si="780"/>
        <v>0</v>
      </c>
      <c r="AG850" s="36">
        <f t="shared" si="781"/>
        <v>0</v>
      </c>
      <c r="AH850" s="36">
        <f t="shared" si="782"/>
        <v>0</v>
      </c>
      <c r="AI850" s="35" t="s">
        <v>5586</v>
      </c>
      <c r="AJ850" s="20">
        <f t="shared" si="783"/>
        <v>0</v>
      </c>
      <c r="AK850" s="20">
        <f t="shared" si="784"/>
        <v>0</v>
      </c>
      <c r="AL850" s="20">
        <f t="shared" si="785"/>
        <v>0</v>
      </c>
      <c r="AN850" s="36">
        <v>21</v>
      </c>
      <c r="AO850" s="36">
        <f t="shared" si="794"/>
        <v>0</v>
      </c>
      <c r="AP850" s="36">
        <f t="shared" si="795"/>
        <v>0</v>
      </c>
      <c r="AQ850" s="37" t="s">
        <v>13</v>
      </c>
      <c r="AV850" s="36">
        <f t="shared" si="786"/>
        <v>0</v>
      </c>
      <c r="AW850" s="36">
        <f t="shared" si="787"/>
        <v>0</v>
      </c>
      <c r="AX850" s="36">
        <f t="shared" si="788"/>
        <v>0</v>
      </c>
      <c r="AY850" s="39" t="s">
        <v>5620</v>
      </c>
      <c r="AZ850" s="39" t="s">
        <v>5661</v>
      </c>
      <c r="BA850" s="35" t="s">
        <v>5685</v>
      </c>
      <c r="BC850" s="36">
        <f t="shared" si="789"/>
        <v>0</v>
      </c>
      <c r="BD850" s="36">
        <f t="shared" si="790"/>
        <v>0</v>
      </c>
      <c r="BE850" s="36">
        <v>0</v>
      </c>
      <c r="BF850" s="36">
        <f>850</f>
        <v>850</v>
      </c>
      <c r="BH850" s="20">
        <f t="shared" si="791"/>
        <v>0</v>
      </c>
      <c r="BI850" s="20">
        <f t="shared" si="792"/>
        <v>0</v>
      </c>
      <c r="BJ850" s="20">
        <f t="shared" si="793"/>
        <v>0</v>
      </c>
      <c r="BK850" s="20" t="s">
        <v>5694</v>
      </c>
      <c r="BL850" s="36">
        <v>731</v>
      </c>
    </row>
    <row r="851" spans="1:64" x14ac:dyDescent="0.2">
      <c r="A851" s="4" t="s">
        <v>807</v>
      </c>
      <c r="B851" s="13" t="s">
        <v>2701</v>
      </c>
      <c r="C851" s="148" t="s">
        <v>4568</v>
      </c>
      <c r="D851" s="149"/>
      <c r="E851" s="149"/>
      <c r="F851" s="149"/>
      <c r="G851" s="13" t="s">
        <v>5553</v>
      </c>
      <c r="H851" s="83">
        <v>2</v>
      </c>
      <c r="I851" s="20">
        <v>0</v>
      </c>
      <c r="J851" s="20">
        <f t="shared" si="772"/>
        <v>0</v>
      </c>
      <c r="K851" s="20">
        <f t="shared" si="773"/>
        <v>0</v>
      </c>
      <c r="L851" s="20">
        <f t="shared" si="774"/>
        <v>0</v>
      </c>
      <c r="M851" s="31"/>
      <c r="N851" s="6"/>
      <c r="Z851" s="36">
        <f t="shared" si="775"/>
        <v>0</v>
      </c>
      <c r="AB851" s="36">
        <f t="shared" si="776"/>
        <v>0</v>
      </c>
      <c r="AC851" s="36">
        <f t="shared" si="777"/>
        <v>0</v>
      </c>
      <c r="AD851" s="36">
        <f t="shared" si="778"/>
        <v>0</v>
      </c>
      <c r="AE851" s="36">
        <f t="shared" si="779"/>
        <v>0</v>
      </c>
      <c r="AF851" s="36">
        <f t="shared" si="780"/>
        <v>0</v>
      </c>
      <c r="AG851" s="36">
        <f t="shared" si="781"/>
        <v>0</v>
      </c>
      <c r="AH851" s="36">
        <f t="shared" si="782"/>
        <v>0</v>
      </c>
      <c r="AI851" s="35" t="s">
        <v>5586</v>
      </c>
      <c r="AJ851" s="20">
        <f t="shared" si="783"/>
        <v>0</v>
      </c>
      <c r="AK851" s="20">
        <f t="shared" si="784"/>
        <v>0</v>
      </c>
      <c r="AL851" s="20">
        <f t="shared" si="785"/>
        <v>0</v>
      </c>
      <c r="AN851" s="36">
        <v>21</v>
      </c>
      <c r="AO851" s="36">
        <f t="shared" si="794"/>
        <v>0</v>
      </c>
      <c r="AP851" s="36">
        <f t="shared" si="795"/>
        <v>0</v>
      </c>
      <c r="AQ851" s="37" t="s">
        <v>13</v>
      </c>
      <c r="AV851" s="36">
        <f t="shared" si="786"/>
        <v>0</v>
      </c>
      <c r="AW851" s="36">
        <f t="shared" si="787"/>
        <v>0</v>
      </c>
      <c r="AX851" s="36">
        <f t="shared" si="788"/>
        <v>0</v>
      </c>
      <c r="AY851" s="39" t="s">
        <v>5620</v>
      </c>
      <c r="AZ851" s="39" t="s">
        <v>5661</v>
      </c>
      <c r="BA851" s="35" t="s">
        <v>5685</v>
      </c>
      <c r="BC851" s="36">
        <f t="shared" si="789"/>
        <v>0</v>
      </c>
      <c r="BD851" s="36">
        <f t="shared" si="790"/>
        <v>0</v>
      </c>
      <c r="BE851" s="36">
        <v>0</v>
      </c>
      <c r="BF851" s="36">
        <f>851</f>
        <v>851</v>
      </c>
      <c r="BH851" s="20">
        <f t="shared" si="791"/>
        <v>0</v>
      </c>
      <c r="BI851" s="20">
        <f t="shared" si="792"/>
        <v>0</v>
      </c>
      <c r="BJ851" s="20">
        <f t="shared" si="793"/>
        <v>0</v>
      </c>
      <c r="BK851" s="20" t="s">
        <v>5694</v>
      </c>
      <c r="BL851" s="36">
        <v>731</v>
      </c>
    </row>
    <row r="852" spans="1:64" x14ac:dyDescent="0.2">
      <c r="A852" s="4" t="s">
        <v>808</v>
      </c>
      <c r="B852" s="13" t="s">
        <v>2702</v>
      </c>
      <c r="C852" s="148" t="s">
        <v>4569</v>
      </c>
      <c r="D852" s="149"/>
      <c r="E852" s="149"/>
      <c r="F852" s="149"/>
      <c r="G852" s="13" t="s">
        <v>5553</v>
      </c>
      <c r="H852" s="83">
        <v>2</v>
      </c>
      <c r="I852" s="20">
        <v>0</v>
      </c>
      <c r="J852" s="20">
        <f t="shared" si="772"/>
        <v>0</v>
      </c>
      <c r="K852" s="20">
        <f t="shared" si="773"/>
        <v>0</v>
      </c>
      <c r="L852" s="20">
        <f t="shared" si="774"/>
        <v>0</v>
      </c>
      <c r="M852" s="31"/>
      <c r="N852" s="6"/>
      <c r="Z852" s="36">
        <f t="shared" si="775"/>
        <v>0</v>
      </c>
      <c r="AB852" s="36">
        <f t="shared" si="776"/>
        <v>0</v>
      </c>
      <c r="AC852" s="36">
        <f t="shared" si="777"/>
        <v>0</v>
      </c>
      <c r="AD852" s="36">
        <f t="shared" si="778"/>
        <v>0</v>
      </c>
      <c r="AE852" s="36">
        <f t="shared" si="779"/>
        <v>0</v>
      </c>
      <c r="AF852" s="36">
        <f t="shared" si="780"/>
        <v>0</v>
      </c>
      <c r="AG852" s="36">
        <f t="shared" si="781"/>
        <v>0</v>
      </c>
      <c r="AH852" s="36">
        <f t="shared" si="782"/>
        <v>0</v>
      </c>
      <c r="AI852" s="35" t="s">
        <v>5586</v>
      </c>
      <c r="AJ852" s="20">
        <f t="shared" si="783"/>
        <v>0</v>
      </c>
      <c r="AK852" s="20">
        <f t="shared" si="784"/>
        <v>0</v>
      </c>
      <c r="AL852" s="20">
        <f t="shared" si="785"/>
        <v>0</v>
      </c>
      <c r="AN852" s="36">
        <v>21</v>
      </c>
      <c r="AO852" s="36">
        <f t="shared" si="794"/>
        <v>0</v>
      </c>
      <c r="AP852" s="36">
        <f t="shared" si="795"/>
        <v>0</v>
      </c>
      <c r="AQ852" s="37" t="s">
        <v>13</v>
      </c>
      <c r="AV852" s="36">
        <f t="shared" si="786"/>
        <v>0</v>
      </c>
      <c r="AW852" s="36">
        <f t="shared" si="787"/>
        <v>0</v>
      </c>
      <c r="AX852" s="36">
        <f t="shared" si="788"/>
        <v>0</v>
      </c>
      <c r="AY852" s="39" t="s">
        <v>5620</v>
      </c>
      <c r="AZ852" s="39" t="s">
        <v>5661</v>
      </c>
      <c r="BA852" s="35" t="s">
        <v>5685</v>
      </c>
      <c r="BC852" s="36">
        <f t="shared" si="789"/>
        <v>0</v>
      </c>
      <c r="BD852" s="36">
        <f t="shared" si="790"/>
        <v>0</v>
      </c>
      <c r="BE852" s="36">
        <v>0</v>
      </c>
      <c r="BF852" s="36">
        <f>852</f>
        <v>852</v>
      </c>
      <c r="BH852" s="20">
        <f t="shared" si="791"/>
        <v>0</v>
      </c>
      <c r="BI852" s="20">
        <f t="shared" si="792"/>
        <v>0</v>
      </c>
      <c r="BJ852" s="20">
        <f t="shared" si="793"/>
        <v>0</v>
      </c>
      <c r="BK852" s="20" t="s">
        <v>5694</v>
      </c>
      <c r="BL852" s="36">
        <v>731</v>
      </c>
    </row>
    <row r="853" spans="1:64" x14ac:dyDescent="0.2">
      <c r="A853" s="4" t="s">
        <v>809</v>
      </c>
      <c r="B853" s="13" t="s">
        <v>2703</v>
      </c>
      <c r="C853" s="148" t="s">
        <v>4570</v>
      </c>
      <c r="D853" s="149"/>
      <c r="E853" s="149"/>
      <c r="F853" s="149"/>
      <c r="G853" s="13" t="s">
        <v>5553</v>
      </c>
      <c r="H853" s="83">
        <v>2</v>
      </c>
      <c r="I853" s="20">
        <v>0</v>
      </c>
      <c r="J853" s="20">
        <f t="shared" si="772"/>
        <v>0</v>
      </c>
      <c r="K853" s="20">
        <f t="shared" si="773"/>
        <v>0</v>
      </c>
      <c r="L853" s="20">
        <f t="shared" si="774"/>
        <v>0</v>
      </c>
      <c r="M853" s="31"/>
      <c r="N853" s="6"/>
      <c r="Z853" s="36">
        <f t="shared" si="775"/>
        <v>0</v>
      </c>
      <c r="AB853" s="36">
        <f t="shared" si="776"/>
        <v>0</v>
      </c>
      <c r="AC853" s="36">
        <f t="shared" si="777"/>
        <v>0</v>
      </c>
      <c r="AD853" s="36">
        <f t="shared" si="778"/>
        <v>0</v>
      </c>
      <c r="AE853" s="36">
        <f t="shared" si="779"/>
        <v>0</v>
      </c>
      <c r="AF853" s="36">
        <f t="shared" si="780"/>
        <v>0</v>
      </c>
      <c r="AG853" s="36">
        <f t="shared" si="781"/>
        <v>0</v>
      </c>
      <c r="AH853" s="36">
        <f t="shared" si="782"/>
        <v>0</v>
      </c>
      <c r="AI853" s="35" t="s">
        <v>5586</v>
      </c>
      <c r="AJ853" s="20">
        <f t="shared" si="783"/>
        <v>0</v>
      </c>
      <c r="AK853" s="20">
        <f t="shared" si="784"/>
        <v>0</v>
      </c>
      <c r="AL853" s="20">
        <f t="shared" si="785"/>
        <v>0</v>
      </c>
      <c r="AN853" s="36">
        <v>21</v>
      </c>
      <c r="AO853" s="36">
        <f t="shared" si="794"/>
        <v>0</v>
      </c>
      <c r="AP853" s="36">
        <f t="shared" si="795"/>
        <v>0</v>
      </c>
      <c r="AQ853" s="37" t="s">
        <v>13</v>
      </c>
      <c r="AV853" s="36">
        <f t="shared" si="786"/>
        <v>0</v>
      </c>
      <c r="AW853" s="36">
        <f t="shared" si="787"/>
        <v>0</v>
      </c>
      <c r="AX853" s="36">
        <f t="shared" si="788"/>
        <v>0</v>
      </c>
      <c r="AY853" s="39" t="s">
        <v>5620</v>
      </c>
      <c r="AZ853" s="39" t="s">
        <v>5661</v>
      </c>
      <c r="BA853" s="35" t="s">
        <v>5685</v>
      </c>
      <c r="BC853" s="36">
        <f t="shared" si="789"/>
        <v>0</v>
      </c>
      <c r="BD853" s="36">
        <f t="shared" si="790"/>
        <v>0</v>
      </c>
      <c r="BE853" s="36">
        <v>0</v>
      </c>
      <c r="BF853" s="36">
        <f>853</f>
        <v>853</v>
      </c>
      <c r="BH853" s="20">
        <f t="shared" si="791"/>
        <v>0</v>
      </c>
      <c r="BI853" s="20">
        <f t="shared" si="792"/>
        <v>0</v>
      </c>
      <c r="BJ853" s="20">
        <f t="shared" si="793"/>
        <v>0</v>
      </c>
      <c r="BK853" s="20" t="s">
        <v>5694</v>
      </c>
      <c r="BL853" s="36">
        <v>731</v>
      </c>
    </row>
    <row r="854" spans="1:64" x14ac:dyDescent="0.2">
      <c r="A854" s="4" t="s">
        <v>810</v>
      </c>
      <c r="B854" s="13" t="s">
        <v>2704</v>
      </c>
      <c r="C854" s="148" t="s">
        <v>4571</v>
      </c>
      <c r="D854" s="149"/>
      <c r="E854" s="149"/>
      <c r="F854" s="149"/>
      <c r="G854" s="13" t="s">
        <v>5553</v>
      </c>
      <c r="H854" s="83">
        <v>2</v>
      </c>
      <c r="I854" s="20">
        <v>0</v>
      </c>
      <c r="J854" s="20">
        <f t="shared" si="772"/>
        <v>0</v>
      </c>
      <c r="K854" s="20">
        <f t="shared" si="773"/>
        <v>0</v>
      </c>
      <c r="L854" s="20">
        <f t="shared" si="774"/>
        <v>0</v>
      </c>
      <c r="M854" s="31"/>
      <c r="N854" s="6"/>
      <c r="Z854" s="36">
        <f t="shared" si="775"/>
        <v>0</v>
      </c>
      <c r="AB854" s="36">
        <f t="shared" si="776"/>
        <v>0</v>
      </c>
      <c r="AC854" s="36">
        <f t="shared" si="777"/>
        <v>0</v>
      </c>
      <c r="AD854" s="36">
        <f t="shared" si="778"/>
        <v>0</v>
      </c>
      <c r="AE854" s="36">
        <f t="shared" si="779"/>
        <v>0</v>
      </c>
      <c r="AF854" s="36">
        <f t="shared" si="780"/>
        <v>0</v>
      </c>
      <c r="AG854" s="36">
        <f t="shared" si="781"/>
        <v>0</v>
      </c>
      <c r="AH854" s="36">
        <f t="shared" si="782"/>
        <v>0</v>
      </c>
      <c r="AI854" s="35" t="s">
        <v>5586</v>
      </c>
      <c r="AJ854" s="20">
        <f t="shared" si="783"/>
        <v>0</v>
      </c>
      <c r="AK854" s="20">
        <f t="shared" si="784"/>
        <v>0</v>
      </c>
      <c r="AL854" s="20">
        <f t="shared" si="785"/>
        <v>0</v>
      </c>
      <c r="AN854" s="36">
        <v>21</v>
      </c>
      <c r="AO854" s="36">
        <f t="shared" si="794"/>
        <v>0</v>
      </c>
      <c r="AP854" s="36">
        <f t="shared" si="795"/>
        <v>0</v>
      </c>
      <c r="AQ854" s="37" t="s">
        <v>13</v>
      </c>
      <c r="AV854" s="36">
        <f t="shared" si="786"/>
        <v>0</v>
      </c>
      <c r="AW854" s="36">
        <f t="shared" si="787"/>
        <v>0</v>
      </c>
      <c r="AX854" s="36">
        <f t="shared" si="788"/>
        <v>0</v>
      </c>
      <c r="AY854" s="39" t="s">
        <v>5620</v>
      </c>
      <c r="AZ854" s="39" t="s">
        <v>5661</v>
      </c>
      <c r="BA854" s="35" t="s">
        <v>5685</v>
      </c>
      <c r="BC854" s="36">
        <f t="shared" si="789"/>
        <v>0</v>
      </c>
      <c r="BD854" s="36">
        <f t="shared" si="790"/>
        <v>0</v>
      </c>
      <c r="BE854" s="36">
        <v>0</v>
      </c>
      <c r="BF854" s="36">
        <f>854</f>
        <v>854</v>
      </c>
      <c r="BH854" s="20">
        <f t="shared" si="791"/>
        <v>0</v>
      </c>
      <c r="BI854" s="20">
        <f t="shared" si="792"/>
        <v>0</v>
      </c>
      <c r="BJ854" s="20">
        <f t="shared" si="793"/>
        <v>0</v>
      </c>
      <c r="BK854" s="20" t="s">
        <v>5694</v>
      </c>
      <c r="BL854" s="36">
        <v>731</v>
      </c>
    </row>
    <row r="855" spans="1:64" x14ac:dyDescent="0.2">
      <c r="A855" s="4" t="s">
        <v>811</v>
      </c>
      <c r="B855" s="13" t="s">
        <v>2705</v>
      </c>
      <c r="C855" s="148" t="s">
        <v>4572</v>
      </c>
      <c r="D855" s="149"/>
      <c r="E855" s="149"/>
      <c r="F855" s="149"/>
      <c r="G855" s="13" t="s">
        <v>5553</v>
      </c>
      <c r="H855" s="83">
        <v>1</v>
      </c>
      <c r="I855" s="20">
        <v>0</v>
      </c>
      <c r="J855" s="20">
        <f t="shared" si="772"/>
        <v>0</v>
      </c>
      <c r="K855" s="20">
        <f t="shared" si="773"/>
        <v>0</v>
      </c>
      <c r="L855" s="20">
        <f t="shared" si="774"/>
        <v>0</v>
      </c>
      <c r="M855" s="31"/>
      <c r="N855" s="6"/>
      <c r="Z855" s="36">
        <f t="shared" si="775"/>
        <v>0</v>
      </c>
      <c r="AB855" s="36">
        <f t="shared" si="776"/>
        <v>0</v>
      </c>
      <c r="AC855" s="36">
        <f t="shared" si="777"/>
        <v>0</v>
      </c>
      <c r="AD855" s="36">
        <f t="shared" si="778"/>
        <v>0</v>
      </c>
      <c r="AE855" s="36">
        <f t="shared" si="779"/>
        <v>0</v>
      </c>
      <c r="AF855" s="36">
        <f t="shared" si="780"/>
        <v>0</v>
      </c>
      <c r="AG855" s="36">
        <f t="shared" si="781"/>
        <v>0</v>
      </c>
      <c r="AH855" s="36">
        <f t="shared" si="782"/>
        <v>0</v>
      </c>
      <c r="AI855" s="35" t="s">
        <v>5586</v>
      </c>
      <c r="AJ855" s="20">
        <f t="shared" si="783"/>
        <v>0</v>
      </c>
      <c r="AK855" s="20">
        <f t="shared" si="784"/>
        <v>0</v>
      </c>
      <c r="AL855" s="20">
        <f t="shared" si="785"/>
        <v>0</v>
      </c>
      <c r="AN855" s="36">
        <v>21</v>
      </c>
      <c r="AO855" s="36">
        <f t="shared" si="794"/>
        <v>0</v>
      </c>
      <c r="AP855" s="36">
        <f t="shared" si="795"/>
        <v>0</v>
      </c>
      <c r="AQ855" s="37" t="s">
        <v>13</v>
      </c>
      <c r="AV855" s="36">
        <f t="shared" si="786"/>
        <v>0</v>
      </c>
      <c r="AW855" s="36">
        <f t="shared" si="787"/>
        <v>0</v>
      </c>
      <c r="AX855" s="36">
        <f t="shared" si="788"/>
        <v>0</v>
      </c>
      <c r="AY855" s="39" t="s">
        <v>5620</v>
      </c>
      <c r="AZ855" s="39" t="s">
        <v>5661</v>
      </c>
      <c r="BA855" s="35" t="s">
        <v>5685</v>
      </c>
      <c r="BC855" s="36">
        <f t="shared" si="789"/>
        <v>0</v>
      </c>
      <c r="BD855" s="36">
        <f t="shared" si="790"/>
        <v>0</v>
      </c>
      <c r="BE855" s="36">
        <v>0</v>
      </c>
      <c r="BF855" s="36">
        <f>855</f>
        <v>855</v>
      </c>
      <c r="BH855" s="20">
        <f t="shared" si="791"/>
        <v>0</v>
      </c>
      <c r="BI855" s="20">
        <f t="shared" si="792"/>
        <v>0</v>
      </c>
      <c r="BJ855" s="20">
        <f t="shared" si="793"/>
        <v>0</v>
      </c>
      <c r="BK855" s="20" t="s">
        <v>5694</v>
      </c>
      <c r="BL855" s="36">
        <v>731</v>
      </c>
    </row>
    <row r="856" spans="1:64" x14ac:dyDescent="0.2">
      <c r="A856" s="4" t="s">
        <v>812</v>
      </c>
      <c r="B856" s="13" t="s">
        <v>2706</v>
      </c>
      <c r="C856" s="148" t="s">
        <v>4573</v>
      </c>
      <c r="D856" s="149"/>
      <c r="E856" s="149"/>
      <c r="F856" s="149"/>
      <c r="G856" s="13" t="s">
        <v>5553</v>
      </c>
      <c r="H856" s="83">
        <v>2</v>
      </c>
      <c r="I856" s="20">
        <v>0</v>
      </c>
      <c r="J856" s="20">
        <f t="shared" si="772"/>
        <v>0</v>
      </c>
      <c r="K856" s="20">
        <f t="shared" si="773"/>
        <v>0</v>
      </c>
      <c r="L856" s="20">
        <f t="shared" si="774"/>
        <v>0</v>
      </c>
      <c r="M856" s="31"/>
      <c r="N856" s="6"/>
      <c r="Z856" s="36">
        <f t="shared" si="775"/>
        <v>0</v>
      </c>
      <c r="AB856" s="36">
        <f t="shared" si="776"/>
        <v>0</v>
      </c>
      <c r="AC856" s="36">
        <f t="shared" si="777"/>
        <v>0</v>
      </c>
      <c r="AD856" s="36">
        <f t="shared" si="778"/>
        <v>0</v>
      </c>
      <c r="AE856" s="36">
        <f t="shared" si="779"/>
        <v>0</v>
      </c>
      <c r="AF856" s="36">
        <f t="shared" si="780"/>
        <v>0</v>
      </c>
      <c r="AG856" s="36">
        <f t="shared" si="781"/>
        <v>0</v>
      </c>
      <c r="AH856" s="36">
        <f t="shared" si="782"/>
        <v>0</v>
      </c>
      <c r="AI856" s="35" t="s">
        <v>5586</v>
      </c>
      <c r="AJ856" s="20">
        <f t="shared" si="783"/>
        <v>0</v>
      </c>
      <c r="AK856" s="20">
        <f t="shared" si="784"/>
        <v>0</v>
      </c>
      <c r="AL856" s="20">
        <f t="shared" si="785"/>
        <v>0</v>
      </c>
      <c r="AN856" s="36">
        <v>21</v>
      </c>
      <c r="AO856" s="36">
        <f t="shared" si="794"/>
        <v>0</v>
      </c>
      <c r="AP856" s="36">
        <f t="shared" si="795"/>
        <v>0</v>
      </c>
      <c r="AQ856" s="37" t="s">
        <v>13</v>
      </c>
      <c r="AV856" s="36">
        <f t="shared" si="786"/>
        <v>0</v>
      </c>
      <c r="AW856" s="36">
        <f t="shared" si="787"/>
        <v>0</v>
      </c>
      <c r="AX856" s="36">
        <f t="shared" si="788"/>
        <v>0</v>
      </c>
      <c r="AY856" s="39" t="s">
        <v>5620</v>
      </c>
      <c r="AZ856" s="39" t="s">
        <v>5661</v>
      </c>
      <c r="BA856" s="35" t="s">
        <v>5685</v>
      </c>
      <c r="BC856" s="36">
        <f t="shared" si="789"/>
        <v>0</v>
      </c>
      <c r="BD856" s="36">
        <f t="shared" si="790"/>
        <v>0</v>
      </c>
      <c r="BE856" s="36">
        <v>0</v>
      </c>
      <c r="BF856" s="36">
        <f>856</f>
        <v>856</v>
      </c>
      <c r="BH856" s="20">
        <f t="shared" si="791"/>
        <v>0</v>
      </c>
      <c r="BI856" s="20">
        <f t="shared" si="792"/>
        <v>0</v>
      </c>
      <c r="BJ856" s="20">
        <f t="shared" si="793"/>
        <v>0</v>
      </c>
      <c r="BK856" s="20" t="s">
        <v>5694</v>
      </c>
      <c r="BL856" s="36">
        <v>731</v>
      </c>
    </row>
    <row r="857" spans="1:64" x14ac:dyDescent="0.2">
      <c r="A857" s="4" t="s">
        <v>813</v>
      </c>
      <c r="B857" s="13" t="s">
        <v>2707</v>
      </c>
      <c r="C857" s="148" t="s">
        <v>4574</v>
      </c>
      <c r="D857" s="149"/>
      <c r="E857" s="149"/>
      <c r="F857" s="149"/>
      <c r="G857" s="13" t="s">
        <v>5553</v>
      </c>
      <c r="H857" s="83">
        <v>2</v>
      </c>
      <c r="I857" s="20">
        <v>0</v>
      </c>
      <c r="J857" s="20">
        <f t="shared" si="772"/>
        <v>0</v>
      </c>
      <c r="K857" s="20">
        <f t="shared" si="773"/>
        <v>0</v>
      </c>
      <c r="L857" s="20">
        <f t="shared" si="774"/>
        <v>0</v>
      </c>
      <c r="M857" s="31"/>
      <c r="N857" s="6"/>
      <c r="Z857" s="36">
        <f t="shared" si="775"/>
        <v>0</v>
      </c>
      <c r="AB857" s="36">
        <f t="shared" si="776"/>
        <v>0</v>
      </c>
      <c r="AC857" s="36">
        <f t="shared" si="777"/>
        <v>0</v>
      </c>
      <c r="AD857" s="36">
        <f t="shared" si="778"/>
        <v>0</v>
      </c>
      <c r="AE857" s="36">
        <f t="shared" si="779"/>
        <v>0</v>
      </c>
      <c r="AF857" s="36">
        <f t="shared" si="780"/>
        <v>0</v>
      </c>
      <c r="AG857" s="36">
        <f t="shared" si="781"/>
        <v>0</v>
      </c>
      <c r="AH857" s="36">
        <f t="shared" si="782"/>
        <v>0</v>
      </c>
      <c r="AI857" s="35" t="s">
        <v>5586</v>
      </c>
      <c r="AJ857" s="20">
        <f t="shared" si="783"/>
        <v>0</v>
      </c>
      <c r="AK857" s="20">
        <f t="shared" si="784"/>
        <v>0</v>
      </c>
      <c r="AL857" s="20">
        <f t="shared" si="785"/>
        <v>0</v>
      </c>
      <c r="AN857" s="36">
        <v>21</v>
      </c>
      <c r="AO857" s="36">
        <f t="shared" si="794"/>
        <v>0</v>
      </c>
      <c r="AP857" s="36">
        <f t="shared" si="795"/>
        <v>0</v>
      </c>
      <c r="AQ857" s="37" t="s">
        <v>13</v>
      </c>
      <c r="AV857" s="36">
        <f t="shared" si="786"/>
        <v>0</v>
      </c>
      <c r="AW857" s="36">
        <f t="shared" si="787"/>
        <v>0</v>
      </c>
      <c r="AX857" s="36">
        <f t="shared" si="788"/>
        <v>0</v>
      </c>
      <c r="AY857" s="39" t="s">
        <v>5620</v>
      </c>
      <c r="AZ857" s="39" t="s">
        <v>5661</v>
      </c>
      <c r="BA857" s="35" t="s">
        <v>5685</v>
      </c>
      <c r="BC857" s="36">
        <f t="shared" si="789"/>
        <v>0</v>
      </c>
      <c r="BD857" s="36">
        <f t="shared" si="790"/>
        <v>0</v>
      </c>
      <c r="BE857" s="36">
        <v>0</v>
      </c>
      <c r="BF857" s="36">
        <f>857</f>
        <v>857</v>
      </c>
      <c r="BH857" s="20">
        <f t="shared" si="791"/>
        <v>0</v>
      </c>
      <c r="BI857" s="20">
        <f t="shared" si="792"/>
        <v>0</v>
      </c>
      <c r="BJ857" s="20">
        <f t="shared" si="793"/>
        <v>0</v>
      </c>
      <c r="BK857" s="20" t="s">
        <v>5694</v>
      </c>
      <c r="BL857" s="36">
        <v>731</v>
      </c>
    </row>
    <row r="858" spans="1:64" x14ac:dyDescent="0.2">
      <c r="A858" s="4" t="s">
        <v>814</v>
      </c>
      <c r="B858" s="13" t="s">
        <v>2708</v>
      </c>
      <c r="C858" s="148" t="s">
        <v>4575</v>
      </c>
      <c r="D858" s="149"/>
      <c r="E858" s="149"/>
      <c r="F858" s="149"/>
      <c r="G858" s="13" t="s">
        <v>5553</v>
      </c>
      <c r="H858" s="83">
        <v>2</v>
      </c>
      <c r="I858" s="20">
        <v>0</v>
      </c>
      <c r="J858" s="20">
        <f t="shared" si="772"/>
        <v>0</v>
      </c>
      <c r="K858" s="20">
        <f t="shared" si="773"/>
        <v>0</v>
      </c>
      <c r="L858" s="20">
        <f t="shared" si="774"/>
        <v>0</v>
      </c>
      <c r="M858" s="31"/>
      <c r="N858" s="6"/>
      <c r="Z858" s="36">
        <f t="shared" si="775"/>
        <v>0</v>
      </c>
      <c r="AB858" s="36">
        <f t="shared" si="776"/>
        <v>0</v>
      </c>
      <c r="AC858" s="36">
        <f t="shared" si="777"/>
        <v>0</v>
      </c>
      <c r="AD858" s="36">
        <f t="shared" si="778"/>
        <v>0</v>
      </c>
      <c r="AE858" s="36">
        <f t="shared" si="779"/>
        <v>0</v>
      </c>
      <c r="AF858" s="36">
        <f t="shared" si="780"/>
        <v>0</v>
      </c>
      <c r="AG858" s="36">
        <f t="shared" si="781"/>
        <v>0</v>
      </c>
      <c r="AH858" s="36">
        <f t="shared" si="782"/>
        <v>0</v>
      </c>
      <c r="AI858" s="35" t="s">
        <v>5586</v>
      </c>
      <c r="AJ858" s="20">
        <f t="shared" si="783"/>
        <v>0</v>
      </c>
      <c r="AK858" s="20">
        <f t="shared" si="784"/>
        <v>0</v>
      </c>
      <c r="AL858" s="20">
        <f t="shared" si="785"/>
        <v>0</v>
      </c>
      <c r="AN858" s="36">
        <v>21</v>
      </c>
      <c r="AO858" s="36">
        <f t="shared" si="794"/>
        <v>0</v>
      </c>
      <c r="AP858" s="36">
        <f t="shared" si="795"/>
        <v>0</v>
      </c>
      <c r="AQ858" s="37" t="s">
        <v>13</v>
      </c>
      <c r="AV858" s="36">
        <f t="shared" si="786"/>
        <v>0</v>
      </c>
      <c r="AW858" s="36">
        <f t="shared" si="787"/>
        <v>0</v>
      </c>
      <c r="AX858" s="36">
        <f t="shared" si="788"/>
        <v>0</v>
      </c>
      <c r="AY858" s="39" t="s">
        <v>5620</v>
      </c>
      <c r="AZ858" s="39" t="s">
        <v>5661</v>
      </c>
      <c r="BA858" s="35" t="s">
        <v>5685</v>
      </c>
      <c r="BC858" s="36">
        <f t="shared" si="789"/>
        <v>0</v>
      </c>
      <c r="BD858" s="36">
        <f t="shared" si="790"/>
        <v>0</v>
      </c>
      <c r="BE858" s="36">
        <v>0</v>
      </c>
      <c r="BF858" s="36">
        <f>858</f>
        <v>858</v>
      </c>
      <c r="BH858" s="20">
        <f t="shared" si="791"/>
        <v>0</v>
      </c>
      <c r="BI858" s="20">
        <f t="shared" si="792"/>
        <v>0</v>
      </c>
      <c r="BJ858" s="20">
        <f t="shared" si="793"/>
        <v>0</v>
      </c>
      <c r="BK858" s="20" t="s">
        <v>5694</v>
      </c>
      <c r="BL858" s="36">
        <v>731</v>
      </c>
    </row>
    <row r="859" spans="1:64" x14ac:dyDescent="0.2">
      <c r="A859" s="4" t="s">
        <v>815</v>
      </c>
      <c r="B859" s="13" t="s">
        <v>2709</v>
      </c>
      <c r="C859" s="148" t="s">
        <v>4576</v>
      </c>
      <c r="D859" s="149"/>
      <c r="E859" s="149"/>
      <c r="F859" s="149"/>
      <c r="G859" s="13" t="s">
        <v>5553</v>
      </c>
      <c r="H859" s="83">
        <v>1</v>
      </c>
      <c r="I859" s="20">
        <v>0</v>
      </c>
      <c r="J859" s="20">
        <f t="shared" si="772"/>
        <v>0</v>
      </c>
      <c r="K859" s="20">
        <f t="shared" si="773"/>
        <v>0</v>
      </c>
      <c r="L859" s="20">
        <f t="shared" si="774"/>
        <v>0</v>
      </c>
      <c r="M859" s="31"/>
      <c r="N859" s="6"/>
      <c r="Z859" s="36">
        <f t="shared" si="775"/>
        <v>0</v>
      </c>
      <c r="AB859" s="36">
        <f t="shared" si="776"/>
        <v>0</v>
      </c>
      <c r="AC859" s="36">
        <f t="shared" si="777"/>
        <v>0</v>
      </c>
      <c r="AD859" s="36">
        <f t="shared" si="778"/>
        <v>0</v>
      </c>
      <c r="AE859" s="36">
        <f t="shared" si="779"/>
        <v>0</v>
      </c>
      <c r="AF859" s="36">
        <f t="shared" si="780"/>
        <v>0</v>
      </c>
      <c r="AG859" s="36">
        <f t="shared" si="781"/>
        <v>0</v>
      </c>
      <c r="AH859" s="36">
        <f t="shared" si="782"/>
        <v>0</v>
      </c>
      <c r="AI859" s="35" t="s">
        <v>5586</v>
      </c>
      <c r="AJ859" s="20">
        <f t="shared" si="783"/>
        <v>0</v>
      </c>
      <c r="AK859" s="20">
        <f t="shared" si="784"/>
        <v>0</v>
      </c>
      <c r="AL859" s="20">
        <f t="shared" si="785"/>
        <v>0</v>
      </c>
      <c r="AN859" s="36">
        <v>21</v>
      </c>
      <c r="AO859" s="36">
        <f t="shared" si="794"/>
        <v>0</v>
      </c>
      <c r="AP859" s="36">
        <f t="shared" si="795"/>
        <v>0</v>
      </c>
      <c r="AQ859" s="37" t="s">
        <v>13</v>
      </c>
      <c r="AV859" s="36">
        <f t="shared" si="786"/>
        <v>0</v>
      </c>
      <c r="AW859" s="36">
        <f t="shared" si="787"/>
        <v>0</v>
      </c>
      <c r="AX859" s="36">
        <f t="shared" si="788"/>
        <v>0</v>
      </c>
      <c r="AY859" s="39" t="s">
        <v>5620</v>
      </c>
      <c r="AZ859" s="39" t="s">
        <v>5661</v>
      </c>
      <c r="BA859" s="35" t="s">
        <v>5685</v>
      </c>
      <c r="BC859" s="36">
        <f t="shared" si="789"/>
        <v>0</v>
      </c>
      <c r="BD859" s="36">
        <f t="shared" si="790"/>
        <v>0</v>
      </c>
      <c r="BE859" s="36">
        <v>0</v>
      </c>
      <c r="BF859" s="36">
        <f>859</f>
        <v>859</v>
      </c>
      <c r="BH859" s="20">
        <f t="shared" si="791"/>
        <v>0</v>
      </c>
      <c r="BI859" s="20">
        <f t="shared" si="792"/>
        <v>0</v>
      </c>
      <c r="BJ859" s="20">
        <f t="shared" si="793"/>
        <v>0</v>
      </c>
      <c r="BK859" s="20" t="s">
        <v>5694</v>
      </c>
      <c r="BL859" s="36">
        <v>731</v>
      </c>
    </row>
    <row r="860" spans="1:64" x14ac:dyDescent="0.2">
      <c r="A860" s="4" t="s">
        <v>816</v>
      </c>
      <c r="B860" s="13" t="s">
        <v>2710</v>
      </c>
      <c r="C860" s="148" t="s">
        <v>4577</v>
      </c>
      <c r="D860" s="149"/>
      <c r="E860" s="149"/>
      <c r="F860" s="149"/>
      <c r="G860" s="13" t="s">
        <v>5553</v>
      </c>
      <c r="H860" s="83">
        <v>2</v>
      </c>
      <c r="I860" s="20">
        <v>0</v>
      </c>
      <c r="J860" s="20">
        <f t="shared" si="772"/>
        <v>0</v>
      </c>
      <c r="K860" s="20">
        <f t="shared" si="773"/>
        <v>0</v>
      </c>
      <c r="L860" s="20">
        <f t="shared" si="774"/>
        <v>0</v>
      </c>
      <c r="M860" s="31"/>
      <c r="N860" s="6"/>
      <c r="Z860" s="36">
        <f t="shared" si="775"/>
        <v>0</v>
      </c>
      <c r="AB860" s="36">
        <f t="shared" si="776"/>
        <v>0</v>
      </c>
      <c r="AC860" s="36">
        <f t="shared" si="777"/>
        <v>0</v>
      </c>
      <c r="AD860" s="36">
        <f t="shared" si="778"/>
        <v>0</v>
      </c>
      <c r="AE860" s="36">
        <f t="shared" si="779"/>
        <v>0</v>
      </c>
      <c r="AF860" s="36">
        <f t="shared" si="780"/>
        <v>0</v>
      </c>
      <c r="AG860" s="36">
        <f t="shared" si="781"/>
        <v>0</v>
      </c>
      <c r="AH860" s="36">
        <f t="shared" si="782"/>
        <v>0</v>
      </c>
      <c r="AI860" s="35" t="s">
        <v>5586</v>
      </c>
      <c r="AJ860" s="20">
        <f t="shared" si="783"/>
        <v>0</v>
      </c>
      <c r="AK860" s="20">
        <f t="shared" si="784"/>
        <v>0</v>
      </c>
      <c r="AL860" s="20">
        <f t="shared" si="785"/>
        <v>0</v>
      </c>
      <c r="AN860" s="36">
        <v>21</v>
      </c>
      <c r="AO860" s="36">
        <f t="shared" si="794"/>
        <v>0</v>
      </c>
      <c r="AP860" s="36">
        <f t="shared" si="795"/>
        <v>0</v>
      </c>
      <c r="AQ860" s="37" t="s">
        <v>13</v>
      </c>
      <c r="AV860" s="36">
        <f t="shared" si="786"/>
        <v>0</v>
      </c>
      <c r="AW860" s="36">
        <f t="shared" si="787"/>
        <v>0</v>
      </c>
      <c r="AX860" s="36">
        <f t="shared" si="788"/>
        <v>0</v>
      </c>
      <c r="AY860" s="39" t="s">
        <v>5620</v>
      </c>
      <c r="AZ860" s="39" t="s">
        <v>5661</v>
      </c>
      <c r="BA860" s="35" t="s">
        <v>5685</v>
      </c>
      <c r="BC860" s="36">
        <f t="shared" si="789"/>
        <v>0</v>
      </c>
      <c r="BD860" s="36">
        <f t="shared" si="790"/>
        <v>0</v>
      </c>
      <c r="BE860" s="36">
        <v>0</v>
      </c>
      <c r="BF860" s="36">
        <f>860</f>
        <v>860</v>
      </c>
      <c r="BH860" s="20">
        <f t="shared" si="791"/>
        <v>0</v>
      </c>
      <c r="BI860" s="20">
        <f t="shared" si="792"/>
        <v>0</v>
      </c>
      <c r="BJ860" s="20">
        <f t="shared" si="793"/>
        <v>0</v>
      </c>
      <c r="BK860" s="20" t="s">
        <v>5694</v>
      </c>
      <c r="BL860" s="36">
        <v>731</v>
      </c>
    </row>
    <row r="861" spans="1:64" x14ac:dyDescent="0.2">
      <c r="A861" s="4" t="s">
        <v>817</v>
      </c>
      <c r="B861" s="13" t="s">
        <v>2711</v>
      </c>
      <c r="C861" s="148" t="s">
        <v>4578</v>
      </c>
      <c r="D861" s="149"/>
      <c r="E861" s="149"/>
      <c r="F861" s="149"/>
      <c r="G861" s="13" t="s">
        <v>5553</v>
      </c>
      <c r="H861" s="83">
        <v>4</v>
      </c>
      <c r="I861" s="20">
        <v>0</v>
      </c>
      <c r="J861" s="20">
        <f t="shared" si="772"/>
        <v>0</v>
      </c>
      <c r="K861" s="20">
        <f t="shared" si="773"/>
        <v>0</v>
      </c>
      <c r="L861" s="20">
        <f t="shared" si="774"/>
        <v>0</v>
      </c>
      <c r="M861" s="31"/>
      <c r="N861" s="6"/>
      <c r="Z861" s="36">
        <f t="shared" si="775"/>
        <v>0</v>
      </c>
      <c r="AB861" s="36">
        <f t="shared" si="776"/>
        <v>0</v>
      </c>
      <c r="AC861" s="36">
        <f t="shared" si="777"/>
        <v>0</v>
      </c>
      <c r="AD861" s="36">
        <f t="shared" si="778"/>
        <v>0</v>
      </c>
      <c r="AE861" s="36">
        <f t="shared" si="779"/>
        <v>0</v>
      </c>
      <c r="AF861" s="36">
        <f t="shared" si="780"/>
        <v>0</v>
      </c>
      <c r="AG861" s="36">
        <f t="shared" si="781"/>
        <v>0</v>
      </c>
      <c r="AH861" s="36">
        <f t="shared" si="782"/>
        <v>0</v>
      </c>
      <c r="AI861" s="35" t="s">
        <v>5586</v>
      </c>
      <c r="AJ861" s="20">
        <f t="shared" si="783"/>
        <v>0</v>
      </c>
      <c r="AK861" s="20">
        <f t="shared" si="784"/>
        <v>0</v>
      </c>
      <c r="AL861" s="20">
        <f t="shared" si="785"/>
        <v>0</v>
      </c>
      <c r="AN861" s="36">
        <v>21</v>
      </c>
      <c r="AO861" s="36">
        <f t="shared" si="794"/>
        <v>0</v>
      </c>
      <c r="AP861" s="36">
        <f t="shared" si="795"/>
        <v>0</v>
      </c>
      <c r="AQ861" s="37" t="s">
        <v>13</v>
      </c>
      <c r="AV861" s="36">
        <f t="shared" si="786"/>
        <v>0</v>
      </c>
      <c r="AW861" s="36">
        <f t="shared" si="787"/>
        <v>0</v>
      </c>
      <c r="AX861" s="36">
        <f t="shared" si="788"/>
        <v>0</v>
      </c>
      <c r="AY861" s="39" t="s">
        <v>5620</v>
      </c>
      <c r="AZ861" s="39" t="s">
        <v>5661</v>
      </c>
      <c r="BA861" s="35" t="s">
        <v>5685</v>
      </c>
      <c r="BC861" s="36">
        <f t="shared" si="789"/>
        <v>0</v>
      </c>
      <c r="BD861" s="36">
        <f t="shared" si="790"/>
        <v>0</v>
      </c>
      <c r="BE861" s="36">
        <v>0</v>
      </c>
      <c r="BF861" s="36">
        <f>861</f>
        <v>861</v>
      </c>
      <c r="BH861" s="20">
        <f t="shared" si="791"/>
        <v>0</v>
      </c>
      <c r="BI861" s="20">
        <f t="shared" si="792"/>
        <v>0</v>
      </c>
      <c r="BJ861" s="20">
        <f t="shared" si="793"/>
        <v>0</v>
      </c>
      <c r="BK861" s="20" t="s">
        <v>5694</v>
      </c>
      <c r="BL861" s="36">
        <v>731</v>
      </c>
    </row>
    <row r="862" spans="1:64" x14ac:dyDescent="0.2">
      <c r="A862" s="4" t="s">
        <v>818</v>
      </c>
      <c r="B862" s="13" t="s">
        <v>2712</v>
      </c>
      <c r="C862" s="148" t="s">
        <v>4579</v>
      </c>
      <c r="D862" s="149"/>
      <c r="E862" s="149"/>
      <c r="F862" s="149"/>
      <c r="G862" s="13" t="s">
        <v>5553</v>
      </c>
      <c r="H862" s="83">
        <v>28</v>
      </c>
      <c r="I862" s="20">
        <v>0</v>
      </c>
      <c r="J862" s="20">
        <f t="shared" si="772"/>
        <v>0</v>
      </c>
      <c r="K862" s="20">
        <f t="shared" si="773"/>
        <v>0</v>
      </c>
      <c r="L862" s="20">
        <f t="shared" si="774"/>
        <v>0</v>
      </c>
      <c r="M862" s="31"/>
      <c r="N862" s="6"/>
      <c r="Z862" s="36">
        <f t="shared" si="775"/>
        <v>0</v>
      </c>
      <c r="AB862" s="36">
        <f t="shared" si="776"/>
        <v>0</v>
      </c>
      <c r="AC862" s="36">
        <f t="shared" si="777"/>
        <v>0</v>
      </c>
      <c r="AD862" s="36">
        <f t="shared" si="778"/>
        <v>0</v>
      </c>
      <c r="AE862" s="36">
        <f t="shared" si="779"/>
        <v>0</v>
      </c>
      <c r="AF862" s="36">
        <f t="shared" si="780"/>
        <v>0</v>
      </c>
      <c r="AG862" s="36">
        <f t="shared" si="781"/>
        <v>0</v>
      </c>
      <c r="AH862" s="36">
        <f t="shared" si="782"/>
        <v>0</v>
      </c>
      <c r="AI862" s="35" t="s">
        <v>5586</v>
      </c>
      <c r="AJ862" s="20">
        <f t="shared" si="783"/>
        <v>0</v>
      </c>
      <c r="AK862" s="20">
        <f t="shared" si="784"/>
        <v>0</v>
      </c>
      <c r="AL862" s="20">
        <f t="shared" si="785"/>
        <v>0</v>
      </c>
      <c r="AN862" s="36">
        <v>21</v>
      </c>
      <c r="AO862" s="36">
        <f t="shared" si="794"/>
        <v>0</v>
      </c>
      <c r="AP862" s="36">
        <f t="shared" si="795"/>
        <v>0</v>
      </c>
      <c r="AQ862" s="37" t="s">
        <v>13</v>
      </c>
      <c r="AV862" s="36">
        <f t="shared" si="786"/>
        <v>0</v>
      </c>
      <c r="AW862" s="36">
        <f t="shared" si="787"/>
        <v>0</v>
      </c>
      <c r="AX862" s="36">
        <f t="shared" si="788"/>
        <v>0</v>
      </c>
      <c r="AY862" s="39" t="s">
        <v>5620</v>
      </c>
      <c r="AZ862" s="39" t="s">
        <v>5661</v>
      </c>
      <c r="BA862" s="35" t="s">
        <v>5685</v>
      </c>
      <c r="BC862" s="36">
        <f t="shared" si="789"/>
        <v>0</v>
      </c>
      <c r="BD862" s="36">
        <f t="shared" si="790"/>
        <v>0</v>
      </c>
      <c r="BE862" s="36">
        <v>0</v>
      </c>
      <c r="BF862" s="36">
        <f>862</f>
        <v>862</v>
      </c>
      <c r="BH862" s="20">
        <f t="shared" si="791"/>
        <v>0</v>
      </c>
      <c r="BI862" s="20">
        <f t="shared" si="792"/>
        <v>0</v>
      </c>
      <c r="BJ862" s="20">
        <f t="shared" si="793"/>
        <v>0</v>
      </c>
      <c r="BK862" s="20" t="s">
        <v>5694</v>
      </c>
      <c r="BL862" s="36">
        <v>731</v>
      </c>
    </row>
    <row r="863" spans="1:64" x14ac:dyDescent="0.2">
      <c r="A863" s="4" t="s">
        <v>819</v>
      </c>
      <c r="B863" s="13" t="s">
        <v>2713</v>
      </c>
      <c r="C863" s="148" t="s">
        <v>4580</v>
      </c>
      <c r="D863" s="149"/>
      <c r="E863" s="149"/>
      <c r="F863" s="149"/>
      <c r="G863" s="13" t="s">
        <v>5553</v>
      </c>
      <c r="H863" s="83">
        <v>1</v>
      </c>
      <c r="I863" s="20">
        <v>0</v>
      </c>
      <c r="J863" s="20">
        <f t="shared" si="772"/>
        <v>0</v>
      </c>
      <c r="K863" s="20">
        <f t="shared" si="773"/>
        <v>0</v>
      </c>
      <c r="L863" s="20">
        <f t="shared" si="774"/>
        <v>0</v>
      </c>
      <c r="M863" s="31"/>
      <c r="N863" s="6"/>
      <c r="Z863" s="36">
        <f t="shared" si="775"/>
        <v>0</v>
      </c>
      <c r="AB863" s="36">
        <f t="shared" si="776"/>
        <v>0</v>
      </c>
      <c r="AC863" s="36">
        <f t="shared" si="777"/>
        <v>0</v>
      </c>
      <c r="AD863" s="36">
        <f t="shared" si="778"/>
        <v>0</v>
      </c>
      <c r="AE863" s="36">
        <f t="shared" si="779"/>
        <v>0</v>
      </c>
      <c r="AF863" s="36">
        <f t="shared" si="780"/>
        <v>0</v>
      </c>
      <c r="AG863" s="36">
        <f t="shared" si="781"/>
        <v>0</v>
      </c>
      <c r="AH863" s="36">
        <f t="shared" si="782"/>
        <v>0</v>
      </c>
      <c r="AI863" s="35" t="s">
        <v>5586</v>
      </c>
      <c r="AJ863" s="20">
        <f t="shared" si="783"/>
        <v>0</v>
      </c>
      <c r="AK863" s="20">
        <f t="shared" si="784"/>
        <v>0</v>
      </c>
      <c r="AL863" s="20">
        <f t="shared" si="785"/>
        <v>0</v>
      </c>
      <c r="AN863" s="36">
        <v>21</v>
      </c>
      <c r="AO863" s="36">
        <f t="shared" si="794"/>
        <v>0</v>
      </c>
      <c r="AP863" s="36">
        <f t="shared" si="795"/>
        <v>0</v>
      </c>
      <c r="AQ863" s="37" t="s">
        <v>13</v>
      </c>
      <c r="AV863" s="36">
        <f t="shared" si="786"/>
        <v>0</v>
      </c>
      <c r="AW863" s="36">
        <f t="shared" si="787"/>
        <v>0</v>
      </c>
      <c r="AX863" s="36">
        <f t="shared" si="788"/>
        <v>0</v>
      </c>
      <c r="AY863" s="39" t="s">
        <v>5620</v>
      </c>
      <c r="AZ863" s="39" t="s">
        <v>5661</v>
      </c>
      <c r="BA863" s="35" t="s">
        <v>5685</v>
      </c>
      <c r="BC863" s="36">
        <f t="shared" si="789"/>
        <v>0</v>
      </c>
      <c r="BD863" s="36">
        <f t="shared" si="790"/>
        <v>0</v>
      </c>
      <c r="BE863" s="36">
        <v>0</v>
      </c>
      <c r="BF863" s="36">
        <f>863</f>
        <v>863</v>
      </c>
      <c r="BH863" s="20">
        <f t="shared" si="791"/>
        <v>0</v>
      </c>
      <c r="BI863" s="20">
        <f t="shared" si="792"/>
        <v>0</v>
      </c>
      <c r="BJ863" s="20">
        <f t="shared" si="793"/>
        <v>0</v>
      </c>
      <c r="BK863" s="20" t="s">
        <v>5694</v>
      </c>
      <c r="BL863" s="36">
        <v>731</v>
      </c>
    </row>
    <row r="864" spans="1:64" x14ac:dyDescent="0.2">
      <c r="A864" s="4" t="s">
        <v>820</v>
      </c>
      <c r="B864" s="13" t="s">
        <v>2714</v>
      </c>
      <c r="C864" s="148" t="s">
        <v>4581</v>
      </c>
      <c r="D864" s="149"/>
      <c r="E864" s="149"/>
      <c r="F864" s="149"/>
      <c r="G864" s="13" t="s">
        <v>5553</v>
      </c>
      <c r="H864" s="83">
        <v>1</v>
      </c>
      <c r="I864" s="20">
        <v>0</v>
      </c>
      <c r="J864" s="20">
        <f t="shared" ref="J864:J895" si="796">H864*AO864</f>
        <v>0</v>
      </c>
      <c r="K864" s="20">
        <f t="shared" ref="K864:K895" si="797">H864*AP864</f>
        <v>0</v>
      </c>
      <c r="L864" s="20">
        <f t="shared" ref="L864:L895" si="798">H864*I864</f>
        <v>0</v>
      </c>
      <c r="M864" s="31"/>
      <c r="N864" s="6"/>
      <c r="Z864" s="36">
        <f t="shared" ref="Z864:Z895" si="799">IF(AQ864="5",BJ864,0)</f>
        <v>0</v>
      </c>
      <c r="AB864" s="36">
        <f t="shared" ref="AB864:AB895" si="800">IF(AQ864="1",BH864,0)</f>
        <v>0</v>
      </c>
      <c r="AC864" s="36">
        <f t="shared" ref="AC864:AC895" si="801">IF(AQ864="1",BI864,0)</f>
        <v>0</v>
      </c>
      <c r="AD864" s="36">
        <f t="shared" ref="AD864:AD895" si="802">IF(AQ864="7",BH864,0)</f>
        <v>0</v>
      </c>
      <c r="AE864" s="36">
        <f t="shared" ref="AE864:AE895" si="803">IF(AQ864="7",BI864,0)</f>
        <v>0</v>
      </c>
      <c r="AF864" s="36">
        <f t="shared" ref="AF864:AF895" si="804">IF(AQ864="2",BH864,0)</f>
        <v>0</v>
      </c>
      <c r="AG864" s="36">
        <f t="shared" ref="AG864:AG895" si="805">IF(AQ864="2",BI864,0)</f>
        <v>0</v>
      </c>
      <c r="AH864" s="36">
        <f t="shared" ref="AH864:AH895" si="806">IF(AQ864="0",BJ864,0)</f>
        <v>0</v>
      </c>
      <c r="AI864" s="35" t="s">
        <v>5586</v>
      </c>
      <c r="AJ864" s="20">
        <f t="shared" ref="AJ864:AJ895" si="807">IF(AN864=0,L864,0)</f>
        <v>0</v>
      </c>
      <c r="AK864" s="20">
        <f t="shared" ref="AK864:AK895" si="808">IF(AN864=15,L864,0)</f>
        <v>0</v>
      </c>
      <c r="AL864" s="20">
        <f t="shared" ref="AL864:AL895" si="809">IF(AN864=21,L864,0)</f>
        <v>0</v>
      </c>
      <c r="AN864" s="36">
        <v>21</v>
      </c>
      <c r="AO864" s="36">
        <f t="shared" si="794"/>
        <v>0</v>
      </c>
      <c r="AP864" s="36">
        <f t="shared" si="795"/>
        <v>0</v>
      </c>
      <c r="AQ864" s="37" t="s">
        <v>13</v>
      </c>
      <c r="AV864" s="36">
        <f t="shared" ref="AV864:AV895" si="810">AW864+AX864</f>
        <v>0</v>
      </c>
      <c r="AW864" s="36">
        <f t="shared" ref="AW864:AW895" si="811">H864*AO864</f>
        <v>0</v>
      </c>
      <c r="AX864" s="36">
        <f t="shared" ref="AX864:AX895" si="812">H864*AP864</f>
        <v>0</v>
      </c>
      <c r="AY864" s="39" t="s">
        <v>5620</v>
      </c>
      <c r="AZ864" s="39" t="s">
        <v>5661</v>
      </c>
      <c r="BA864" s="35" t="s">
        <v>5685</v>
      </c>
      <c r="BC864" s="36">
        <f t="shared" ref="BC864:BC895" si="813">AW864+AX864</f>
        <v>0</v>
      </c>
      <c r="BD864" s="36">
        <f t="shared" ref="BD864:BD895" si="814">I864/(100-BE864)*100</f>
        <v>0</v>
      </c>
      <c r="BE864" s="36">
        <v>0</v>
      </c>
      <c r="BF864" s="36">
        <f>864</f>
        <v>864</v>
      </c>
      <c r="BH864" s="20">
        <f t="shared" ref="BH864:BH895" si="815">H864*AO864</f>
        <v>0</v>
      </c>
      <c r="BI864" s="20">
        <f t="shared" ref="BI864:BI895" si="816">H864*AP864</f>
        <v>0</v>
      </c>
      <c r="BJ864" s="20">
        <f t="shared" ref="BJ864:BJ895" si="817">H864*I864</f>
        <v>0</v>
      </c>
      <c r="BK864" s="20" t="s">
        <v>5694</v>
      </c>
      <c r="BL864" s="36">
        <v>731</v>
      </c>
    </row>
    <row r="865" spans="1:64" x14ac:dyDescent="0.2">
      <c r="A865" s="4" t="s">
        <v>821</v>
      </c>
      <c r="B865" s="13" t="s">
        <v>2715</v>
      </c>
      <c r="C865" s="148" t="s">
        <v>4582</v>
      </c>
      <c r="D865" s="149"/>
      <c r="E865" s="149"/>
      <c r="F865" s="149"/>
      <c r="G865" s="13" t="s">
        <v>5553</v>
      </c>
      <c r="H865" s="83">
        <v>1</v>
      </c>
      <c r="I865" s="20">
        <v>0</v>
      </c>
      <c r="J865" s="20">
        <f t="shared" si="796"/>
        <v>0</v>
      </c>
      <c r="K865" s="20">
        <f t="shared" si="797"/>
        <v>0</v>
      </c>
      <c r="L865" s="20">
        <f t="shared" si="798"/>
        <v>0</v>
      </c>
      <c r="M865" s="31"/>
      <c r="N865" s="6"/>
      <c r="Z865" s="36">
        <f t="shared" si="799"/>
        <v>0</v>
      </c>
      <c r="AB865" s="36">
        <f t="shared" si="800"/>
        <v>0</v>
      </c>
      <c r="AC865" s="36">
        <f t="shared" si="801"/>
        <v>0</v>
      </c>
      <c r="AD865" s="36">
        <f t="shared" si="802"/>
        <v>0</v>
      </c>
      <c r="AE865" s="36">
        <f t="shared" si="803"/>
        <v>0</v>
      </c>
      <c r="AF865" s="36">
        <f t="shared" si="804"/>
        <v>0</v>
      </c>
      <c r="AG865" s="36">
        <f t="shared" si="805"/>
        <v>0</v>
      </c>
      <c r="AH865" s="36">
        <f t="shared" si="806"/>
        <v>0</v>
      </c>
      <c r="AI865" s="35" t="s">
        <v>5586</v>
      </c>
      <c r="AJ865" s="20">
        <f t="shared" si="807"/>
        <v>0</v>
      </c>
      <c r="AK865" s="20">
        <f t="shared" si="808"/>
        <v>0</v>
      </c>
      <c r="AL865" s="20">
        <f t="shared" si="809"/>
        <v>0</v>
      </c>
      <c r="AN865" s="36">
        <v>21</v>
      </c>
      <c r="AO865" s="36">
        <f t="shared" si="794"/>
        <v>0</v>
      </c>
      <c r="AP865" s="36">
        <f t="shared" si="795"/>
        <v>0</v>
      </c>
      <c r="AQ865" s="37" t="s">
        <v>13</v>
      </c>
      <c r="AV865" s="36">
        <f t="shared" si="810"/>
        <v>0</v>
      </c>
      <c r="AW865" s="36">
        <f t="shared" si="811"/>
        <v>0</v>
      </c>
      <c r="AX865" s="36">
        <f t="shared" si="812"/>
        <v>0</v>
      </c>
      <c r="AY865" s="39" t="s">
        <v>5620</v>
      </c>
      <c r="AZ865" s="39" t="s">
        <v>5661</v>
      </c>
      <c r="BA865" s="35" t="s">
        <v>5685</v>
      </c>
      <c r="BC865" s="36">
        <f t="shared" si="813"/>
        <v>0</v>
      </c>
      <c r="BD865" s="36">
        <f t="shared" si="814"/>
        <v>0</v>
      </c>
      <c r="BE865" s="36">
        <v>0</v>
      </c>
      <c r="BF865" s="36">
        <f>865</f>
        <v>865</v>
      </c>
      <c r="BH865" s="20">
        <f t="shared" si="815"/>
        <v>0</v>
      </c>
      <c r="BI865" s="20">
        <f t="shared" si="816"/>
        <v>0</v>
      </c>
      <c r="BJ865" s="20">
        <f t="shared" si="817"/>
        <v>0</v>
      </c>
      <c r="BK865" s="20" t="s">
        <v>5694</v>
      </c>
      <c r="BL865" s="36">
        <v>731</v>
      </c>
    </row>
    <row r="866" spans="1:64" x14ac:dyDescent="0.2">
      <c r="A866" s="4" t="s">
        <v>822</v>
      </c>
      <c r="B866" s="13" t="s">
        <v>2716</v>
      </c>
      <c r="C866" s="148" t="s">
        <v>4583</v>
      </c>
      <c r="D866" s="149"/>
      <c r="E866" s="149"/>
      <c r="F866" s="149"/>
      <c r="G866" s="13" t="s">
        <v>5553</v>
      </c>
      <c r="H866" s="83">
        <v>1</v>
      </c>
      <c r="I866" s="20">
        <v>0</v>
      </c>
      <c r="J866" s="20">
        <f t="shared" si="796"/>
        <v>0</v>
      </c>
      <c r="K866" s="20">
        <f t="shared" si="797"/>
        <v>0</v>
      </c>
      <c r="L866" s="20">
        <f t="shared" si="798"/>
        <v>0</v>
      </c>
      <c r="M866" s="31"/>
      <c r="N866" s="6"/>
      <c r="Z866" s="36">
        <f t="shared" si="799"/>
        <v>0</v>
      </c>
      <c r="AB866" s="36">
        <f t="shared" si="800"/>
        <v>0</v>
      </c>
      <c r="AC866" s="36">
        <f t="shared" si="801"/>
        <v>0</v>
      </c>
      <c r="AD866" s="36">
        <f t="shared" si="802"/>
        <v>0</v>
      </c>
      <c r="AE866" s="36">
        <f t="shared" si="803"/>
        <v>0</v>
      </c>
      <c r="AF866" s="36">
        <f t="shared" si="804"/>
        <v>0</v>
      </c>
      <c r="AG866" s="36">
        <f t="shared" si="805"/>
        <v>0</v>
      </c>
      <c r="AH866" s="36">
        <f t="shared" si="806"/>
        <v>0</v>
      </c>
      <c r="AI866" s="35" t="s">
        <v>5586</v>
      </c>
      <c r="AJ866" s="20">
        <f t="shared" si="807"/>
        <v>0</v>
      </c>
      <c r="AK866" s="20">
        <f t="shared" si="808"/>
        <v>0</v>
      </c>
      <c r="AL866" s="20">
        <f t="shared" si="809"/>
        <v>0</v>
      </c>
      <c r="AN866" s="36">
        <v>21</v>
      </c>
      <c r="AO866" s="36">
        <f t="shared" si="794"/>
        <v>0</v>
      </c>
      <c r="AP866" s="36">
        <f t="shared" si="795"/>
        <v>0</v>
      </c>
      <c r="AQ866" s="37" t="s">
        <v>13</v>
      </c>
      <c r="AV866" s="36">
        <f t="shared" si="810"/>
        <v>0</v>
      </c>
      <c r="AW866" s="36">
        <f t="shared" si="811"/>
        <v>0</v>
      </c>
      <c r="AX866" s="36">
        <f t="shared" si="812"/>
        <v>0</v>
      </c>
      <c r="AY866" s="39" t="s">
        <v>5620</v>
      </c>
      <c r="AZ866" s="39" t="s">
        <v>5661</v>
      </c>
      <c r="BA866" s="35" t="s">
        <v>5685</v>
      </c>
      <c r="BC866" s="36">
        <f t="shared" si="813"/>
        <v>0</v>
      </c>
      <c r="BD866" s="36">
        <f t="shared" si="814"/>
        <v>0</v>
      </c>
      <c r="BE866" s="36">
        <v>0</v>
      </c>
      <c r="BF866" s="36">
        <f>866</f>
        <v>866</v>
      </c>
      <c r="BH866" s="20">
        <f t="shared" si="815"/>
        <v>0</v>
      </c>
      <c r="BI866" s="20">
        <f t="shared" si="816"/>
        <v>0</v>
      </c>
      <c r="BJ866" s="20">
        <f t="shared" si="817"/>
        <v>0</v>
      </c>
      <c r="BK866" s="20" t="s">
        <v>5694</v>
      </c>
      <c r="BL866" s="36">
        <v>731</v>
      </c>
    </row>
    <row r="867" spans="1:64" x14ac:dyDescent="0.2">
      <c r="A867" s="4" t="s">
        <v>823</v>
      </c>
      <c r="B867" s="13" t="s">
        <v>2717</v>
      </c>
      <c r="C867" s="148" t="s">
        <v>4584</v>
      </c>
      <c r="D867" s="149"/>
      <c r="E867" s="149"/>
      <c r="F867" s="149"/>
      <c r="G867" s="13" t="s">
        <v>5553</v>
      </c>
      <c r="H867" s="83">
        <v>1</v>
      </c>
      <c r="I867" s="20">
        <v>0</v>
      </c>
      <c r="J867" s="20">
        <f t="shared" si="796"/>
        <v>0</v>
      </c>
      <c r="K867" s="20">
        <f t="shared" si="797"/>
        <v>0</v>
      </c>
      <c r="L867" s="20">
        <f t="shared" si="798"/>
        <v>0</v>
      </c>
      <c r="M867" s="31"/>
      <c r="N867" s="6"/>
      <c r="Z867" s="36">
        <f t="shared" si="799"/>
        <v>0</v>
      </c>
      <c r="AB867" s="36">
        <f t="shared" si="800"/>
        <v>0</v>
      </c>
      <c r="AC867" s="36">
        <f t="shared" si="801"/>
        <v>0</v>
      </c>
      <c r="AD867" s="36">
        <f t="shared" si="802"/>
        <v>0</v>
      </c>
      <c r="AE867" s="36">
        <f t="shared" si="803"/>
        <v>0</v>
      </c>
      <c r="AF867" s="36">
        <f t="shared" si="804"/>
        <v>0</v>
      </c>
      <c r="AG867" s="36">
        <f t="shared" si="805"/>
        <v>0</v>
      </c>
      <c r="AH867" s="36">
        <f t="shared" si="806"/>
        <v>0</v>
      </c>
      <c r="AI867" s="35" t="s">
        <v>5586</v>
      </c>
      <c r="AJ867" s="20">
        <f t="shared" si="807"/>
        <v>0</v>
      </c>
      <c r="AK867" s="20">
        <f t="shared" si="808"/>
        <v>0</v>
      </c>
      <c r="AL867" s="20">
        <f t="shared" si="809"/>
        <v>0</v>
      </c>
      <c r="AN867" s="36">
        <v>21</v>
      </c>
      <c r="AO867" s="36">
        <f t="shared" si="794"/>
        <v>0</v>
      </c>
      <c r="AP867" s="36">
        <f t="shared" si="795"/>
        <v>0</v>
      </c>
      <c r="AQ867" s="37" t="s">
        <v>13</v>
      </c>
      <c r="AV867" s="36">
        <f t="shared" si="810"/>
        <v>0</v>
      </c>
      <c r="AW867" s="36">
        <f t="shared" si="811"/>
        <v>0</v>
      </c>
      <c r="AX867" s="36">
        <f t="shared" si="812"/>
        <v>0</v>
      </c>
      <c r="AY867" s="39" t="s">
        <v>5620</v>
      </c>
      <c r="AZ867" s="39" t="s">
        <v>5661</v>
      </c>
      <c r="BA867" s="35" t="s">
        <v>5685</v>
      </c>
      <c r="BC867" s="36">
        <f t="shared" si="813"/>
        <v>0</v>
      </c>
      <c r="BD867" s="36">
        <f t="shared" si="814"/>
        <v>0</v>
      </c>
      <c r="BE867" s="36">
        <v>0</v>
      </c>
      <c r="BF867" s="36">
        <f>867</f>
        <v>867</v>
      </c>
      <c r="BH867" s="20">
        <f t="shared" si="815"/>
        <v>0</v>
      </c>
      <c r="BI867" s="20">
        <f t="shared" si="816"/>
        <v>0</v>
      </c>
      <c r="BJ867" s="20">
        <f t="shared" si="817"/>
        <v>0</v>
      </c>
      <c r="BK867" s="20" t="s">
        <v>5694</v>
      </c>
      <c r="BL867" s="36">
        <v>731</v>
      </c>
    </row>
    <row r="868" spans="1:64" x14ac:dyDescent="0.2">
      <c r="A868" s="4" t="s">
        <v>824</v>
      </c>
      <c r="B868" s="13" t="s">
        <v>2718</v>
      </c>
      <c r="C868" s="148" t="s">
        <v>4585</v>
      </c>
      <c r="D868" s="149"/>
      <c r="E868" s="149"/>
      <c r="F868" s="149"/>
      <c r="G868" s="13" t="s">
        <v>5553</v>
      </c>
      <c r="H868" s="83">
        <v>1</v>
      </c>
      <c r="I868" s="20">
        <v>0</v>
      </c>
      <c r="J868" s="20">
        <f t="shared" si="796"/>
        <v>0</v>
      </c>
      <c r="K868" s="20">
        <f t="shared" si="797"/>
        <v>0</v>
      </c>
      <c r="L868" s="20">
        <f t="shared" si="798"/>
        <v>0</v>
      </c>
      <c r="M868" s="31"/>
      <c r="N868" s="6"/>
      <c r="Z868" s="36">
        <f t="shared" si="799"/>
        <v>0</v>
      </c>
      <c r="AB868" s="36">
        <f t="shared" si="800"/>
        <v>0</v>
      </c>
      <c r="AC868" s="36">
        <f t="shared" si="801"/>
        <v>0</v>
      </c>
      <c r="AD868" s="36">
        <f t="shared" si="802"/>
        <v>0</v>
      </c>
      <c r="AE868" s="36">
        <f t="shared" si="803"/>
        <v>0</v>
      </c>
      <c r="AF868" s="36">
        <f t="shared" si="804"/>
        <v>0</v>
      </c>
      <c r="AG868" s="36">
        <f t="shared" si="805"/>
        <v>0</v>
      </c>
      <c r="AH868" s="36">
        <f t="shared" si="806"/>
        <v>0</v>
      </c>
      <c r="AI868" s="35" t="s">
        <v>5586</v>
      </c>
      <c r="AJ868" s="20">
        <f t="shared" si="807"/>
        <v>0</v>
      </c>
      <c r="AK868" s="20">
        <f t="shared" si="808"/>
        <v>0</v>
      </c>
      <c r="AL868" s="20">
        <f t="shared" si="809"/>
        <v>0</v>
      </c>
      <c r="AN868" s="36">
        <v>21</v>
      </c>
      <c r="AO868" s="36">
        <f t="shared" si="794"/>
        <v>0</v>
      </c>
      <c r="AP868" s="36">
        <f t="shared" si="795"/>
        <v>0</v>
      </c>
      <c r="AQ868" s="37" t="s">
        <v>13</v>
      </c>
      <c r="AV868" s="36">
        <f t="shared" si="810"/>
        <v>0</v>
      </c>
      <c r="AW868" s="36">
        <f t="shared" si="811"/>
        <v>0</v>
      </c>
      <c r="AX868" s="36">
        <f t="shared" si="812"/>
        <v>0</v>
      </c>
      <c r="AY868" s="39" t="s">
        <v>5620</v>
      </c>
      <c r="AZ868" s="39" t="s">
        <v>5661</v>
      </c>
      <c r="BA868" s="35" t="s">
        <v>5685</v>
      </c>
      <c r="BC868" s="36">
        <f t="shared" si="813"/>
        <v>0</v>
      </c>
      <c r="BD868" s="36">
        <f t="shared" si="814"/>
        <v>0</v>
      </c>
      <c r="BE868" s="36">
        <v>0</v>
      </c>
      <c r="BF868" s="36">
        <f>868</f>
        <v>868</v>
      </c>
      <c r="BH868" s="20">
        <f t="shared" si="815"/>
        <v>0</v>
      </c>
      <c r="BI868" s="20">
        <f t="shared" si="816"/>
        <v>0</v>
      </c>
      <c r="BJ868" s="20">
        <f t="shared" si="817"/>
        <v>0</v>
      </c>
      <c r="BK868" s="20" t="s">
        <v>5694</v>
      </c>
      <c r="BL868" s="36">
        <v>731</v>
      </c>
    </row>
    <row r="869" spans="1:64" x14ac:dyDescent="0.2">
      <c r="A869" s="4" t="s">
        <v>825</v>
      </c>
      <c r="B869" s="13" t="s">
        <v>2719</v>
      </c>
      <c r="C869" s="148" t="s">
        <v>4586</v>
      </c>
      <c r="D869" s="149"/>
      <c r="E869" s="149"/>
      <c r="F869" s="149"/>
      <c r="G869" s="13" t="s">
        <v>5553</v>
      </c>
      <c r="H869" s="83">
        <v>1</v>
      </c>
      <c r="I869" s="20">
        <v>0</v>
      </c>
      <c r="J869" s="20">
        <f t="shared" si="796"/>
        <v>0</v>
      </c>
      <c r="K869" s="20">
        <f t="shared" si="797"/>
        <v>0</v>
      </c>
      <c r="L869" s="20">
        <f t="shared" si="798"/>
        <v>0</v>
      </c>
      <c r="M869" s="31"/>
      <c r="N869" s="6"/>
      <c r="Z869" s="36">
        <f t="shared" si="799"/>
        <v>0</v>
      </c>
      <c r="AB869" s="36">
        <f t="shared" si="800"/>
        <v>0</v>
      </c>
      <c r="AC869" s="36">
        <f t="shared" si="801"/>
        <v>0</v>
      </c>
      <c r="AD869" s="36">
        <f t="shared" si="802"/>
        <v>0</v>
      </c>
      <c r="AE869" s="36">
        <f t="shared" si="803"/>
        <v>0</v>
      </c>
      <c r="AF869" s="36">
        <f t="shared" si="804"/>
        <v>0</v>
      </c>
      <c r="AG869" s="36">
        <f t="shared" si="805"/>
        <v>0</v>
      </c>
      <c r="AH869" s="36">
        <f t="shared" si="806"/>
        <v>0</v>
      </c>
      <c r="AI869" s="35" t="s">
        <v>5586</v>
      </c>
      <c r="AJ869" s="20">
        <f t="shared" si="807"/>
        <v>0</v>
      </c>
      <c r="AK869" s="20">
        <f t="shared" si="808"/>
        <v>0</v>
      </c>
      <c r="AL869" s="20">
        <f t="shared" si="809"/>
        <v>0</v>
      </c>
      <c r="AN869" s="36">
        <v>21</v>
      </c>
      <c r="AO869" s="36">
        <f t="shared" si="794"/>
        <v>0</v>
      </c>
      <c r="AP869" s="36">
        <f t="shared" si="795"/>
        <v>0</v>
      </c>
      <c r="AQ869" s="37" t="s">
        <v>13</v>
      </c>
      <c r="AV869" s="36">
        <f t="shared" si="810"/>
        <v>0</v>
      </c>
      <c r="AW869" s="36">
        <f t="shared" si="811"/>
        <v>0</v>
      </c>
      <c r="AX869" s="36">
        <f t="shared" si="812"/>
        <v>0</v>
      </c>
      <c r="AY869" s="39" t="s">
        <v>5620</v>
      </c>
      <c r="AZ869" s="39" t="s">
        <v>5661</v>
      </c>
      <c r="BA869" s="35" t="s">
        <v>5685</v>
      </c>
      <c r="BC869" s="36">
        <f t="shared" si="813"/>
        <v>0</v>
      </c>
      <c r="BD869" s="36">
        <f t="shared" si="814"/>
        <v>0</v>
      </c>
      <c r="BE869" s="36">
        <v>0</v>
      </c>
      <c r="BF869" s="36">
        <f>869</f>
        <v>869</v>
      </c>
      <c r="BH869" s="20">
        <f t="shared" si="815"/>
        <v>0</v>
      </c>
      <c r="BI869" s="20">
        <f t="shared" si="816"/>
        <v>0</v>
      </c>
      <c r="BJ869" s="20">
        <f t="shared" si="817"/>
        <v>0</v>
      </c>
      <c r="BK869" s="20" t="s">
        <v>5694</v>
      </c>
      <c r="BL869" s="36">
        <v>731</v>
      </c>
    </row>
    <row r="870" spans="1:64" x14ac:dyDescent="0.2">
      <c r="A870" s="4" t="s">
        <v>826</v>
      </c>
      <c r="B870" s="13" t="s">
        <v>2720</v>
      </c>
      <c r="C870" s="148" t="s">
        <v>4587</v>
      </c>
      <c r="D870" s="149"/>
      <c r="E870" s="149"/>
      <c r="F870" s="149"/>
      <c r="G870" s="13" t="s">
        <v>5553</v>
      </c>
      <c r="H870" s="83">
        <v>1</v>
      </c>
      <c r="I870" s="20">
        <v>0</v>
      </c>
      <c r="J870" s="20">
        <f t="shared" si="796"/>
        <v>0</v>
      </c>
      <c r="K870" s="20">
        <f t="shared" si="797"/>
        <v>0</v>
      </c>
      <c r="L870" s="20">
        <f t="shared" si="798"/>
        <v>0</v>
      </c>
      <c r="M870" s="31"/>
      <c r="N870" s="6"/>
      <c r="Z870" s="36">
        <f t="shared" si="799"/>
        <v>0</v>
      </c>
      <c r="AB870" s="36">
        <f t="shared" si="800"/>
        <v>0</v>
      </c>
      <c r="AC870" s="36">
        <f t="shared" si="801"/>
        <v>0</v>
      </c>
      <c r="AD870" s="36">
        <f t="shared" si="802"/>
        <v>0</v>
      </c>
      <c r="AE870" s="36">
        <f t="shared" si="803"/>
        <v>0</v>
      </c>
      <c r="AF870" s="36">
        <f t="shared" si="804"/>
        <v>0</v>
      </c>
      <c r="AG870" s="36">
        <f t="shared" si="805"/>
        <v>0</v>
      </c>
      <c r="AH870" s="36">
        <f t="shared" si="806"/>
        <v>0</v>
      </c>
      <c r="AI870" s="35" t="s">
        <v>5586</v>
      </c>
      <c r="AJ870" s="20">
        <f t="shared" si="807"/>
        <v>0</v>
      </c>
      <c r="AK870" s="20">
        <f t="shared" si="808"/>
        <v>0</v>
      </c>
      <c r="AL870" s="20">
        <f t="shared" si="809"/>
        <v>0</v>
      </c>
      <c r="AN870" s="36">
        <v>21</v>
      </c>
      <c r="AO870" s="36">
        <f t="shared" si="794"/>
        <v>0</v>
      </c>
      <c r="AP870" s="36">
        <f t="shared" si="795"/>
        <v>0</v>
      </c>
      <c r="AQ870" s="37" t="s">
        <v>13</v>
      </c>
      <c r="AV870" s="36">
        <f t="shared" si="810"/>
        <v>0</v>
      </c>
      <c r="AW870" s="36">
        <f t="shared" si="811"/>
        <v>0</v>
      </c>
      <c r="AX870" s="36">
        <f t="shared" si="812"/>
        <v>0</v>
      </c>
      <c r="AY870" s="39" t="s">
        <v>5620</v>
      </c>
      <c r="AZ870" s="39" t="s">
        <v>5661</v>
      </c>
      <c r="BA870" s="35" t="s">
        <v>5685</v>
      </c>
      <c r="BC870" s="36">
        <f t="shared" si="813"/>
        <v>0</v>
      </c>
      <c r="BD870" s="36">
        <f t="shared" si="814"/>
        <v>0</v>
      </c>
      <c r="BE870" s="36">
        <v>0</v>
      </c>
      <c r="BF870" s="36">
        <f>870</f>
        <v>870</v>
      </c>
      <c r="BH870" s="20">
        <f t="shared" si="815"/>
        <v>0</v>
      </c>
      <c r="BI870" s="20">
        <f t="shared" si="816"/>
        <v>0</v>
      </c>
      <c r="BJ870" s="20">
        <f t="shared" si="817"/>
        <v>0</v>
      </c>
      <c r="BK870" s="20" t="s">
        <v>5694</v>
      </c>
      <c r="BL870" s="36">
        <v>731</v>
      </c>
    </row>
    <row r="871" spans="1:64" x14ac:dyDescent="0.2">
      <c r="A871" s="4" t="s">
        <v>827</v>
      </c>
      <c r="B871" s="13" t="s">
        <v>2721</v>
      </c>
      <c r="C871" s="148" t="s">
        <v>4588</v>
      </c>
      <c r="D871" s="149"/>
      <c r="E871" s="149"/>
      <c r="F871" s="149"/>
      <c r="G871" s="13" t="s">
        <v>5553</v>
      </c>
      <c r="H871" s="83">
        <v>1</v>
      </c>
      <c r="I871" s="20">
        <v>0</v>
      </c>
      <c r="J871" s="20">
        <f t="shared" si="796"/>
        <v>0</v>
      </c>
      <c r="K871" s="20">
        <f t="shared" si="797"/>
        <v>0</v>
      </c>
      <c r="L871" s="20">
        <f t="shared" si="798"/>
        <v>0</v>
      </c>
      <c r="M871" s="31"/>
      <c r="N871" s="6"/>
      <c r="Z871" s="36">
        <f t="shared" si="799"/>
        <v>0</v>
      </c>
      <c r="AB871" s="36">
        <f t="shared" si="800"/>
        <v>0</v>
      </c>
      <c r="AC871" s="36">
        <f t="shared" si="801"/>
        <v>0</v>
      </c>
      <c r="AD871" s="36">
        <f t="shared" si="802"/>
        <v>0</v>
      </c>
      <c r="AE871" s="36">
        <f t="shared" si="803"/>
        <v>0</v>
      </c>
      <c r="AF871" s="36">
        <f t="shared" si="804"/>
        <v>0</v>
      </c>
      <c r="AG871" s="36">
        <f t="shared" si="805"/>
        <v>0</v>
      </c>
      <c r="AH871" s="36">
        <f t="shared" si="806"/>
        <v>0</v>
      </c>
      <c r="AI871" s="35" t="s">
        <v>5586</v>
      </c>
      <c r="AJ871" s="20">
        <f t="shared" si="807"/>
        <v>0</v>
      </c>
      <c r="AK871" s="20">
        <f t="shared" si="808"/>
        <v>0</v>
      </c>
      <c r="AL871" s="20">
        <f t="shared" si="809"/>
        <v>0</v>
      </c>
      <c r="AN871" s="36">
        <v>21</v>
      </c>
      <c r="AO871" s="36">
        <f t="shared" ref="AO871:AO891" si="818">I871*0.76</f>
        <v>0</v>
      </c>
      <c r="AP871" s="36">
        <f t="shared" ref="AP871:AP891" si="819">I871*(1-0.76)</f>
        <v>0</v>
      </c>
      <c r="AQ871" s="37" t="s">
        <v>13</v>
      </c>
      <c r="AV871" s="36">
        <f t="shared" si="810"/>
        <v>0</v>
      </c>
      <c r="AW871" s="36">
        <f t="shared" si="811"/>
        <v>0</v>
      </c>
      <c r="AX871" s="36">
        <f t="shared" si="812"/>
        <v>0</v>
      </c>
      <c r="AY871" s="39" t="s">
        <v>5620</v>
      </c>
      <c r="AZ871" s="39" t="s">
        <v>5661</v>
      </c>
      <c r="BA871" s="35" t="s">
        <v>5685</v>
      </c>
      <c r="BC871" s="36">
        <f t="shared" si="813"/>
        <v>0</v>
      </c>
      <c r="BD871" s="36">
        <f t="shared" si="814"/>
        <v>0</v>
      </c>
      <c r="BE871" s="36">
        <v>0</v>
      </c>
      <c r="BF871" s="36">
        <f>871</f>
        <v>871</v>
      </c>
      <c r="BH871" s="20">
        <f t="shared" si="815"/>
        <v>0</v>
      </c>
      <c r="BI871" s="20">
        <f t="shared" si="816"/>
        <v>0</v>
      </c>
      <c r="BJ871" s="20">
        <f t="shared" si="817"/>
        <v>0</v>
      </c>
      <c r="BK871" s="20" t="s">
        <v>5694</v>
      </c>
      <c r="BL871" s="36">
        <v>731</v>
      </c>
    </row>
    <row r="872" spans="1:64" x14ac:dyDescent="0.2">
      <c r="A872" s="4" t="s">
        <v>828</v>
      </c>
      <c r="B872" s="13" t="s">
        <v>2722</v>
      </c>
      <c r="C872" s="148" t="s">
        <v>4589</v>
      </c>
      <c r="D872" s="149"/>
      <c r="E872" s="149"/>
      <c r="F872" s="149"/>
      <c r="G872" s="13" t="s">
        <v>5553</v>
      </c>
      <c r="H872" s="83">
        <v>2</v>
      </c>
      <c r="I872" s="20">
        <v>0</v>
      </c>
      <c r="J872" s="20">
        <f t="shared" si="796"/>
        <v>0</v>
      </c>
      <c r="K872" s="20">
        <f t="shared" si="797"/>
        <v>0</v>
      </c>
      <c r="L872" s="20">
        <f t="shared" si="798"/>
        <v>0</v>
      </c>
      <c r="M872" s="31"/>
      <c r="N872" s="6"/>
      <c r="Z872" s="36">
        <f t="shared" si="799"/>
        <v>0</v>
      </c>
      <c r="AB872" s="36">
        <f t="shared" si="800"/>
        <v>0</v>
      </c>
      <c r="AC872" s="36">
        <f t="shared" si="801"/>
        <v>0</v>
      </c>
      <c r="AD872" s="36">
        <f t="shared" si="802"/>
        <v>0</v>
      </c>
      <c r="AE872" s="36">
        <f t="shared" si="803"/>
        <v>0</v>
      </c>
      <c r="AF872" s="36">
        <f t="shared" si="804"/>
        <v>0</v>
      </c>
      <c r="AG872" s="36">
        <f t="shared" si="805"/>
        <v>0</v>
      </c>
      <c r="AH872" s="36">
        <f t="shared" si="806"/>
        <v>0</v>
      </c>
      <c r="AI872" s="35" t="s">
        <v>5586</v>
      </c>
      <c r="AJ872" s="20">
        <f t="shared" si="807"/>
        <v>0</v>
      </c>
      <c r="AK872" s="20">
        <f t="shared" si="808"/>
        <v>0</v>
      </c>
      <c r="AL872" s="20">
        <f t="shared" si="809"/>
        <v>0</v>
      </c>
      <c r="AN872" s="36">
        <v>21</v>
      </c>
      <c r="AO872" s="36">
        <f t="shared" si="818"/>
        <v>0</v>
      </c>
      <c r="AP872" s="36">
        <f t="shared" si="819"/>
        <v>0</v>
      </c>
      <c r="AQ872" s="37" t="s">
        <v>13</v>
      </c>
      <c r="AV872" s="36">
        <f t="shared" si="810"/>
        <v>0</v>
      </c>
      <c r="AW872" s="36">
        <f t="shared" si="811"/>
        <v>0</v>
      </c>
      <c r="AX872" s="36">
        <f t="shared" si="812"/>
        <v>0</v>
      </c>
      <c r="AY872" s="39" t="s">
        <v>5620</v>
      </c>
      <c r="AZ872" s="39" t="s">
        <v>5661</v>
      </c>
      <c r="BA872" s="35" t="s">
        <v>5685</v>
      </c>
      <c r="BC872" s="36">
        <f t="shared" si="813"/>
        <v>0</v>
      </c>
      <c r="BD872" s="36">
        <f t="shared" si="814"/>
        <v>0</v>
      </c>
      <c r="BE872" s="36">
        <v>0</v>
      </c>
      <c r="BF872" s="36">
        <f>872</f>
        <v>872</v>
      </c>
      <c r="BH872" s="20">
        <f t="shared" si="815"/>
        <v>0</v>
      </c>
      <c r="BI872" s="20">
        <f t="shared" si="816"/>
        <v>0</v>
      </c>
      <c r="BJ872" s="20">
        <f t="shared" si="817"/>
        <v>0</v>
      </c>
      <c r="BK872" s="20" t="s">
        <v>5694</v>
      </c>
      <c r="BL872" s="36">
        <v>731</v>
      </c>
    </row>
    <row r="873" spans="1:64" x14ac:dyDescent="0.2">
      <c r="A873" s="4" t="s">
        <v>829</v>
      </c>
      <c r="B873" s="13" t="s">
        <v>2723</v>
      </c>
      <c r="C873" s="148" t="s">
        <v>4590</v>
      </c>
      <c r="D873" s="149"/>
      <c r="E873" s="149"/>
      <c r="F873" s="149"/>
      <c r="G873" s="13" t="s">
        <v>5553</v>
      </c>
      <c r="H873" s="83">
        <v>4</v>
      </c>
      <c r="I873" s="20">
        <v>0</v>
      </c>
      <c r="J873" s="20">
        <f t="shared" si="796"/>
        <v>0</v>
      </c>
      <c r="K873" s="20">
        <f t="shared" si="797"/>
        <v>0</v>
      </c>
      <c r="L873" s="20">
        <f t="shared" si="798"/>
        <v>0</v>
      </c>
      <c r="M873" s="31"/>
      <c r="N873" s="6"/>
      <c r="Z873" s="36">
        <f t="shared" si="799"/>
        <v>0</v>
      </c>
      <c r="AB873" s="36">
        <f t="shared" si="800"/>
        <v>0</v>
      </c>
      <c r="AC873" s="36">
        <f t="shared" si="801"/>
        <v>0</v>
      </c>
      <c r="AD873" s="36">
        <f t="shared" si="802"/>
        <v>0</v>
      </c>
      <c r="AE873" s="36">
        <f t="shared" si="803"/>
        <v>0</v>
      </c>
      <c r="AF873" s="36">
        <f t="shared" si="804"/>
        <v>0</v>
      </c>
      <c r="AG873" s="36">
        <f t="shared" si="805"/>
        <v>0</v>
      </c>
      <c r="AH873" s="36">
        <f t="shared" si="806"/>
        <v>0</v>
      </c>
      <c r="AI873" s="35" t="s">
        <v>5586</v>
      </c>
      <c r="AJ873" s="20">
        <f t="shared" si="807"/>
        <v>0</v>
      </c>
      <c r="AK873" s="20">
        <f t="shared" si="808"/>
        <v>0</v>
      </c>
      <c r="AL873" s="20">
        <f t="shared" si="809"/>
        <v>0</v>
      </c>
      <c r="AN873" s="36">
        <v>21</v>
      </c>
      <c r="AO873" s="36">
        <f t="shared" si="818"/>
        <v>0</v>
      </c>
      <c r="AP873" s="36">
        <f t="shared" si="819"/>
        <v>0</v>
      </c>
      <c r="AQ873" s="37" t="s">
        <v>13</v>
      </c>
      <c r="AV873" s="36">
        <f t="shared" si="810"/>
        <v>0</v>
      </c>
      <c r="AW873" s="36">
        <f t="shared" si="811"/>
        <v>0</v>
      </c>
      <c r="AX873" s="36">
        <f t="shared" si="812"/>
        <v>0</v>
      </c>
      <c r="AY873" s="39" t="s">
        <v>5620</v>
      </c>
      <c r="AZ873" s="39" t="s">
        <v>5661</v>
      </c>
      <c r="BA873" s="35" t="s">
        <v>5685</v>
      </c>
      <c r="BC873" s="36">
        <f t="shared" si="813"/>
        <v>0</v>
      </c>
      <c r="BD873" s="36">
        <f t="shared" si="814"/>
        <v>0</v>
      </c>
      <c r="BE873" s="36">
        <v>0</v>
      </c>
      <c r="BF873" s="36">
        <f>873</f>
        <v>873</v>
      </c>
      <c r="BH873" s="20">
        <f t="shared" si="815"/>
        <v>0</v>
      </c>
      <c r="BI873" s="20">
        <f t="shared" si="816"/>
        <v>0</v>
      </c>
      <c r="BJ873" s="20">
        <f t="shared" si="817"/>
        <v>0</v>
      </c>
      <c r="BK873" s="20" t="s">
        <v>5694</v>
      </c>
      <c r="BL873" s="36">
        <v>731</v>
      </c>
    </row>
    <row r="874" spans="1:64" x14ac:dyDescent="0.2">
      <c r="A874" s="4" t="s">
        <v>830</v>
      </c>
      <c r="B874" s="13" t="s">
        <v>2724</v>
      </c>
      <c r="C874" s="148" t="s">
        <v>4591</v>
      </c>
      <c r="D874" s="149"/>
      <c r="E874" s="149"/>
      <c r="F874" s="149"/>
      <c r="G874" s="13" t="s">
        <v>5553</v>
      </c>
      <c r="H874" s="83">
        <v>1</v>
      </c>
      <c r="I874" s="20">
        <v>0</v>
      </c>
      <c r="J874" s="20">
        <f t="shared" si="796"/>
        <v>0</v>
      </c>
      <c r="K874" s="20">
        <f t="shared" si="797"/>
        <v>0</v>
      </c>
      <c r="L874" s="20">
        <f t="shared" si="798"/>
        <v>0</v>
      </c>
      <c r="M874" s="31"/>
      <c r="N874" s="6"/>
      <c r="Z874" s="36">
        <f t="shared" si="799"/>
        <v>0</v>
      </c>
      <c r="AB874" s="36">
        <f t="shared" si="800"/>
        <v>0</v>
      </c>
      <c r="AC874" s="36">
        <f t="shared" si="801"/>
        <v>0</v>
      </c>
      <c r="AD874" s="36">
        <f t="shared" si="802"/>
        <v>0</v>
      </c>
      <c r="AE874" s="36">
        <f t="shared" si="803"/>
        <v>0</v>
      </c>
      <c r="AF874" s="36">
        <f t="shared" si="804"/>
        <v>0</v>
      </c>
      <c r="AG874" s="36">
        <f t="shared" si="805"/>
        <v>0</v>
      </c>
      <c r="AH874" s="36">
        <f t="shared" si="806"/>
        <v>0</v>
      </c>
      <c r="AI874" s="35" t="s">
        <v>5586</v>
      </c>
      <c r="AJ874" s="20">
        <f t="shared" si="807"/>
        <v>0</v>
      </c>
      <c r="AK874" s="20">
        <f t="shared" si="808"/>
        <v>0</v>
      </c>
      <c r="AL874" s="20">
        <f t="shared" si="809"/>
        <v>0</v>
      </c>
      <c r="AN874" s="36">
        <v>21</v>
      </c>
      <c r="AO874" s="36">
        <f t="shared" si="818"/>
        <v>0</v>
      </c>
      <c r="AP874" s="36">
        <f t="shared" si="819"/>
        <v>0</v>
      </c>
      <c r="AQ874" s="37" t="s">
        <v>13</v>
      </c>
      <c r="AV874" s="36">
        <f t="shared" si="810"/>
        <v>0</v>
      </c>
      <c r="AW874" s="36">
        <f t="shared" si="811"/>
        <v>0</v>
      </c>
      <c r="AX874" s="36">
        <f t="shared" si="812"/>
        <v>0</v>
      </c>
      <c r="AY874" s="39" t="s">
        <v>5620</v>
      </c>
      <c r="AZ874" s="39" t="s">
        <v>5661</v>
      </c>
      <c r="BA874" s="35" t="s">
        <v>5685</v>
      </c>
      <c r="BC874" s="36">
        <f t="shared" si="813"/>
        <v>0</v>
      </c>
      <c r="BD874" s="36">
        <f t="shared" si="814"/>
        <v>0</v>
      </c>
      <c r="BE874" s="36">
        <v>0</v>
      </c>
      <c r="BF874" s="36">
        <f>874</f>
        <v>874</v>
      </c>
      <c r="BH874" s="20">
        <f t="shared" si="815"/>
        <v>0</v>
      </c>
      <c r="BI874" s="20">
        <f t="shared" si="816"/>
        <v>0</v>
      </c>
      <c r="BJ874" s="20">
        <f t="shared" si="817"/>
        <v>0</v>
      </c>
      <c r="BK874" s="20" t="s">
        <v>5694</v>
      </c>
      <c r="BL874" s="36">
        <v>731</v>
      </c>
    </row>
    <row r="875" spans="1:64" x14ac:dyDescent="0.2">
      <c r="A875" s="4" t="s">
        <v>831</v>
      </c>
      <c r="B875" s="13" t="s">
        <v>2725</v>
      </c>
      <c r="C875" s="148" t="s">
        <v>4592</v>
      </c>
      <c r="D875" s="149"/>
      <c r="E875" s="149"/>
      <c r="F875" s="149"/>
      <c r="G875" s="13" t="s">
        <v>5553</v>
      </c>
      <c r="H875" s="83">
        <v>4</v>
      </c>
      <c r="I875" s="20">
        <v>0</v>
      </c>
      <c r="J875" s="20">
        <f t="shared" si="796"/>
        <v>0</v>
      </c>
      <c r="K875" s="20">
        <f t="shared" si="797"/>
        <v>0</v>
      </c>
      <c r="L875" s="20">
        <f t="shared" si="798"/>
        <v>0</v>
      </c>
      <c r="M875" s="31"/>
      <c r="N875" s="6"/>
      <c r="Z875" s="36">
        <f t="shared" si="799"/>
        <v>0</v>
      </c>
      <c r="AB875" s="36">
        <f t="shared" si="800"/>
        <v>0</v>
      </c>
      <c r="AC875" s="36">
        <f t="shared" si="801"/>
        <v>0</v>
      </c>
      <c r="AD875" s="36">
        <f t="shared" si="802"/>
        <v>0</v>
      </c>
      <c r="AE875" s="36">
        <f t="shared" si="803"/>
        <v>0</v>
      </c>
      <c r="AF875" s="36">
        <f t="shared" si="804"/>
        <v>0</v>
      </c>
      <c r="AG875" s="36">
        <f t="shared" si="805"/>
        <v>0</v>
      </c>
      <c r="AH875" s="36">
        <f t="shared" si="806"/>
        <v>0</v>
      </c>
      <c r="AI875" s="35" t="s">
        <v>5586</v>
      </c>
      <c r="AJ875" s="20">
        <f t="shared" si="807"/>
        <v>0</v>
      </c>
      <c r="AK875" s="20">
        <f t="shared" si="808"/>
        <v>0</v>
      </c>
      <c r="AL875" s="20">
        <f t="shared" si="809"/>
        <v>0</v>
      </c>
      <c r="AN875" s="36">
        <v>21</v>
      </c>
      <c r="AO875" s="36">
        <f t="shared" si="818"/>
        <v>0</v>
      </c>
      <c r="AP875" s="36">
        <f t="shared" si="819"/>
        <v>0</v>
      </c>
      <c r="AQ875" s="37" t="s">
        <v>13</v>
      </c>
      <c r="AV875" s="36">
        <f t="shared" si="810"/>
        <v>0</v>
      </c>
      <c r="AW875" s="36">
        <f t="shared" si="811"/>
        <v>0</v>
      </c>
      <c r="AX875" s="36">
        <f t="shared" si="812"/>
        <v>0</v>
      </c>
      <c r="AY875" s="39" t="s">
        <v>5620</v>
      </c>
      <c r="AZ875" s="39" t="s">
        <v>5661</v>
      </c>
      <c r="BA875" s="35" t="s">
        <v>5685</v>
      </c>
      <c r="BC875" s="36">
        <f t="shared" si="813"/>
        <v>0</v>
      </c>
      <c r="BD875" s="36">
        <f t="shared" si="814"/>
        <v>0</v>
      </c>
      <c r="BE875" s="36">
        <v>0</v>
      </c>
      <c r="BF875" s="36">
        <f>875</f>
        <v>875</v>
      </c>
      <c r="BH875" s="20">
        <f t="shared" si="815"/>
        <v>0</v>
      </c>
      <c r="BI875" s="20">
        <f t="shared" si="816"/>
        <v>0</v>
      </c>
      <c r="BJ875" s="20">
        <f t="shared" si="817"/>
        <v>0</v>
      </c>
      <c r="BK875" s="20" t="s">
        <v>5694</v>
      </c>
      <c r="BL875" s="36">
        <v>731</v>
      </c>
    </row>
    <row r="876" spans="1:64" x14ac:dyDescent="0.2">
      <c r="A876" s="4" t="s">
        <v>832</v>
      </c>
      <c r="B876" s="13" t="s">
        <v>2726</v>
      </c>
      <c r="C876" s="148" t="s">
        <v>4593</v>
      </c>
      <c r="D876" s="149"/>
      <c r="E876" s="149"/>
      <c r="F876" s="149"/>
      <c r="G876" s="13" t="s">
        <v>5553</v>
      </c>
      <c r="H876" s="83">
        <v>2</v>
      </c>
      <c r="I876" s="20">
        <v>0</v>
      </c>
      <c r="J876" s="20">
        <f t="shared" si="796"/>
        <v>0</v>
      </c>
      <c r="K876" s="20">
        <f t="shared" si="797"/>
        <v>0</v>
      </c>
      <c r="L876" s="20">
        <f t="shared" si="798"/>
        <v>0</v>
      </c>
      <c r="M876" s="31"/>
      <c r="N876" s="6"/>
      <c r="Z876" s="36">
        <f t="shared" si="799"/>
        <v>0</v>
      </c>
      <c r="AB876" s="36">
        <f t="shared" si="800"/>
        <v>0</v>
      </c>
      <c r="AC876" s="36">
        <f t="shared" si="801"/>
        <v>0</v>
      </c>
      <c r="AD876" s="36">
        <f t="shared" si="802"/>
        <v>0</v>
      </c>
      <c r="AE876" s="36">
        <f t="shared" si="803"/>
        <v>0</v>
      </c>
      <c r="AF876" s="36">
        <f t="shared" si="804"/>
        <v>0</v>
      </c>
      <c r="AG876" s="36">
        <f t="shared" si="805"/>
        <v>0</v>
      </c>
      <c r="AH876" s="36">
        <f t="shared" si="806"/>
        <v>0</v>
      </c>
      <c r="AI876" s="35" t="s">
        <v>5586</v>
      </c>
      <c r="AJ876" s="20">
        <f t="shared" si="807"/>
        <v>0</v>
      </c>
      <c r="AK876" s="20">
        <f t="shared" si="808"/>
        <v>0</v>
      </c>
      <c r="AL876" s="20">
        <f t="shared" si="809"/>
        <v>0</v>
      </c>
      <c r="AN876" s="36">
        <v>21</v>
      </c>
      <c r="AO876" s="36">
        <f t="shared" si="818"/>
        <v>0</v>
      </c>
      <c r="AP876" s="36">
        <f t="shared" si="819"/>
        <v>0</v>
      </c>
      <c r="AQ876" s="37" t="s">
        <v>13</v>
      </c>
      <c r="AV876" s="36">
        <f t="shared" si="810"/>
        <v>0</v>
      </c>
      <c r="AW876" s="36">
        <f t="shared" si="811"/>
        <v>0</v>
      </c>
      <c r="AX876" s="36">
        <f t="shared" si="812"/>
        <v>0</v>
      </c>
      <c r="AY876" s="39" t="s">
        <v>5620</v>
      </c>
      <c r="AZ876" s="39" t="s">
        <v>5661</v>
      </c>
      <c r="BA876" s="35" t="s">
        <v>5685</v>
      </c>
      <c r="BC876" s="36">
        <f t="shared" si="813"/>
        <v>0</v>
      </c>
      <c r="BD876" s="36">
        <f t="shared" si="814"/>
        <v>0</v>
      </c>
      <c r="BE876" s="36">
        <v>0</v>
      </c>
      <c r="BF876" s="36">
        <f>876</f>
        <v>876</v>
      </c>
      <c r="BH876" s="20">
        <f t="shared" si="815"/>
        <v>0</v>
      </c>
      <c r="BI876" s="20">
        <f t="shared" si="816"/>
        <v>0</v>
      </c>
      <c r="BJ876" s="20">
        <f t="shared" si="817"/>
        <v>0</v>
      </c>
      <c r="BK876" s="20" t="s">
        <v>5694</v>
      </c>
      <c r="BL876" s="36">
        <v>731</v>
      </c>
    </row>
    <row r="877" spans="1:64" x14ac:dyDescent="0.2">
      <c r="A877" s="4" t="s">
        <v>833</v>
      </c>
      <c r="B877" s="13" t="s">
        <v>2727</v>
      </c>
      <c r="C877" s="148" t="s">
        <v>4594</v>
      </c>
      <c r="D877" s="149"/>
      <c r="E877" s="149"/>
      <c r="F877" s="149"/>
      <c r="G877" s="13" t="s">
        <v>5544</v>
      </c>
      <c r="H877" s="83">
        <v>1583</v>
      </c>
      <c r="I877" s="20">
        <v>0</v>
      </c>
      <c r="J877" s="20">
        <f t="shared" si="796"/>
        <v>0</v>
      </c>
      <c r="K877" s="20">
        <f t="shared" si="797"/>
        <v>0</v>
      </c>
      <c r="L877" s="20">
        <f t="shared" si="798"/>
        <v>0</v>
      </c>
      <c r="M877" s="31"/>
      <c r="N877" s="6"/>
      <c r="Z877" s="36">
        <f t="shared" si="799"/>
        <v>0</v>
      </c>
      <c r="AB877" s="36">
        <f t="shared" si="800"/>
        <v>0</v>
      </c>
      <c r="AC877" s="36">
        <f t="shared" si="801"/>
        <v>0</v>
      </c>
      <c r="AD877" s="36">
        <f t="shared" si="802"/>
        <v>0</v>
      </c>
      <c r="AE877" s="36">
        <f t="shared" si="803"/>
        <v>0</v>
      </c>
      <c r="AF877" s="36">
        <f t="shared" si="804"/>
        <v>0</v>
      </c>
      <c r="AG877" s="36">
        <f t="shared" si="805"/>
        <v>0</v>
      </c>
      <c r="AH877" s="36">
        <f t="shared" si="806"/>
        <v>0</v>
      </c>
      <c r="AI877" s="35" t="s">
        <v>5586</v>
      </c>
      <c r="AJ877" s="20">
        <f t="shared" si="807"/>
        <v>0</v>
      </c>
      <c r="AK877" s="20">
        <f t="shared" si="808"/>
        <v>0</v>
      </c>
      <c r="AL877" s="20">
        <f t="shared" si="809"/>
        <v>0</v>
      </c>
      <c r="AN877" s="36">
        <v>21</v>
      </c>
      <c r="AO877" s="36">
        <f t="shared" si="818"/>
        <v>0</v>
      </c>
      <c r="AP877" s="36">
        <f t="shared" si="819"/>
        <v>0</v>
      </c>
      <c r="AQ877" s="37" t="s">
        <v>13</v>
      </c>
      <c r="AV877" s="36">
        <f t="shared" si="810"/>
        <v>0</v>
      </c>
      <c r="AW877" s="36">
        <f t="shared" si="811"/>
        <v>0</v>
      </c>
      <c r="AX877" s="36">
        <f t="shared" si="812"/>
        <v>0</v>
      </c>
      <c r="AY877" s="39" t="s">
        <v>5620</v>
      </c>
      <c r="AZ877" s="39" t="s">
        <v>5661</v>
      </c>
      <c r="BA877" s="35" t="s">
        <v>5685</v>
      </c>
      <c r="BC877" s="36">
        <f t="shared" si="813"/>
        <v>0</v>
      </c>
      <c r="BD877" s="36">
        <f t="shared" si="814"/>
        <v>0</v>
      </c>
      <c r="BE877" s="36">
        <v>0</v>
      </c>
      <c r="BF877" s="36">
        <f>877</f>
        <v>877</v>
      </c>
      <c r="BH877" s="20">
        <f t="shared" si="815"/>
        <v>0</v>
      </c>
      <c r="BI877" s="20">
        <f t="shared" si="816"/>
        <v>0</v>
      </c>
      <c r="BJ877" s="20">
        <f t="shared" si="817"/>
        <v>0</v>
      </c>
      <c r="BK877" s="20" t="s">
        <v>5694</v>
      </c>
      <c r="BL877" s="36">
        <v>731</v>
      </c>
    </row>
    <row r="878" spans="1:64" x14ac:dyDescent="0.2">
      <c r="A878" s="4" t="s">
        <v>834</v>
      </c>
      <c r="B878" s="13" t="s">
        <v>2728</v>
      </c>
      <c r="C878" s="148" t="s">
        <v>4595</v>
      </c>
      <c r="D878" s="149"/>
      <c r="E878" s="149"/>
      <c r="F878" s="149"/>
      <c r="G878" s="13" t="s">
        <v>5553</v>
      </c>
      <c r="H878" s="83">
        <v>38</v>
      </c>
      <c r="I878" s="20">
        <v>0</v>
      </c>
      <c r="J878" s="20">
        <f t="shared" si="796"/>
        <v>0</v>
      </c>
      <c r="K878" s="20">
        <f t="shared" si="797"/>
        <v>0</v>
      </c>
      <c r="L878" s="20">
        <f t="shared" si="798"/>
        <v>0</v>
      </c>
      <c r="M878" s="31"/>
      <c r="N878" s="6"/>
      <c r="Z878" s="36">
        <f t="shared" si="799"/>
        <v>0</v>
      </c>
      <c r="AB878" s="36">
        <f t="shared" si="800"/>
        <v>0</v>
      </c>
      <c r="AC878" s="36">
        <f t="shared" si="801"/>
        <v>0</v>
      </c>
      <c r="AD878" s="36">
        <f t="shared" si="802"/>
        <v>0</v>
      </c>
      <c r="AE878" s="36">
        <f t="shared" si="803"/>
        <v>0</v>
      </c>
      <c r="AF878" s="36">
        <f t="shared" si="804"/>
        <v>0</v>
      </c>
      <c r="AG878" s="36">
        <f t="shared" si="805"/>
        <v>0</v>
      </c>
      <c r="AH878" s="36">
        <f t="shared" si="806"/>
        <v>0</v>
      </c>
      <c r="AI878" s="35" t="s">
        <v>5586</v>
      </c>
      <c r="AJ878" s="20">
        <f t="shared" si="807"/>
        <v>0</v>
      </c>
      <c r="AK878" s="20">
        <f t="shared" si="808"/>
        <v>0</v>
      </c>
      <c r="AL878" s="20">
        <f t="shared" si="809"/>
        <v>0</v>
      </c>
      <c r="AN878" s="36">
        <v>21</v>
      </c>
      <c r="AO878" s="36">
        <f t="shared" si="818"/>
        <v>0</v>
      </c>
      <c r="AP878" s="36">
        <f t="shared" si="819"/>
        <v>0</v>
      </c>
      <c r="AQ878" s="37" t="s">
        <v>13</v>
      </c>
      <c r="AV878" s="36">
        <f t="shared" si="810"/>
        <v>0</v>
      </c>
      <c r="AW878" s="36">
        <f t="shared" si="811"/>
        <v>0</v>
      </c>
      <c r="AX878" s="36">
        <f t="shared" si="812"/>
        <v>0</v>
      </c>
      <c r="AY878" s="39" t="s">
        <v>5620</v>
      </c>
      <c r="AZ878" s="39" t="s">
        <v>5661</v>
      </c>
      <c r="BA878" s="35" t="s">
        <v>5685</v>
      </c>
      <c r="BC878" s="36">
        <f t="shared" si="813"/>
        <v>0</v>
      </c>
      <c r="BD878" s="36">
        <f t="shared" si="814"/>
        <v>0</v>
      </c>
      <c r="BE878" s="36">
        <v>0</v>
      </c>
      <c r="BF878" s="36">
        <f>878</f>
        <v>878</v>
      </c>
      <c r="BH878" s="20">
        <f t="shared" si="815"/>
        <v>0</v>
      </c>
      <c r="BI878" s="20">
        <f t="shared" si="816"/>
        <v>0</v>
      </c>
      <c r="BJ878" s="20">
        <f t="shared" si="817"/>
        <v>0</v>
      </c>
      <c r="BK878" s="20" t="s">
        <v>5694</v>
      </c>
      <c r="BL878" s="36">
        <v>731</v>
      </c>
    </row>
    <row r="879" spans="1:64" x14ac:dyDescent="0.2">
      <c r="A879" s="4" t="s">
        <v>835</v>
      </c>
      <c r="B879" s="13" t="s">
        <v>2729</v>
      </c>
      <c r="C879" s="148" t="s">
        <v>4596</v>
      </c>
      <c r="D879" s="149"/>
      <c r="E879" s="149"/>
      <c r="F879" s="149"/>
      <c r="G879" s="13" t="s">
        <v>5546</v>
      </c>
      <c r="H879" s="83">
        <v>273</v>
      </c>
      <c r="I879" s="20">
        <v>0</v>
      </c>
      <c r="J879" s="20">
        <f t="shared" si="796"/>
        <v>0</v>
      </c>
      <c r="K879" s="20">
        <f t="shared" si="797"/>
        <v>0</v>
      </c>
      <c r="L879" s="20">
        <f t="shared" si="798"/>
        <v>0</v>
      </c>
      <c r="M879" s="31"/>
      <c r="N879" s="6"/>
      <c r="Z879" s="36">
        <f t="shared" si="799"/>
        <v>0</v>
      </c>
      <c r="AB879" s="36">
        <f t="shared" si="800"/>
        <v>0</v>
      </c>
      <c r="AC879" s="36">
        <f t="shared" si="801"/>
        <v>0</v>
      </c>
      <c r="AD879" s="36">
        <f t="shared" si="802"/>
        <v>0</v>
      </c>
      <c r="AE879" s="36">
        <f t="shared" si="803"/>
        <v>0</v>
      </c>
      <c r="AF879" s="36">
        <f t="shared" si="804"/>
        <v>0</v>
      </c>
      <c r="AG879" s="36">
        <f t="shared" si="805"/>
        <v>0</v>
      </c>
      <c r="AH879" s="36">
        <f t="shared" si="806"/>
        <v>0</v>
      </c>
      <c r="AI879" s="35" t="s">
        <v>5586</v>
      </c>
      <c r="AJ879" s="20">
        <f t="shared" si="807"/>
        <v>0</v>
      </c>
      <c r="AK879" s="20">
        <f t="shared" si="808"/>
        <v>0</v>
      </c>
      <c r="AL879" s="20">
        <f t="shared" si="809"/>
        <v>0</v>
      </c>
      <c r="AN879" s="36">
        <v>21</v>
      </c>
      <c r="AO879" s="36">
        <f t="shared" si="818"/>
        <v>0</v>
      </c>
      <c r="AP879" s="36">
        <f t="shared" si="819"/>
        <v>0</v>
      </c>
      <c r="AQ879" s="37" t="s">
        <v>13</v>
      </c>
      <c r="AV879" s="36">
        <f t="shared" si="810"/>
        <v>0</v>
      </c>
      <c r="AW879" s="36">
        <f t="shared" si="811"/>
        <v>0</v>
      </c>
      <c r="AX879" s="36">
        <f t="shared" si="812"/>
        <v>0</v>
      </c>
      <c r="AY879" s="39" t="s">
        <v>5620</v>
      </c>
      <c r="AZ879" s="39" t="s">
        <v>5661</v>
      </c>
      <c r="BA879" s="35" t="s">
        <v>5685</v>
      </c>
      <c r="BC879" s="36">
        <f t="shared" si="813"/>
        <v>0</v>
      </c>
      <c r="BD879" s="36">
        <f t="shared" si="814"/>
        <v>0</v>
      </c>
      <c r="BE879" s="36">
        <v>0</v>
      </c>
      <c r="BF879" s="36">
        <f>879</f>
        <v>879</v>
      </c>
      <c r="BH879" s="20">
        <f t="shared" si="815"/>
        <v>0</v>
      </c>
      <c r="BI879" s="20">
        <f t="shared" si="816"/>
        <v>0</v>
      </c>
      <c r="BJ879" s="20">
        <f t="shared" si="817"/>
        <v>0</v>
      </c>
      <c r="BK879" s="20" t="s">
        <v>5694</v>
      </c>
      <c r="BL879" s="36">
        <v>731</v>
      </c>
    </row>
    <row r="880" spans="1:64" x14ac:dyDescent="0.2">
      <c r="A880" s="4" t="s">
        <v>836</v>
      </c>
      <c r="B880" s="13" t="s">
        <v>2730</v>
      </c>
      <c r="C880" s="148" t="s">
        <v>4597</v>
      </c>
      <c r="D880" s="149"/>
      <c r="E880" s="149"/>
      <c r="F880" s="149"/>
      <c r="G880" s="13" t="s">
        <v>5544</v>
      </c>
      <c r="H880" s="83">
        <v>25</v>
      </c>
      <c r="I880" s="20">
        <v>0</v>
      </c>
      <c r="J880" s="20">
        <f t="shared" si="796"/>
        <v>0</v>
      </c>
      <c r="K880" s="20">
        <f t="shared" si="797"/>
        <v>0</v>
      </c>
      <c r="L880" s="20">
        <f t="shared" si="798"/>
        <v>0</v>
      </c>
      <c r="M880" s="31"/>
      <c r="N880" s="6"/>
      <c r="Z880" s="36">
        <f t="shared" si="799"/>
        <v>0</v>
      </c>
      <c r="AB880" s="36">
        <f t="shared" si="800"/>
        <v>0</v>
      </c>
      <c r="AC880" s="36">
        <f t="shared" si="801"/>
        <v>0</v>
      </c>
      <c r="AD880" s="36">
        <f t="shared" si="802"/>
        <v>0</v>
      </c>
      <c r="AE880" s="36">
        <f t="shared" si="803"/>
        <v>0</v>
      </c>
      <c r="AF880" s="36">
        <f t="shared" si="804"/>
        <v>0</v>
      </c>
      <c r="AG880" s="36">
        <f t="shared" si="805"/>
        <v>0</v>
      </c>
      <c r="AH880" s="36">
        <f t="shared" si="806"/>
        <v>0</v>
      </c>
      <c r="AI880" s="35" t="s">
        <v>5586</v>
      </c>
      <c r="AJ880" s="20">
        <f t="shared" si="807"/>
        <v>0</v>
      </c>
      <c r="AK880" s="20">
        <f t="shared" si="808"/>
        <v>0</v>
      </c>
      <c r="AL880" s="20">
        <f t="shared" si="809"/>
        <v>0</v>
      </c>
      <c r="AN880" s="36">
        <v>21</v>
      </c>
      <c r="AO880" s="36">
        <f t="shared" si="818"/>
        <v>0</v>
      </c>
      <c r="AP880" s="36">
        <f t="shared" si="819"/>
        <v>0</v>
      </c>
      <c r="AQ880" s="37" t="s">
        <v>13</v>
      </c>
      <c r="AV880" s="36">
        <f t="shared" si="810"/>
        <v>0</v>
      </c>
      <c r="AW880" s="36">
        <f t="shared" si="811"/>
        <v>0</v>
      </c>
      <c r="AX880" s="36">
        <f t="shared" si="812"/>
        <v>0</v>
      </c>
      <c r="AY880" s="39" t="s">
        <v>5620</v>
      </c>
      <c r="AZ880" s="39" t="s">
        <v>5661</v>
      </c>
      <c r="BA880" s="35" t="s">
        <v>5685</v>
      </c>
      <c r="BC880" s="36">
        <f t="shared" si="813"/>
        <v>0</v>
      </c>
      <c r="BD880" s="36">
        <f t="shared" si="814"/>
        <v>0</v>
      </c>
      <c r="BE880" s="36">
        <v>0</v>
      </c>
      <c r="BF880" s="36">
        <f>880</f>
        <v>880</v>
      </c>
      <c r="BH880" s="20">
        <f t="shared" si="815"/>
        <v>0</v>
      </c>
      <c r="BI880" s="20">
        <f t="shared" si="816"/>
        <v>0</v>
      </c>
      <c r="BJ880" s="20">
        <f t="shared" si="817"/>
        <v>0</v>
      </c>
      <c r="BK880" s="20" t="s">
        <v>5694</v>
      </c>
      <c r="BL880" s="36">
        <v>731</v>
      </c>
    </row>
    <row r="881" spans="1:64" x14ac:dyDescent="0.2">
      <c r="A881" s="4" t="s">
        <v>837</v>
      </c>
      <c r="B881" s="13" t="s">
        <v>2731</v>
      </c>
      <c r="C881" s="148" t="s">
        <v>4598</v>
      </c>
      <c r="D881" s="149"/>
      <c r="E881" s="149"/>
      <c r="F881" s="149"/>
      <c r="G881" s="13" t="s">
        <v>5544</v>
      </c>
      <c r="H881" s="83">
        <v>25</v>
      </c>
      <c r="I881" s="20">
        <v>0</v>
      </c>
      <c r="J881" s="20">
        <f t="shared" si="796"/>
        <v>0</v>
      </c>
      <c r="K881" s="20">
        <f t="shared" si="797"/>
        <v>0</v>
      </c>
      <c r="L881" s="20">
        <f t="shared" si="798"/>
        <v>0</v>
      </c>
      <c r="M881" s="31"/>
      <c r="N881" s="6"/>
      <c r="Z881" s="36">
        <f t="shared" si="799"/>
        <v>0</v>
      </c>
      <c r="AB881" s="36">
        <f t="shared" si="800"/>
        <v>0</v>
      </c>
      <c r="AC881" s="36">
        <f t="shared" si="801"/>
        <v>0</v>
      </c>
      <c r="AD881" s="36">
        <f t="shared" si="802"/>
        <v>0</v>
      </c>
      <c r="AE881" s="36">
        <f t="shared" si="803"/>
        <v>0</v>
      </c>
      <c r="AF881" s="36">
        <f t="shared" si="804"/>
        <v>0</v>
      </c>
      <c r="AG881" s="36">
        <f t="shared" si="805"/>
        <v>0</v>
      </c>
      <c r="AH881" s="36">
        <f t="shared" si="806"/>
        <v>0</v>
      </c>
      <c r="AI881" s="35" t="s">
        <v>5586</v>
      </c>
      <c r="AJ881" s="20">
        <f t="shared" si="807"/>
        <v>0</v>
      </c>
      <c r="AK881" s="20">
        <f t="shared" si="808"/>
        <v>0</v>
      </c>
      <c r="AL881" s="20">
        <f t="shared" si="809"/>
        <v>0</v>
      </c>
      <c r="AN881" s="36">
        <v>21</v>
      </c>
      <c r="AO881" s="36">
        <f t="shared" si="818"/>
        <v>0</v>
      </c>
      <c r="AP881" s="36">
        <f t="shared" si="819"/>
        <v>0</v>
      </c>
      <c r="AQ881" s="37" t="s">
        <v>13</v>
      </c>
      <c r="AV881" s="36">
        <f t="shared" si="810"/>
        <v>0</v>
      </c>
      <c r="AW881" s="36">
        <f t="shared" si="811"/>
        <v>0</v>
      </c>
      <c r="AX881" s="36">
        <f t="shared" si="812"/>
        <v>0</v>
      </c>
      <c r="AY881" s="39" t="s">
        <v>5620</v>
      </c>
      <c r="AZ881" s="39" t="s">
        <v>5661</v>
      </c>
      <c r="BA881" s="35" t="s">
        <v>5685</v>
      </c>
      <c r="BC881" s="36">
        <f t="shared" si="813"/>
        <v>0</v>
      </c>
      <c r="BD881" s="36">
        <f t="shared" si="814"/>
        <v>0</v>
      </c>
      <c r="BE881" s="36">
        <v>0</v>
      </c>
      <c r="BF881" s="36">
        <f>881</f>
        <v>881</v>
      </c>
      <c r="BH881" s="20">
        <f t="shared" si="815"/>
        <v>0</v>
      </c>
      <c r="BI881" s="20">
        <f t="shared" si="816"/>
        <v>0</v>
      </c>
      <c r="BJ881" s="20">
        <f t="shared" si="817"/>
        <v>0</v>
      </c>
      <c r="BK881" s="20" t="s">
        <v>5694</v>
      </c>
      <c r="BL881" s="36">
        <v>731</v>
      </c>
    </row>
    <row r="882" spans="1:64" x14ac:dyDescent="0.2">
      <c r="A882" s="4" t="s">
        <v>838</v>
      </c>
      <c r="B882" s="13" t="s">
        <v>2732</v>
      </c>
      <c r="C882" s="148" t="s">
        <v>4599</v>
      </c>
      <c r="D882" s="149"/>
      <c r="E882" s="149"/>
      <c r="F882" s="149"/>
      <c r="G882" s="13" t="s">
        <v>5544</v>
      </c>
      <c r="H882" s="83">
        <v>325</v>
      </c>
      <c r="I882" s="20">
        <v>0</v>
      </c>
      <c r="J882" s="20">
        <f t="shared" si="796"/>
        <v>0</v>
      </c>
      <c r="K882" s="20">
        <f t="shared" si="797"/>
        <v>0</v>
      </c>
      <c r="L882" s="20">
        <f t="shared" si="798"/>
        <v>0</v>
      </c>
      <c r="M882" s="31"/>
      <c r="N882" s="6"/>
      <c r="Z882" s="36">
        <f t="shared" si="799"/>
        <v>0</v>
      </c>
      <c r="AB882" s="36">
        <f t="shared" si="800"/>
        <v>0</v>
      </c>
      <c r="AC882" s="36">
        <f t="shared" si="801"/>
        <v>0</v>
      </c>
      <c r="AD882" s="36">
        <f t="shared" si="802"/>
        <v>0</v>
      </c>
      <c r="AE882" s="36">
        <f t="shared" si="803"/>
        <v>0</v>
      </c>
      <c r="AF882" s="36">
        <f t="shared" si="804"/>
        <v>0</v>
      </c>
      <c r="AG882" s="36">
        <f t="shared" si="805"/>
        <v>0</v>
      </c>
      <c r="AH882" s="36">
        <f t="shared" si="806"/>
        <v>0</v>
      </c>
      <c r="AI882" s="35" t="s">
        <v>5586</v>
      </c>
      <c r="AJ882" s="20">
        <f t="shared" si="807"/>
        <v>0</v>
      </c>
      <c r="AK882" s="20">
        <f t="shared" si="808"/>
        <v>0</v>
      </c>
      <c r="AL882" s="20">
        <f t="shared" si="809"/>
        <v>0</v>
      </c>
      <c r="AN882" s="36">
        <v>21</v>
      </c>
      <c r="AO882" s="36">
        <f t="shared" si="818"/>
        <v>0</v>
      </c>
      <c r="AP882" s="36">
        <f t="shared" si="819"/>
        <v>0</v>
      </c>
      <c r="AQ882" s="37" t="s">
        <v>13</v>
      </c>
      <c r="AV882" s="36">
        <f t="shared" si="810"/>
        <v>0</v>
      </c>
      <c r="AW882" s="36">
        <f t="shared" si="811"/>
        <v>0</v>
      </c>
      <c r="AX882" s="36">
        <f t="shared" si="812"/>
        <v>0</v>
      </c>
      <c r="AY882" s="39" t="s">
        <v>5620</v>
      </c>
      <c r="AZ882" s="39" t="s">
        <v>5661</v>
      </c>
      <c r="BA882" s="35" t="s">
        <v>5685</v>
      </c>
      <c r="BC882" s="36">
        <f t="shared" si="813"/>
        <v>0</v>
      </c>
      <c r="BD882" s="36">
        <f t="shared" si="814"/>
        <v>0</v>
      </c>
      <c r="BE882" s="36">
        <v>0</v>
      </c>
      <c r="BF882" s="36">
        <f>882</f>
        <v>882</v>
      </c>
      <c r="BH882" s="20">
        <f t="shared" si="815"/>
        <v>0</v>
      </c>
      <c r="BI882" s="20">
        <f t="shared" si="816"/>
        <v>0</v>
      </c>
      <c r="BJ882" s="20">
        <f t="shared" si="817"/>
        <v>0</v>
      </c>
      <c r="BK882" s="20" t="s">
        <v>5694</v>
      </c>
      <c r="BL882" s="36">
        <v>731</v>
      </c>
    </row>
    <row r="883" spans="1:64" x14ac:dyDescent="0.2">
      <c r="A883" s="4" t="s">
        <v>839</v>
      </c>
      <c r="B883" s="13" t="s">
        <v>2733</v>
      </c>
      <c r="C883" s="148" t="s">
        <v>4600</v>
      </c>
      <c r="D883" s="149"/>
      <c r="E883" s="149"/>
      <c r="F883" s="149"/>
      <c r="G883" s="13" t="s">
        <v>5553</v>
      </c>
      <c r="H883" s="83">
        <v>38</v>
      </c>
      <c r="I883" s="20">
        <v>0</v>
      </c>
      <c r="J883" s="20">
        <f t="shared" si="796"/>
        <v>0</v>
      </c>
      <c r="K883" s="20">
        <f t="shared" si="797"/>
        <v>0</v>
      </c>
      <c r="L883" s="20">
        <f t="shared" si="798"/>
        <v>0</v>
      </c>
      <c r="M883" s="31"/>
      <c r="N883" s="6"/>
      <c r="Z883" s="36">
        <f t="shared" si="799"/>
        <v>0</v>
      </c>
      <c r="AB883" s="36">
        <f t="shared" si="800"/>
        <v>0</v>
      </c>
      <c r="AC883" s="36">
        <f t="shared" si="801"/>
        <v>0</v>
      </c>
      <c r="AD883" s="36">
        <f t="shared" si="802"/>
        <v>0</v>
      </c>
      <c r="AE883" s="36">
        <f t="shared" si="803"/>
        <v>0</v>
      </c>
      <c r="AF883" s="36">
        <f t="shared" si="804"/>
        <v>0</v>
      </c>
      <c r="AG883" s="36">
        <f t="shared" si="805"/>
        <v>0</v>
      </c>
      <c r="AH883" s="36">
        <f t="shared" si="806"/>
        <v>0</v>
      </c>
      <c r="AI883" s="35" t="s">
        <v>5586</v>
      </c>
      <c r="AJ883" s="20">
        <f t="shared" si="807"/>
        <v>0</v>
      </c>
      <c r="AK883" s="20">
        <f t="shared" si="808"/>
        <v>0</v>
      </c>
      <c r="AL883" s="20">
        <f t="shared" si="809"/>
        <v>0</v>
      </c>
      <c r="AN883" s="36">
        <v>21</v>
      </c>
      <c r="AO883" s="36">
        <f t="shared" si="818"/>
        <v>0</v>
      </c>
      <c r="AP883" s="36">
        <f t="shared" si="819"/>
        <v>0</v>
      </c>
      <c r="AQ883" s="37" t="s">
        <v>13</v>
      </c>
      <c r="AV883" s="36">
        <f t="shared" si="810"/>
        <v>0</v>
      </c>
      <c r="AW883" s="36">
        <f t="shared" si="811"/>
        <v>0</v>
      </c>
      <c r="AX883" s="36">
        <f t="shared" si="812"/>
        <v>0</v>
      </c>
      <c r="AY883" s="39" t="s">
        <v>5620</v>
      </c>
      <c r="AZ883" s="39" t="s">
        <v>5661</v>
      </c>
      <c r="BA883" s="35" t="s">
        <v>5685</v>
      </c>
      <c r="BC883" s="36">
        <f t="shared" si="813"/>
        <v>0</v>
      </c>
      <c r="BD883" s="36">
        <f t="shared" si="814"/>
        <v>0</v>
      </c>
      <c r="BE883" s="36">
        <v>0</v>
      </c>
      <c r="BF883" s="36">
        <f>883</f>
        <v>883</v>
      </c>
      <c r="BH883" s="20">
        <f t="shared" si="815"/>
        <v>0</v>
      </c>
      <c r="BI883" s="20">
        <f t="shared" si="816"/>
        <v>0</v>
      </c>
      <c r="BJ883" s="20">
        <f t="shared" si="817"/>
        <v>0</v>
      </c>
      <c r="BK883" s="20" t="s">
        <v>5694</v>
      </c>
      <c r="BL883" s="36">
        <v>731</v>
      </c>
    </row>
    <row r="884" spans="1:64" x14ac:dyDescent="0.2">
      <c r="A884" s="4" t="s">
        <v>840</v>
      </c>
      <c r="B884" s="13" t="s">
        <v>2734</v>
      </c>
      <c r="C884" s="148" t="s">
        <v>4601</v>
      </c>
      <c r="D884" s="149"/>
      <c r="E884" s="149"/>
      <c r="F884" s="149"/>
      <c r="G884" s="13" t="s">
        <v>5553</v>
      </c>
      <c r="H884" s="83">
        <v>100</v>
      </c>
      <c r="I884" s="20">
        <v>0</v>
      </c>
      <c r="J884" s="20">
        <f t="shared" si="796"/>
        <v>0</v>
      </c>
      <c r="K884" s="20">
        <f t="shared" si="797"/>
        <v>0</v>
      </c>
      <c r="L884" s="20">
        <f t="shared" si="798"/>
        <v>0</v>
      </c>
      <c r="M884" s="31"/>
      <c r="N884" s="6"/>
      <c r="Z884" s="36">
        <f t="shared" si="799"/>
        <v>0</v>
      </c>
      <c r="AB884" s="36">
        <f t="shared" si="800"/>
        <v>0</v>
      </c>
      <c r="AC884" s="36">
        <f t="shared" si="801"/>
        <v>0</v>
      </c>
      <c r="AD884" s="36">
        <f t="shared" si="802"/>
        <v>0</v>
      </c>
      <c r="AE884" s="36">
        <f t="shared" si="803"/>
        <v>0</v>
      </c>
      <c r="AF884" s="36">
        <f t="shared" si="804"/>
        <v>0</v>
      </c>
      <c r="AG884" s="36">
        <f t="shared" si="805"/>
        <v>0</v>
      </c>
      <c r="AH884" s="36">
        <f t="shared" si="806"/>
        <v>0</v>
      </c>
      <c r="AI884" s="35" t="s">
        <v>5586</v>
      </c>
      <c r="AJ884" s="20">
        <f t="shared" si="807"/>
        <v>0</v>
      </c>
      <c r="AK884" s="20">
        <f t="shared" si="808"/>
        <v>0</v>
      </c>
      <c r="AL884" s="20">
        <f t="shared" si="809"/>
        <v>0</v>
      </c>
      <c r="AN884" s="36">
        <v>21</v>
      </c>
      <c r="AO884" s="36">
        <f t="shared" si="818"/>
        <v>0</v>
      </c>
      <c r="AP884" s="36">
        <f t="shared" si="819"/>
        <v>0</v>
      </c>
      <c r="AQ884" s="37" t="s">
        <v>13</v>
      </c>
      <c r="AV884" s="36">
        <f t="shared" si="810"/>
        <v>0</v>
      </c>
      <c r="AW884" s="36">
        <f t="shared" si="811"/>
        <v>0</v>
      </c>
      <c r="AX884" s="36">
        <f t="shared" si="812"/>
        <v>0</v>
      </c>
      <c r="AY884" s="39" t="s">
        <v>5620</v>
      </c>
      <c r="AZ884" s="39" t="s">
        <v>5661</v>
      </c>
      <c r="BA884" s="35" t="s">
        <v>5685</v>
      </c>
      <c r="BC884" s="36">
        <f t="shared" si="813"/>
        <v>0</v>
      </c>
      <c r="BD884" s="36">
        <f t="shared" si="814"/>
        <v>0</v>
      </c>
      <c r="BE884" s="36">
        <v>0</v>
      </c>
      <c r="BF884" s="36">
        <f>884</f>
        <v>884</v>
      </c>
      <c r="BH884" s="20">
        <f t="shared" si="815"/>
        <v>0</v>
      </c>
      <c r="BI884" s="20">
        <f t="shared" si="816"/>
        <v>0</v>
      </c>
      <c r="BJ884" s="20">
        <f t="shared" si="817"/>
        <v>0</v>
      </c>
      <c r="BK884" s="20" t="s">
        <v>5694</v>
      </c>
      <c r="BL884" s="36">
        <v>731</v>
      </c>
    </row>
    <row r="885" spans="1:64" x14ac:dyDescent="0.2">
      <c r="A885" s="4" t="s">
        <v>841</v>
      </c>
      <c r="B885" s="13" t="s">
        <v>2735</v>
      </c>
      <c r="C885" s="148" t="s">
        <v>4602</v>
      </c>
      <c r="D885" s="149"/>
      <c r="E885" s="149"/>
      <c r="F885" s="149"/>
      <c r="G885" s="13" t="s">
        <v>5553</v>
      </c>
      <c r="H885" s="83">
        <v>1</v>
      </c>
      <c r="I885" s="20">
        <v>0</v>
      </c>
      <c r="J885" s="20">
        <f t="shared" si="796"/>
        <v>0</v>
      </c>
      <c r="K885" s="20">
        <f t="shared" si="797"/>
        <v>0</v>
      </c>
      <c r="L885" s="20">
        <f t="shared" si="798"/>
        <v>0</v>
      </c>
      <c r="M885" s="31"/>
      <c r="N885" s="6"/>
      <c r="Z885" s="36">
        <f t="shared" si="799"/>
        <v>0</v>
      </c>
      <c r="AB885" s="36">
        <f t="shared" si="800"/>
        <v>0</v>
      </c>
      <c r="AC885" s="36">
        <f t="shared" si="801"/>
        <v>0</v>
      </c>
      <c r="AD885" s="36">
        <f t="shared" si="802"/>
        <v>0</v>
      </c>
      <c r="AE885" s="36">
        <f t="shared" si="803"/>
        <v>0</v>
      </c>
      <c r="AF885" s="36">
        <f t="shared" si="804"/>
        <v>0</v>
      </c>
      <c r="AG885" s="36">
        <f t="shared" si="805"/>
        <v>0</v>
      </c>
      <c r="AH885" s="36">
        <f t="shared" si="806"/>
        <v>0</v>
      </c>
      <c r="AI885" s="35" t="s">
        <v>5586</v>
      </c>
      <c r="AJ885" s="20">
        <f t="shared" si="807"/>
        <v>0</v>
      </c>
      <c r="AK885" s="20">
        <f t="shared" si="808"/>
        <v>0</v>
      </c>
      <c r="AL885" s="20">
        <f t="shared" si="809"/>
        <v>0</v>
      </c>
      <c r="AN885" s="36">
        <v>21</v>
      </c>
      <c r="AO885" s="36">
        <f t="shared" si="818"/>
        <v>0</v>
      </c>
      <c r="AP885" s="36">
        <f t="shared" si="819"/>
        <v>0</v>
      </c>
      <c r="AQ885" s="37" t="s">
        <v>13</v>
      </c>
      <c r="AV885" s="36">
        <f t="shared" si="810"/>
        <v>0</v>
      </c>
      <c r="AW885" s="36">
        <f t="shared" si="811"/>
        <v>0</v>
      </c>
      <c r="AX885" s="36">
        <f t="shared" si="812"/>
        <v>0</v>
      </c>
      <c r="AY885" s="39" t="s">
        <v>5620</v>
      </c>
      <c r="AZ885" s="39" t="s">
        <v>5661</v>
      </c>
      <c r="BA885" s="35" t="s">
        <v>5685</v>
      </c>
      <c r="BC885" s="36">
        <f t="shared" si="813"/>
        <v>0</v>
      </c>
      <c r="BD885" s="36">
        <f t="shared" si="814"/>
        <v>0</v>
      </c>
      <c r="BE885" s="36">
        <v>0</v>
      </c>
      <c r="BF885" s="36">
        <f>885</f>
        <v>885</v>
      </c>
      <c r="BH885" s="20">
        <f t="shared" si="815"/>
        <v>0</v>
      </c>
      <c r="BI885" s="20">
        <f t="shared" si="816"/>
        <v>0</v>
      </c>
      <c r="BJ885" s="20">
        <f t="shared" si="817"/>
        <v>0</v>
      </c>
      <c r="BK885" s="20" t="s">
        <v>5694</v>
      </c>
      <c r="BL885" s="36">
        <v>731</v>
      </c>
    </row>
    <row r="886" spans="1:64" x14ac:dyDescent="0.2">
      <c r="A886" s="4" t="s">
        <v>842</v>
      </c>
      <c r="B886" s="13" t="s">
        <v>2736</v>
      </c>
      <c r="C886" s="148" t="s">
        <v>4603</v>
      </c>
      <c r="D886" s="149"/>
      <c r="E886" s="149"/>
      <c r="F886" s="149"/>
      <c r="G886" s="13" t="s">
        <v>5553</v>
      </c>
      <c r="H886" s="83">
        <v>1</v>
      </c>
      <c r="I886" s="20">
        <v>0</v>
      </c>
      <c r="J886" s="20">
        <f t="shared" si="796"/>
        <v>0</v>
      </c>
      <c r="K886" s="20">
        <f t="shared" si="797"/>
        <v>0</v>
      </c>
      <c r="L886" s="20">
        <f t="shared" si="798"/>
        <v>0</v>
      </c>
      <c r="M886" s="31"/>
      <c r="N886" s="6"/>
      <c r="Z886" s="36">
        <f t="shared" si="799"/>
        <v>0</v>
      </c>
      <c r="AB886" s="36">
        <f t="shared" si="800"/>
        <v>0</v>
      </c>
      <c r="AC886" s="36">
        <f t="shared" si="801"/>
        <v>0</v>
      </c>
      <c r="AD886" s="36">
        <f t="shared" si="802"/>
        <v>0</v>
      </c>
      <c r="AE886" s="36">
        <f t="shared" si="803"/>
        <v>0</v>
      </c>
      <c r="AF886" s="36">
        <f t="shared" si="804"/>
        <v>0</v>
      </c>
      <c r="AG886" s="36">
        <f t="shared" si="805"/>
        <v>0</v>
      </c>
      <c r="AH886" s="36">
        <f t="shared" si="806"/>
        <v>0</v>
      </c>
      <c r="AI886" s="35" t="s">
        <v>5586</v>
      </c>
      <c r="AJ886" s="20">
        <f t="shared" si="807"/>
        <v>0</v>
      </c>
      <c r="AK886" s="20">
        <f t="shared" si="808"/>
        <v>0</v>
      </c>
      <c r="AL886" s="20">
        <f t="shared" si="809"/>
        <v>0</v>
      </c>
      <c r="AN886" s="36">
        <v>21</v>
      </c>
      <c r="AO886" s="36">
        <f t="shared" si="818"/>
        <v>0</v>
      </c>
      <c r="AP886" s="36">
        <f t="shared" si="819"/>
        <v>0</v>
      </c>
      <c r="AQ886" s="37" t="s">
        <v>13</v>
      </c>
      <c r="AV886" s="36">
        <f t="shared" si="810"/>
        <v>0</v>
      </c>
      <c r="AW886" s="36">
        <f t="shared" si="811"/>
        <v>0</v>
      </c>
      <c r="AX886" s="36">
        <f t="shared" si="812"/>
        <v>0</v>
      </c>
      <c r="AY886" s="39" t="s">
        <v>5620</v>
      </c>
      <c r="AZ886" s="39" t="s">
        <v>5661</v>
      </c>
      <c r="BA886" s="35" t="s">
        <v>5685</v>
      </c>
      <c r="BC886" s="36">
        <f t="shared" si="813"/>
        <v>0</v>
      </c>
      <c r="BD886" s="36">
        <f t="shared" si="814"/>
        <v>0</v>
      </c>
      <c r="BE886" s="36">
        <v>0</v>
      </c>
      <c r="BF886" s="36">
        <f>886</f>
        <v>886</v>
      </c>
      <c r="BH886" s="20">
        <f t="shared" si="815"/>
        <v>0</v>
      </c>
      <c r="BI886" s="20">
        <f t="shared" si="816"/>
        <v>0</v>
      </c>
      <c r="BJ886" s="20">
        <f t="shared" si="817"/>
        <v>0</v>
      </c>
      <c r="BK886" s="20" t="s">
        <v>5694</v>
      </c>
      <c r="BL886" s="36">
        <v>731</v>
      </c>
    </row>
    <row r="887" spans="1:64" x14ac:dyDescent="0.2">
      <c r="A887" s="4" t="s">
        <v>843</v>
      </c>
      <c r="B887" s="13" t="s">
        <v>2737</v>
      </c>
      <c r="C887" s="148" t="s">
        <v>4604</v>
      </c>
      <c r="D887" s="149"/>
      <c r="E887" s="149"/>
      <c r="F887" s="149"/>
      <c r="G887" s="13" t="s">
        <v>5553</v>
      </c>
      <c r="H887" s="83">
        <v>1</v>
      </c>
      <c r="I887" s="20">
        <v>0</v>
      </c>
      <c r="J887" s="20">
        <f t="shared" si="796"/>
        <v>0</v>
      </c>
      <c r="K887" s="20">
        <f t="shared" si="797"/>
        <v>0</v>
      </c>
      <c r="L887" s="20">
        <f t="shared" si="798"/>
        <v>0</v>
      </c>
      <c r="M887" s="31"/>
      <c r="N887" s="6"/>
      <c r="Z887" s="36">
        <f t="shared" si="799"/>
        <v>0</v>
      </c>
      <c r="AB887" s="36">
        <f t="shared" si="800"/>
        <v>0</v>
      </c>
      <c r="AC887" s="36">
        <f t="shared" si="801"/>
        <v>0</v>
      </c>
      <c r="AD887" s="36">
        <f t="shared" si="802"/>
        <v>0</v>
      </c>
      <c r="AE887" s="36">
        <f t="shared" si="803"/>
        <v>0</v>
      </c>
      <c r="AF887" s="36">
        <f t="shared" si="804"/>
        <v>0</v>
      </c>
      <c r="AG887" s="36">
        <f t="shared" si="805"/>
        <v>0</v>
      </c>
      <c r="AH887" s="36">
        <f t="shared" si="806"/>
        <v>0</v>
      </c>
      <c r="AI887" s="35" t="s">
        <v>5586</v>
      </c>
      <c r="AJ887" s="20">
        <f t="shared" si="807"/>
        <v>0</v>
      </c>
      <c r="AK887" s="20">
        <f t="shared" si="808"/>
        <v>0</v>
      </c>
      <c r="AL887" s="20">
        <f t="shared" si="809"/>
        <v>0</v>
      </c>
      <c r="AN887" s="36">
        <v>21</v>
      </c>
      <c r="AO887" s="36">
        <f t="shared" si="818"/>
        <v>0</v>
      </c>
      <c r="AP887" s="36">
        <f t="shared" si="819"/>
        <v>0</v>
      </c>
      <c r="AQ887" s="37" t="s">
        <v>13</v>
      </c>
      <c r="AV887" s="36">
        <f t="shared" si="810"/>
        <v>0</v>
      </c>
      <c r="AW887" s="36">
        <f t="shared" si="811"/>
        <v>0</v>
      </c>
      <c r="AX887" s="36">
        <f t="shared" si="812"/>
        <v>0</v>
      </c>
      <c r="AY887" s="39" t="s">
        <v>5620</v>
      </c>
      <c r="AZ887" s="39" t="s">
        <v>5661</v>
      </c>
      <c r="BA887" s="35" t="s">
        <v>5685</v>
      </c>
      <c r="BC887" s="36">
        <f t="shared" si="813"/>
        <v>0</v>
      </c>
      <c r="BD887" s="36">
        <f t="shared" si="814"/>
        <v>0</v>
      </c>
      <c r="BE887" s="36">
        <v>0</v>
      </c>
      <c r="BF887" s="36">
        <f>887</f>
        <v>887</v>
      </c>
      <c r="BH887" s="20">
        <f t="shared" si="815"/>
        <v>0</v>
      </c>
      <c r="BI887" s="20">
        <f t="shared" si="816"/>
        <v>0</v>
      </c>
      <c r="BJ887" s="20">
        <f t="shared" si="817"/>
        <v>0</v>
      </c>
      <c r="BK887" s="20" t="s">
        <v>5694</v>
      </c>
      <c r="BL887" s="36">
        <v>731</v>
      </c>
    </row>
    <row r="888" spans="1:64" x14ac:dyDescent="0.2">
      <c r="A888" s="4" t="s">
        <v>844</v>
      </c>
      <c r="B888" s="13" t="s">
        <v>2738</v>
      </c>
      <c r="C888" s="148" t="s">
        <v>4605</v>
      </c>
      <c r="D888" s="149"/>
      <c r="E888" s="149"/>
      <c r="F888" s="149"/>
      <c r="G888" s="13" t="s">
        <v>5553</v>
      </c>
      <c r="H888" s="83">
        <v>1</v>
      </c>
      <c r="I888" s="20">
        <v>0</v>
      </c>
      <c r="J888" s="20">
        <f t="shared" si="796"/>
        <v>0</v>
      </c>
      <c r="K888" s="20">
        <f t="shared" si="797"/>
        <v>0</v>
      </c>
      <c r="L888" s="20">
        <f t="shared" si="798"/>
        <v>0</v>
      </c>
      <c r="M888" s="31"/>
      <c r="N888" s="6"/>
      <c r="Z888" s="36">
        <f t="shared" si="799"/>
        <v>0</v>
      </c>
      <c r="AB888" s="36">
        <f t="shared" si="800"/>
        <v>0</v>
      </c>
      <c r="AC888" s="36">
        <f t="shared" si="801"/>
        <v>0</v>
      </c>
      <c r="AD888" s="36">
        <f t="shared" si="802"/>
        <v>0</v>
      </c>
      <c r="AE888" s="36">
        <f t="shared" si="803"/>
        <v>0</v>
      </c>
      <c r="AF888" s="36">
        <f t="shared" si="804"/>
        <v>0</v>
      </c>
      <c r="AG888" s="36">
        <f t="shared" si="805"/>
        <v>0</v>
      </c>
      <c r="AH888" s="36">
        <f t="shared" si="806"/>
        <v>0</v>
      </c>
      <c r="AI888" s="35" t="s">
        <v>5586</v>
      </c>
      <c r="AJ888" s="20">
        <f t="shared" si="807"/>
        <v>0</v>
      </c>
      <c r="AK888" s="20">
        <f t="shared" si="808"/>
        <v>0</v>
      </c>
      <c r="AL888" s="20">
        <f t="shared" si="809"/>
        <v>0</v>
      </c>
      <c r="AN888" s="36">
        <v>21</v>
      </c>
      <c r="AO888" s="36">
        <f t="shared" si="818"/>
        <v>0</v>
      </c>
      <c r="AP888" s="36">
        <f t="shared" si="819"/>
        <v>0</v>
      </c>
      <c r="AQ888" s="37" t="s">
        <v>13</v>
      </c>
      <c r="AV888" s="36">
        <f t="shared" si="810"/>
        <v>0</v>
      </c>
      <c r="AW888" s="36">
        <f t="shared" si="811"/>
        <v>0</v>
      </c>
      <c r="AX888" s="36">
        <f t="shared" si="812"/>
        <v>0</v>
      </c>
      <c r="AY888" s="39" t="s">
        <v>5620</v>
      </c>
      <c r="AZ888" s="39" t="s">
        <v>5661</v>
      </c>
      <c r="BA888" s="35" t="s">
        <v>5685</v>
      </c>
      <c r="BC888" s="36">
        <f t="shared" si="813"/>
        <v>0</v>
      </c>
      <c r="BD888" s="36">
        <f t="shared" si="814"/>
        <v>0</v>
      </c>
      <c r="BE888" s="36">
        <v>0</v>
      </c>
      <c r="BF888" s="36">
        <f>888</f>
        <v>888</v>
      </c>
      <c r="BH888" s="20">
        <f t="shared" si="815"/>
        <v>0</v>
      </c>
      <c r="BI888" s="20">
        <f t="shared" si="816"/>
        <v>0</v>
      </c>
      <c r="BJ888" s="20">
        <f t="shared" si="817"/>
        <v>0</v>
      </c>
      <c r="BK888" s="20" t="s">
        <v>5694</v>
      </c>
      <c r="BL888" s="36">
        <v>731</v>
      </c>
    </row>
    <row r="889" spans="1:64" x14ac:dyDescent="0.2">
      <c r="A889" s="4" t="s">
        <v>845</v>
      </c>
      <c r="B889" s="13" t="s">
        <v>2739</v>
      </c>
      <c r="C889" s="148" t="s">
        <v>4606</v>
      </c>
      <c r="D889" s="149"/>
      <c r="E889" s="149"/>
      <c r="F889" s="149"/>
      <c r="G889" s="13" t="s">
        <v>5553</v>
      </c>
      <c r="H889" s="83">
        <v>2</v>
      </c>
      <c r="I889" s="20">
        <v>0</v>
      </c>
      <c r="J889" s="20">
        <f t="shared" si="796"/>
        <v>0</v>
      </c>
      <c r="K889" s="20">
        <f t="shared" si="797"/>
        <v>0</v>
      </c>
      <c r="L889" s="20">
        <f t="shared" si="798"/>
        <v>0</v>
      </c>
      <c r="M889" s="31"/>
      <c r="N889" s="6"/>
      <c r="Z889" s="36">
        <f t="shared" si="799"/>
        <v>0</v>
      </c>
      <c r="AB889" s="36">
        <f t="shared" si="800"/>
        <v>0</v>
      </c>
      <c r="AC889" s="36">
        <f t="shared" si="801"/>
        <v>0</v>
      </c>
      <c r="AD889" s="36">
        <f t="shared" si="802"/>
        <v>0</v>
      </c>
      <c r="AE889" s="36">
        <f t="shared" si="803"/>
        <v>0</v>
      </c>
      <c r="AF889" s="36">
        <f t="shared" si="804"/>
        <v>0</v>
      </c>
      <c r="AG889" s="36">
        <f t="shared" si="805"/>
        <v>0</v>
      </c>
      <c r="AH889" s="36">
        <f t="shared" si="806"/>
        <v>0</v>
      </c>
      <c r="AI889" s="35" t="s">
        <v>5586</v>
      </c>
      <c r="AJ889" s="20">
        <f t="shared" si="807"/>
        <v>0</v>
      </c>
      <c r="AK889" s="20">
        <f t="shared" si="808"/>
        <v>0</v>
      </c>
      <c r="AL889" s="20">
        <f t="shared" si="809"/>
        <v>0</v>
      </c>
      <c r="AN889" s="36">
        <v>21</v>
      </c>
      <c r="AO889" s="36">
        <f t="shared" si="818"/>
        <v>0</v>
      </c>
      <c r="AP889" s="36">
        <f t="shared" si="819"/>
        <v>0</v>
      </c>
      <c r="AQ889" s="37" t="s">
        <v>13</v>
      </c>
      <c r="AV889" s="36">
        <f t="shared" si="810"/>
        <v>0</v>
      </c>
      <c r="AW889" s="36">
        <f t="shared" si="811"/>
        <v>0</v>
      </c>
      <c r="AX889" s="36">
        <f t="shared" si="812"/>
        <v>0</v>
      </c>
      <c r="AY889" s="39" t="s">
        <v>5620</v>
      </c>
      <c r="AZ889" s="39" t="s">
        <v>5661</v>
      </c>
      <c r="BA889" s="35" t="s">
        <v>5685</v>
      </c>
      <c r="BC889" s="36">
        <f t="shared" si="813"/>
        <v>0</v>
      </c>
      <c r="BD889" s="36">
        <f t="shared" si="814"/>
        <v>0</v>
      </c>
      <c r="BE889" s="36">
        <v>0</v>
      </c>
      <c r="BF889" s="36">
        <f>889</f>
        <v>889</v>
      </c>
      <c r="BH889" s="20">
        <f t="shared" si="815"/>
        <v>0</v>
      </c>
      <c r="BI889" s="20">
        <f t="shared" si="816"/>
        <v>0</v>
      </c>
      <c r="BJ889" s="20">
        <f t="shared" si="817"/>
        <v>0</v>
      </c>
      <c r="BK889" s="20" t="s">
        <v>5694</v>
      </c>
      <c r="BL889" s="36">
        <v>731</v>
      </c>
    </row>
    <row r="890" spans="1:64" x14ac:dyDescent="0.2">
      <c r="A890" s="4" t="s">
        <v>846</v>
      </c>
      <c r="B890" s="13" t="s">
        <v>2740</v>
      </c>
      <c r="C890" s="148" t="s">
        <v>4607</v>
      </c>
      <c r="D890" s="149"/>
      <c r="E890" s="149"/>
      <c r="F890" s="149"/>
      <c r="G890" s="13" t="s">
        <v>5553</v>
      </c>
      <c r="H890" s="83">
        <v>19</v>
      </c>
      <c r="I890" s="20">
        <v>0</v>
      </c>
      <c r="J890" s="20">
        <f t="shared" si="796"/>
        <v>0</v>
      </c>
      <c r="K890" s="20">
        <f t="shared" si="797"/>
        <v>0</v>
      </c>
      <c r="L890" s="20">
        <f t="shared" si="798"/>
        <v>0</v>
      </c>
      <c r="M890" s="31"/>
      <c r="N890" s="6"/>
      <c r="Z890" s="36">
        <f t="shared" si="799"/>
        <v>0</v>
      </c>
      <c r="AB890" s="36">
        <f t="shared" si="800"/>
        <v>0</v>
      </c>
      <c r="AC890" s="36">
        <f t="shared" si="801"/>
        <v>0</v>
      </c>
      <c r="AD890" s="36">
        <f t="shared" si="802"/>
        <v>0</v>
      </c>
      <c r="AE890" s="36">
        <f t="shared" si="803"/>
        <v>0</v>
      </c>
      <c r="AF890" s="36">
        <f t="shared" si="804"/>
        <v>0</v>
      </c>
      <c r="AG890" s="36">
        <f t="shared" si="805"/>
        <v>0</v>
      </c>
      <c r="AH890" s="36">
        <f t="shared" si="806"/>
        <v>0</v>
      </c>
      <c r="AI890" s="35" t="s">
        <v>5586</v>
      </c>
      <c r="AJ890" s="20">
        <f t="shared" si="807"/>
        <v>0</v>
      </c>
      <c r="AK890" s="20">
        <f t="shared" si="808"/>
        <v>0</v>
      </c>
      <c r="AL890" s="20">
        <f t="shared" si="809"/>
        <v>0</v>
      </c>
      <c r="AN890" s="36">
        <v>21</v>
      </c>
      <c r="AO890" s="36">
        <f t="shared" si="818"/>
        <v>0</v>
      </c>
      <c r="AP890" s="36">
        <f t="shared" si="819"/>
        <v>0</v>
      </c>
      <c r="AQ890" s="37" t="s">
        <v>13</v>
      </c>
      <c r="AV890" s="36">
        <f t="shared" si="810"/>
        <v>0</v>
      </c>
      <c r="AW890" s="36">
        <f t="shared" si="811"/>
        <v>0</v>
      </c>
      <c r="AX890" s="36">
        <f t="shared" si="812"/>
        <v>0</v>
      </c>
      <c r="AY890" s="39" t="s">
        <v>5620</v>
      </c>
      <c r="AZ890" s="39" t="s">
        <v>5661</v>
      </c>
      <c r="BA890" s="35" t="s">
        <v>5685</v>
      </c>
      <c r="BC890" s="36">
        <f t="shared" si="813"/>
        <v>0</v>
      </c>
      <c r="BD890" s="36">
        <f t="shared" si="814"/>
        <v>0</v>
      </c>
      <c r="BE890" s="36">
        <v>0</v>
      </c>
      <c r="BF890" s="36">
        <f>890</f>
        <v>890</v>
      </c>
      <c r="BH890" s="20">
        <f t="shared" si="815"/>
        <v>0</v>
      </c>
      <c r="BI890" s="20">
        <f t="shared" si="816"/>
        <v>0</v>
      </c>
      <c r="BJ890" s="20">
        <f t="shared" si="817"/>
        <v>0</v>
      </c>
      <c r="BK890" s="20" t="s">
        <v>5694</v>
      </c>
      <c r="BL890" s="36">
        <v>731</v>
      </c>
    </row>
    <row r="891" spans="1:64" x14ac:dyDescent="0.2">
      <c r="A891" s="4" t="s">
        <v>847</v>
      </c>
      <c r="B891" s="13" t="s">
        <v>2741</v>
      </c>
      <c r="C891" s="148" t="s">
        <v>4608</v>
      </c>
      <c r="D891" s="149"/>
      <c r="E891" s="149"/>
      <c r="F891" s="149"/>
      <c r="G891" s="13" t="s">
        <v>5553</v>
      </c>
      <c r="H891" s="83">
        <v>6</v>
      </c>
      <c r="I891" s="20">
        <v>0</v>
      </c>
      <c r="J891" s="20">
        <f t="shared" si="796"/>
        <v>0</v>
      </c>
      <c r="K891" s="20">
        <f t="shared" si="797"/>
        <v>0</v>
      </c>
      <c r="L891" s="20">
        <f t="shared" si="798"/>
        <v>0</v>
      </c>
      <c r="M891" s="31"/>
      <c r="N891" s="6"/>
      <c r="Z891" s="36">
        <f t="shared" si="799"/>
        <v>0</v>
      </c>
      <c r="AB891" s="36">
        <f t="shared" si="800"/>
        <v>0</v>
      </c>
      <c r="AC891" s="36">
        <f t="shared" si="801"/>
        <v>0</v>
      </c>
      <c r="AD891" s="36">
        <f t="shared" si="802"/>
        <v>0</v>
      </c>
      <c r="AE891" s="36">
        <f t="shared" si="803"/>
        <v>0</v>
      </c>
      <c r="AF891" s="36">
        <f t="shared" si="804"/>
        <v>0</v>
      </c>
      <c r="AG891" s="36">
        <f t="shared" si="805"/>
        <v>0</v>
      </c>
      <c r="AH891" s="36">
        <f t="shared" si="806"/>
        <v>0</v>
      </c>
      <c r="AI891" s="35" t="s">
        <v>5586</v>
      </c>
      <c r="AJ891" s="20">
        <f t="shared" si="807"/>
        <v>0</v>
      </c>
      <c r="AK891" s="20">
        <f t="shared" si="808"/>
        <v>0</v>
      </c>
      <c r="AL891" s="20">
        <f t="shared" si="809"/>
        <v>0</v>
      </c>
      <c r="AN891" s="36">
        <v>21</v>
      </c>
      <c r="AO891" s="36">
        <f t="shared" si="818"/>
        <v>0</v>
      </c>
      <c r="AP891" s="36">
        <f t="shared" si="819"/>
        <v>0</v>
      </c>
      <c r="AQ891" s="37" t="s">
        <v>13</v>
      </c>
      <c r="AV891" s="36">
        <f t="shared" si="810"/>
        <v>0</v>
      </c>
      <c r="AW891" s="36">
        <f t="shared" si="811"/>
        <v>0</v>
      </c>
      <c r="AX891" s="36">
        <f t="shared" si="812"/>
        <v>0</v>
      </c>
      <c r="AY891" s="39" t="s">
        <v>5620</v>
      </c>
      <c r="AZ891" s="39" t="s">
        <v>5661</v>
      </c>
      <c r="BA891" s="35" t="s">
        <v>5685</v>
      </c>
      <c r="BC891" s="36">
        <f t="shared" si="813"/>
        <v>0</v>
      </c>
      <c r="BD891" s="36">
        <f t="shared" si="814"/>
        <v>0</v>
      </c>
      <c r="BE891" s="36">
        <v>0</v>
      </c>
      <c r="BF891" s="36">
        <f>891</f>
        <v>891</v>
      </c>
      <c r="BH891" s="20">
        <f t="shared" si="815"/>
        <v>0</v>
      </c>
      <c r="BI891" s="20">
        <f t="shared" si="816"/>
        <v>0</v>
      </c>
      <c r="BJ891" s="20">
        <f t="shared" si="817"/>
        <v>0</v>
      </c>
      <c r="BK891" s="20" t="s">
        <v>5694</v>
      </c>
      <c r="BL891" s="36">
        <v>731</v>
      </c>
    </row>
    <row r="892" spans="1:64" x14ac:dyDescent="0.2">
      <c r="A892" s="4" t="s">
        <v>848</v>
      </c>
      <c r="B892" s="13" t="s">
        <v>2742</v>
      </c>
      <c r="C892" s="148" t="s">
        <v>4609</v>
      </c>
      <c r="D892" s="149"/>
      <c r="E892" s="149"/>
      <c r="F892" s="149"/>
      <c r="G892" s="13" t="s">
        <v>5550</v>
      </c>
      <c r="H892" s="83">
        <v>60</v>
      </c>
      <c r="I892" s="20">
        <v>0</v>
      </c>
      <c r="J892" s="20">
        <f t="shared" si="796"/>
        <v>0</v>
      </c>
      <c r="K892" s="20">
        <f t="shared" si="797"/>
        <v>0</v>
      </c>
      <c r="L892" s="20">
        <f t="shared" si="798"/>
        <v>0</v>
      </c>
      <c r="M892" s="31"/>
      <c r="N892" s="6"/>
      <c r="Z892" s="36">
        <f t="shared" si="799"/>
        <v>0</v>
      </c>
      <c r="AB892" s="36">
        <f t="shared" si="800"/>
        <v>0</v>
      </c>
      <c r="AC892" s="36">
        <f t="shared" si="801"/>
        <v>0</v>
      </c>
      <c r="AD892" s="36">
        <f t="shared" si="802"/>
        <v>0</v>
      </c>
      <c r="AE892" s="36">
        <f t="shared" si="803"/>
        <v>0</v>
      </c>
      <c r="AF892" s="36">
        <f t="shared" si="804"/>
        <v>0</v>
      </c>
      <c r="AG892" s="36">
        <f t="shared" si="805"/>
        <v>0</v>
      </c>
      <c r="AH892" s="36">
        <f t="shared" si="806"/>
        <v>0</v>
      </c>
      <c r="AI892" s="35" t="s">
        <v>5586</v>
      </c>
      <c r="AJ892" s="20">
        <f t="shared" si="807"/>
        <v>0</v>
      </c>
      <c r="AK892" s="20">
        <f t="shared" si="808"/>
        <v>0</v>
      </c>
      <c r="AL892" s="20">
        <f t="shared" si="809"/>
        <v>0</v>
      </c>
      <c r="AN892" s="36">
        <v>21</v>
      </c>
      <c r="AO892" s="36">
        <f t="shared" ref="AO892:AO908" si="820">I892*0</f>
        <v>0</v>
      </c>
      <c r="AP892" s="36">
        <f t="shared" ref="AP892:AP908" si="821">I892*(1-0)</f>
        <v>0</v>
      </c>
      <c r="AQ892" s="37" t="s">
        <v>13</v>
      </c>
      <c r="AV892" s="36">
        <f t="shared" si="810"/>
        <v>0</v>
      </c>
      <c r="AW892" s="36">
        <f t="shared" si="811"/>
        <v>0</v>
      </c>
      <c r="AX892" s="36">
        <f t="shared" si="812"/>
        <v>0</v>
      </c>
      <c r="AY892" s="39" t="s">
        <v>5620</v>
      </c>
      <c r="AZ892" s="39" t="s">
        <v>5661</v>
      </c>
      <c r="BA892" s="35" t="s">
        <v>5685</v>
      </c>
      <c r="BC892" s="36">
        <f t="shared" si="813"/>
        <v>0</v>
      </c>
      <c r="BD892" s="36">
        <f t="shared" si="814"/>
        <v>0</v>
      </c>
      <c r="BE892" s="36">
        <v>0</v>
      </c>
      <c r="BF892" s="36">
        <f>892</f>
        <v>892</v>
      </c>
      <c r="BH892" s="20">
        <f t="shared" si="815"/>
        <v>0</v>
      </c>
      <c r="BI892" s="20">
        <f t="shared" si="816"/>
        <v>0</v>
      </c>
      <c r="BJ892" s="20">
        <f t="shared" si="817"/>
        <v>0</v>
      </c>
      <c r="BK892" s="20" t="s">
        <v>5694</v>
      </c>
      <c r="BL892" s="36">
        <v>731</v>
      </c>
    </row>
    <row r="893" spans="1:64" x14ac:dyDescent="0.2">
      <c r="A893" s="4" t="s">
        <v>849</v>
      </c>
      <c r="B893" s="13" t="s">
        <v>2743</v>
      </c>
      <c r="C893" s="148" t="s">
        <v>4610</v>
      </c>
      <c r="D893" s="149"/>
      <c r="E893" s="149"/>
      <c r="F893" s="149"/>
      <c r="G893" s="13" t="s">
        <v>5550</v>
      </c>
      <c r="H893" s="83">
        <v>80</v>
      </c>
      <c r="I893" s="20">
        <v>0</v>
      </c>
      <c r="J893" s="20">
        <f t="shared" si="796"/>
        <v>0</v>
      </c>
      <c r="K893" s="20">
        <f t="shared" si="797"/>
        <v>0</v>
      </c>
      <c r="L893" s="20">
        <f t="shared" si="798"/>
        <v>0</v>
      </c>
      <c r="M893" s="31"/>
      <c r="N893" s="6"/>
      <c r="Z893" s="36">
        <f t="shared" si="799"/>
        <v>0</v>
      </c>
      <c r="AB893" s="36">
        <f t="shared" si="800"/>
        <v>0</v>
      </c>
      <c r="AC893" s="36">
        <f t="shared" si="801"/>
        <v>0</v>
      </c>
      <c r="AD893" s="36">
        <f t="shared" si="802"/>
        <v>0</v>
      </c>
      <c r="AE893" s="36">
        <f t="shared" si="803"/>
        <v>0</v>
      </c>
      <c r="AF893" s="36">
        <f t="shared" si="804"/>
        <v>0</v>
      </c>
      <c r="AG893" s="36">
        <f t="shared" si="805"/>
        <v>0</v>
      </c>
      <c r="AH893" s="36">
        <f t="shared" si="806"/>
        <v>0</v>
      </c>
      <c r="AI893" s="35" t="s">
        <v>5586</v>
      </c>
      <c r="AJ893" s="20">
        <f t="shared" si="807"/>
        <v>0</v>
      </c>
      <c r="AK893" s="20">
        <f t="shared" si="808"/>
        <v>0</v>
      </c>
      <c r="AL893" s="20">
        <f t="shared" si="809"/>
        <v>0</v>
      </c>
      <c r="AN893" s="36">
        <v>21</v>
      </c>
      <c r="AO893" s="36">
        <f t="shared" si="820"/>
        <v>0</v>
      </c>
      <c r="AP893" s="36">
        <f t="shared" si="821"/>
        <v>0</v>
      </c>
      <c r="AQ893" s="37" t="s">
        <v>13</v>
      </c>
      <c r="AV893" s="36">
        <f t="shared" si="810"/>
        <v>0</v>
      </c>
      <c r="AW893" s="36">
        <f t="shared" si="811"/>
        <v>0</v>
      </c>
      <c r="AX893" s="36">
        <f t="shared" si="812"/>
        <v>0</v>
      </c>
      <c r="AY893" s="39" t="s">
        <v>5620</v>
      </c>
      <c r="AZ893" s="39" t="s">
        <v>5661</v>
      </c>
      <c r="BA893" s="35" t="s">
        <v>5685</v>
      </c>
      <c r="BC893" s="36">
        <f t="shared" si="813"/>
        <v>0</v>
      </c>
      <c r="BD893" s="36">
        <f t="shared" si="814"/>
        <v>0</v>
      </c>
      <c r="BE893" s="36">
        <v>0</v>
      </c>
      <c r="BF893" s="36">
        <f>893</f>
        <v>893</v>
      </c>
      <c r="BH893" s="20">
        <f t="shared" si="815"/>
        <v>0</v>
      </c>
      <c r="BI893" s="20">
        <f t="shared" si="816"/>
        <v>0</v>
      </c>
      <c r="BJ893" s="20">
        <f t="shared" si="817"/>
        <v>0</v>
      </c>
      <c r="BK893" s="20" t="s">
        <v>5694</v>
      </c>
      <c r="BL893" s="36">
        <v>731</v>
      </c>
    </row>
    <row r="894" spans="1:64" x14ac:dyDescent="0.2">
      <c r="A894" s="4" t="s">
        <v>850</v>
      </c>
      <c r="B894" s="13" t="s">
        <v>2744</v>
      </c>
      <c r="C894" s="148" t="s">
        <v>4611</v>
      </c>
      <c r="D894" s="149"/>
      <c r="E894" s="149"/>
      <c r="F894" s="149"/>
      <c r="G894" s="13" t="s">
        <v>5553</v>
      </c>
      <c r="H894" s="83">
        <v>135</v>
      </c>
      <c r="I894" s="20">
        <v>0</v>
      </c>
      <c r="J894" s="20">
        <f t="shared" si="796"/>
        <v>0</v>
      </c>
      <c r="K894" s="20">
        <f t="shared" si="797"/>
        <v>0</v>
      </c>
      <c r="L894" s="20">
        <f t="shared" si="798"/>
        <v>0</v>
      </c>
      <c r="M894" s="31"/>
      <c r="N894" s="6"/>
      <c r="Z894" s="36">
        <f t="shared" si="799"/>
        <v>0</v>
      </c>
      <c r="AB894" s="36">
        <f t="shared" si="800"/>
        <v>0</v>
      </c>
      <c r="AC894" s="36">
        <f t="shared" si="801"/>
        <v>0</v>
      </c>
      <c r="AD894" s="36">
        <f t="shared" si="802"/>
        <v>0</v>
      </c>
      <c r="AE894" s="36">
        <f t="shared" si="803"/>
        <v>0</v>
      </c>
      <c r="AF894" s="36">
        <f t="shared" si="804"/>
        <v>0</v>
      </c>
      <c r="AG894" s="36">
        <f t="shared" si="805"/>
        <v>0</v>
      </c>
      <c r="AH894" s="36">
        <f t="shared" si="806"/>
        <v>0</v>
      </c>
      <c r="AI894" s="35" t="s">
        <v>5586</v>
      </c>
      <c r="AJ894" s="20">
        <f t="shared" si="807"/>
        <v>0</v>
      </c>
      <c r="AK894" s="20">
        <f t="shared" si="808"/>
        <v>0</v>
      </c>
      <c r="AL894" s="20">
        <f t="shared" si="809"/>
        <v>0</v>
      </c>
      <c r="AN894" s="36">
        <v>21</v>
      </c>
      <c r="AO894" s="36">
        <f t="shared" si="820"/>
        <v>0</v>
      </c>
      <c r="AP894" s="36">
        <f t="shared" si="821"/>
        <v>0</v>
      </c>
      <c r="AQ894" s="37" t="s">
        <v>13</v>
      </c>
      <c r="AV894" s="36">
        <f t="shared" si="810"/>
        <v>0</v>
      </c>
      <c r="AW894" s="36">
        <f t="shared" si="811"/>
        <v>0</v>
      </c>
      <c r="AX894" s="36">
        <f t="shared" si="812"/>
        <v>0</v>
      </c>
      <c r="AY894" s="39" t="s">
        <v>5620</v>
      </c>
      <c r="AZ894" s="39" t="s">
        <v>5661</v>
      </c>
      <c r="BA894" s="35" t="s">
        <v>5685</v>
      </c>
      <c r="BC894" s="36">
        <f t="shared" si="813"/>
        <v>0</v>
      </c>
      <c r="BD894" s="36">
        <f t="shared" si="814"/>
        <v>0</v>
      </c>
      <c r="BE894" s="36">
        <v>0</v>
      </c>
      <c r="BF894" s="36">
        <f>894</f>
        <v>894</v>
      </c>
      <c r="BH894" s="20">
        <f t="shared" si="815"/>
        <v>0</v>
      </c>
      <c r="BI894" s="20">
        <f t="shared" si="816"/>
        <v>0</v>
      </c>
      <c r="BJ894" s="20">
        <f t="shared" si="817"/>
        <v>0</v>
      </c>
      <c r="BK894" s="20" t="s">
        <v>5694</v>
      </c>
      <c r="BL894" s="36">
        <v>731</v>
      </c>
    </row>
    <row r="895" spans="1:64" x14ac:dyDescent="0.2">
      <c r="A895" s="4" t="s">
        <v>851</v>
      </c>
      <c r="B895" s="13" t="s">
        <v>2745</v>
      </c>
      <c r="C895" s="148" t="s">
        <v>4612</v>
      </c>
      <c r="D895" s="149"/>
      <c r="E895" s="149"/>
      <c r="F895" s="149"/>
      <c r="G895" s="13" t="s">
        <v>5553</v>
      </c>
      <c r="H895" s="83">
        <v>127</v>
      </c>
      <c r="I895" s="20">
        <v>0</v>
      </c>
      <c r="J895" s="20">
        <f t="shared" si="796"/>
        <v>0</v>
      </c>
      <c r="K895" s="20">
        <f t="shared" si="797"/>
        <v>0</v>
      </c>
      <c r="L895" s="20">
        <f t="shared" si="798"/>
        <v>0</v>
      </c>
      <c r="M895" s="31"/>
      <c r="N895" s="6"/>
      <c r="Z895" s="36">
        <f t="shared" si="799"/>
        <v>0</v>
      </c>
      <c r="AB895" s="36">
        <f t="shared" si="800"/>
        <v>0</v>
      </c>
      <c r="AC895" s="36">
        <f t="shared" si="801"/>
        <v>0</v>
      </c>
      <c r="AD895" s="36">
        <f t="shared" si="802"/>
        <v>0</v>
      </c>
      <c r="AE895" s="36">
        <f t="shared" si="803"/>
        <v>0</v>
      </c>
      <c r="AF895" s="36">
        <f t="shared" si="804"/>
        <v>0</v>
      </c>
      <c r="AG895" s="36">
        <f t="shared" si="805"/>
        <v>0</v>
      </c>
      <c r="AH895" s="36">
        <f t="shared" si="806"/>
        <v>0</v>
      </c>
      <c r="AI895" s="35" t="s">
        <v>5586</v>
      </c>
      <c r="AJ895" s="20">
        <f t="shared" si="807"/>
        <v>0</v>
      </c>
      <c r="AK895" s="20">
        <f t="shared" si="808"/>
        <v>0</v>
      </c>
      <c r="AL895" s="20">
        <f t="shared" si="809"/>
        <v>0</v>
      </c>
      <c r="AN895" s="36">
        <v>21</v>
      </c>
      <c r="AO895" s="36">
        <f t="shared" si="820"/>
        <v>0</v>
      </c>
      <c r="AP895" s="36">
        <f t="shared" si="821"/>
        <v>0</v>
      </c>
      <c r="AQ895" s="37" t="s">
        <v>13</v>
      </c>
      <c r="AV895" s="36">
        <f t="shared" si="810"/>
        <v>0</v>
      </c>
      <c r="AW895" s="36">
        <f t="shared" si="811"/>
        <v>0</v>
      </c>
      <c r="AX895" s="36">
        <f t="shared" si="812"/>
        <v>0</v>
      </c>
      <c r="AY895" s="39" t="s">
        <v>5620</v>
      </c>
      <c r="AZ895" s="39" t="s">
        <v>5661</v>
      </c>
      <c r="BA895" s="35" t="s">
        <v>5685</v>
      </c>
      <c r="BC895" s="36">
        <f t="shared" si="813"/>
        <v>0</v>
      </c>
      <c r="BD895" s="36">
        <f t="shared" si="814"/>
        <v>0</v>
      </c>
      <c r="BE895" s="36">
        <v>0</v>
      </c>
      <c r="BF895" s="36">
        <f>895</f>
        <v>895</v>
      </c>
      <c r="BH895" s="20">
        <f t="shared" si="815"/>
        <v>0</v>
      </c>
      <c r="BI895" s="20">
        <f t="shared" si="816"/>
        <v>0</v>
      </c>
      <c r="BJ895" s="20">
        <f t="shared" si="817"/>
        <v>0</v>
      </c>
      <c r="BK895" s="20" t="s">
        <v>5694</v>
      </c>
      <c r="BL895" s="36">
        <v>731</v>
      </c>
    </row>
    <row r="896" spans="1:64" x14ac:dyDescent="0.2">
      <c r="A896" s="4" t="s">
        <v>852</v>
      </c>
      <c r="B896" s="13" t="s">
        <v>2746</v>
      </c>
      <c r="C896" s="148" t="s">
        <v>4381</v>
      </c>
      <c r="D896" s="149"/>
      <c r="E896" s="149"/>
      <c r="F896" s="149"/>
      <c r="G896" s="13" t="s">
        <v>5553</v>
      </c>
      <c r="H896" s="83">
        <v>37</v>
      </c>
      <c r="I896" s="20">
        <v>0</v>
      </c>
      <c r="J896" s="20">
        <f t="shared" ref="J896:J908" si="822">H896*AO896</f>
        <v>0</v>
      </c>
      <c r="K896" s="20">
        <f t="shared" ref="K896:K908" si="823">H896*AP896</f>
        <v>0</v>
      </c>
      <c r="L896" s="20">
        <f t="shared" ref="L896:L908" si="824">H896*I896</f>
        <v>0</v>
      </c>
      <c r="M896" s="31"/>
      <c r="N896" s="6"/>
      <c r="Z896" s="36">
        <f t="shared" ref="Z896:Z908" si="825">IF(AQ896="5",BJ896,0)</f>
        <v>0</v>
      </c>
      <c r="AB896" s="36">
        <f t="shared" ref="AB896:AB908" si="826">IF(AQ896="1",BH896,0)</f>
        <v>0</v>
      </c>
      <c r="AC896" s="36">
        <f t="shared" ref="AC896:AC908" si="827">IF(AQ896="1",BI896,0)</f>
        <v>0</v>
      </c>
      <c r="AD896" s="36">
        <f t="shared" ref="AD896:AD908" si="828">IF(AQ896="7",BH896,0)</f>
        <v>0</v>
      </c>
      <c r="AE896" s="36">
        <f t="shared" ref="AE896:AE908" si="829">IF(AQ896="7",BI896,0)</f>
        <v>0</v>
      </c>
      <c r="AF896" s="36">
        <f t="shared" ref="AF896:AF908" si="830">IF(AQ896="2",BH896,0)</f>
        <v>0</v>
      </c>
      <c r="AG896" s="36">
        <f t="shared" ref="AG896:AG908" si="831">IF(AQ896="2",BI896,0)</f>
        <v>0</v>
      </c>
      <c r="AH896" s="36">
        <f t="shared" ref="AH896:AH908" si="832">IF(AQ896="0",BJ896,0)</f>
        <v>0</v>
      </c>
      <c r="AI896" s="35" t="s">
        <v>5586</v>
      </c>
      <c r="AJ896" s="20">
        <f t="shared" ref="AJ896:AJ908" si="833">IF(AN896=0,L896,0)</f>
        <v>0</v>
      </c>
      <c r="AK896" s="20">
        <f t="shared" ref="AK896:AK908" si="834">IF(AN896=15,L896,0)</f>
        <v>0</v>
      </c>
      <c r="AL896" s="20">
        <f t="shared" ref="AL896:AL908" si="835">IF(AN896=21,L896,0)</f>
        <v>0</v>
      </c>
      <c r="AN896" s="36">
        <v>21</v>
      </c>
      <c r="AO896" s="36">
        <f t="shared" si="820"/>
        <v>0</v>
      </c>
      <c r="AP896" s="36">
        <f t="shared" si="821"/>
        <v>0</v>
      </c>
      <c r="AQ896" s="37" t="s">
        <v>13</v>
      </c>
      <c r="AV896" s="36">
        <f t="shared" ref="AV896:AV908" si="836">AW896+AX896</f>
        <v>0</v>
      </c>
      <c r="AW896" s="36">
        <f t="shared" ref="AW896:AW908" si="837">H896*AO896</f>
        <v>0</v>
      </c>
      <c r="AX896" s="36">
        <f t="shared" ref="AX896:AX908" si="838">H896*AP896</f>
        <v>0</v>
      </c>
      <c r="AY896" s="39" t="s">
        <v>5620</v>
      </c>
      <c r="AZ896" s="39" t="s">
        <v>5661</v>
      </c>
      <c r="BA896" s="35" t="s">
        <v>5685</v>
      </c>
      <c r="BC896" s="36">
        <f t="shared" ref="BC896:BC908" si="839">AW896+AX896</f>
        <v>0</v>
      </c>
      <c r="BD896" s="36">
        <f t="shared" ref="BD896:BD908" si="840">I896/(100-BE896)*100</f>
        <v>0</v>
      </c>
      <c r="BE896" s="36">
        <v>0</v>
      </c>
      <c r="BF896" s="36">
        <f>896</f>
        <v>896</v>
      </c>
      <c r="BH896" s="20">
        <f t="shared" ref="BH896:BH908" si="841">H896*AO896</f>
        <v>0</v>
      </c>
      <c r="BI896" s="20">
        <f t="shared" ref="BI896:BI908" si="842">H896*AP896</f>
        <v>0</v>
      </c>
      <c r="BJ896" s="20">
        <f t="shared" ref="BJ896:BJ908" si="843">H896*I896</f>
        <v>0</v>
      </c>
      <c r="BK896" s="20" t="s">
        <v>5694</v>
      </c>
      <c r="BL896" s="36">
        <v>731</v>
      </c>
    </row>
    <row r="897" spans="1:64" x14ac:dyDescent="0.2">
      <c r="A897" s="4" t="s">
        <v>853</v>
      </c>
      <c r="B897" s="13" t="s">
        <v>2747</v>
      </c>
      <c r="C897" s="148" t="s">
        <v>4613</v>
      </c>
      <c r="D897" s="149"/>
      <c r="E897" s="149"/>
      <c r="F897" s="149"/>
      <c r="G897" s="13" t="s">
        <v>5544</v>
      </c>
      <c r="H897" s="83">
        <v>532.5</v>
      </c>
      <c r="I897" s="20">
        <v>0</v>
      </c>
      <c r="J897" s="20">
        <f t="shared" si="822"/>
        <v>0</v>
      </c>
      <c r="K897" s="20">
        <f t="shared" si="823"/>
        <v>0</v>
      </c>
      <c r="L897" s="20">
        <f t="shared" si="824"/>
        <v>0</v>
      </c>
      <c r="M897" s="31"/>
      <c r="N897" s="6"/>
      <c r="Z897" s="36">
        <f t="shared" si="825"/>
        <v>0</v>
      </c>
      <c r="AB897" s="36">
        <f t="shared" si="826"/>
        <v>0</v>
      </c>
      <c r="AC897" s="36">
        <f t="shared" si="827"/>
        <v>0</v>
      </c>
      <c r="AD897" s="36">
        <f t="shared" si="828"/>
        <v>0</v>
      </c>
      <c r="AE897" s="36">
        <f t="shared" si="829"/>
        <v>0</v>
      </c>
      <c r="AF897" s="36">
        <f t="shared" si="830"/>
        <v>0</v>
      </c>
      <c r="AG897" s="36">
        <f t="shared" si="831"/>
        <v>0</v>
      </c>
      <c r="AH897" s="36">
        <f t="shared" si="832"/>
        <v>0</v>
      </c>
      <c r="AI897" s="35" t="s">
        <v>5586</v>
      </c>
      <c r="AJ897" s="20">
        <f t="shared" si="833"/>
        <v>0</v>
      </c>
      <c r="AK897" s="20">
        <f t="shared" si="834"/>
        <v>0</v>
      </c>
      <c r="AL897" s="20">
        <f t="shared" si="835"/>
        <v>0</v>
      </c>
      <c r="AN897" s="36">
        <v>21</v>
      </c>
      <c r="AO897" s="36">
        <f t="shared" si="820"/>
        <v>0</v>
      </c>
      <c r="AP897" s="36">
        <f t="shared" si="821"/>
        <v>0</v>
      </c>
      <c r="AQ897" s="37" t="s">
        <v>13</v>
      </c>
      <c r="AV897" s="36">
        <f t="shared" si="836"/>
        <v>0</v>
      </c>
      <c r="AW897" s="36">
        <f t="shared" si="837"/>
        <v>0</v>
      </c>
      <c r="AX897" s="36">
        <f t="shared" si="838"/>
        <v>0</v>
      </c>
      <c r="AY897" s="39" t="s">
        <v>5620</v>
      </c>
      <c r="AZ897" s="39" t="s">
        <v>5661</v>
      </c>
      <c r="BA897" s="35" t="s">
        <v>5685</v>
      </c>
      <c r="BC897" s="36">
        <f t="shared" si="839"/>
        <v>0</v>
      </c>
      <c r="BD897" s="36">
        <f t="shared" si="840"/>
        <v>0</v>
      </c>
      <c r="BE897" s="36">
        <v>0</v>
      </c>
      <c r="BF897" s="36">
        <f>897</f>
        <v>897</v>
      </c>
      <c r="BH897" s="20">
        <f t="shared" si="841"/>
        <v>0</v>
      </c>
      <c r="BI897" s="20">
        <f t="shared" si="842"/>
        <v>0</v>
      </c>
      <c r="BJ897" s="20">
        <f t="shared" si="843"/>
        <v>0</v>
      </c>
      <c r="BK897" s="20" t="s">
        <v>5694</v>
      </c>
      <c r="BL897" s="36">
        <v>731</v>
      </c>
    </row>
    <row r="898" spans="1:64" x14ac:dyDescent="0.2">
      <c r="A898" s="4" t="s">
        <v>854</v>
      </c>
      <c r="B898" s="13" t="s">
        <v>2748</v>
      </c>
      <c r="C898" s="148" t="s">
        <v>4268</v>
      </c>
      <c r="D898" s="149"/>
      <c r="E898" s="149"/>
      <c r="F898" s="149"/>
      <c r="G898" s="13" t="s">
        <v>5550</v>
      </c>
      <c r="H898" s="83">
        <v>80</v>
      </c>
      <c r="I898" s="20">
        <v>0</v>
      </c>
      <c r="J898" s="20">
        <f t="shared" si="822"/>
        <v>0</v>
      </c>
      <c r="K898" s="20">
        <f t="shared" si="823"/>
        <v>0</v>
      </c>
      <c r="L898" s="20">
        <f t="shared" si="824"/>
        <v>0</v>
      </c>
      <c r="M898" s="31"/>
      <c r="N898" s="6"/>
      <c r="Z898" s="36">
        <f t="shared" si="825"/>
        <v>0</v>
      </c>
      <c r="AB898" s="36">
        <f t="shared" si="826"/>
        <v>0</v>
      </c>
      <c r="AC898" s="36">
        <f t="shared" si="827"/>
        <v>0</v>
      </c>
      <c r="AD898" s="36">
        <f t="shared" si="828"/>
        <v>0</v>
      </c>
      <c r="AE898" s="36">
        <f t="shared" si="829"/>
        <v>0</v>
      </c>
      <c r="AF898" s="36">
        <f t="shared" si="830"/>
        <v>0</v>
      </c>
      <c r="AG898" s="36">
        <f t="shared" si="831"/>
        <v>0</v>
      </c>
      <c r="AH898" s="36">
        <f t="shared" si="832"/>
        <v>0</v>
      </c>
      <c r="AI898" s="35" t="s">
        <v>5586</v>
      </c>
      <c r="AJ898" s="20">
        <f t="shared" si="833"/>
        <v>0</v>
      </c>
      <c r="AK898" s="20">
        <f t="shared" si="834"/>
        <v>0</v>
      </c>
      <c r="AL898" s="20">
        <f t="shared" si="835"/>
        <v>0</v>
      </c>
      <c r="AN898" s="36">
        <v>21</v>
      </c>
      <c r="AO898" s="36">
        <f t="shared" si="820"/>
        <v>0</v>
      </c>
      <c r="AP898" s="36">
        <f t="shared" si="821"/>
        <v>0</v>
      </c>
      <c r="AQ898" s="37" t="s">
        <v>13</v>
      </c>
      <c r="AV898" s="36">
        <f t="shared" si="836"/>
        <v>0</v>
      </c>
      <c r="AW898" s="36">
        <f t="shared" si="837"/>
        <v>0</v>
      </c>
      <c r="AX898" s="36">
        <f t="shared" si="838"/>
        <v>0</v>
      </c>
      <c r="AY898" s="39" t="s">
        <v>5620</v>
      </c>
      <c r="AZ898" s="39" t="s">
        <v>5661</v>
      </c>
      <c r="BA898" s="35" t="s">
        <v>5685</v>
      </c>
      <c r="BC898" s="36">
        <f t="shared" si="839"/>
        <v>0</v>
      </c>
      <c r="BD898" s="36">
        <f t="shared" si="840"/>
        <v>0</v>
      </c>
      <c r="BE898" s="36">
        <v>0</v>
      </c>
      <c r="BF898" s="36">
        <f>898</f>
        <v>898</v>
      </c>
      <c r="BH898" s="20">
        <f t="shared" si="841"/>
        <v>0</v>
      </c>
      <c r="BI898" s="20">
        <f t="shared" si="842"/>
        <v>0</v>
      </c>
      <c r="BJ898" s="20">
        <f t="shared" si="843"/>
        <v>0</v>
      </c>
      <c r="BK898" s="20" t="s">
        <v>5694</v>
      </c>
      <c r="BL898" s="36">
        <v>731</v>
      </c>
    </row>
    <row r="899" spans="1:64" x14ac:dyDescent="0.2">
      <c r="A899" s="4" t="s">
        <v>855</v>
      </c>
      <c r="B899" s="13" t="s">
        <v>2749</v>
      </c>
      <c r="C899" s="148" t="s">
        <v>4614</v>
      </c>
      <c r="D899" s="149"/>
      <c r="E899" s="149"/>
      <c r="F899" s="149"/>
      <c r="G899" s="13" t="s">
        <v>5553</v>
      </c>
      <c r="H899" s="83">
        <v>1</v>
      </c>
      <c r="I899" s="20">
        <v>0</v>
      </c>
      <c r="J899" s="20">
        <f t="shared" si="822"/>
        <v>0</v>
      </c>
      <c r="K899" s="20">
        <f t="shared" si="823"/>
        <v>0</v>
      </c>
      <c r="L899" s="20">
        <f t="shared" si="824"/>
        <v>0</v>
      </c>
      <c r="M899" s="31"/>
      <c r="N899" s="6"/>
      <c r="Z899" s="36">
        <f t="shared" si="825"/>
        <v>0</v>
      </c>
      <c r="AB899" s="36">
        <f t="shared" si="826"/>
        <v>0</v>
      </c>
      <c r="AC899" s="36">
        <f t="shared" si="827"/>
        <v>0</v>
      </c>
      <c r="AD899" s="36">
        <f t="shared" si="828"/>
        <v>0</v>
      </c>
      <c r="AE899" s="36">
        <f t="shared" si="829"/>
        <v>0</v>
      </c>
      <c r="AF899" s="36">
        <f t="shared" si="830"/>
        <v>0</v>
      </c>
      <c r="AG899" s="36">
        <f t="shared" si="831"/>
        <v>0</v>
      </c>
      <c r="AH899" s="36">
        <f t="shared" si="832"/>
        <v>0</v>
      </c>
      <c r="AI899" s="35" t="s">
        <v>5586</v>
      </c>
      <c r="AJ899" s="20">
        <f t="shared" si="833"/>
        <v>0</v>
      </c>
      <c r="AK899" s="20">
        <f t="shared" si="834"/>
        <v>0</v>
      </c>
      <c r="AL899" s="20">
        <f t="shared" si="835"/>
        <v>0</v>
      </c>
      <c r="AN899" s="36">
        <v>21</v>
      </c>
      <c r="AO899" s="36">
        <f t="shared" si="820"/>
        <v>0</v>
      </c>
      <c r="AP899" s="36">
        <f t="shared" si="821"/>
        <v>0</v>
      </c>
      <c r="AQ899" s="37" t="s">
        <v>13</v>
      </c>
      <c r="AV899" s="36">
        <f t="shared" si="836"/>
        <v>0</v>
      </c>
      <c r="AW899" s="36">
        <f t="shared" si="837"/>
        <v>0</v>
      </c>
      <c r="AX899" s="36">
        <f t="shared" si="838"/>
        <v>0</v>
      </c>
      <c r="AY899" s="39" t="s">
        <v>5620</v>
      </c>
      <c r="AZ899" s="39" t="s">
        <v>5661</v>
      </c>
      <c r="BA899" s="35" t="s">
        <v>5685</v>
      </c>
      <c r="BC899" s="36">
        <f t="shared" si="839"/>
        <v>0</v>
      </c>
      <c r="BD899" s="36">
        <f t="shared" si="840"/>
        <v>0</v>
      </c>
      <c r="BE899" s="36">
        <v>0</v>
      </c>
      <c r="BF899" s="36">
        <f>899</f>
        <v>899</v>
      </c>
      <c r="BH899" s="20">
        <f t="shared" si="841"/>
        <v>0</v>
      </c>
      <c r="BI899" s="20">
        <f t="shared" si="842"/>
        <v>0</v>
      </c>
      <c r="BJ899" s="20">
        <f t="shared" si="843"/>
        <v>0</v>
      </c>
      <c r="BK899" s="20" t="s">
        <v>5694</v>
      </c>
      <c r="BL899" s="36">
        <v>731</v>
      </c>
    </row>
    <row r="900" spans="1:64" x14ac:dyDescent="0.2">
      <c r="A900" s="4" t="s">
        <v>856</v>
      </c>
      <c r="B900" s="13" t="s">
        <v>2750</v>
      </c>
      <c r="C900" s="148" t="s">
        <v>4615</v>
      </c>
      <c r="D900" s="149"/>
      <c r="E900" s="149"/>
      <c r="F900" s="149"/>
      <c r="G900" s="13" t="s">
        <v>5553</v>
      </c>
      <c r="H900" s="83">
        <v>1</v>
      </c>
      <c r="I900" s="20">
        <v>0</v>
      </c>
      <c r="J900" s="20">
        <f t="shared" si="822"/>
        <v>0</v>
      </c>
      <c r="K900" s="20">
        <f t="shared" si="823"/>
        <v>0</v>
      </c>
      <c r="L900" s="20">
        <f t="shared" si="824"/>
        <v>0</v>
      </c>
      <c r="M900" s="31"/>
      <c r="N900" s="6"/>
      <c r="Z900" s="36">
        <f t="shared" si="825"/>
        <v>0</v>
      </c>
      <c r="AB900" s="36">
        <f t="shared" si="826"/>
        <v>0</v>
      </c>
      <c r="AC900" s="36">
        <f t="shared" si="827"/>
        <v>0</v>
      </c>
      <c r="AD900" s="36">
        <f t="shared" si="828"/>
        <v>0</v>
      </c>
      <c r="AE900" s="36">
        <f t="shared" si="829"/>
        <v>0</v>
      </c>
      <c r="AF900" s="36">
        <f t="shared" si="830"/>
        <v>0</v>
      </c>
      <c r="AG900" s="36">
        <f t="shared" si="831"/>
        <v>0</v>
      </c>
      <c r="AH900" s="36">
        <f t="shared" si="832"/>
        <v>0</v>
      </c>
      <c r="AI900" s="35" t="s">
        <v>5586</v>
      </c>
      <c r="AJ900" s="20">
        <f t="shared" si="833"/>
        <v>0</v>
      </c>
      <c r="AK900" s="20">
        <f t="shared" si="834"/>
        <v>0</v>
      </c>
      <c r="AL900" s="20">
        <f t="shared" si="835"/>
        <v>0</v>
      </c>
      <c r="AN900" s="36">
        <v>21</v>
      </c>
      <c r="AO900" s="36">
        <f t="shared" si="820"/>
        <v>0</v>
      </c>
      <c r="AP900" s="36">
        <f t="shared" si="821"/>
        <v>0</v>
      </c>
      <c r="AQ900" s="37" t="s">
        <v>13</v>
      </c>
      <c r="AV900" s="36">
        <f t="shared" si="836"/>
        <v>0</v>
      </c>
      <c r="AW900" s="36">
        <f t="shared" si="837"/>
        <v>0</v>
      </c>
      <c r="AX900" s="36">
        <f t="shared" si="838"/>
        <v>0</v>
      </c>
      <c r="AY900" s="39" t="s">
        <v>5620</v>
      </c>
      <c r="AZ900" s="39" t="s">
        <v>5661</v>
      </c>
      <c r="BA900" s="35" t="s">
        <v>5685</v>
      </c>
      <c r="BC900" s="36">
        <f t="shared" si="839"/>
        <v>0</v>
      </c>
      <c r="BD900" s="36">
        <f t="shared" si="840"/>
        <v>0</v>
      </c>
      <c r="BE900" s="36">
        <v>0</v>
      </c>
      <c r="BF900" s="36">
        <f>900</f>
        <v>900</v>
      </c>
      <c r="BH900" s="20">
        <f t="shared" si="841"/>
        <v>0</v>
      </c>
      <c r="BI900" s="20">
        <f t="shared" si="842"/>
        <v>0</v>
      </c>
      <c r="BJ900" s="20">
        <f t="shared" si="843"/>
        <v>0</v>
      </c>
      <c r="BK900" s="20" t="s">
        <v>5694</v>
      </c>
      <c r="BL900" s="36">
        <v>731</v>
      </c>
    </row>
    <row r="901" spans="1:64" x14ac:dyDescent="0.2">
      <c r="A901" s="4" t="s">
        <v>857</v>
      </c>
      <c r="B901" s="13" t="s">
        <v>2751</v>
      </c>
      <c r="C901" s="148" t="s">
        <v>4616</v>
      </c>
      <c r="D901" s="149"/>
      <c r="E901" s="149"/>
      <c r="F901" s="149"/>
      <c r="G901" s="13" t="s">
        <v>5553</v>
      </c>
      <c r="H901" s="83">
        <v>1</v>
      </c>
      <c r="I901" s="20">
        <v>0</v>
      </c>
      <c r="J901" s="20">
        <f t="shared" si="822"/>
        <v>0</v>
      </c>
      <c r="K901" s="20">
        <f t="shared" si="823"/>
        <v>0</v>
      </c>
      <c r="L901" s="20">
        <f t="shared" si="824"/>
        <v>0</v>
      </c>
      <c r="M901" s="31"/>
      <c r="N901" s="6"/>
      <c r="Z901" s="36">
        <f t="shared" si="825"/>
        <v>0</v>
      </c>
      <c r="AB901" s="36">
        <f t="shared" si="826"/>
        <v>0</v>
      </c>
      <c r="AC901" s="36">
        <f t="shared" si="827"/>
        <v>0</v>
      </c>
      <c r="AD901" s="36">
        <f t="shared" si="828"/>
        <v>0</v>
      </c>
      <c r="AE901" s="36">
        <f t="shared" si="829"/>
        <v>0</v>
      </c>
      <c r="AF901" s="36">
        <f t="shared" si="830"/>
        <v>0</v>
      </c>
      <c r="AG901" s="36">
        <f t="shared" si="831"/>
        <v>0</v>
      </c>
      <c r="AH901" s="36">
        <f t="shared" si="832"/>
        <v>0</v>
      </c>
      <c r="AI901" s="35" t="s">
        <v>5586</v>
      </c>
      <c r="AJ901" s="20">
        <f t="shared" si="833"/>
        <v>0</v>
      </c>
      <c r="AK901" s="20">
        <f t="shared" si="834"/>
        <v>0</v>
      </c>
      <c r="AL901" s="20">
        <f t="shared" si="835"/>
        <v>0</v>
      </c>
      <c r="AN901" s="36">
        <v>21</v>
      </c>
      <c r="AO901" s="36">
        <f t="shared" si="820"/>
        <v>0</v>
      </c>
      <c r="AP901" s="36">
        <f t="shared" si="821"/>
        <v>0</v>
      </c>
      <c r="AQ901" s="37" t="s">
        <v>13</v>
      </c>
      <c r="AV901" s="36">
        <f t="shared" si="836"/>
        <v>0</v>
      </c>
      <c r="AW901" s="36">
        <f t="shared" si="837"/>
        <v>0</v>
      </c>
      <c r="AX901" s="36">
        <f t="shared" si="838"/>
        <v>0</v>
      </c>
      <c r="AY901" s="39" t="s">
        <v>5620</v>
      </c>
      <c r="AZ901" s="39" t="s">
        <v>5661</v>
      </c>
      <c r="BA901" s="35" t="s">
        <v>5685</v>
      </c>
      <c r="BC901" s="36">
        <f t="shared" si="839"/>
        <v>0</v>
      </c>
      <c r="BD901" s="36">
        <f t="shared" si="840"/>
        <v>0</v>
      </c>
      <c r="BE901" s="36">
        <v>0</v>
      </c>
      <c r="BF901" s="36">
        <f>901</f>
        <v>901</v>
      </c>
      <c r="BH901" s="20">
        <f t="shared" si="841"/>
        <v>0</v>
      </c>
      <c r="BI901" s="20">
        <f t="shared" si="842"/>
        <v>0</v>
      </c>
      <c r="BJ901" s="20">
        <f t="shared" si="843"/>
        <v>0</v>
      </c>
      <c r="BK901" s="20" t="s">
        <v>5694</v>
      </c>
      <c r="BL901" s="36">
        <v>731</v>
      </c>
    </row>
    <row r="902" spans="1:64" x14ac:dyDescent="0.2">
      <c r="A902" s="4" t="s">
        <v>858</v>
      </c>
      <c r="B902" s="13" t="s">
        <v>2752</v>
      </c>
      <c r="C902" s="148" t="s">
        <v>4617</v>
      </c>
      <c r="D902" s="149"/>
      <c r="E902" s="149"/>
      <c r="F902" s="149"/>
      <c r="G902" s="13" t="s">
        <v>5553</v>
      </c>
      <c r="H902" s="83">
        <v>1</v>
      </c>
      <c r="I902" s="20">
        <v>0</v>
      </c>
      <c r="J902" s="20">
        <f t="shared" si="822"/>
        <v>0</v>
      </c>
      <c r="K902" s="20">
        <f t="shared" si="823"/>
        <v>0</v>
      </c>
      <c r="L902" s="20">
        <f t="shared" si="824"/>
        <v>0</v>
      </c>
      <c r="M902" s="31"/>
      <c r="N902" s="6"/>
      <c r="Z902" s="36">
        <f t="shared" si="825"/>
        <v>0</v>
      </c>
      <c r="AB902" s="36">
        <f t="shared" si="826"/>
        <v>0</v>
      </c>
      <c r="AC902" s="36">
        <f t="shared" si="827"/>
        <v>0</v>
      </c>
      <c r="AD902" s="36">
        <f t="shared" si="828"/>
        <v>0</v>
      </c>
      <c r="AE902" s="36">
        <f t="shared" si="829"/>
        <v>0</v>
      </c>
      <c r="AF902" s="36">
        <f t="shared" si="830"/>
        <v>0</v>
      </c>
      <c r="AG902" s="36">
        <f t="shared" si="831"/>
        <v>0</v>
      </c>
      <c r="AH902" s="36">
        <f t="shared" si="832"/>
        <v>0</v>
      </c>
      <c r="AI902" s="35" t="s">
        <v>5586</v>
      </c>
      <c r="AJ902" s="20">
        <f t="shared" si="833"/>
        <v>0</v>
      </c>
      <c r="AK902" s="20">
        <f t="shared" si="834"/>
        <v>0</v>
      </c>
      <c r="AL902" s="20">
        <f t="shared" si="835"/>
        <v>0</v>
      </c>
      <c r="AN902" s="36">
        <v>21</v>
      </c>
      <c r="AO902" s="36">
        <f t="shared" si="820"/>
        <v>0</v>
      </c>
      <c r="AP902" s="36">
        <f t="shared" si="821"/>
        <v>0</v>
      </c>
      <c r="AQ902" s="37" t="s">
        <v>13</v>
      </c>
      <c r="AV902" s="36">
        <f t="shared" si="836"/>
        <v>0</v>
      </c>
      <c r="AW902" s="36">
        <f t="shared" si="837"/>
        <v>0</v>
      </c>
      <c r="AX902" s="36">
        <f t="shared" si="838"/>
        <v>0</v>
      </c>
      <c r="AY902" s="39" t="s">
        <v>5620</v>
      </c>
      <c r="AZ902" s="39" t="s">
        <v>5661</v>
      </c>
      <c r="BA902" s="35" t="s">
        <v>5685</v>
      </c>
      <c r="BC902" s="36">
        <f t="shared" si="839"/>
        <v>0</v>
      </c>
      <c r="BD902" s="36">
        <f t="shared" si="840"/>
        <v>0</v>
      </c>
      <c r="BE902" s="36">
        <v>0</v>
      </c>
      <c r="BF902" s="36">
        <f>902</f>
        <v>902</v>
      </c>
      <c r="BH902" s="20">
        <f t="shared" si="841"/>
        <v>0</v>
      </c>
      <c r="BI902" s="20">
        <f t="shared" si="842"/>
        <v>0</v>
      </c>
      <c r="BJ902" s="20">
        <f t="shared" si="843"/>
        <v>0</v>
      </c>
      <c r="BK902" s="20" t="s">
        <v>5694</v>
      </c>
      <c r="BL902" s="36">
        <v>731</v>
      </c>
    </row>
    <row r="903" spans="1:64" x14ac:dyDescent="0.2">
      <c r="A903" s="4" t="s">
        <v>859</v>
      </c>
      <c r="B903" s="13" t="s">
        <v>2753</v>
      </c>
      <c r="C903" s="148" t="s">
        <v>4618</v>
      </c>
      <c r="D903" s="149"/>
      <c r="E903" s="149"/>
      <c r="F903" s="149"/>
      <c r="G903" s="13" t="s">
        <v>5553</v>
      </c>
      <c r="H903" s="83">
        <v>100</v>
      </c>
      <c r="I903" s="20">
        <v>0</v>
      </c>
      <c r="J903" s="20">
        <f t="shared" si="822"/>
        <v>0</v>
      </c>
      <c r="K903" s="20">
        <f t="shared" si="823"/>
        <v>0</v>
      </c>
      <c r="L903" s="20">
        <f t="shared" si="824"/>
        <v>0</v>
      </c>
      <c r="M903" s="31"/>
      <c r="N903" s="6"/>
      <c r="Z903" s="36">
        <f t="shared" si="825"/>
        <v>0</v>
      </c>
      <c r="AB903" s="36">
        <f t="shared" si="826"/>
        <v>0</v>
      </c>
      <c r="AC903" s="36">
        <f t="shared" si="827"/>
        <v>0</v>
      </c>
      <c r="AD903" s="36">
        <f t="shared" si="828"/>
        <v>0</v>
      </c>
      <c r="AE903" s="36">
        <f t="shared" si="829"/>
        <v>0</v>
      </c>
      <c r="AF903" s="36">
        <f t="shared" si="830"/>
        <v>0</v>
      </c>
      <c r="AG903" s="36">
        <f t="shared" si="831"/>
        <v>0</v>
      </c>
      <c r="AH903" s="36">
        <f t="shared" si="832"/>
        <v>0</v>
      </c>
      <c r="AI903" s="35" t="s">
        <v>5586</v>
      </c>
      <c r="AJ903" s="20">
        <f t="shared" si="833"/>
        <v>0</v>
      </c>
      <c r="AK903" s="20">
        <f t="shared" si="834"/>
        <v>0</v>
      </c>
      <c r="AL903" s="20">
        <f t="shared" si="835"/>
        <v>0</v>
      </c>
      <c r="AN903" s="36">
        <v>21</v>
      </c>
      <c r="AO903" s="36">
        <f t="shared" si="820"/>
        <v>0</v>
      </c>
      <c r="AP903" s="36">
        <f t="shared" si="821"/>
        <v>0</v>
      </c>
      <c r="AQ903" s="37" t="s">
        <v>13</v>
      </c>
      <c r="AV903" s="36">
        <f t="shared" si="836"/>
        <v>0</v>
      </c>
      <c r="AW903" s="36">
        <f t="shared" si="837"/>
        <v>0</v>
      </c>
      <c r="AX903" s="36">
        <f t="shared" si="838"/>
        <v>0</v>
      </c>
      <c r="AY903" s="39" t="s">
        <v>5620</v>
      </c>
      <c r="AZ903" s="39" t="s">
        <v>5661</v>
      </c>
      <c r="BA903" s="35" t="s">
        <v>5685</v>
      </c>
      <c r="BC903" s="36">
        <f t="shared" si="839"/>
        <v>0</v>
      </c>
      <c r="BD903" s="36">
        <f t="shared" si="840"/>
        <v>0</v>
      </c>
      <c r="BE903" s="36">
        <v>0</v>
      </c>
      <c r="BF903" s="36">
        <f>903</f>
        <v>903</v>
      </c>
      <c r="BH903" s="20">
        <f t="shared" si="841"/>
        <v>0</v>
      </c>
      <c r="BI903" s="20">
        <f t="shared" si="842"/>
        <v>0</v>
      </c>
      <c r="BJ903" s="20">
        <f t="shared" si="843"/>
        <v>0</v>
      </c>
      <c r="BK903" s="20" t="s">
        <v>5694</v>
      </c>
      <c r="BL903" s="36">
        <v>731</v>
      </c>
    </row>
    <row r="904" spans="1:64" x14ac:dyDescent="0.2">
      <c r="A904" s="4" t="s">
        <v>860</v>
      </c>
      <c r="B904" s="13" t="s">
        <v>2754</v>
      </c>
      <c r="C904" s="148" t="s">
        <v>4619</v>
      </c>
      <c r="D904" s="149"/>
      <c r="E904" s="149"/>
      <c r="F904" s="149"/>
      <c r="G904" s="13" t="s">
        <v>5553</v>
      </c>
      <c r="H904" s="83">
        <v>1</v>
      </c>
      <c r="I904" s="20">
        <v>0</v>
      </c>
      <c r="J904" s="20">
        <f t="shared" si="822"/>
        <v>0</v>
      </c>
      <c r="K904" s="20">
        <f t="shared" si="823"/>
        <v>0</v>
      </c>
      <c r="L904" s="20">
        <f t="shared" si="824"/>
        <v>0</v>
      </c>
      <c r="M904" s="31"/>
      <c r="N904" s="6"/>
      <c r="Z904" s="36">
        <f t="shared" si="825"/>
        <v>0</v>
      </c>
      <c r="AB904" s="36">
        <f t="shared" si="826"/>
        <v>0</v>
      </c>
      <c r="AC904" s="36">
        <f t="shared" si="827"/>
        <v>0</v>
      </c>
      <c r="AD904" s="36">
        <f t="shared" si="828"/>
        <v>0</v>
      </c>
      <c r="AE904" s="36">
        <f t="shared" si="829"/>
        <v>0</v>
      </c>
      <c r="AF904" s="36">
        <f t="shared" si="830"/>
        <v>0</v>
      </c>
      <c r="AG904" s="36">
        <f t="shared" si="831"/>
        <v>0</v>
      </c>
      <c r="AH904" s="36">
        <f t="shared" si="832"/>
        <v>0</v>
      </c>
      <c r="AI904" s="35" t="s">
        <v>5586</v>
      </c>
      <c r="AJ904" s="20">
        <f t="shared" si="833"/>
        <v>0</v>
      </c>
      <c r="AK904" s="20">
        <f t="shared" si="834"/>
        <v>0</v>
      </c>
      <c r="AL904" s="20">
        <f t="shared" si="835"/>
        <v>0</v>
      </c>
      <c r="AN904" s="36">
        <v>21</v>
      </c>
      <c r="AO904" s="36">
        <f t="shared" si="820"/>
        <v>0</v>
      </c>
      <c r="AP904" s="36">
        <f t="shared" si="821"/>
        <v>0</v>
      </c>
      <c r="AQ904" s="37" t="s">
        <v>13</v>
      </c>
      <c r="AV904" s="36">
        <f t="shared" si="836"/>
        <v>0</v>
      </c>
      <c r="AW904" s="36">
        <f t="shared" si="837"/>
        <v>0</v>
      </c>
      <c r="AX904" s="36">
        <f t="shared" si="838"/>
        <v>0</v>
      </c>
      <c r="AY904" s="39" t="s">
        <v>5620</v>
      </c>
      <c r="AZ904" s="39" t="s">
        <v>5661</v>
      </c>
      <c r="BA904" s="35" t="s">
        <v>5685</v>
      </c>
      <c r="BC904" s="36">
        <f t="shared" si="839"/>
        <v>0</v>
      </c>
      <c r="BD904" s="36">
        <f t="shared" si="840"/>
        <v>0</v>
      </c>
      <c r="BE904" s="36">
        <v>0</v>
      </c>
      <c r="BF904" s="36">
        <f>904</f>
        <v>904</v>
      </c>
      <c r="BH904" s="20">
        <f t="shared" si="841"/>
        <v>0</v>
      </c>
      <c r="BI904" s="20">
        <f t="shared" si="842"/>
        <v>0</v>
      </c>
      <c r="BJ904" s="20">
        <f t="shared" si="843"/>
        <v>0</v>
      </c>
      <c r="BK904" s="20" t="s">
        <v>5694</v>
      </c>
      <c r="BL904" s="36">
        <v>731</v>
      </c>
    </row>
    <row r="905" spans="1:64" x14ac:dyDescent="0.2">
      <c r="A905" s="4" t="s">
        <v>861</v>
      </c>
      <c r="B905" s="13" t="s">
        <v>2755</v>
      </c>
      <c r="C905" s="148" t="s">
        <v>4283</v>
      </c>
      <c r="D905" s="149"/>
      <c r="E905" s="149"/>
      <c r="F905" s="149"/>
      <c r="G905" s="13" t="s">
        <v>5550</v>
      </c>
      <c r="H905" s="83">
        <v>100</v>
      </c>
      <c r="I905" s="20">
        <v>0</v>
      </c>
      <c r="J905" s="20">
        <f t="shared" si="822"/>
        <v>0</v>
      </c>
      <c r="K905" s="20">
        <f t="shared" si="823"/>
        <v>0</v>
      </c>
      <c r="L905" s="20">
        <f t="shared" si="824"/>
        <v>0</v>
      </c>
      <c r="M905" s="31"/>
      <c r="N905" s="6"/>
      <c r="Z905" s="36">
        <f t="shared" si="825"/>
        <v>0</v>
      </c>
      <c r="AB905" s="36">
        <f t="shared" si="826"/>
        <v>0</v>
      </c>
      <c r="AC905" s="36">
        <f t="shared" si="827"/>
        <v>0</v>
      </c>
      <c r="AD905" s="36">
        <f t="shared" si="828"/>
        <v>0</v>
      </c>
      <c r="AE905" s="36">
        <f t="shared" si="829"/>
        <v>0</v>
      </c>
      <c r="AF905" s="36">
        <f t="shared" si="830"/>
        <v>0</v>
      </c>
      <c r="AG905" s="36">
        <f t="shared" si="831"/>
        <v>0</v>
      </c>
      <c r="AH905" s="36">
        <f t="shared" si="832"/>
        <v>0</v>
      </c>
      <c r="AI905" s="35" t="s">
        <v>5586</v>
      </c>
      <c r="AJ905" s="20">
        <f t="shared" si="833"/>
        <v>0</v>
      </c>
      <c r="AK905" s="20">
        <f t="shared" si="834"/>
        <v>0</v>
      </c>
      <c r="AL905" s="20">
        <f t="shared" si="835"/>
        <v>0</v>
      </c>
      <c r="AN905" s="36">
        <v>21</v>
      </c>
      <c r="AO905" s="36">
        <f t="shared" si="820"/>
        <v>0</v>
      </c>
      <c r="AP905" s="36">
        <f t="shared" si="821"/>
        <v>0</v>
      </c>
      <c r="AQ905" s="37" t="s">
        <v>13</v>
      </c>
      <c r="AV905" s="36">
        <f t="shared" si="836"/>
        <v>0</v>
      </c>
      <c r="AW905" s="36">
        <f t="shared" si="837"/>
        <v>0</v>
      </c>
      <c r="AX905" s="36">
        <f t="shared" si="838"/>
        <v>0</v>
      </c>
      <c r="AY905" s="39" t="s">
        <v>5620</v>
      </c>
      <c r="AZ905" s="39" t="s">
        <v>5661</v>
      </c>
      <c r="BA905" s="35" t="s">
        <v>5685</v>
      </c>
      <c r="BC905" s="36">
        <f t="shared" si="839"/>
        <v>0</v>
      </c>
      <c r="BD905" s="36">
        <f t="shared" si="840"/>
        <v>0</v>
      </c>
      <c r="BE905" s="36">
        <v>0</v>
      </c>
      <c r="BF905" s="36">
        <f>905</f>
        <v>905</v>
      </c>
      <c r="BH905" s="20">
        <f t="shared" si="841"/>
        <v>0</v>
      </c>
      <c r="BI905" s="20">
        <f t="shared" si="842"/>
        <v>0</v>
      </c>
      <c r="BJ905" s="20">
        <f t="shared" si="843"/>
        <v>0</v>
      </c>
      <c r="BK905" s="20" t="s">
        <v>5694</v>
      </c>
      <c r="BL905" s="36">
        <v>731</v>
      </c>
    </row>
    <row r="906" spans="1:64" x14ac:dyDescent="0.2">
      <c r="A906" s="4" t="s">
        <v>862</v>
      </c>
      <c r="B906" s="13" t="s">
        <v>2756</v>
      </c>
      <c r="C906" s="148" t="s">
        <v>4284</v>
      </c>
      <c r="D906" s="149"/>
      <c r="E906" s="149"/>
      <c r="F906" s="149"/>
      <c r="G906" s="13" t="s">
        <v>5553</v>
      </c>
      <c r="H906" s="83">
        <v>1</v>
      </c>
      <c r="I906" s="20">
        <v>0</v>
      </c>
      <c r="J906" s="20">
        <f t="shared" si="822"/>
        <v>0</v>
      </c>
      <c r="K906" s="20">
        <f t="shared" si="823"/>
        <v>0</v>
      </c>
      <c r="L906" s="20">
        <f t="shared" si="824"/>
        <v>0</v>
      </c>
      <c r="M906" s="31"/>
      <c r="N906" s="6"/>
      <c r="Z906" s="36">
        <f t="shared" si="825"/>
        <v>0</v>
      </c>
      <c r="AB906" s="36">
        <f t="shared" si="826"/>
        <v>0</v>
      </c>
      <c r="AC906" s="36">
        <f t="shared" si="827"/>
        <v>0</v>
      </c>
      <c r="AD906" s="36">
        <f t="shared" si="828"/>
        <v>0</v>
      </c>
      <c r="AE906" s="36">
        <f t="shared" si="829"/>
        <v>0</v>
      </c>
      <c r="AF906" s="36">
        <f t="shared" si="830"/>
        <v>0</v>
      </c>
      <c r="AG906" s="36">
        <f t="shared" si="831"/>
        <v>0</v>
      </c>
      <c r="AH906" s="36">
        <f t="shared" si="832"/>
        <v>0</v>
      </c>
      <c r="AI906" s="35" t="s">
        <v>5586</v>
      </c>
      <c r="AJ906" s="20">
        <f t="shared" si="833"/>
        <v>0</v>
      </c>
      <c r="AK906" s="20">
        <f t="shared" si="834"/>
        <v>0</v>
      </c>
      <c r="AL906" s="20">
        <f t="shared" si="835"/>
        <v>0</v>
      </c>
      <c r="AN906" s="36">
        <v>21</v>
      </c>
      <c r="AO906" s="36">
        <f t="shared" si="820"/>
        <v>0</v>
      </c>
      <c r="AP906" s="36">
        <f t="shared" si="821"/>
        <v>0</v>
      </c>
      <c r="AQ906" s="37" t="s">
        <v>13</v>
      </c>
      <c r="AV906" s="36">
        <f t="shared" si="836"/>
        <v>0</v>
      </c>
      <c r="AW906" s="36">
        <f t="shared" si="837"/>
        <v>0</v>
      </c>
      <c r="AX906" s="36">
        <f t="shared" si="838"/>
        <v>0</v>
      </c>
      <c r="AY906" s="39" t="s">
        <v>5620</v>
      </c>
      <c r="AZ906" s="39" t="s">
        <v>5661</v>
      </c>
      <c r="BA906" s="35" t="s">
        <v>5685</v>
      </c>
      <c r="BC906" s="36">
        <f t="shared" si="839"/>
        <v>0</v>
      </c>
      <c r="BD906" s="36">
        <f t="shared" si="840"/>
        <v>0</v>
      </c>
      <c r="BE906" s="36">
        <v>0</v>
      </c>
      <c r="BF906" s="36">
        <f>906</f>
        <v>906</v>
      </c>
      <c r="BH906" s="20">
        <f t="shared" si="841"/>
        <v>0</v>
      </c>
      <c r="BI906" s="20">
        <f t="shared" si="842"/>
        <v>0</v>
      </c>
      <c r="BJ906" s="20">
        <f t="shared" si="843"/>
        <v>0</v>
      </c>
      <c r="BK906" s="20" t="s">
        <v>5694</v>
      </c>
      <c r="BL906" s="36">
        <v>731</v>
      </c>
    </row>
    <row r="907" spans="1:64" x14ac:dyDescent="0.2">
      <c r="A907" s="4" t="s">
        <v>863</v>
      </c>
      <c r="B907" s="13" t="s">
        <v>2757</v>
      </c>
      <c r="C907" s="148" t="s">
        <v>4285</v>
      </c>
      <c r="D907" s="149"/>
      <c r="E907" s="149"/>
      <c r="F907" s="149"/>
      <c r="G907" s="13" t="s">
        <v>5553</v>
      </c>
      <c r="H907" s="83">
        <v>1</v>
      </c>
      <c r="I907" s="20">
        <v>0</v>
      </c>
      <c r="J907" s="20">
        <f t="shared" si="822"/>
        <v>0</v>
      </c>
      <c r="K907" s="20">
        <f t="shared" si="823"/>
        <v>0</v>
      </c>
      <c r="L907" s="20">
        <f t="shared" si="824"/>
        <v>0</v>
      </c>
      <c r="M907" s="31"/>
      <c r="N907" s="6"/>
      <c r="Z907" s="36">
        <f t="shared" si="825"/>
        <v>0</v>
      </c>
      <c r="AB907" s="36">
        <f t="shared" si="826"/>
        <v>0</v>
      </c>
      <c r="AC907" s="36">
        <f t="shared" si="827"/>
        <v>0</v>
      </c>
      <c r="AD907" s="36">
        <f t="shared" si="828"/>
        <v>0</v>
      </c>
      <c r="AE907" s="36">
        <f t="shared" si="829"/>
        <v>0</v>
      </c>
      <c r="AF907" s="36">
        <f t="shared" si="830"/>
        <v>0</v>
      </c>
      <c r="AG907" s="36">
        <f t="shared" si="831"/>
        <v>0</v>
      </c>
      <c r="AH907" s="36">
        <f t="shared" si="832"/>
        <v>0</v>
      </c>
      <c r="AI907" s="35" t="s">
        <v>5586</v>
      </c>
      <c r="AJ907" s="20">
        <f t="shared" si="833"/>
        <v>0</v>
      </c>
      <c r="AK907" s="20">
        <f t="shared" si="834"/>
        <v>0</v>
      </c>
      <c r="AL907" s="20">
        <f t="shared" si="835"/>
        <v>0</v>
      </c>
      <c r="AN907" s="36">
        <v>21</v>
      </c>
      <c r="AO907" s="36">
        <f t="shared" si="820"/>
        <v>0</v>
      </c>
      <c r="AP907" s="36">
        <f t="shared" si="821"/>
        <v>0</v>
      </c>
      <c r="AQ907" s="37" t="s">
        <v>13</v>
      </c>
      <c r="AV907" s="36">
        <f t="shared" si="836"/>
        <v>0</v>
      </c>
      <c r="AW907" s="36">
        <f t="shared" si="837"/>
        <v>0</v>
      </c>
      <c r="AX907" s="36">
        <f t="shared" si="838"/>
        <v>0</v>
      </c>
      <c r="AY907" s="39" t="s">
        <v>5620</v>
      </c>
      <c r="AZ907" s="39" t="s">
        <v>5661</v>
      </c>
      <c r="BA907" s="35" t="s">
        <v>5685</v>
      </c>
      <c r="BC907" s="36">
        <f t="shared" si="839"/>
        <v>0</v>
      </c>
      <c r="BD907" s="36">
        <f t="shared" si="840"/>
        <v>0</v>
      </c>
      <c r="BE907" s="36">
        <v>0</v>
      </c>
      <c r="BF907" s="36">
        <f>907</f>
        <v>907</v>
      </c>
      <c r="BH907" s="20">
        <f t="shared" si="841"/>
        <v>0</v>
      </c>
      <c r="BI907" s="20">
        <f t="shared" si="842"/>
        <v>0</v>
      </c>
      <c r="BJ907" s="20">
        <f t="shared" si="843"/>
        <v>0</v>
      </c>
      <c r="BK907" s="20" t="s">
        <v>5694</v>
      </c>
      <c r="BL907" s="36">
        <v>731</v>
      </c>
    </row>
    <row r="908" spans="1:64" x14ac:dyDescent="0.2">
      <c r="A908" s="4" t="s">
        <v>864</v>
      </c>
      <c r="B908" s="13" t="s">
        <v>2758</v>
      </c>
      <c r="C908" s="148" t="s">
        <v>4286</v>
      </c>
      <c r="D908" s="149"/>
      <c r="E908" s="149"/>
      <c r="F908" s="149"/>
      <c r="G908" s="13" t="s">
        <v>5553</v>
      </c>
      <c r="H908" s="83">
        <v>1</v>
      </c>
      <c r="I908" s="20">
        <v>0</v>
      </c>
      <c r="J908" s="20">
        <f t="shared" si="822"/>
        <v>0</v>
      </c>
      <c r="K908" s="20">
        <f t="shared" si="823"/>
        <v>0</v>
      </c>
      <c r="L908" s="20">
        <f t="shared" si="824"/>
        <v>0</v>
      </c>
      <c r="M908" s="31"/>
      <c r="N908" s="6"/>
      <c r="Z908" s="36">
        <f t="shared" si="825"/>
        <v>0</v>
      </c>
      <c r="AB908" s="36">
        <f t="shared" si="826"/>
        <v>0</v>
      </c>
      <c r="AC908" s="36">
        <f t="shared" si="827"/>
        <v>0</v>
      </c>
      <c r="AD908" s="36">
        <f t="shared" si="828"/>
        <v>0</v>
      </c>
      <c r="AE908" s="36">
        <f t="shared" si="829"/>
        <v>0</v>
      </c>
      <c r="AF908" s="36">
        <f t="shared" si="830"/>
        <v>0</v>
      </c>
      <c r="AG908" s="36">
        <f t="shared" si="831"/>
        <v>0</v>
      </c>
      <c r="AH908" s="36">
        <f t="shared" si="832"/>
        <v>0</v>
      </c>
      <c r="AI908" s="35" t="s">
        <v>5586</v>
      </c>
      <c r="AJ908" s="20">
        <f t="shared" si="833"/>
        <v>0</v>
      </c>
      <c r="AK908" s="20">
        <f t="shared" si="834"/>
        <v>0</v>
      </c>
      <c r="AL908" s="20">
        <f t="shared" si="835"/>
        <v>0</v>
      </c>
      <c r="AN908" s="36">
        <v>21</v>
      </c>
      <c r="AO908" s="36">
        <f t="shared" si="820"/>
        <v>0</v>
      </c>
      <c r="AP908" s="36">
        <f t="shared" si="821"/>
        <v>0</v>
      </c>
      <c r="AQ908" s="37" t="s">
        <v>13</v>
      </c>
      <c r="AV908" s="36">
        <f t="shared" si="836"/>
        <v>0</v>
      </c>
      <c r="AW908" s="36">
        <f t="shared" si="837"/>
        <v>0</v>
      </c>
      <c r="AX908" s="36">
        <f t="shared" si="838"/>
        <v>0</v>
      </c>
      <c r="AY908" s="39" t="s">
        <v>5620</v>
      </c>
      <c r="AZ908" s="39" t="s">
        <v>5661</v>
      </c>
      <c r="BA908" s="35" t="s">
        <v>5685</v>
      </c>
      <c r="BC908" s="36">
        <f t="shared" si="839"/>
        <v>0</v>
      </c>
      <c r="BD908" s="36">
        <f t="shared" si="840"/>
        <v>0</v>
      </c>
      <c r="BE908" s="36">
        <v>0</v>
      </c>
      <c r="BF908" s="36">
        <f>908</f>
        <v>908</v>
      </c>
      <c r="BH908" s="20">
        <f t="shared" si="841"/>
        <v>0</v>
      </c>
      <c r="BI908" s="20">
        <f t="shared" si="842"/>
        <v>0</v>
      </c>
      <c r="BJ908" s="20">
        <f t="shared" si="843"/>
        <v>0</v>
      </c>
      <c r="BK908" s="20" t="s">
        <v>5694</v>
      </c>
      <c r="BL908" s="36">
        <v>731</v>
      </c>
    </row>
    <row r="909" spans="1:64" x14ac:dyDescent="0.2">
      <c r="A909" s="3"/>
      <c r="B909" s="12" t="s">
        <v>768</v>
      </c>
      <c r="C909" s="153" t="s">
        <v>4620</v>
      </c>
      <c r="D909" s="154"/>
      <c r="E909" s="154"/>
      <c r="F909" s="154"/>
      <c r="G909" s="18" t="s">
        <v>6</v>
      </c>
      <c r="H909" s="18" t="s">
        <v>6</v>
      </c>
      <c r="I909" s="18" t="s">
        <v>6</v>
      </c>
      <c r="J909" s="41">
        <f>SUM(J910:J973)</f>
        <v>0</v>
      </c>
      <c r="K909" s="41">
        <f>SUM(K910:K973)</f>
        <v>0</v>
      </c>
      <c r="L909" s="41">
        <f>SUM(L910:L973)</f>
        <v>0</v>
      </c>
      <c r="M909" s="30"/>
      <c r="N909" s="6"/>
      <c r="AI909" s="35" t="s">
        <v>5586</v>
      </c>
      <c r="AS909" s="41">
        <f>SUM(AJ910:AJ973)</f>
        <v>0</v>
      </c>
      <c r="AT909" s="41">
        <f>SUM(AK910:AK973)</f>
        <v>0</v>
      </c>
      <c r="AU909" s="41">
        <f>SUM(AL910:AL973)</f>
        <v>0</v>
      </c>
    </row>
    <row r="910" spans="1:64" x14ac:dyDescent="0.2">
      <c r="A910" s="4" t="s">
        <v>865</v>
      </c>
      <c r="B910" s="13" t="s">
        <v>2759</v>
      </c>
      <c r="C910" s="148" t="s">
        <v>4621</v>
      </c>
      <c r="D910" s="149"/>
      <c r="E910" s="149"/>
      <c r="F910" s="149"/>
      <c r="G910" s="13" t="s">
        <v>5545</v>
      </c>
      <c r="H910" s="83">
        <v>2</v>
      </c>
      <c r="I910" s="20">
        <v>0</v>
      </c>
      <c r="J910" s="20">
        <f t="shared" ref="J910:J941" si="844">H910*AO910</f>
        <v>0</v>
      </c>
      <c r="K910" s="20">
        <f t="shared" ref="K910:K941" si="845">H910*AP910</f>
        <v>0</v>
      </c>
      <c r="L910" s="20">
        <f t="shared" ref="L910:L941" si="846">H910*I910</f>
        <v>0</v>
      </c>
      <c r="M910" s="31" t="s">
        <v>5576</v>
      </c>
      <c r="N910" s="6"/>
      <c r="Z910" s="36">
        <f t="shared" ref="Z910:Z941" si="847">IF(AQ910="5",BJ910,0)</f>
        <v>0</v>
      </c>
      <c r="AB910" s="36">
        <f t="shared" ref="AB910:AB941" si="848">IF(AQ910="1",BH910,0)</f>
        <v>0</v>
      </c>
      <c r="AC910" s="36">
        <f t="shared" ref="AC910:AC941" si="849">IF(AQ910="1",BI910,0)</f>
        <v>0</v>
      </c>
      <c r="AD910" s="36">
        <f t="shared" ref="AD910:AD941" si="850">IF(AQ910="7",BH910,0)</f>
        <v>0</v>
      </c>
      <c r="AE910" s="36">
        <f t="shared" ref="AE910:AE941" si="851">IF(AQ910="7",BI910,0)</f>
        <v>0</v>
      </c>
      <c r="AF910" s="36">
        <f t="shared" ref="AF910:AF941" si="852">IF(AQ910="2",BH910,0)</f>
        <v>0</v>
      </c>
      <c r="AG910" s="36">
        <f t="shared" ref="AG910:AG941" si="853">IF(AQ910="2",BI910,0)</f>
        <v>0</v>
      </c>
      <c r="AH910" s="36">
        <f t="shared" ref="AH910:AH941" si="854">IF(AQ910="0",BJ910,0)</f>
        <v>0</v>
      </c>
      <c r="AI910" s="35" t="s">
        <v>5586</v>
      </c>
      <c r="AJ910" s="20">
        <f t="shared" ref="AJ910:AJ941" si="855">IF(AN910=0,L910,0)</f>
        <v>0</v>
      </c>
      <c r="AK910" s="20">
        <f t="shared" ref="AK910:AK941" si="856">IF(AN910=15,L910,0)</f>
        <v>0</v>
      </c>
      <c r="AL910" s="20">
        <f t="shared" ref="AL910:AL941" si="857">IF(AN910=21,L910,0)</f>
        <v>0</v>
      </c>
      <c r="AN910" s="36">
        <v>21</v>
      </c>
      <c r="AO910" s="36">
        <f>I910*0.113263193504736</f>
        <v>0</v>
      </c>
      <c r="AP910" s="36">
        <f>I910*(1-0.113263193504736)</f>
        <v>0</v>
      </c>
      <c r="AQ910" s="37" t="s">
        <v>13</v>
      </c>
      <c r="AV910" s="36">
        <f t="shared" ref="AV910:AV941" si="858">AW910+AX910</f>
        <v>0</v>
      </c>
      <c r="AW910" s="36">
        <f t="shared" ref="AW910:AW941" si="859">H910*AO910</f>
        <v>0</v>
      </c>
      <c r="AX910" s="36">
        <f t="shared" ref="AX910:AX941" si="860">H910*AP910</f>
        <v>0</v>
      </c>
      <c r="AY910" s="39" t="s">
        <v>5621</v>
      </c>
      <c r="AZ910" s="39" t="s">
        <v>5662</v>
      </c>
      <c r="BA910" s="35" t="s">
        <v>5685</v>
      </c>
      <c r="BC910" s="36">
        <f t="shared" ref="BC910:BC941" si="861">AW910+AX910</f>
        <v>0</v>
      </c>
      <c r="BD910" s="36">
        <f t="shared" ref="BD910:BD941" si="862">I910/(100-BE910)*100</f>
        <v>0</v>
      </c>
      <c r="BE910" s="36">
        <v>0</v>
      </c>
      <c r="BF910" s="36">
        <f>910</f>
        <v>910</v>
      </c>
      <c r="BH910" s="20">
        <f t="shared" ref="BH910:BH941" si="863">H910*AO910</f>
        <v>0</v>
      </c>
      <c r="BI910" s="20">
        <f t="shared" ref="BI910:BI941" si="864">H910*AP910</f>
        <v>0</v>
      </c>
      <c r="BJ910" s="20">
        <f t="shared" ref="BJ910:BJ941" si="865">H910*I910</f>
        <v>0</v>
      </c>
      <c r="BK910" s="20" t="s">
        <v>5694</v>
      </c>
      <c r="BL910" s="36">
        <v>762</v>
      </c>
    </row>
    <row r="911" spans="1:64" x14ac:dyDescent="0.2">
      <c r="A911" s="4" t="s">
        <v>866</v>
      </c>
      <c r="B911" s="13" t="s">
        <v>2760</v>
      </c>
      <c r="C911" s="148" t="s">
        <v>4622</v>
      </c>
      <c r="D911" s="149"/>
      <c r="E911" s="149"/>
      <c r="F911" s="149"/>
      <c r="G911" s="13" t="s">
        <v>5545</v>
      </c>
      <c r="H911" s="83">
        <v>3</v>
      </c>
      <c r="I911" s="20">
        <v>0</v>
      </c>
      <c r="J911" s="20">
        <f t="shared" si="844"/>
        <v>0</v>
      </c>
      <c r="K911" s="20">
        <f t="shared" si="845"/>
        <v>0</v>
      </c>
      <c r="L911" s="20">
        <f t="shared" si="846"/>
        <v>0</v>
      </c>
      <c r="M911" s="31" t="s">
        <v>5576</v>
      </c>
      <c r="N911" s="6"/>
      <c r="Z911" s="36">
        <f t="shared" si="847"/>
        <v>0</v>
      </c>
      <c r="AB911" s="36">
        <f t="shared" si="848"/>
        <v>0</v>
      </c>
      <c r="AC911" s="36">
        <f t="shared" si="849"/>
        <v>0</v>
      </c>
      <c r="AD911" s="36">
        <f t="shared" si="850"/>
        <v>0</v>
      </c>
      <c r="AE911" s="36">
        <f t="shared" si="851"/>
        <v>0</v>
      </c>
      <c r="AF911" s="36">
        <f t="shared" si="852"/>
        <v>0</v>
      </c>
      <c r="AG911" s="36">
        <f t="shared" si="853"/>
        <v>0</v>
      </c>
      <c r="AH911" s="36">
        <f t="shared" si="854"/>
        <v>0</v>
      </c>
      <c r="AI911" s="35" t="s">
        <v>5586</v>
      </c>
      <c r="AJ911" s="20">
        <f t="shared" si="855"/>
        <v>0</v>
      </c>
      <c r="AK911" s="20">
        <f t="shared" si="856"/>
        <v>0</v>
      </c>
      <c r="AL911" s="20">
        <f t="shared" si="857"/>
        <v>0</v>
      </c>
      <c r="AN911" s="36">
        <v>21</v>
      </c>
      <c r="AO911" s="36">
        <f>I911*0.158451307735114</f>
        <v>0</v>
      </c>
      <c r="AP911" s="36">
        <f>I911*(1-0.158451307735114)</f>
        <v>0</v>
      </c>
      <c r="AQ911" s="37" t="s">
        <v>13</v>
      </c>
      <c r="AV911" s="36">
        <f t="shared" si="858"/>
        <v>0</v>
      </c>
      <c r="AW911" s="36">
        <f t="shared" si="859"/>
        <v>0</v>
      </c>
      <c r="AX911" s="36">
        <f t="shared" si="860"/>
        <v>0</v>
      </c>
      <c r="AY911" s="39" t="s">
        <v>5621</v>
      </c>
      <c r="AZ911" s="39" t="s">
        <v>5662</v>
      </c>
      <c r="BA911" s="35" t="s">
        <v>5685</v>
      </c>
      <c r="BC911" s="36">
        <f t="shared" si="861"/>
        <v>0</v>
      </c>
      <c r="BD911" s="36">
        <f t="shared" si="862"/>
        <v>0</v>
      </c>
      <c r="BE911" s="36">
        <v>0</v>
      </c>
      <c r="BF911" s="36">
        <f>911</f>
        <v>911</v>
      </c>
      <c r="BH911" s="20">
        <f t="shared" si="863"/>
        <v>0</v>
      </c>
      <c r="BI911" s="20">
        <f t="shared" si="864"/>
        <v>0</v>
      </c>
      <c r="BJ911" s="20">
        <f t="shared" si="865"/>
        <v>0</v>
      </c>
      <c r="BK911" s="20" t="s">
        <v>5694</v>
      </c>
      <c r="BL911" s="36">
        <v>762</v>
      </c>
    </row>
    <row r="912" spans="1:64" x14ac:dyDescent="0.2">
      <c r="A912" s="4" t="s">
        <v>867</v>
      </c>
      <c r="B912" s="13" t="s">
        <v>2761</v>
      </c>
      <c r="C912" s="148" t="s">
        <v>4623</v>
      </c>
      <c r="D912" s="149"/>
      <c r="E912" s="149"/>
      <c r="F912" s="149"/>
      <c r="G912" s="13" t="s">
        <v>5546</v>
      </c>
      <c r="H912" s="83">
        <v>111.974</v>
      </c>
      <c r="I912" s="20">
        <v>0</v>
      </c>
      <c r="J912" s="20">
        <f t="shared" si="844"/>
        <v>0</v>
      </c>
      <c r="K912" s="20">
        <f t="shared" si="845"/>
        <v>0</v>
      </c>
      <c r="L912" s="20">
        <f t="shared" si="846"/>
        <v>0</v>
      </c>
      <c r="M912" s="31" t="s">
        <v>5576</v>
      </c>
      <c r="N912" s="6"/>
      <c r="Z912" s="36">
        <f t="shared" si="847"/>
        <v>0</v>
      </c>
      <c r="AB912" s="36">
        <f t="shared" si="848"/>
        <v>0</v>
      </c>
      <c r="AC912" s="36">
        <f t="shared" si="849"/>
        <v>0</v>
      </c>
      <c r="AD912" s="36">
        <f t="shared" si="850"/>
        <v>0</v>
      </c>
      <c r="AE912" s="36">
        <f t="shared" si="851"/>
        <v>0</v>
      </c>
      <c r="AF912" s="36">
        <f t="shared" si="852"/>
        <v>0</v>
      </c>
      <c r="AG912" s="36">
        <f t="shared" si="853"/>
        <v>0</v>
      </c>
      <c r="AH912" s="36">
        <f t="shared" si="854"/>
        <v>0</v>
      </c>
      <c r="AI912" s="35" t="s">
        <v>5586</v>
      </c>
      <c r="AJ912" s="20">
        <f t="shared" si="855"/>
        <v>0</v>
      </c>
      <c r="AK912" s="20">
        <f t="shared" si="856"/>
        <v>0</v>
      </c>
      <c r="AL912" s="20">
        <f t="shared" si="857"/>
        <v>0</v>
      </c>
      <c r="AN912" s="36">
        <v>21</v>
      </c>
      <c r="AO912" s="36">
        <f>I912*0.650000107715336</f>
        <v>0</v>
      </c>
      <c r="AP912" s="36">
        <f>I912*(1-0.650000107715336)</f>
        <v>0</v>
      </c>
      <c r="AQ912" s="37" t="s">
        <v>13</v>
      </c>
      <c r="AV912" s="36">
        <f t="shared" si="858"/>
        <v>0</v>
      </c>
      <c r="AW912" s="36">
        <f t="shared" si="859"/>
        <v>0</v>
      </c>
      <c r="AX912" s="36">
        <f t="shared" si="860"/>
        <v>0</v>
      </c>
      <c r="AY912" s="39" t="s">
        <v>5621</v>
      </c>
      <c r="AZ912" s="39" t="s">
        <v>5662</v>
      </c>
      <c r="BA912" s="35" t="s">
        <v>5685</v>
      </c>
      <c r="BC912" s="36">
        <f t="shared" si="861"/>
        <v>0</v>
      </c>
      <c r="BD912" s="36">
        <f t="shared" si="862"/>
        <v>0</v>
      </c>
      <c r="BE912" s="36">
        <v>0</v>
      </c>
      <c r="BF912" s="36">
        <f>912</f>
        <v>912</v>
      </c>
      <c r="BH912" s="20">
        <f t="shared" si="863"/>
        <v>0</v>
      </c>
      <c r="BI912" s="20">
        <f t="shared" si="864"/>
        <v>0</v>
      </c>
      <c r="BJ912" s="20">
        <f t="shared" si="865"/>
        <v>0</v>
      </c>
      <c r="BK912" s="20" t="s">
        <v>5694</v>
      </c>
      <c r="BL912" s="36">
        <v>762</v>
      </c>
    </row>
    <row r="913" spans="1:64" x14ac:dyDescent="0.2">
      <c r="A913" s="4" t="s">
        <v>868</v>
      </c>
      <c r="B913" s="13" t="s">
        <v>2762</v>
      </c>
      <c r="C913" s="148" t="s">
        <v>4624</v>
      </c>
      <c r="D913" s="149"/>
      <c r="E913" s="149"/>
      <c r="F913" s="149"/>
      <c r="G913" s="13" t="s">
        <v>5546</v>
      </c>
      <c r="H913" s="83">
        <v>111.974</v>
      </c>
      <c r="I913" s="20">
        <v>0</v>
      </c>
      <c r="J913" s="20">
        <f t="shared" si="844"/>
        <v>0</v>
      </c>
      <c r="K913" s="20">
        <f t="shared" si="845"/>
        <v>0</v>
      </c>
      <c r="L913" s="20">
        <f t="shared" si="846"/>
        <v>0</v>
      </c>
      <c r="M913" s="31" t="s">
        <v>5576</v>
      </c>
      <c r="N913" s="6"/>
      <c r="Z913" s="36">
        <f t="shared" si="847"/>
        <v>0</v>
      </c>
      <c r="AB913" s="36">
        <f t="shared" si="848"/>
        <v>0</v>
      </c>
      <c r="AC913" s="36">
        <f t="shared" si="849"/>
        <v>0</v>
      </c>
      <c r="AD913" s="36">
        <f t="shared" si="850"/>
        <v>0</v>
      </c>
      <c r="AE913" s="36">
        <f t="shared" si="851"/>
        <v>0</v>
      </c>
      <c r="AF913" s="36">
        <f t="shared" si="852"/>
        <v>0</v>
      </c>
      <c r="AG913" s="36">
        <f t="shared" si="853"/>
        <v>0</v>
      </c>
      <c r="AH913" s="36">
        <f t="shared" si="854"/>
        <v>0</v>
      </c>
      <c r="AI913" s="35" t="s">
        <v>5586</v>
      </c>
      <c r="AJ913" s="20">
        <f t="shared" si="855"/>
        <v>0</v>
      </c>
      <c r="AK913" s="20">
        <f t="shared" si="856"/>
        <v>0</v>
      </c>
      <c r="AL913" s="20">
        <f t="shared" si="857"/>
        <v>0</v>
      </c>
      <c r="AN913" s="36">
        <v>21</v>
      </c>
      <c r="AO913" s="36">
        <f>I913*0.0419488640592011</f>
        <v>0</v>
      </c>
      <c r="AP913" s="36">
        <f>I913*(1-0.0419488640592011)</f>
        <v>0</v>
      </c>
      <c r="AQ913" s="37" t="s">
        <v>13</v>
      </c>
      <c r="AV913" s="36">
        <f t="shared" si="858"/>
        <v>0</v>
      </c>
      <c r="AW913" s="36">
        <f t="shared" si="859"/>
        <v>0</v>
      </c>
      <c r="AX913" s="36">
        <f t="shared" si="860"/>
        <v>0</v>
      </c>
      <c r="AY913" s="39" t="s">
        <v>5621</v>
      </c>
      <c r="AZ913" s="39" t="s">
        <v>5662</v>
      </c>
      <c r="BA913" s="35" t="s">
        <v>5685</v>
      </c>
      <c r="BC913" s="36">
        <f t="shared" si="861"/>
        <v>0</v>
      </c>
      <c r="BD913" s="36">
        <f t="shared" si="862"/>
        <v>0</v>
      </c>
      <c r="BE913" s="36">
        <v>0</v>
      </c>
      <c r="BF913" s="36">
        <f>913</f>
        <v>913</v>
      </c>
      <c r="BH913" s="20">
        <f t="shared" si="863"/>
        <v>0</v>
      </c>
      <c r="BI913" s="20">
        <f t="shared" si="864"/>
        <v>0</v>
      </c>
      <c r="BJ913" s="20">
        <f t="shared" si="865"/>
        <v>0</v>
      </c>
      <c r="BK913" s="20" t="s">
        <v>5694</v>
      </c>
      <c r="BL913" s="36">
        <v>762</v>
      </c>
    </row>
    <row r="914" spans="1:64" x14ac:dyDescent="0.2">
      <c r="A914" s="5" t="s">
        <v>869</v>
      </c>
      <c r="B914" s="14" t="s">
        <v>2763</v>
      </c>
      <c r="C914" s="157" t="s">
        <v>4625</v>
      </c>
      <c r="D914" s="158"/>
      <c r="E914" s="158"/>
      <c r="F914" s="158"/>
      <c r="G914" s="14" t="s">
        <v>5546</v>
      </c>
      <c r="H914" s="85">
        <v>128.77000000000001</v>
      </c>
      <c r="I914" s="21">
        <v>0</v>
      </c>
      <c r="J914" s="21">
        <f t="shared" si="844"/>
        <v>0</v>
      </c>
      <c r="K914" s="21">
        <f t="shared" si="845"/>
        <v>0</v>
      </c>
      <c r="L914" s="21">
        <f t="shared" si="846"/>
        <v>0</v>
      </c>
      <c r="M914" s="32" t="s">
        <v>5576</v>
      </c>
      <c r="N914" s="6"/>
      <c r="Z914" s="36">
        <f t="shared" si="847"/>
        <v>0</v>
      </c>
      <c r="AB914" s="36">
        <f t="shared" si="848"/>
        <v>0</v>
      </c>
      <c r="AC914" s="36">
        <f t="shared" si="849"/>
        <v>0</v>
      </c>
      <c r="AD914" s="36">
        <f t="shared" si="850"/>
        <v>0</v>
      </c>
      <c r="AE914" s="36">
        <f t="shared" si="851"/>
        <v>0</v>
      </c>
      <c r="AF914" s="36">
        <f t="shared" si="852"/>
        <v>0</v>
      </c>
      <c r="AG914" s="36">
        <f t="shared" si="853"/>
        <v>0</v>
      </c>
      <c r="AH914" s="36">
        <f t="shared" si="854"/>
        <v>0</v>
      </c>
      <c r="AI914" s="35" t="s">
        <v>5586</v>
      </c>
      <c r="AJ914" s="21">
        <f t="shared" si="855"/>
        <v>0</v>
      </c>
      <c r="AK914" s="21">
        <f t="shared" si="856"/>
        <v>0</v>
      </c>
      <c r="AL914" s="21">
        <f t="shared" si="857"/>
        <v>0</v>
      </c>
      <c r="AN914" s="36">
        <v>21</v>
      </c>
      <c r="AO914" s="36">
        <f>I914*1</f>
        <v>0</v>
      </c>
      <c r="AP914" s="36">
        <f>I914*(1-1)</f>
        <v>0</v>
      </c>
      <c r="AQ914" s="38" t="s">
        <v>13</v>
      </c>
      <c r="AV914" s="36">
        <f t="shared" si="858"/>
        <v>0</v>
      </c>
      <c r="AW914" s="36">
        <f t="shared" si="859"/>
        <v>0</v>
      </c>
      <c r="AX914" s="36">
        <f t="shared" si="860"/>
        <v>0</v>
      </c>
      <c r="AY914" s="39" t="s">
        <v>5621</v>
      </c>
      <c r="AZ914" s="39" t="s">
        <v>5662</v>
      </c>
      <c r="BA914" s="35" t="s">
        <v>5685</v>
      </c>
      <c r="BC914" s="36">
        <f t="shared" si="861"/>
        <v>0</v>
      </c>
      <c r="BD914" s="36">
        <f t="shared" si="862"/>
        <v>0</v>
      </c>
      <c r="BE914" s="36">
        <v>0</v>
      </c>
      <c r="BF914" s="36">
        <f>914</f>
        <v>914</v>
      </c>
      <c r="BH914" s="21">
        <f t="shared" si="863"/>
        <v>0</v>
      </c>
      <c r="BI914" s="21">
        <f t="shared" si="864"/>
        <v>0</v>
      </c>
      <c r="BJ914" s="21">
        <f t="shared" si="865"/>
        <v>0</v>
      </c>
      <c r="BK914" s="21" t="s">
        <v>5695</v>
      </c>
      <c r="BL914" s="36">
        <v>762</v>
      </c>
    </row>
    <row r="915" spans="1:64" x14ac:dyDescent="0.2">
      <c r="A915" s="4" t="s">
        <v>870</v>
      </c>
      <c r="B915" s="13" t="s">
        <v>2764</v>
      </c>
      <c r="C915" s="148" t="s">
        <v>4626</v>
      </c>
      <c r="D915" s="149"/>
      <c r="E915" s="149"/>
      <c r="F915" s="149"/>
      <c r="G915" s="13" t="s">
        <v>5545</v>
      </c>
      <c r="H915" s="83">
        <v>1</v>
      </c>
      <c r="I915" s="20">
        <v>0</v>
      </c>
      <c r="J915" s="20">
        <f t="shared" si="844"/>
        <v>0</v>
      </c>
      <c r="K915" s="20">
        <f t="shared" si="845"/>
        <v>0</v>
      </c>
      <c r="L915" s="20">
        <f t="shared" si="846"/>
        <v>0</v>
      </c>
      <c r="M915" s="31" t="s">
        <v>5576</v>
      </c>
      <c r="N915" s="6"/>
      <c r="Z915" s="36">
        <f t="shared" si="847"/>
        <v>0</v>
      </c>
      <c r="AB915" s="36">
        <f t="shared" si="848"/>
        <v>0</v>
      </c>
      <c r="AC915" s="36">
        <f t="shared" si="849"/>
        <v>0</v>
      </c>
      <c r="AD915" s="36">
        <f t="shared" si="850"/>
        <v>0</v>
      </c>
      <c r="AE915" s="36">
        <f t="shared" si="851"/>
        <v>0</v>
      </c>
      <c r="AF915" s="36">
        <f t="shared" si="852"/>
        <v>0</v>
      </c>
      <c r="AG915" s="36">
        <f t="shared" si="853"/>
        <v>0</v>
      </c>
      <c r="AH915" s="36">
        <f t="shared" si="854"/>
        <v>0</v>
      </c>
      <c r="AI915" s="35" t="s">
        <v>5586</v>
      </c>
      <c r="AJ915" s="20">
        <f t="shared" si="855"/>
        <v>0</v>
      </c>
      <c r="AK915" s="20">
        <f t="shared" si="856"/>
        <v>0</v>
      </c>
      <c r="AL915" s="20">
        <f t="shared" si="857"/>
        <v>0</v>
      </c>
      <c r="AN915" s="36">
        <v>21</v>
      </c>
      <c r="AO915" s="36">
        <f>I915*0.0679704081632653</f>
        <v>0</v>
      </c>
      <c r="AP915" s="36">
        <f>I915*(1-0.0679704081632653)</f>
        <v>0</v>
      </c>
      <c r="AQ915" s="37" t="s">
        <v>13</v>
      </c>
      <c r="AV915" s="36">
        <f t="shared" si="858"/>
        <v>0</v>
      </c>
      <c r="AW915" s="36">
        <f t="shared" si="859"/>
        <v>0</v>
      </c>
      <c r="AX915" s="36">
        <f t="shared" si="860"/>
        <v>0</v>
      </c>
      <c r="AY915" s="39" t="s">
        <v>5621</v>
      </c>
      <c r="AZ915" s="39" t="s">
        <v>5662</v>
      </c>
      <c r="BA915" s="35" t="s">
        <v>5685</v>
      </c>
      <c r="BC915" s="36">
        <f t="shared" si="861"/>
        <v>0</v>
      </c>
      <c r="BD915" s="36">
        <f t="shared" si="862"/>
        <v>0</v>
      </c>
      <c r="BE915" s="36">
        <v>0</v>
      </c>
      <c r="BF915" s="36">
        <f>915</f>
        <v>915</v>
      </c>
      <c r="BH915" s="20">
        <f t="shared" si="863"/>
        <v>0</v>
      </c>
      <c r="BI915" s="20">
        <f t="shared" si="864"/>
        <v>0</v>
      </c>
      <c r="BJ915" s="20">
        <f t="shared" si="865"/>
        <v>0</v>
      </c>
      <c r="BK915" s="20" t="s">
        <v>5694</v>
      </c>
      <c r="BL915" s="36">
        <v>762</v>
      </c>
    </row>
    <row r="916" spans="1:64" x14ac:dyDescent="0.2">
      <c r="A916" s="4" t="s">
        <v>871</v>
      </c>
      <c r="B916" s="13" t="s">
        <v>2765</v>
      </c>
      <c r="C916" s="148" t="s">
        <v>4627</v>
      </c>
      <c r="D916" s="149"/>
      <c r="E916" s="149"/>
      <c r="F916" s="149"/>
      <c r="G916" s="13" t="s">
        <v>5545</v>
      </c>
      <c r="H916" s="83">
        <v>1</v>
      </c>
      <c r="I916" s="20">
        <v>0</v>
      </c>
      <c r="J916" s="20">
        <f t="shared" si="844"/>
        <v>0</v>
      </c>
      <c r="K916" s="20">
        <f t="shared" si="845"/>
        <v>0</v>
      </c>
      <c r="L916" s="20">
        <f t="shared" si="846"/>
        <v>0</v>
      </c>
      <c r="M916" s="31" t="s">
        <v>5576</v>
      </c>
      <c r="N916" s="6"/>
      <c r="Z916" s="36">
        <f t="shared" si="847"/>
        <v>0</v>
      </c>
      <c r="AB916" s="36">
        <f t="shared" si="848"/>
        <v>0</v>
      </c>
      <c r="AC916" s="36">
        <f t="shared" si="849"/>
        <v>0</v>
      </c>
      <c r="AD916" s="36">
        <f t="shared" si="850"/>
        <v>0</v>
      </c>
      <c r="AE916" s="36">
        <f t="shared" si="851"/>
        <v>0</v>
      </c>
      <c r="AF916" s="36">
        <f t="shared" si="852"/>
        <v>0</v>
      </c>
      <c r="AG916" s="36">
        <f t="shared" si="853"/>
        <v>0</v>
      </c>
      <c r="AH916" s="36">
        <f t="shared" si="854"/>
        <v>0</v>
      </c>
      <c r="AI916" s="35" t="s">
        <v>5586</v>
      </c>
      <c r="AJ916" s="20">
        <f t="shared" si="855"/>
        <v>0</v>
      </c>
      <c r="AK916" s="20">
        <f t="shared" si="856"/>
        <v>0</v>
      </c>
      <c r="AL916" s="20">
        <f t="shared" si="857"/>
        <v>0</v>
      </c>
      <c r="AN916" s="36">
        <v>21</v>
      </c>
      <c r="AO916" s="36">
        <f>I916*0.058097972972973</f>
        <v>0</v>
      </c>
      <c r="AP916" s="36">
        <f>I916*(1-0.058097972972973)</f>
        <v>0</v>
      </c>
      <c r="AQ916" s="37" t="s">
        <v>13</v>
      </c>
      <c r="AV916" s="36">
        <f t="shared" si="858"/>
        <v>0</v>
      </c>
      <c r="AW916" s="36">
        <f t="shared" si="859"/>
        <v>0</v>
      </c>
      <c r="AX916" s="36">
        <f t="shared" si="860"/>
        <v>0</v>
      </c>
      <c r="AY916" s="39" t="s">
        <v>5621</v>
      </c>
      <c r="AZ916" s="39" t="s">
        <v>5662</v>
      </c>
      <c r="BA916" s="35" t="s">
        <v>5685</v>
      </c>
      <c r="BC916" s="36">
        <f t="shared" si="861"/>
        <v>0</v>
      </c>
      <c r="BD916" s="36">
        <f t="shared" si="862"/>
        <v>0</v>
      </c>
      <c r="BE916" s="36">
        <v>0</v>
      </c>
      <c r="BF916" s="36">
        <f>916</f>
        <v>916</v>
      </c>
      <c r="BH916" s="20">
        <f t="shared" si="863"/>
        <v>0</v>
      </c>
      <c r="BI916" s="20">
        <f t="shared" si="864"/>
        <v>0</v>
      </c>
      <c r="BJ916" s="20">
        <f t="shared" si="865"/>
        <v>0</v>
      </c>
      <c r="BK916" s="20" t="s">
        <v>5694</v>
      </c>
      <c r="BL916" s="36">
        <v>762</v>
      </c>
    </row>
    <row r="917" spans="1:64" x14ac:dyDescent="0.2">
      <c r="A917" s="4" t="s">
        <v>872</v>
      </c>
      <c r="B917" s="13" t="s">
        <v>2766</v>
      </c>
      <c r="C917" s="148" t="s">
        <v>4628</v>
      </c>
      <c r="D917" s="149"/>
      <c r="E917" s="149"/>
      <c r="F917" s="149"/>
      <c r="G917" s="13" t="s">
        <v>5544</v>
      </c>
      <c r="H917" s="83">
        <v>77.234999999999999</v>
      </c>
      <c r="I917" s="20">
        <v>0</v>
      </c>
      <c r="J917" s="20">
        <f t="shared" si="844"/>
        <v>0</v>
      </c>
      <c r="K917" s="20">
        <f t="shared" si="845"/>
        <v>0</v>
      </c>
      <c r="L917" s="20">
        <f t="shared" si="846"/>
        <v>0</v>
      </c>
      <c r="M917" s="31" t="s">
        <v>5576</v>
      </c>
      <c r="N917" s="6"/>
      <c r="Z917" s="36">
        <f t="shared" si="847"/>
        <v>0</v>
      </c>
      <c r="AB917" s="36">
        <f t="shared" si="848"/>
        <v>0</v>
      </c>
      <c r="AC917" s="36">
        <f t="shared" si="849"/>
        <v>0</v>
      </c>
      <c r="AD917" s="36">
        <f t="shared" si="850"/>
        <v>0</v>
      </c>
      <c r="AE917" s="36">
        <f t="shared" si="851"/>
        <v>0</v>
      </c>
      <c r="AF917" s="36">
        <f t="shared" si="852"/>
        <v>0</v>
      </c>
      <c r="AG917" s="36">
        <f t="shared" si="853"/>
        <v>0</v>
      </c>
      <c r="AH917" s="36">
        <f t="shared" si="854"/>
        <v>0</v>
      </c>
      <c r="AI917" s="35" t="s">
        <v>5586</v>
      </c>
      <c r="AJ917" s="20">
        <f t="shared" si="855"/>
        <v>0</v>
      </c>
      <c r="AK917" s="20">
        <f t="shared" si="856"/>
        <v>0</v>
      </c>
      <c r="AL917" s="20">
        <f t="shared" si="857"/>
        <v>0</v>
      </c>
      <c r="AN917" s="36">
        <v>21</v>
      </c>
      <c r="AO917" s="36">
        <f>I917*0.035669630091622</f>
        <v>0</v>
      </c>
      <c r="AP917" s="36">
        <f>I917*(1-0.035669630091622)</f>
        <v>0</v>
      </c>
      <c r="AQ917" s="37" t="s">
        <v>13</v>
      </c>
      <c r="AV917" s="36">
        <f t="shared" si="858"/>
        <v>0</v>
      </c>
      <c r="AW917" s="36">
        <f t="shared" si="859"/>
        <v>0</v>
      </c>
      <c r="AX917" s="36">
        <f t="shared" si="860"/>
        <v>0</v>
      </c>
      <c r="AY917" s="39" t="s">
        <v>5621</v>
      </c>
      <c r="AZ917" s="39" t="s">
        <v>5662</v>
      </c>
      <c r="BA917" s="35" t="s">
        <v>5685</v>
      </c>
      <c r="BC917" s="36">
        <f t="shared" si="861"/>
        <v>0</v>
      </c>
      <c r="BD917" s="36">
        <f t="shared" si="862"/>
        <v>0</v>
      </c>
      <c r="BE917" s="36">
        <v>0</v>
      </c>
      <c r="BF917" s="36">
        <f>917</f>
        <v>917</v>
      </c>
      <c r="BH917" s="20">
        <f t="shared" si="863"/>
        <v>0</v>
      </c>
      <c r="BI917" s="20">
        <f t="shared" si="864"/>
        <v>0</v>
      </c>
      <c r="BJ917" s="20">
        <f t="shared" si="865"/>
        <v>0</v>
      </c>
      <c r="BK917" s="20" t="s">
        <v>5694</v>
      </c>
      <c r="BL917" s="36">
        <v>762</v>
      </c>
    </row>
    <row r="918" spans="1:64" x14ac:dyDescent="0.2">
      <c r="A918" s="4" t="s">
        <v>873</v>
      </c>
      <c r="B918" s="13" t="s">
        <v>2767</v>
      </c>
      <c r="C918" s="148" t="s">
        <v>4629</v>
      </c>
      <c r="D918" s="149"/>
      <c r="E918" s="149"/>
      <c r="F918" s="149"/>
      <c r="G918" s="13" t="s">
        <v>5544</v>
      </c>
      <c r="H918" s="83">
        <v>131.65</v>
      </c>
      <c r="I918" s="20">
        <v>0</v>
      </c>
      <c r="J918" s="20">
        <f t="shared" si="844"/>
        <v>0</v>
      </c>
      <c r="K918" s="20">
        <f t="shared" si="845"/>
        <v>0</v>
      </c>
      <c r="L918" s="20">
        <f t="shared" si="846"/>
        <v>0</v>
      </c>
      <c r="M918" s="31" t="s">
        <v>5576</v>
      </c>
      <c r="N918" s="6"/>
      <c r="Z918" s="36">
        <f t="shared" si="847"/>
        <v>0</v>
      </c>
      <c r="AB918" s="36">
        <f t="shared" si="848"/>
        <v>0</v>
      </c>
      <c r="AC918" s="36">
        <f t="shared" si="849"/>
        <v>0</v>
      </c>
      <c r="AD918" s="36">
        <f t="shared" si="850"/>
        <v>0</v>
      </c>
      <c r="AE918" s="36">
        <f t="shared" si="851"/>
        <v>0</v>
      </c>
      <c r="AF918" s="36">
        <f t="shared" si="852"/>
        <v>0</v>
      </c>
      <c r="AG918" s="36">
        <f t="shared" si="853"/>
        <v>0</v>
      </c>
      <c r="AH918" s="36">
        <f t="shared" si="854"/>
        <v>0</v>
      </c>
      <c r="AI918" s="35" t="s">
        <v>5586</v>
      </c>
      <c r="AJ918" s="20">
        <f t="shared" si="855"/>
        <v>0</v>
      </c>
      <c r="AK918" s="20">
        <f t="shared" si="856"/>
        <v>0</v>
      </c>
      <c r="AL918" s="20">
        <f t="shared" si="857"/>
        <v>0</v>
      </c>
      <c r="AN918" s="36">
        <v>21</v>
      </c>
      <c r="AO918" s="36">
        <f>I918*0.0204295905684704</f>
        <v>0</v>
      </c>
      <c r="AP918" s="36">
        <f>I918*(1-0.0204295905684704)</f>
        <v>0</v>
      </c>
      <c r="AQ918" s="37" t="s">
        <v>13</v>
      </c>
      <c r="AV918" s="36">
        <f t="shared" si="858"/>
        <v>0</v>
      </c>
      <c r="AW918" s="36">
        <f t="shared" si="859"/>
        <v>0</v>
      </c>
      <c r="AX918" s="36">
        <f t="shared" si="860"/>
        <v>0</v>
      </c>
      <c r="AY918" s="39" t="s">
        <v>5621</v>
      </c>
      <c r="AZ918" s="39" t="s">
        <v>5662</v>
      </c>
      <c r="BA918" s="35" t="s">
        <v>5685</v>
      </c>
      <c r="BC918" s="36">
        <f t="shared" si="861"/>
        <v>0</v>
      </c>
      <c r="BD918" s="36">
        <f t="shared" si="862"/>
        <v>0</v>
      </c>
      <c r="BE918" s="36">
        <v>0</v>
      </c>
      <c r="BF918" s="36">
        <f>918</f>
        <v>918</v>
      </c>
      <c r="BH918" s="20">
        <f t="shared" si="863"/>
        <v>0</v>
      </c>
      <c r="BI918" s="20">
        <f t="shared" si="864"/>
        <v>0</v>
      </c>
      <c r="BJ918" s="20">
        <f t="shared" si="865"/>
        <v>0</v>
      </c>
      <c r="BK918" s="20" t="s">
        <v>5694</v>
      </c>
      <c r="BL918" s="36">
        <v>762</v>
      </c>
    </row>
    <row r="919" spans="1:64" x14ac:dyDescent="0.2">
      <c r="A919" s="4" t="s">
        <v>874</v>
      </c>
      <c r="B919" s="13" t="s">
        <v>2768</v>
      </c>
      <c r="C919" s="148" t="s">
        <v>4630</v>
      </c>
      <c r="D919" s="149"/>
      <c r="E919" s="149"/>
      <c r="F919" s="149"/>
      <c r="G919" s="13" t="s">
        <v>5544</v>
      </c>
      <c r="H919" s="83">
        <v>284.74</v>
      </c>
      <c r="I919" s="20">
        <v>0</v>
      </c>
      <c r="J919" s="20">
        <f t="shared" si="844"/>
        <v>0</v>
      </c>
      <c r="K919" s="20">
        <f t="shared" si="845"/>
        <v>0</v>
      </c>
      <c r="L919" s="20">
        <f t="shared" si="846"/>
        <v>0</v>
      </c>
      <c r="M919" s="31" t="s">
        <v>5576</v>
      </c>
      <c r="N919" s="6"/>
      <c r="Z919" s="36">
        <f t="shared" si="847"/>
        <v>0</v>
      </c>
      <c r="AB919" s="36">
        <f t="shared" si="848"/>
        <v>0</v>
      </c>
      <c r="AC919" s="36">
        <f t="shared" si="849"/>
        <v>0</v>
      </c>
      <c r="AD919" s="36">
        <f t="shared" si="850"/>
        <v>0</v>
      </c>
      <c r="AE919" s="36">
        <f t="shared" si="851"/>
        <v>0</v>
      </c>
      <c r="AF919" s="36">
        <f t="shared" si="852"/>
        <v>0</v>
      </c>
      <c r="AG919" s="36">
        <f t="shared" si="853"/>
        <v>0</v>
      </c>
      <c r="AH919" s="36">
        <f t="shared" si="854"/>
        <v>0</v>
      </c>
      <c r="AI919" s="35" t="s">
        <v>5586</v>
      </c>
      <c r="AJ919" s="20">
        <f t="shared" si="855"/>
        <v>0</v>
      </c>
      <c r="AK919" s="20">
        <f t="shared" si="856"/>
        <v>0</v>
      </c>
      <c r="AL919" s="20">
        <f t="shared" si="857"/>
        <v>0</v>
      </c>
      <c r="AN919" s="36">
        <v>21</v>
      </c>
      <c r="AO919" s="36">
        <f>I919*0.0277040601525637</f>
        <v>0</v>
      </c>
      <c r="AP919" s="36">
        <f>I919*(1-0.0277040601525637)</f>
        <v>0</v>
      </c>
      <c r="AQ919" s="37" t="s">
        <v>13</v>
      </c>
      <c r="AV919" s="36">
        <f t="shared" si="858"/>
        <v>0</v>
      </c>
      <c r="AW919" s="36">
        <f t="shared" si="859"/>
        <v>0</v>
      </c>
      <c r="AX919" s="36">
        <f t="shared" si="860"/>
        <v>0</v>
      </c>
      <c r="AY919" s="39" t="s">
        <v>5621</v>
      </c>
      <c r="AZ919" s="39" t="s">
        <v>5662</v>
      </c>
      <c r="BA919" s="35" t="s">
        <v>5685</v>
      </c>
      <c r="BC919" s="36">
        <f t="shared" si="861"/>
        <v>0</v>
      </c>
      <c r="BD919" s="36">
        <f t="shared" si="862"/>
        <v>0</v>
      </c>
      <c r="BE919" s="36">
        <v>0</v>
      </c>
      <c r="BF919" s="36">
        <f>919</f>
        <v>919</v>
      </c>
      <c r="BH919" s="20">
        <f t="shared" si="863"/>
        <v>0</v>
      </c>
      <c r="BI919" s="20">
        <f t="shared" si="864"/>
        <v>0</v>
      </c>
      <c r="BJ919" s="20">
        <f t="shared" si="865"/>
        <v>0</v>
      </c>
      <c r="BK919" s="20" t="s">
        <v>5694</v>
      </c>
      <c r="BL919" s="36">
        <v>762</v>
      </c>
    </row>
    <row r="920" spans="1:64" x14ac:dyDescent="0.2">
      <c r="A920" s="4" t="s">
        <v>875</v>
      </c>
      <c r="B920" s="13" t="s">
        <v>2769</v>
      </c>
      <c r="C920" s="148" t="s">
        <v>4631</v>
      </c>
      <c r="D920" s="149"/>
      <c r="E920" s="149"/>
      <c r="F920" s="149"/>
      <c r="G920" s="13" t="s">
        <v>5544</v>
      </c>
      <c r="H920" s="83">
        <v>15.6</v>
      </c>
      <c r="I920" s="20">
        <v>0</v>
      </c>
      <c r="J920" s="20">
        <f t="shared" si="844"/>
        <v>0</v>
      </c>
      <c r="K920" s="20">
        <f t="shared" si="845"/>
        <v>0</v>
      </c>
      <c r="L920" s="20">
        <f t="shared" si="846"/>
        <v>0</v>
      </c>
      <c r="M920" s="31" t="s">
        <v>5576</v>
      </c>
      <c r="N920" s="6"/>
      <c r="Z920" s="36">
        <f t="shared" si="847"/>
        <v>0</v>
      </c>
      <c r="AB920" s="36">
        <f t="shared" si="848"/>
        <v>0</v>
      </c>
      <c r="AC920" s="36">
        <f t="shared" si="849"/>
        <v>0</v>
      </c>
      <c r="AD920" s="36">
        <f t="shared" si="850"/>
        <v>0</v>
      </c>
      <c r="AE920" s="36">
        <f t="shared" si="851"/>
        <v>0</v>
      </c>
      <c r="AF920" s="36">
        <f t="shared" si="852"/>
        <v>0</v>
      </c>
      <c r="AG920" s="36">
        <f t="shared" si="853"/>
        <v>0</v>
      </c>
      <c r="AH920" s="36">
        <f t="shared" si="854"/>
        <v>0</v>
      </c>
      <c r="AI920" s="35" t="s">
        <v>5586</v>
      </c>
      <c r="AJ920" s="20">
        <f t="shared" si="855"/>
        <v>0</v>
      </c>
      <c r="AK920" s="20">
        <f t="shared" si="856"/>
        <v>0</v>
      </c>
      <c r="AL920" s="20">
        <f t="shared" si="857"/>
        <v>0</v>
      </c>
      <c r="AN920" s="36">
        <v>21</v>
      </c>
      <c r="AO920" s="36">
        <f>I920*0.0165250965250965</f>
        <v>0</v>
      </c>
      <c r="AP920" s="36">
        <f>I920*(1-0.0165250965250965)</f>
        <v>0</v>
      </c>
      <c r="AQ920" s="37" t="s">
        <v>13</v>
      </c>
      <c r="AV920" s="36">
        <f t="shared" si="858"/>
        <v>0</v>
      </c>
      <c r="AW920" s="36">
        <f t="shared" si="859"/>
        <v>0</v>
      </c>
      <c r="AX920" s="36">
        <f t="shared" si="860"/>
        <v>0</v>
      </c>
      <c r="AY920" s="39" t="s">
        <v>5621</v>
      </c>
      <c r="AZ920" s="39" t="s">
        <v>5662</v>
      </c>
      <c r="BA920" s="35" t="s">
        <v>5685</v>
      </c>
      <c r="BC920" s="36">
        <f t="shared" si="861"/>
        <v>0</v>
      </c>
      <c r="BD920" s="36">
        <f t="shared" si="862"/>
        <v>0</v>
      </c>
      <c r="BE920" s="36">
        <v>0</v>
      </c>
      <c r="BF920" s="36">
        <f>920</f>
        <v>920</v>
      </c>
      <c r="BH920" s="20">
        <f t="shared" si="863"/>
        <v>0</v>
      </c>
      <c r="BI920" s="20">
        <f t="shared" si="864"/>
        <v>0</v>
      </c>
      <c r="BJ920" s="20">
        <f t="shared" si="865"/>
        <v>0</v>
      </c>
      <c r="BK920" s="20" t="s">
        <v>5694</v>
      </c>
      <c r="BL920" s="36">
        <v>762</v>
      </c>
    </row>
    <row r="921" spans="1:64" x14ac:dyDescent="0.2">
      <c r="A921" s="4" t="s">
        <v>876</v>
      </c>
      <c r="B921" s="13" t="s">
        <v>2770</v>
      </c>
      <c r="C921" s="148" t="s">
        <v>4632</v>
      </c>
      <c r="D921" s="149"/>
      <c r="E921" s="149"/>
      <c r="F921" s="149"/>
      <c r="G921" s="13" t="s">
        <v>5544</v>
      </c>
      <c r="H921" s="83">
        <v>39.15</v>
      </c>
      <c r="I921" s="20">
        <v>0</v>
      </c>
      <c r="J921" s="20">
        <f t="shared" si="844"/>
        <v>0</v>
      </c>
      <c r="K921" s="20">
        <f t="shared" si="845"/>
        <v>0</v>
      </c>
      <c r="L921" s="20">
        <f t="shared" si="846"/>
        <v>0</v>
      </c>
      <c r="M921" s="31" t="s">
        <v>5576</v>
      </c>
      <c r="N921" s="6"/>
      <c r="Z921" s="36">
        <f t="shared" si="847"/>
        <v>0</v>
      </c>
      <c r="AB921" s="36">
        <f t="shared" si="848"/>
        <v>0</v>
      </c>
      <c r="AC921" s="36">
        <f t="shared" si="849"/>
        <v>0</v>
      </c>
      <c r="AD921" s="36">
        <f t="shared" si="850"/>
        <v>0</v>
      </c>
      <c r="AE921" s="36">
        <f t="shared" si="851"/>
        <v>0</v>
      </c>
      <c r="AF921" s="36">
        <f t="shared" si="852"/>
        <v>0</v>
      </c>
      <c r="AG921" s="36">
        <f t="shared" si="853"/>
        <v>0</v>
      </c>
      <c r="AH921" s="36">
        <f t="shared" si="854"/>
        <v>0</v>
      </c>
      <c r="AI921" s="35" t="s">
        <v>5586</v>
      </c>
      <c r="AJ921" s="20">
        <f t="shared" si="855"/>
        <v>0</v>
      </c>
      <c r="AK921" s="20">
        <f t="shared" si="856"/>
        <v>0</v>
      </c>
      <c r="AL921" s="20">
        <f t="shared" si="857"/>
        <v>0</v>
      </c>
      <c r="AN921" s="36">
        <v>21</v>
      </c>
      <c r="AO921" s="36">
        <f>I921*0.0186899563318777</f>
        <v>0</v>
      </c>
      <c r="AP921" s="36">
        <f>I921*(1-0.0186899563318777)</f>
        <v>0</v>
      </c>
      <c r="AQ921" s="37" t="s">
        <v>13</v>
      </c>
      <c r="AV921" s="36">
        <f t="shared" si="858"/>
        <v>0</v>
      </c>
      <c r="AW921" s="36">
        <f t="shared" si="859"/>
        <v>0</v>
      </c>
      <c r="AX921" s="36">
        <f t="shared" si="860"/>
        <v>0</v>
      </c>
      <c r="AY921" s="39" t="s">
        <v>5621</v>
      </c>
      <c r="AZ921" s="39" t="s">
        <v>5662</v>
      </c>
      <c r="BA921" s="35" t="s">
        <v>5685</v>
      </c>
      <c r="BC921" s="36">
        <f t="shared" si="861"/>
        <v>0</v>
      </c>
      <c r="BD921" s="36">
        <f t="shared" si="862"/>
        <v>0</v>
      </c>
      <c r="BE921" s="36">
        <v>0</v>
      </c>
      <c r="BF921" s="36">
        <f>921</f>
        <v>921</v>
      </c>
      <c r="BH921" s="20">
        <f t="shared" si="863"/>
        <v>0</v>
      </c>
      <c r="BI921" s="20">
        <f t="shared" si="864"/>
        <v>0</v>
      </c>
      <c r="BJ921" s="20">
        <f t="shared" si="865"/>
        <v>0</v>
      </c>
      <c r="BK921" s="20" t="s">
        <v>5694</v>
      </c>
      <c r="BL921" s="36">
        <v>762</v>
      </c>
    </row>
    <row r="922" spans="1:64" x14ac:dyDescent="0.2">
      <c r="A922" s="4" t="s">
        <v>877</v>
      </c>
      <c r="B922" s="13" t="s">
        <v>2771</v>
      </c>
      <c r="C922" s="148" t="s">
        <v>4633</v>
      </c>
      <c r="D922" s="149"/>
      <c r="E922" s="149"/>
      <c r="F922" s="149"/>
      <c r="G922" s="13" t="s">
        <v>5544</v>
      </c>
      <c r="H922" s="83">
        <v>111.3</v>
      </c>
      <c r="I922" s="20">
        <v>0</v>
      </c>
      <c r="J922" s="20">
        <f t="shared" si="844"/>
        <v>0</v>
      </c>
      <c r="K922" s="20">
        <f t="shared" si="845"/>
        <v>0</v>
      </c>
      <c r="L922" s="20">
        <f t="shared" si="846"/>
        <v>0</v>
      </c>
      <c r="M922" s="31" t="s">
        <v>5576</v>
      </c>
      <c r="N922" s="6"/>
      <c r="Z922" s="36">
        <f t="shared" si="847"/>
        <v>0</v>
      </c>
      <c r="AB922" s="36">
        <f t="shared" si="848"/>
        <v>0</v>
      </c>
      <c r="AC922" s="36">
        <f t="shared" si="849"/>
        <v>0</v>
      </c>
      <c r="AD922" s="36">
        <f t="shared" si="850"/>
        <v>0</v>
      </c>
      <c r="AE922" s="36">
        <f t="shared" si="851"/>
        <v>0</v>
      </c>
      <c r="AF922" s="36">
        <f t="shared" si="852"/>
        <v>0</v>
      </c>
      <c r="AG922" s="36">
        <f t="shared" si="853"/>
        <v>0</v>
      </c>
      <c r="AH922" s="36">
        <f t="shared" si="854"/>
        <v>0</v>
      </c>
      <c r="AI922" s="35" t="s">
        <v>5586</v>
      </c>
      <c r="AJ922" s="20">
        <f t="shared" si="855"/>
        <v>0</v>
      </c>
      <c r="AK922" s="20">
        <f t="shared" si="856"/>
        <v>0</v>
      </c>
      <c r="AL922" s="20">
        <f t="shared" si="857"/>
        <v>0</v>
      </c>
      <c r="AN922" s="36">
        <v>21</v>
      </c>
      <c r="AO922" s="36">
        <f>I922*0.0229490616621984</f>
        <v>0</v>
      </c>
      <c r="AP922" s="36">
        <f>I922*(1-0.0229490616621984)</f>
        <v>0</v>
      </c>
      <c r="AQ922" s="37" t="s">
        <v>13</v>
      </c>
      <c r="AV922" s="36">
        <f t="shared" si="858"/>
        <v>0</v>
      </c>
      <c r="AW922" s="36">
        <f t="shared" si="859"/>
        <v>0</v>
      </c>
      <c r="AX922" s="36">
        <f t="shared" si="860"/>
        <v>0</v>
      </c>
      <c r="AY922" s="39" t="s">
        <v>5621</v>
      </c>
      <c r="AZ922" s="39" t="s">
        <v>5662</v>
      </c>
      <c r="BA922" s="35" t="s">
        <v>5685</v>
      </c>
      <c r="BC922" s="36">
        <f t="shared" si="861"/>
        <v>0</v>
      </c>
      <c r="BD922" s="36">
        <f t="shared" si="862"/>
        <v>0</v>
      </c>
      <c r="BE922" s="36">
        <v>0</v>
      </c>
      <c r="BF922" s="36">
        <f>922</f>
        <v>922</v>
      </c>
      <c r="BH922" s="20">
        <f t="shared" si="863"/>
        <v>0</v>
      </c>
      <c r="BI922" s="20">
        <f t="shared" si="864"/>
        <v>0</v>
      </c>
      <c r="BJ922" s="20">
        <f t="shared" si="865"/>
        <v>0</v>
      </c>
      <c r="BK922" s="20" t="s">
        <v>5694</v>
      </c>
      <c r="BL922" s="36">
        <v>762</v>
      </c>
    </row>
    <row r="923" spans="1:64" x14ac:dyDescent="0.2">
      <c r="A923" s="4" t="s">
        <v>878</v>
      </c>
      <c r="B923" s="13" t="s">
        <v>2772</v>
      </c>
      <c r="C923" s="148" t="s">
        <v>4634</v>
      </c>
      <c r="D923" s="149"/>
      <c r="E923" s="149"/>
      <c r="F923" s="149"/>
      <c r="G923" s="13" t="s">
        <v>5544</v>
      </c>
      <c r="H923" s="83">
        <v>6.4649999999999999</v>
      </c>
      <c r="I923" s="20">
        <v>0</v>
      </c>
      <c r="J923" s="20">
        <f t="shared" si="844"/>
        <v>0</v>
      </c>
      <c r="K923" s="20">
        <f t="shared" si="845"/>
        <v>0</v>
      </c>
      <c r="L923" s="20">
        <f t="shared" si="846"/>
        <v>0</v>
      </c>
      <c r="M923" s="31" t="s">
        <v>5576</v>
      </c>
      <c r="N923" s="6"/>
      <c r="Z923" s="36">
        <f t="shared" si="847"/>
        <v>0</v>
      </c>
      <c r="AB923" s="36">
        <f t="shared" si="848"/>
        <v>0</v>
      </c>
      <c r="AC923" s="36">
        <f t="shared" si="849"/>
        <v>0</v>
      </c>
      <c r="AD923" s="36">
        <f t="shared" si="850"/>
        <v>0</v>
      </c>
      <c r="AE923" s="36">
        <f t="shared" si="851"/>
        <v>0</v>
      </c>
      <c r="AF923" s="36">
        <f t="shared" si="852"/>
        <v>0</v>
      </c>
      <c r="AG923" s="36">
        <f t="shared" si="853"/>
        <v>0</v>
      </c>
      <c r="AH923" s="36">
        <f t="shared" si="854"/>
        <v>0</v>
      </c>
      <c r="AI923" s="35" t="s">
        <v>5586</v>
      </c>
      <c r="AJ923" s="20">
        <f t="shared" si="855"/>
        <v>0</v>
      </c>
      <c r="AK923" s="20">
        <f t="shared" si="856"/>
        <v>0</v>
      </c>
      <c r="AL923" s="20">
        <f t="shared" si="857"/>
        <v>0</v>
      </c>
      <c r="AN923" s="36">
        <v>21</v>
      </c>
      <c r="AO923" s="36">
        <f>I923*0.0192792792792793</f>
        <v>0</v>
      </c>
      <c r="AP923" s="36">
        <f>I923*(1-0.0192792792792793)</f>
        <v>0</v>
      </c>
      <c r="AQ923" s="37" t="s">
        <v>13</v>
      </c>
      <c r="AV923" s="36">
        <f t="shared" si="858"/>
        <v>0</v>
      </c>
      <c r="AW923" s="36">
        <f t="shared" si="859"/>
        <v>0</v>
      </c>
      <c r="AX923" s="36">
        <f t="shared" si="860"/>
        <v>0</v>
      </c>
      <c r="AY923" s="39" t="s">
        <v>5621</v>
      </c>
      <c r="AZ923" s="39" t="s">
        <v>5662</v>
      </c>
      <c r="BA923" s="35" t="s">
        <v>5685</v>
      </c>
      <c r="BC923" s="36">
        <f t="shared" si="861"/>
        <v>0</v>
      </c>
      <c r="BD923" s="36">
        <f t="shared" si="862"/>
        <v>0</v>
      </c>
      <c r="BE923" s="36">
        <v>0</v>
      </c>
      <c r="BF923" s="36">
        <f>923</f>
        <v>923</v>
      </c>
      <c r="BH923" s="20">
        <f t="shared" si="863"/>
        <v>0</v>
      </c>
      <c r="BI923" s="20">
        <f t="shared" si="864"/>
        <v>0</v>
      </c>
      <c r="BJ923" s="20">
        <f t="shared" si="865"/>
        <v>0</v>
      </c>
      <c r="BK923" s="20" t="s">
        <v>5694</v>
      </c>
      <c r="BL923" s="36">
        <v>762</v>
      </c>
    </row>
    <row r="924" spans="1:64" x14ac:dyDescent="0.2">
      <c r="A924" s="4" t="s">
        <v>879</v>
      </c>
      <c r="B924" s="13" t="s">
        <v>2773</v>
      </c>
      <c r="C924" s="148" t="s">
        <v>4635</v>
      </c>
      <c r="D924" s="149"/>
      <c r="E924" s="149"/>
      <c r="F924" s="149"/>
      <c r="G924" s="13" t="s">
        <v>5544</v>
      </c>
      <c r="H924" s="83">
        <v>627</v>
      </c>
      <c r="I924" s="20">
        <v>0</v>
      </c>
      <c r="J924" s="20">
        <f t="shared" si="844"/>
        <v>0</v>
      </c>
      <c r="K924" s="20">
        <f t="shared" si="845"/>
        <v>0</v>
      </c>
      <c r="L924" s="20">
        <f t="shared" si="846"/>
        <v>0</v>
      </c>
      <c r="M924" s="31" t="s">
        <v>5576</v>
      </c>
      <c r="N924" s="6"/>
      <c r="Z924" s="36">
        <f t="shared" si="847"/>
        <v>0</v>
      </c>
      <c r="AB924" s="36">
        <f t="shared" si="848"/>
        <v>0</v>
      </c>
      <c r="AC924" s="36">
        <f t="shared" si="849"/>
        <v>0</v>
      </c>
      <c r="AD924" s="36">
        <f t="shared" si="850"/>
        <v>0</v>
      </c>
      <c r="AE924" s="36">
        <f t="shared" si="851"/>
        <v>0</v>
      </c>
      <c r="AF924" s="36">
        <f t="shared" si="852"/>
        <v>0</v>
      </c>
      <c r="AG924" s="36">
        <f t="shared" si="853"/>
        <v>0</v>
      </c>
      <c r="AH924" s="36">
        <f t="shared" si="854"/>
        <v>0</v>
      </c>
      <c r="AI924" s="35" t="s">
        <v>5586</v>
      </c>
      <c r="AJ924" s="20">
        <f t="shared" si="855"/>
        <v>0</v>
      </c>
      <c r="AK924" s="20">
        <f t="shared" si="856"/>
        <v>0</v>
      </c>
      <c r="AL924" s="20">
        <f t="shared" si="857"/>
        <v>0</v>
      </c>
      <c r="AN924" s="36">
        <v>21</v>
      </c>
      <c r="AO924" s="36">
        <f>I924*0.0636890888395035</f>
        <v>0</v>
      </c>
      <c r="AP924" s="36">
        <f>I924*(1-0.0636890888395035)</f>
        <v>0</v>
      </c>
      <c r="AQ924" s="37" t="s">
        <v>13</v>
      </c>
      <c r="AV924" s="36">
        <f t="shared" si="858"/>
        <v>0</v>
      </c>
      <c r="AW924" s="36">
        <f t="shared" si="859"/>
        <v>0</v>
      </c>
      <c r="AX924" s="36">
        <f t="shared" si="860"/>
        <v>0</v>
      </c>
      <c r="AY924" s="39" t="s">
        <v>5621</v>
      </c>
      <c r="AZ924" s="39" t="s">
        <v>5662</v>
      </c>
      <c r="BA924" s="35" t="s">
        <v>5685</v>
      </c>
      <c r="BC924" s="36">
        <f t="shared" si="861"/>
        <v>0</v>
      </c>
      <c r="BD924" s="36">
        <f t="shared" si="862"/>
        <v>0</v>
      </c>
      <c r="BE924" s="36">
        <v>0</v>
      </c>
      <c r="BF924" s="36">
        <f>924</f>
        <v>924</v>
      </c>
      <c r="BH924" s="20">
        <f t="shared" si="863"/>
        <v>0</v>
      </c>
      <c r="BI924" s="20">
        <f t="shared" si="864"/>
        <v>0</v>
      </c>
      <c r="BJ924" s="20">
        <f t="shared" si="865"/>
        <v>0</v>
      </c>
      <c r="BK924" s="20" t="s">
        <v>5694</v>
      </c>
      <c r="BL924" s="36">
        <v>762</v>
      </c>
    </row>
    <row r="925" spans="1:64" x14ac:dyDescent="0.2">
      <c r="A925" s="5" t="s">
        <v>880</v>
      </c>
      <c r="B925" s="14" t="s">
        <v>2774</v>
      </c>
      <c r="C925" s="157" t="s">
        <v>4636</v>
      </c>
      <c r="D925" s="158"/>
      <c r="E925" s="158"/>
      <c r="F925" s="158"/>
      <c r="G925" s="14" t="s">
        <v>5543</v>
      </c>
      <c r="H925" s="85">
        <v>1.0999999999999999E-2</v>
      </c>
      <c r="I925" s="21">
        <v>0</v>
      </c>
      <c r="J925" s="21">
        <f t="shared" si="844"/>
        <v>0</v>
      </c>
      <c r="K925" s="21">
        <f t="shared" si="845"/>
        <v>0</v>
      </c>
      <c r="L925" s="21">
        <f t="shared" si="846"/>
        <v>0</v>
      </c>
      <c r="M925" s="32" t="s">
        <v>5576</v>
      </c>
      <c r="N925" s="6"/>
      <c r="Z925" s="36">
        <f t="shared" si="847"/>
        <v>0</v>
      </c>
      <c r="AB925" s="36">
        <f t="shared" si="848"/>
        <v>0</v>
      </c>
      <c r="AC925" s="36">
        <f t="shared" si="849"/>
        <v>0</v>
      </c>
      <c r="AD925" s="36">
        <f t="shared" si="850"/>
        <v>0</v>
      </c>
      <c r="AE925" s="36">
        <f t="shared" si="851"/>
        <v>0</v>
      </c>
      <c r="AF925" s="36">
        <f t="shared" si="852"/>
        <v>0</v>
      </c>
      <c r="AG925" s="36">
        <f t="shared" si="853"/>
        <v>0</v>
      </c>
      <c r="AH925" s="36">
        <f t="shared" si="854"/>
        <v>0</v>
      </c>
      <c r="AI925" s="35" t="s">
        <v>5586</v>
      </c>
      <c r="AJ925" s="21">
        <f t="shared" si="855"/>
        <v>0</v>
      </c>
      <c r="AK925" s="21">
        <f t="shared" si="856"/>
        <v>0</v>
      </c>
      <c r="AL925" s="21">
        <f t="shared" si="857"/>
        <v>0</v>
      </c>
      <c r="AN925" s="36">
        <v>21</v>
      </c>
      <c r="AO925" s="36">
        <f>I925*1</f>
        <v>0</v>
      </c>
      <c r="AP925" s="36">
        <f>I925*(1-1)</f>
        <v>0</v>
      </c>
      <c r="AQ925" s="38" t="s">
        <v>13</v>
      </c>
      <c r="AV925" s="36">
        <f t="shared" si="858"/>
        <v>0</v>
      </c>
      <c r="AW925" s="36">
        <f t="shared" si="859"/>
        <v>0</v>
      </c>
      <c r="AX925" s="36">
        <f t="shared" si="860"/>
        <v>0</v>
      </c>
      <c r="AY925" s="39" t="s">
        <v>5621</v>
      </c>
      <c r="AZ925" s="39" t="s">
        <v>5662</v>
      </c>
      <c r="BA925" s="35" t="s">
        <v>5685</v>
      </c>
      <c r="BC925" s="36">
        <f t="shared" si="861"/>
        <v>0</v>
      </c>
      <c r="BD925" s="36">
        <f t="shared" si="862"/>
        <v>0</v>
      </c>
      <c r="BE925" s="36">
        <v>0</v>
      </c>
      <c r="BF925" s="36">
        <f>925</f>
        <v>925</v>
      </c>
      <c r="BH925" s="21">
        <f t="shared" si="863"/>
        <v>0</v>
      </c>
      <c r="BI925" s="21">
        <f t="shared" si="864"/>
        <v>0</v>
      </c>
      <c r="BJ925" s="21">
        <f t="shared" si="865"/>
        <v>0</v>
      </c>
      <c r="BK925" s="21" t="s">
        <v>5695</v>
      </c>
      <c r="BL925" s="36">
        <v>762</v>
      </c>
    </row>
    <row r="926" spans="1:64" x14ac:dyDescent="0.2">
      <c r="A926" s="5" t="s">
        <v>881</v>
      </c>
      <c r="B926" s="14" t="s">
        <v>2775</v>
      </c>
      <c r="C926" s="157" t="s">
        <v>4637</v>
      </c>
      <c r="D926" s="158"/>
      <c r="E926" s="158"/>
      <c r="F926" s="158"/>
      <c r="G926" s="14" t="s">
        <v>5543</v>
      </c>
      <c r="H926" s="85">
        <v>0.55500000000000005</v>
      </c>
      <c r="I926" s="21">
        <v>0</v>
      </c>
      <c r="J926" s="21">
        <f t="shared" si="844"/>
        <v>0</v>
      </c>
      <c r="K926" s="21">
        <f t="shared" si="845"/>
        <v>0</v>
      </c>
      <c r="L926" s="21">
        <f t="shared" si="846"/>
        <v>0</v>
      </c>
      <c r="M926" s="32" t="s">
        <v>5576</v>
      </c>
      <c r="N926" s="6"/>
      <c r="Z926" s="36">
        <f t="shared" si="847"/>
        <v>0</v>
      </c>
      <c r="AB926" s="36">
        <f t="shared" si="848"/>
        <v>0</v>
      </c>
      <c r="AC926" s="36">
        <f t="shared" si="849"/>
        <v>0</v>
      </c>
      <c r="AD926" s="36">
        <f t="shared" si="850"/>
        <v>0</v>
      </c>
      <c r="AE926" s="36">
        <f t="shared" si="851"/>
        <v>0</v>
      </c>
      <c r="AF926" s="36">
        <f t="shared" si="852"/>
        <v>0</v>
      </c>
      <c r="AG926" s="36">
        <f t="shared" si="853"/>
        <v>0</v>
      </c>
      <c r="AH926" s="36">
        <f t="shared" si="854"/>
        <v>0</v>
      </c>
      <c r="AI926" s="35" t="s">
        <v>5586</v>
      </c>
      <c r="AJ926" s="21">
        <f t="shared" si="855"/>
        <v>0</v>
      </c>
      <c r="AK926" s="21">
        <f t="shared" si="856"/>
        <v>0</v>
      </c>
      <c r="AL926" s="21">
        <f t="shared" si="857"/>
        <v>0</v>
      </c>
      <c r="AN926" s="36">
        <v>21</v>
      </c>
      <c r="AO926" s="36">
        <f>I926*1</f>
        <v>0</v>
      </c>
      <c r="AP926" s="36">
        <f>I926*(1-1)</f>
        <v>0</v>
      </c>
      <c r="AQ926" s="38" t="s">
        <v>13</v>
      </c>
      <c r="AV926" s="36">
        <f t="shared" si="858"/>
        <v>0</v>
      </c>
      <c r="AW926" s="36">
        <f t="shared" si="859"/>
        <v>0</v>
      </c>
      <c r="AX926" s="36">
        <f t="shared" si="860"/>
        <v>0</v>
      </c>
      <c r="AY926" s="39" t="s">
        <v>5621</v>
      </c>
      <c r="AZ926" s="39" t="s">
        <v>5662</v>
      </c>
      <c r="BA926" s="35" t="s">
        <v>5685</v>
      </c>
      <c r="BC926" s="36">
        <f t="shared" si="861"/>
        <v>0</v>
      </c>
      <c r="BD926" s="36">
        <f t="shared" si="862"/>
        <v>0</v>
      </c>
      <c r="BE926" s="36">
        <v>0</v>
      </c>
      <c r="BF926" s="36">
        <f>926</f>
        <v>926</v>
      </c>
      <c r="BH926" s="21">
        <f t="shared" si="863"/>
        <v>0</v>
      </c>
      <c r="BI926" s="21">
        <f t="shared" si="864"/>
        <v>0</v>
      </c>
      <c r="BJ926" s="21">
        <f t="shared" si="865"/>
        <v>0</v>
      </c>
      <c r="BK926" s="21" t="s">
        <v>5695</v>
      </c>
      <c r="BL926" s="36">
        <v>762</v>
      </c>
    </row>
    <row r="927" spans="1:64" x14ac:dyDescent="0.2">
      <c r="A927" s="5" t="s">
        <v>882</v>
      </c>
      <c r="B927" s="14" t="s">
        <v>2776</v>
      </c>
      <c r="C927" s="157" t="s">
        <v>4638</v>
      </c>
      <c r="D927" s="158"/>
      <c r="E927" s="158"/>
      <c r="F927" s="158"/>
      <c r="G927" s="14" t="s">
        <v>5543</v>
      </c>
      <c r="H927" s="85">
        <v>7.3999999999999996E-2</v>
      </c>
      <c r="I927" s="21">
        <v>0</v>
      </c>
      <c r="J927" s="21">
        <f t="shared" si="844"/>
        <v>0</v>
      </c>
      <c r="K927" s="21">
        <f t="shared" si="845"/>
        <v>0</v>
      </c>
      <c r="L927" s="21">
        <f t="shared" si="846"/>
        <v>0</v>
      </c>
      <c r="M927" s="32" t="s">
        <v>5576</v>
      </c>
      <c r="N927" s="6"/>
      <c r="Z927" s="36">
        <f t="shared" si="847"/>
        <v>0</v>
      </c>
      <c r="AB927" s="36">
        <f t="shared" si="848"/>
        <v>0</v>
      </c>
      <c r="AC927" s="36">
        <f t="shared" si="849"/>
        <v>0</v>
      </c>
      <c r="AD927" s="36">
        <f t="shared" si="850"/>
        <v>0</v>
      </c>
      <c r="AE927" s="36">
        <f t="shared" si="851"/>
        <v>0</v>
      </c>
      <c r="AF927" s="36">
        <f t="shared" si="852"/>
        <v>0</v>
      </c>
      <c r="AG927" s="36">
        <f t="shared" si="853"/>
        <v>0</v>
      </c>
      <c r="AH927" s="36">
        <f t="shared" si="854"/>
        <v>0</v>
      </c>
      <c r="AI927" s="35" t="s">
        <v>5586</v>
      </c>
      <c r="AJ927" s="21">
        <f t="shared" si="855"/>
        <v>0</v>
      </c>
      <c r="AK927" s="21">
        <f t="shared" si="856"/>
        <v>0</v>
      </c>
      <c r="AL927" s="21">
        <f t="shared" si="857"/>
        <v>0</v>
      </c>
      <c r="AN927" s="36">
        <v>21</v>
      </c>
      <c r="AO927" s="36">
        <f>I927*1</f>
        <v>0</v>
      </c>
      <c r="AP927" s="36">
        <f>I927*(1-1)</f>
        <v>0</v>
      </c>
      <c r="AQ927" s="38" t="s">
        <v>13</v>
      </c>
      <c r="AV927" s="36">
        <f t="shared" si="858"/>
        <v>0</v>
      </c>
      <c r="AW927" s="36">
        <f t="shared" si="859"/>
        <v>0</v>
      </c>
      <c r="AX927" s="36">
        <f t="shared" si="860"/>
        <v>0</v>
      </c>
      <c r="AY927" s="39" t="s">
        <v>5621</v>
      </c>
      <c r="AZ927" s="39" t="s">
        <v>5662</v>
      </c>
      <c r="BA927" s="35" t="s">
        <v>5685</v>
      </c>
      <c r="BC927" s="36">
        <f t="shared" si="861"/>
        <v>0</v>
      </c>
      <c r="BD927" s="36">
        <f t="shared" si="862"/>
        <v>0</v>
      </c>
      <c r="BE927" s="36">
        <v>0</v>
      </c>
      <c r="BF927" s="36">
        <f>927</f>
        <v>927</v>
      </c>
      <c r="BH927" s="21">
        <f t="shared" si="863"/>
        <v>0</v>
      </c>
      <c r="BI927" s="21">
        <f t="shared" si="864"/>
        <v>0</v>
      </c>
      <c r="BJ927" s="21">
        <f t="shared" si="865"/>
        <v>0</v>
      </c>
      <c r="BK927" s="21" t="s">
        <v>5695</v>
      </c>
      <c r="BL927" s="36">
        <v>762</v>
      </c>
    </row>
    <row r="928" spans="1:64" x14ac:dyDescent="0.2">
      <c r="A928" s="5" t="s">
        <v>883</v>
      </c>
      <c r="B928" s="14" t="s">
        <v>2777</v>
      </c>
      <c r="C928" s="157" t="s">
        <v>4639</v>
      </c>
      <c r="D928" s="158"/>
      <c r="E928" s="158"/>
      <c r="F928" s="158"/>
      <c r="G928" s="14" t="s">
        <v>5543</v>
      </c>
      <c r="H928" s="85">
        <v>0.11899999999999999</v>
      </c>
      <c r="I928" s="21">
        <v>0</v>
      </c>
      <c r="J928" s="21">
        <f t="shared" si="844"/>
        <v>0</v>
      </c>
      <c r="K928" s="21">
        <f t="shared" si="845"/>
        <v>0</v>
      </c>
      <c r="L928" s="21">
        <f t="shared" si="846"/>
        <v>0</v>
      </c>
      <c r="M928" s="32" t="s">
        <v>5576</v>
      </c>
      <c r="N928" s="6"/>
      <c r="Z928" s="36">
        <f t="shared" si="847"/>
        <v>0</v>
      </c>
      <c r="AB928" s="36">
        <f t="shared" si="848"/>
        <v>0</v>
      </c>
      <c r="AC928" s="36">
        <f t="shared" si="849"/>
        <v>0</v>
      </c>
      <c r="AD928" s="36">
        <f t="shared" si="850"/>
        <v>0</v>
      </c>
      <c r="AE928" s="36">
        <f t="shared" si="851"/>
        <v>0</v>
      </c>
      <c r="AF928" s="36">
        <f t="shared" si="852"/>
        <v>0</v>
      </c>
      <c r="AG928" s="36">
        <f t="shared" si="853"/>
        <v>0</v>
      </c>
      <c r="AH928" s="36">
        <f t="shared" si="854"/>
        <v>0</v>
      </c>
      <c r="AI928" s="35" t="s">
        <v>5586</v>
      </c>
      <c r="AJ928" s="21">
        <f t="shared" si="855"/>
        <v>0</v>
      </c>
      <c r="AK928" s="21">
        <f t="shared" si="856"/>
        <v>0</v>
      </c>
      <c r="AL928" s="21">
        <f t="shared" si="857"/>
        <v>0</v>
      </c>
      <c r="AN928" s="36">
        <v>21</v>
      </c>
      <c r="AO928" s="36">
        <f>I928*1</f>
        <v>0</v>
      </c>
      <c r="AP928" s="36">
        <f>I928*(1-1)</f>
        <v>0</v>
      </c>
      <c r="AQ928" s="38" t="s">
        <v>13</v>
      </c>
      <c r="AV928" s="36">
        <f t="shared" si="858"/>
        <v>0</v>
      </c>
      <c r="AW928" s="36">
        <f t="shared" si="859"/>
        <v>0</v>
      </c>
      <c r="AX928" s="36">
        <f t="shared" si="860"/>
        <v>0</v>
      </c>
      <c r="AY928" s="39" t="s">
        <v>5621</v>
      </c>
      <c r="AZ928" s="39" t="s">
        <v>5662</v>
      </c>
      <c r="BA928" s="35" t="s">
        <v>5685</v>
      </c>
      <c r="BC928" s="36">
        <f t="shared" si="861"/>
        <v>0</v>
      </c>
      <c r="BD928" s="36">
        <f t="shared" si="862"/>
        <v>0</v>
      </c>
      <c r="BE928" s="36">
        <v>0</v>
      </c>
      <c r="BF928" s="36">
        <f>928</f>
        <v>928</v>
      </c>
      <c r="BH928" s="21">
        <f t="shared" si="863"/>
        <v>0</v>
      </c>
      <c r="BI928" s="21">
        <f t="shared" si="864"/>
        <v>0</v>
      </c>
      <c r="BJ928" s="21">
        <f t="shared" si="865"/>
        <v>0</v>
      </c>
      <c r="BK928" s="21" t="s">
        <v>5695</v>
      </c>
      <c r="BL928" s="36">
        <v>762</v>
      </c>
    </row>
    <row r="929" spans="1:64" x14ac:dyDescent="0.2">
      <c r="A929" s="5" t="s">
        <v>884</v>
      </c>
      <c r="B929" s="14" t="s">
        <v>2778</v>
      </c>
      <c r="C929" s="157" t="s">
        <v>4640</v>
      </c>
      <c r="D929" s="158"/>
      <c r="E929" s="158"/>
      <c r="F929" s="158"/>
      <c r="G929" s="14" t="s">
        <v>5543</v>
      </c>
      <c r="H929" s="85">
        <v>2.5019999999999998</v>
      </c>
      <c r="I929" s="21">
        <v>0</v>
      </c>
      <c r="J929" s="21">
        <f t="shared" si="844"/>
        <v>0</v>
      </c>
      <c r="K929" s="21">
        <f t="shared" si="845"/>
        <v>0</v>
      </c>
      <c r="L929" s="21">
        <f t="shared" si="846"/>
        <v>0</v>
      </c>
      <c r="M929" s="32" t="s">
        <v>5576</v>
      </c>
      <c r="N929" s="6"/>
      <c r="Z929" s="36">
        <f t="shared" si="847"/>
        <v>0</v>
      </c>
      <c r="AB929" s="36">
        <f t="shared" si="848"/>
        <v>0</v>
      </c>
      <c r="AC929" s="36">
        <f t="shared" si="849"/>
        <v>0</v>
      </c>
      <c r="AD929" s="36">
        <f t="shared" si="850"/>
        <v>0</v>
      </c>
      <c r="AE929" s="36">
        <f t="shared" si="851"/>
        <v>0</v>
      </c>
      <c r="AF929" s="36">
        <f t="shared" si="852"/>
        <v>0</v>
      </c>
      <c r="AG929" s="36">
        <f t="shared" si="853"/>
        <v>0</v>
      </c>
      <c r="AH929" s="36">
        <f t="shared" si="854"/>
        <v>0</v>
      </c>
      <c r="AI929" s="35" t="s">
        <v>5586</v>
      </c>
      <c r="AJ929" s="21">
        <f t="shared" si="855"/>
        <v>0</v>
      </c>
      <c r="AK929" s="21">
        <f t="shared" si="856"/>
        <v>0</v>
      </c>
      <c r="AL929" s="21">
        <f t="shared" si="857"/>
        <v>0</v>
      </c>
      <c r="AN929" s="36">
        <v>21</v>
      </c>
      <c r="AO929" s="36">
        <f>I929*1</f>
        <v>0</v>
      </c>
      <c r="AP929" s="36">
        <f>I929*(1-1)</f>
        <v>0</v>
      </c>
      <c r="AQ929" s="38" t="s">
        <v>13</v>
      </c>
      <c r="AV929" s="36">
        <f t="shared" si="858"/>
        <v>0</v>
      </c>
      <c r="AW929" s="36">
        <f t="shared" si="859"/>
        <v>0</v>
      </c>
      <c r="AX929" s="36">
        <f t="shared" si="860"/>
        <v>0</v>
      </c>
      <c r="AY929" s="39" t="s">
        <v>5621</v>
      </c>
      <c r="AZ929" s="39" t="s">
        <v>5662</v>
      </c>
      <c r="BA929" s="35" t="s">
        <v>5685</v>
      </c>
      <c r="BC929" s="36">
        <f t="shared" si="861"/>
        <v>0</v>
      </c>
      <c r="BD929" s="36">
        <f t="shared" si="862"/>
        <v>0</v>
      </c>
      <c r="BE929" s="36">
        <v>0</v>
      </c>
      <c r="BF929" s="36">
        <f>929</f>
        <v>929</v>
      </c>
      <c r="BH929" s="21">
        <f t="shared" si="863"/>
        <v>0</v>
      </c>
      <c r="BI929" s="21">
        <f t="shared" si="864"/>
        <v>0</v>
      </c>
      <c r="BJ929" s="21">
        <f t="shared" si="865"/>
        <v>0</v>
      </c>
      <c r="BK929" s="21" t="s">
        <v>5695</v>
      </c>
      <c r="BL929" s="36">
        <v>762</v>
      </c>
    </row>
    <row r="930" spans="1:64" x14ac:dyDescent="0.2">
      <c r="A930" s="4" t="s">
        <v>885</v>
      </c>
      <c r="B930" s="13" t="s">
        <v>2779</v>
      </c>
      <c r="C930" s="148" t="s">
        <v>4641</v>
      </c>
      <c r="D930" s="149"/>
      <c r="E930" s="149"/>
      <c r="F930" s="149"/>
      <c r="G930" s="13" t="s">
        <v>5544</v>
      </c>
      <c r="H930" s="83">
        <v>486.5</v>
      </c>
      <c r="I930" s="20">
        <v>0</v>
      </c>
      <c r="J930" s="20">
        <f t="shared" si="844"/>
        <v>0</v>
      </c>
      <c r="K930" s="20">
        <f t="shared" si="845"/>
        <v>0</v>
      </c>
      <c r="L930" s="20">
        <f t="shared" si="846"/>
        <v>0</v>
      </c>
      <c r="M930" s="31" t="s">
        <v>5576</v>
      </c>
      <c r="N930" s="6"/>
      <c r="Z930" s="36">
        <f t="shared" si="847"/>
        <v>0</v>
      </c>
      <c r="AB930" s="36">
        <f t="shared" si="848"/>
        <v>0</v>
      </c>
      <c r="AC930" s="36">
        <f t="shared" si="849"/>
        <v>0</v>
      </c>
      <c r="AD930" s="36">
        <f t="shared" si="850"/>
        <v>0</v>
      </c>
      <c r="AE930" s="36">
        <f t="shared" si="851"/>
        <v>0</v>
      </c>
      <c r="AF930" s="36">
        <f t="shared" si="852"/>
        <v>0</v>
      </c>
      <c r="AG930" s="36">
        <f t="shared" si="853"/>
        <v>0</v>
      </c>
      <c r="AH930" s="36">
        <f t="shared" si="854"/>
        <v>0</v>
      </c>
      <c r="AI930" s="35" t="s">
        <v>5586</v>
      </c>
      <c r="AJ930" s="20">
        <f t="shared" si="855"/>
        <v>0</v>
      </c>
      <c r="AK930" s="20">
        <f t="shared" si="856"/>
        <v>0</v>
      </c>
      <c r="AL930" s="20">
        <f t="shared" si="857"/>
        <v>0</v>
      </c>
      <c r="AN930" s="36">
        <v>21</v>
      </c>
      <c r="AO930" s="36">
        <f>I930*0.0261302681992337</f>
        <v>0</v>
      </c>
      <c r="AP930" s="36">
        <f>I930*(1-0.0261302681992337)</f>
        <v>0</v>
      </c>
      <c r="AQ930" s="37" t="s">
        <v>13</v>
      </c>
      <c r="AV930" s="36">
        <f t="shared" si="858"/>
        <v>0</v>
      </c>
      <c r="AW930" s="36">
        <f t="shared" si="859"/>
        <v>0</v>
      </c>
      <c r="AX930" s="36">
        <f t="shared" si="860"/>
        <v>0</v>
      </c>
      <c r="AY930" s="39" t="s">
        <v>5621</v>
      </c>
      <c r="AZ930" s="39" t="s">
        <v>5662</v>
      </c>
      <c r="BA930" s="35" t="s">
        <v>5685</v>
      </c>
      <c r="BC930" s="36">
        <f t="shared" si="861"/>
        <v>0</v>
      </c>
      <c r="BD930" s="36">
        <f t="shared" si="862"/>
        <v>0</v>
      </c>
      <c r="BE930" s="36">
        <v>0</v>
      </c>
      <c r="BF930" s="36">
        <f>930</f>
        <v>930</v>
      </c>
      <c r="BH930" s="20">
        <f t="shared" si="863"/>
        <v>0</v>
      </c>
      <c r="BI930" s="20">
        <f t="shared" si="864"/>
        <v>0</v>
      </c>
      <c r="BJ930" s="20">
        <f t="shared" si="865"/>
        <v>0</v>
      </c>
      <c r="BK930" s="20" t="s">
        <v>5694</v>
      </c>
      <c r="BL930" s="36">
        <v>762</v>
      </c>
    </row>
    <row r="931" spans="1:64" x14ac:dyDescent="0.2">
      <c r="A931" s="5" t="s">
        <v>886</v>
      </c>
      <c r="B931" s="14" t="s">
        <v>2780</v>
      </c>
      <c r="C931" s="157" t="s">
        <v>4642</v>
      </c>
      <c r="D931" s="158"/>
      <c r="E931" s="158"/>
      <c r="F931" s="158"/>
      <c r="G931" s="14" t="s">
        <v>5543</v>
      </c>
      <c r="H931" s="85">
        <v>0.54500000000000004</v>
      </c>
      <c r="I931" s="21">
        <v>0</v>
      </c>
      <c r="J931" s="21">
        <f t="shared" si="844"/>
        <v>0</v>
      </c>
      <c r="K931" s="21">
        <f t="shared" si="845"/>
        <v>0</v>
      </c>
      <c r="L931" s="21">
        <f t="shared" si="846"/>
        <v>0</v>
      </c>
      <c r="M931" s="32" t="s">
        <v>5576</v>
      </c>
      <c r="N931" s="6"/>
      <c r="Z931" s="36">
        <f t="shared" si="847"/>
        <v>0</v>
      </c>
      <c r="AB931" s="36">
        <f t="shared" si="848"/>
        <v>0</v>
      </c>
      <c r="AC931" s="36">
        <f t="shared" si="849"/>
        <v>0</v>
      </c>
      <c r="AD931" s="36">
        <f t="shared" si="850"/>
        <v>0</v>
      </c>
      <c r="AE931" s="36">
        <f t="shared" si="851"/>
        <v>0</v>
      </c>
      <c r="AF931" s="36">
        <f t="shared" si="852"/>
        <v>0</v>
      </c>
      <c r="AG931" s="36">
        <f t="shared" si="853"/>
        <v>0</v>
      </c>
      <c r="AH931" s="36">
        <f t="shared" si="854"/>
        <v>0</v>
      </c>
      <c r="AI931" s="35" t="s">
        <v>5586</v>
      </c>
      <c r="AJ931" s="21">
        <f t="shared" si="855"/>
        <v>0</v>
      </c>
      <c r="AK931" s="21">
        <f t="shared" si="856"/>
        <v>0</v>
      </c>
      <c r="AL931" s="21">
        <f t="shared" si="857"/>
        <v>0</v>
      </c>
      <c r="AN931" s="36">
        <v>21</v>
      </c>
      <c r="AO931" s="36">
        <f t="shared" ref="AO931:AO939" si="866">I931*1</f>
        <v>0</v>
      </c>
      <c r="AP931" s="36">
        <f t="shared" ref="AP931:AP939" si="867">I931*(1-1)</f>
        <v>0</v>
      </c>
      <c r="AQ931" s="38" t="s">
        <v>13</v>
      </c>
      <c r="AV931" s="36">
        <f t="shared" si="858"/>
        <v>0</v>
      </c>
      <c r="AW931" s="36">
        <f t="shared" si="859"/>
        <v>0</v>
      </c>
      <c r="AX931" s="36">
        <f t="shared" si="860"/>
        <v>0</v>
      </c>
      <c r="AY931" s="39" t="s">
        <v>5621</v>
      </c>
      <c r="AZ931" s="39" t="s">
        <v>5662</v>
      </c>
      <c r="BA931" s="35" t="s">
        <v>5685</v>
      </c>
      <c r="BC931" s="36">
        <f t="shared" si="861"/>
        <v>0</v>
      </c>
      <c r="BD931" s="36">
        <f t="shared" si="862"/>
        <v>0</v>
      </c>
      <c r="BE931" s="36">
        <v>0</v>
      </c>
      <c r="BF931" s="36">
        <f>931</f>
        <v>931</v>
      </c>
      <c r="BH931" s="21">
        <f t="shared" si="863"/>
        <v>0</v>
      </c>
      <c r="BI931" s="21">
        <f t="shared" si="864"/>
        <v>0</v>
      </c>
      <c r="BJ931" s="21">
        <f t="shared" si="865"/>
        <v>0</v>
      </c>
      <c r="BK931" s="21" t="s">
        <v>5695</v>
      </c>
      <c r="BL931" s="36">
        <v>762</v>
      </c>
    </row>
    <row r="932" spans="1:64" x14ac:dyDescent="0.2">
      <c r="A932" s="5" t="s">
        <v>887</v>
      </c>
      <c r="B932" s="14" t="s">
        <v>2781</v>
      </c>
      <c r="C932" s="157" t="s">
        <v>4643</v>
      </c>
      <c r="D932" s="158"/>
      <c r="E932" s="158"/>
      <c r="F932" s="158"/>
      <c r="G932" s="14" t="s">
        <v>5543</v>
      </c>
      <c r="H932" s="85">
        <v>6.6000000000000003E-2</v>
      </c>
      <c r="I932" s="21">
        <v>0</v>
      </c>
      <c r="J932" s="21">
        <f t="shared" si="844"/>
        <v>0</v>
      </c>
      <c r="K932" s="21">
        <f t="shared" si="845"/>
        <v>0</v>
      </c>
      <c r="L932" s="21">
        <f t="shared" si="846"/>
        <v>0</v>
      </c>
      <c r="M932" s="32" t="s">
        <v>5576</v>
      </c>
      <c r="N932" s="6"/>
      <c r="Z932" s="36">
        <f t="shared" si="847"/>
        <v>0</v>
      </c>
      <c r="AB932" s="36">
        <f t="shared" si="848"/>
        <v>0</v>
      </c>
      <c r="AC932" s="36">
        <f t="shared" si="849"/>
        <v>0</v>
      </c>
      <c r="AD932" s="36">
        <f t="shared" si="850"/>
        <v>0</v>
      </c>
      <c r="AE932" s="36">
        <f t="shared" si="851"/>
        <v>0</v>
      </c>
      <c r="AF932" s="36">
        <f t="shared" si="852"/>
        <v>0</v>
      </c>
      <c r="AG932" s="36">
        <f t="shared" si="853"/>
        <v>0</v>
      </c>
      <c r="AH932" s="36">
        <f t="shared" si="854"/>
        <v>0</v>
      </c>
      <c r="AI932" s="35" t="s">
        <v>5586</v>
      </c>
      <c r="AJ932" s="21">
        <f t="shared" si="855"/>
        <v>0</v>
      </c>
      <c r="AK932" s="21">
        <f t="shared" si="856"/>
        <v>0</v>
      </c>
      <c r="AL932" s="21">
        <f t="shared" si="857"/>
        <v>0</v>
      </c>
      <c r="AN932" s="36">
        <v>21</v>
      </c>
      <c r="AO932" s="36">
        <f t="shared" si="866"/>
        <v>0</v>
      </c>
      <c r="AP932" s="36">
        <f t="shared" si="867"/>
        <v>0</v>
      </c>
      <c r="AQ932" s="38" t="s">
        <v>13</v>
      </c>
      <c r="AV932" s="36">
        <f t="shared" si="858"/>
        <v>0</v>
      </c>
      <c r="AW932" s="36">
        <f t="shared" si="859"/>
        <v>0</v>
      </c>
      <c r="AX932" s="36">
        <f t="shared" si="860"/>
        <v>0</v>
      </c>
      <c r="AY932" s="39" t="s">
        <v>5621</v>
      </c>
      <c r="AZ932" s="39" t="s">
        <v>5662</v>
      </c>
      <c r="BA932" s="35" t="s">
        <v>5685</v>
      </c>
      <c r="BC932" s="36">
        <f t="shared" si="861"/>
        <v>0</v>
      </c>
      <c r="BD932" s="36">
        <f t="shared" si="862"/>
        <v>0</v>
      </c>
      <c r="BE932" s="36">
        <v>0</v>
      </c>
      <c r="BF932" s="36">
        <f>932</f>
        <v>932</v>
      </c>
      <c r="BH932" s="21">
        <f t="shared" si="863"/>
        <v>0</v>
      </c>
      <c r="BI932" s="21">
        <f t="shared" si="864"/>
        <v>0</v>
      </c>
      <c r="BJ932" s="21">
        <f t="shared" si="865"/>
        <v>0</v>
      </c>
      <c r="BK932" s="21" t="s">
        <v>5695</v>
      </c>
      <c r="BL932" s="36">
        <v>762</v>
      </c>
    </row>
    <row r="933" spans="1:64" x14ac:dyDescent="0.2">
      <c r="A933" s="5" t="s">
        <v>888</v>
      </c>
      <c r="B933" s="14" t="s">
        <v>2781</v>
      </c>
      <c r="C933" s="157" t="s">
        <v>4644</v>
      </c>
      <c r="D933" s="158"/>
      <c r="E933" s="158"/>
      <c r="F933" s="158"/>
      <c r="G933" s="14" t="s">
        <v>5543</v>
      </c>
      <c r="H933" s="85">
        <v>6.9000000000000006E-2</v>
      </c>
      <c r="I933" s="21">
        <v>0</v>
      </c>
      <c r="J933" s="21">
        <f t="shared" si="844"/>
        <v>0</v>
      </c>
      <c r="K933" s="21">
        <f t="shared" si="845"/>
        <v>0</v>
      </c>
      <c r="L933" s="21">
        <f t="shared" si="846"/>
        <v>0</v>
      </c>
      <c r="M933" s="32" t="s">
        <v>5576</v>
      </c>
      <c r="N933" s="6"/>
      <c r="Z933" s="36">
        <f t="shared" si="847"/>
        <v>0</v>
      </c>
      <c r="AB933" s="36">
        <f t="shared" si="848"/>
        <v>0</v>
      </c>
      <c r="AC933" s="36">
        <f t="shared" si="849"/>
        <v>0</v>
      </c>
      <c r="AD933" s="36">
        <f t="shared" si="850"/>
        <v>0</v>
      </c>
      <c r="AE933" s="36">
        <f t="shared" si="851"/>
        <v>0</v>
      </c>
      <c r="AF933" s="36">
        <f t="shared" si="852"/>
        <v>0</v>
      </c>
      <c r="AG933" s="36">
        <f t="shared" si="853"/>
        <v>0</v>
      </c>
      <c r="AH933" s="36">
        <f t="shared" si="854"/>
        <v>0</v>
      </c>
      <c r="AI933" s="35" t="s">
        <v>5586</v>
      </c>
      <c r="AJ933" s="21">
        <f t="shared" si="855"/>
        <v>0</v>
      </c>
      <c r="AK933" s="21">
        <f t="shared" si="856"/>
        <v>0</v>
      </c>
      <c r="AL933" s="21">
        <f t="shared" si="857"/>
        <v>0</v>
      </c>
      <c r="AN933" s="36">
        <v>21</v>
      </c>
      <c r="AO933" s="36">
        <f t="shared" si="866"/>
        <v>0</v>
      </c>
      <c r="AP933" s="36">
        <f t="shared" si="867"/>
        <v>0</v>
      </c>
      <c r="AQ933" s="38" t="s">
        <v>13</v>
      </c>
      <c r="AV933" s="36">
        <f t="shared" si="858"/>
        <v>0</v>
      </c>
      <c r="AW933" s="36">
        <f t="shared" si="859"/>
        <v>0</v>
      </c>
      <c r="AX933" s="36">
        <f t="shared" si="860"/>
        <v>0</v>
      </c>
      <c r="AY933" s="39" t="s">
        <v>5621</v>
      </c>
      <c r="AZ933" s="39" t="s">
        <v>5662</v>
      </c>
      <c r="BA933" s="35" t="s">
        <v>5685</v>
      </c>
      <c r="BC933" s="36">
        <f t="shared" si="861"/>
        <v>0</v>
      </c>
      <c r="BD933" s="36">
        <f t="shared" si="862"/>
        <v>0</v>
      </c>
      <c r="BE933" s="36">
        <v>0</v>
      </c>
      <c r="BF933" s="36">
        <f>933</f>
        <v>933</v>
      </c>
      <c r="BH933" s="21">
        <f t="shared" si="863"/>
        <v>0</v>
      </c>
      <c r="BI933" s="21">
        <f t="shared" si="864"/>
        <v>0</v>
      </c>
      <c r="BJ933" s="21">
        <f t="shared" si="865"/>
        <v>0</v>
      </c>
      <c r="BK933" s="21" t="s">
        <v>5695</v>
      </c>
      <c r="BL933" s="36">
        <v>762</v>
      </c>
    </row>
    <row r="934" spans="1:64" x14ac:dyDescent="0.2">
      <c r="A934" s="5" t="s">
        <v>889</v>
      </c>
      <c r="B934" s="14" t="s">
        <v>2781</v>
      </c>
      <c r="C934" s="157" t="s">
        <v>4645</v>
      </c>
      <c r="D934" s="158"/>
      <c r="E934" s="158"/>
      <c r="F934" s="158"/>
      <c r="G934" s="14" t="s">
        <v>5543</v>
      </c>
      <c r="H934" s="85">
        <v>0.16500000000000001</v>
      </c>
      <c r="I934" s="21">
        <v>0</v>
      </c>
      <c r="J934" s="21">
        <f t="shared" si="844"/>
        <v>0</v>
      </c>
      <c r="K934" s="21">
        <f t="shared" si="845"/>
        <v>0</v>
      </c>
      <c r="L934" s="21">
        <f t="shared" si="846"/>
        <v>0</v>
      </c>
      <c r="M934" s="32" t="s">
        <v>5576</v>
      </c>
      <c r="N934" s="6"/>
      <c r="Z934" s="36">
        <f t="shared" si="847"/>
        <v>0</v>
      </c>
      <c r="AB934" s="36">
        <f t="shared" si="848"/>
        <v>0</v>
      </c>
      <c r="AC934" s="36">
        <f t="shared" si="849"/>
        <v>0</v>
      </c>
      <c r="AD934" s="36">
        <f t="shared" si="850"/>
        <v>0</v>
      </c>
      <c r="AE934" s="36">
        <f t="shared" si="851"/>
        <v>0</v>
      </c>
      <c r="AF934" s="36">
        <f t="shared" si="852"/>
        <v>0</v>
      </c>
      <c r="AG934" s="36">
        <f t="shared" si="853"/>
        <v>0</v>
      </c>
      <c r="AH934" s="36">
        <f t="shared" si="854"/>
        <v>0</v>
      </c>
      <c r="AI934" s="35" t="s">
        <v>5586</v>
      </c>
      <c r="AJ934" s="21">
        <f t="shared" si="855"/>
        <v>0</v>
      </c>
      <c r="AK934" s="21">
        <f t="shared" si="856"/>
        <v>0</v>
      </c>
      <c r="AL934" s="21">
        <f t="shared" si="857"/>
        <v>0</v>
      </c>
      <c r="AN934" s="36">
        <v>21</v>
      </c>
      <c r="AO934" s="36">
        <f t="shared" si="866"/>
        <v>0</v>
      </c>
      <c r="AP934" s="36">
        <f t="shared" si="867"/>
        <v>0</v>
      </c>
      <c r="AQ934" s="38" t="s">
        <v>13</v>
      </c>
      <c r="AV934" s="36">
        <f t="shared" si="858"/>
        <v>0</v>
      </c>
      <c r="AW934" s="36">
        <f t="shared" si="859"/>
        <v>0</v>
      </c>
      <c r="AX934" s="36">
        <f t="shared" si="860"/>
        <v>0</v>
      </c>
      <c r="AY934" s="39" t="s">
        <v>5621</v>
      </c>
      <c r="AZ934" s="39" t="s">
        <v>5662</v>
      </c>
      <c r="BA934" s="35" t="s">
        <v>5685</v>
      </c>
      <c r="BC934" s="36">
        <f t="shared" si="861"/>
        <v>0</v>
      </c>
      <c r="BD934" s="36">
        <f t="shared" si="862"/>
        <v>0</v>
      </c>
      <c r="BE934" s="36">
        <v>0</v>
      </c>
      <c r="BF934" s="36">
        <f>934</f>
        <v>934</v>
      </c>
      <c r="BH934" s="21">
        <f t="shared" si="863"/>
        <v>0</v>
      </c>
      <c r="BI934" s="21">
        <f t="shared" si="864"/>
        <v>0</v>
      </c>
      <c r="BJ934" s="21">
        <f t="shared" si="865"/>
        <v>0</v>
      </c>
      <c r="BK934" s="21" t="s">
        <v>5695</v>
      </c>
      <c r="BL934" s="36">
        <v>762</v>
      </c>
    </row>
    <row r="935" spans="1:64" x14ac:dyDescent="0.2">
      <c r="A935" s="5" t="s">
        <v>890</v>
      </c>
      <c r="B935" s="14" t="s">
        <v>2782</v>
      </c>
      <c r="C935" s="157" t="s">
        <v>4646</v>
      </c>
      <c r="D935" s="158"/>
      <c r="E935" s="158"/>
      <c r="F935" s="158"/>
      <c r="G935" s="14" t="s">
        <v>5543</v>
      </c>
      <c r="H935" s="85">
        <v>0.70399999999999996</v>
      </c>
      <c r="I935" s="21">
        <v>0</v>
      </c>
      <c r="J935" s="21">
        <f t="shared" si="844"/>
        <v>0</v>
      </c>
      <c r="K935" s="21">
        <f t="shared" si="845"/>
        <v>0</v>
      </c>
      <c r="L935" s="21">
        <f t="shared" si="846"/>
        <v>0</v>
      </c>
      <c r="M935" s="32" t="s">
        <v>5576</v>
      </c>
      <c r="N935" s="6"/>
      <c r="Z935" s="36">
        <f t="shared" si="847"/>
        <v>0</v>
      </c>
      <c r="AB935" s="36">
        <f t="shared" si="848"/>
        <v>0</v>
      </c>
      <c r="AC935" s="36">
        <f t="shared" si="849"/>
        <v>0</v>
      </c>
      <c r="AD935" s="36">
        <f t="shared" si="850"/>
        <v>0</v>
      </c>
      <c r="AE935" s="36">
        <f t="shared" si="851"/>
        <v>0</v>
      </c>
      <c r="AF935" s="36">
        <f t="shared" si="852"/>
        <v>0</v>
      </c>
      <c r="AG935" s="36">
        <f t="shared" si="853"/>
        <v>0</v>
      </c>
      <c r="AH935" s="36">
        <f t="shared" si="854"/>
        <v>0</v>
      </c>
      <c r="AI935" s="35" t="s">
        <v>5586</v>
      </c>
      <c r="AJ935" s="21">
        <f t="shared" si="855"/>
        <v>0</v>
      </c>
      <c r="AK935" s="21">
        <f t="shared" si="856"/>
        <v>0</v>
      </c>
      <c r="AL935" s="21">
        <f t="shared" si="857"/>
        <v>0</v>
      </c>
      <c r="AN935" s="36">
        <v>21</v>
      </c>
      <c r="AO935" s="36">
        <f t="shared" si="866"/>
        <v>0</v>
      </c>
      <c r="AP935" s="36">
        <f t="shared" si="867"/>
        <v>0</v>
      </c>
      <c r="AQ935" s="38" t="s">
        <v>13</v>
      </c>
      <c r="AV935" s="36">
        <f t="shared" si="858"/>
        <v>0</v>
      </c>
      <c r="AW935" s="36">
        <f t="shared" si="859"/>
        <v>0</v>
      </c>
      <c r="AX935" s="36">
        <f t="shared" si="860"/>
        <v>0</v>
      </c>
      <c r="AY935" s="39" t="s">
        <v>5621</v>
      </c>
      <c r="AZ935" s="39" t="s">
        <v>5662</v>
      </c>
      <c r="BA935" s="35" t="s">
        <v>5685</v>
      </c>
      <c r="BC935" s="36">
        <f t="shared" si="861"/>
        <v>0</v>
      </c>
      <c r="BD935" s="36">
        <f t="shared" si="862"/>
        <v>0</v>
      </c>
      <c r="BE935" s="36">
        <v>0</v>
      </c>
      <c r="BF935" s="36">
        <f>935</f>
        <v>935</v>
      </c>
      <c r="BH935" s="21">
        <f t="shared" si="863"/>
        <v>0</v>
      </c>
      <c r="BI935" s="21">
        <f t="shared" si="864"/>
        <v>0</v>
      </c>
      <c r="BJ935" s="21">
        <f t="shared" si="865"/>
        <v>0</v>
      </c>
      <c r="BK935" s="21" t="s">
        <v>5695</v>
      </c>
      <c r="BL935" s="36">
        <v>762</v>
      </c>
    </row>
    <row r="936" spans="1:64" x14ac:dyDescent="0.2">
      <c r="A936" s="5" t="s">
        <v>891</v>
      </c>
      <c r="B936" s="14" t="s">
        <v>2783</v>
      </c>
      <c r="C936" s="157" t="s">
        <v>4647</v>
      </c>
      <c r="D936" s="158"/>
      <c r="E936" s="158"/>
      <c r="F936" s="158"/>
      <c r="G936" s="14" t="s">
        <v>5543</v>
      </c>
      <c r="H936" s="85">
        <v>1.236</v>
      </c>
      <c r="I936" s="21">
        <v>0</v>
      </c>
      <c r="J936" s="21">
        <f t="shared" si="844"/>
        <v>0</v>
      </c>
      <c r="K936" s="21">
        <f t="shared" si="845"/>
        <v>0</v>
      </c>
      <c r="L936" s="21">
        <f t="shared" si="846"/>
        <v>0</v>
      </c>
      <c r="M936" s="32" t="s">
        <v>5576</v>
      </c>
      <c r="N936" s="6"/>
      <c r="Z936" s="36">
        <f t="shared" si="847"/>
        <v>0</v>
      </c>
      <c r="AB936" s="36">
        <f t="shared" si="848"/>
        <v>0</v>
      </c>
      <c r="AC936" s="36">
        <f t="shared" si="849"/>
        <v>0</v>
      </c>
      <c r="AD936" s="36">
        <f t="shared" si="850"/>
        <v>0</v>
      </c>
      <c r="AE936" s="36">
        <f t="shared" si="851"/>
        <v>0</v>
      </c>
      <c r="AF936" s="36">
        <f t="shared" si="852"/>
        <v>0</v>
      </c>
      <c r="AG936" s="36">
        <f t="shared" si="853"/>
        <v>0</v>
      </c>
      <c r="AH936" s="36">
        <f t="shared" si="854"/>
        <v>0</v>
      </c>
      <c r="AI936" s="35" t="s">
        <v>5586</v>
      </c>
      <c r="AJ936" s="21">
        <f t="shared" si="855"/>
        <v>0</v>
      </c>
      <c r="AK936" s="21">
        <f t="shared" si="856"/>
        <v>0</v>
      </c>
      <c r="AL936" s="21">
        <f t="shared" si="857"/>
        <v>0</v>
      </c>
      <c r="AN936" s="36">
        <v>21</v>
      </c>
      <c r="AO936" s="36">
        <f t="shared" si="866"/>
        <v>0</v>
      </c>
      <c r="AP936" s="36">
        <f t="shared" si="867"/>
        <v>0</v>
      </c>
      <c r="AQ936" s="38" t="s">
        <v>13</v>
      </c>
      <c r="AV936" s="36">
        <f t="shared" si="858"/>
        <v>0</v>
      </c>
      <c r="AW936" s="36">
        <f t="shared" si="859"/>
        <v>0</v>
      </c>
      <c r="AX936" s="36">
        <f t="shared" si="860"/>
        <v>0</v>
      </c>
      <c r="AY936" s="39" t="s">
        <v>5621</v>
      </c>
      <c r="AZ936" s="39" t="s">
        <v>5662</v>
      </c>
      <c r="BA936" s="35" t="s">
        <v>5685</v>
      </c>
      <c r="BC936" s="36">
        <f t="shared" si="861"/>
        <v>0</v>
      </c>
      <c r="BD936" s="36">
        <f t="shared" si="862"/>
        <v>0</v>
      </c>
      <c r="BE936" s="36">
        <v>0</v>
      </c>
      <c r="BF936" s="36">
        <f>936</f>
        <v>936</v>
      </c>
      <c r="BH936" s="21">
        <f t="shared" si="863"/>
        <v>0</v>
      </c>
      <c r="BI936" s="21">
        <f t="shared" si="864"/>
        <v>0</v>
      </c>
      <c r="BJ936" s="21">
        <f t="shared" si="865"/>
        <v>0</v>
      </c>
      <c r="BK936" s="21" t="s">
        <v>5695</v>
      </c>
      <c r="BL936" s="36">
        <v>762</v>
      </c>
    </row>
    <row r="937" spans="1:64" x14ac:dyDescent="0.2">
      <c r="A937" s="5" t="s">
        <v>892</v>
      </c>
      <c r="B937" s="14" t="s">
        <v>2784</v>
      </c>
      <c r="C937" s="157" t="s">
        <v>4648</v>
      </c>
      <c r="D937" s="158"/>
      <c r="E937" s="158"/>
      <c r="F937" s="158"/>
      <c r="G937" s="14" t="s">
        <v>5543</v>
      </c>
      <c r="H937" s="85">
        <v>1.2370000000000001</v>
      </c>
      <c r="I937" s="21">
        <v>0</v>
      </c>
      <c r="J937" s="21">
        <f t="shared" si="844"/>
        <v>0</v>
      </c>
      <c r="K937" s="21">
        <f t="shared" si="845"/>
        <v>0</v>
      </c>
      <c r="L937" s="21">
        <f t="shared" si="846"/>
        <v>0</v>
      </c>
      <c r="M937" s="32" t="s">
        <v>5576</v>
      </c>
      <c r="N937" s="6"/>
      <c r="Z937" s="36">
        <f t="shared" si="847"/>
        <v>0</v>
      </c>
      <c r="AB937" s="36">
        <f t="shared" si="848"/>
        <v>0</v>
      </c>
      <c r="AC937" s="36">
        <f t="shared" si="849"/>
        <v>0</v>
      </c>
      <c r="AD937" s="36">
        <f t="shared" si="850"/>
        <v>0</v>
      </c>
      <c r="AE937" s="36">
        <f t="shared" si="851"/>
        <v>0</v>
      </c>
      <c r="AF937" s="36">
        <f t="shared" si="852"/>
        <v>0</v>
      </c>
      <c r="AG937" s="36">
        <f t="shared" si="853"/>
        <v>0</v>
      </c>
      <c r="AH937" s="36">
        <f t="shared" si="854"/>
        <v>0</v>
      </c>
      <c r="AI937" s="35" t="s">
        <v>5586</v>
      </c>
      <c r="AJ937" s="21">
        <f t="shared" si="855"/>
        <v>0</v>
      </c>
      <c r="AK937" s="21">
        <f t="shared" si="856"/>
        <v>0</v>
      </c>
      <c r="AL937" s="21">
        <f t="shared" si="857"/>
        <v>0</v>
      </c>
      <c r="AN937" s="36">
        <v>21</v>
      </c>
      <c r="AO937" s="36">
        <f t="shared" si="866"/>
        <v>0</v>
      </c>
      <c r="AP937" s="36">
        <f t="shared" si="867"/>
        <v>0</v>
      </c>
      <c r="AQ937" s="38" t="s">
        <v>13</v>
      </c>
      <c r="AV937" s="36">
        <f t="shared" si="858"/>
        <v>0</v>
      </c>
      <c r="AW937" s="36">
        <f t="shared" si="859"/>
        <v>0</v>
      </c>
      <c r="AX937" s="36">
        <f t="shared" si="860"/>
        <v>0</v>
      </c>
      <c r="AY937" s="39" t="s">
        <v>5621</v>
      </c>
      <c r="AZ937" s="39" t="s">
        <v>5662</v>
      </c>
      <c r="BA937" s="35" t="s">
        <v>5685</v>
      </c>
      <c r="BC937" s="36">
        <f t="shared" si="861"/>
        <v>0</v>
      </c>
      <c r="BD937" s="36">
        <f t="shared" si="862"/>
        <v>0</v>
      </c>
      <c r="BE937" s="36">
        <v>0</v>
      </c>
      <c r="BF937" s="36">
        <f>937</f>
        <v>937</v>
      </c>
      <c r="BH937" s="21">
        <f t="shared" si="863"/>
        <v>0</v>
      </c>
      <c r="BI937" s="21">
        <f t="shared" si="864"/>
        <v>0</v>
      </c>
      <c r="BJ937" s="21">
        <f t="shared" si="865"/>
        <v>0</v>
      </c>
      <c r="BK937" s="21" t="s">
        <v>5695</v>
      </c>
      <c r="BL937" s="36">
        <v>762</v>
      </c>
    </row>
    <row r="938" spans="1:64" x14ac:dyDescent="0.2">
      <c r="A938" s="5" t="s">
        <v>893</v>
      </c>
      <c r="B938" s="14" t="s">
        <v>2784</v>
      </c>
      <c r="C938" s="157" t="s">
        <v>4649</v>
      </c>
      <c r="D938" s="158"/>
      <c r="E938" s="158"/>
      <c r="F938" s="158"/>
      <c r="G938" s="14" t="s">
        <v>5543</v>
      </c>
      <c r="H938" s="85">
        <v>3.5640000000000001</v>
      </c>
      <c r="I938" s="21">
        <v>0</v>
      </c>
      <c r="J938" s="21">
        <f t="shared" si="844"/>
        <v>0</v>
      </c>
      <c r="K938" s="21">
        <f t="shared" si="845"/>
        <v>0</v>
      </c>
      <c r="L938" s="21">
        <f t="shared" si="846"/>
        <v>0</v>
      </c>
      <c r="M938" s="32" t="s">
        <v>5576</v>
      </c>
      <c r="N938" s="6"/>
      <c r="Z938" s="36">
        <f t="shared" si="847"/>
        <v>0</v>
      </c>
      <c r="AB938" s="36">
        <f t="shared" si="848"/>
        <v>0</v>
      </c>
      <c r="AC938" s="36">
        <f t="shared" si="849"/>
        <v>0</v>
      </c>
      <c r="AD938" s="36">
        <f t="shared" si="850"/>
        <v>0</v>
      </c>
      <c r="AE938" s="36">
        <f t="shared" si="851"/>
        <v>0</v>
      </c>
      <c r="AF938" s="36">
        <f t="shared" si="852"/>
        <v>0</v>
      </c>
      <c r="AG938" s="36">
        <f t="shared" si="853"/>
        <v>0</v>
      </c>
      <c r="AH938" s="36">
        <f t="shared" si="854"/>
        <v>0</v>
      </c>
      <c r="AI938" s="35" t="s">
        <v>5586</v>
      </c>
      <c r="AJ938" s="21">
        <f t="shared" si="855"/>
        <v>0</v>
      </c>
      <c r="AK938" s="21">
        <f t="shared" si="856"/>
        <v>0</v>
      </c>
      <c r="AL938" s="21">
        <f t="shared" si="857"/>
        <v>0</v>
      </c>
      <c r="AN938" s="36">
        <v>21</v>
      </c>
      <c r="AO938" s="36">
        <f t="shared" si="866"/>
        <v>0</v>
      </c>
      <c r="AP938" s="36">
        <f t="shared" si="867"/>
        <v>0</v>
      </c>
      <c r="AQ938" s="38" t="s">
        <v>13</v>
      </c>
      <c r="AV938" s="36">
        <f t="shared" si="858"/>
        <v>0</v>
      </c>
      <c r="AW938" s="36">
        <f t="shared" si="859"/>
        <v>0</v>
      </c>
      <c r="AX938" s="36">
        <f t="shared" si="860"/>
        <v>0</v>
      </c>
      <c r="AY938" s="39" t="s">
        <v>5621</v>
      </c>
      <c r="AZ938" s="39" t="s">
        <v>5662</v>
      </c>
      <c r="BA938" s="35" t="s">
        <v>5685</v>
      </c>
      <c r="BC938" s="36">
        <f t="shared" si="861"/>
        <v>0</v>
      </c>
      <c r="BD938" s="36">
        <f t="shared" si="862"/>
        <v>0</v>
      </c>
      <c r="BE938" s="36">
        <v>0</v>
      </c>
      <c r="BF938" s="36">
        <f>938</f>
        <v>938</v>
      </c>
      <c r="BH938" s="21">
        <f t="shared" si="863"/>
        <v>0</v>
      </c>
      <c r="BI938" s="21">
        <f t="shared" si="864"/>
        <v>0</v>
      </c>
      <c r="BJ938" s="21">
        <f t="shared" si="865"/>
        <v>0</v>
      </c>
      <c r="BK938" s="21" t="s">
        <v>5695</v>
      </c>
      <c r="BL938" s="36">
        <v>762</v>
      </c>
    </row>
    <row r="939" spans="1:64" x14ac:dyDescent="0.2">
      <c r="A939" s="5" t="s">
        <v>894</v>
      </c>
      <c r="B939" s="14" t="s">
        <v>2783</v>
      </c>
      <c r="C939" s="157" t="s">
        <v>4650</v>
      </c>
      <c r="D939" s="158"/>
      <c r="E939" s="158"/>
      <c r="F939" s="158"/>
      <c r="G939" s="14" t="s">
        <v>5543</v>
      </c>
      <c r="H939" s="85">
        <v>3.504</v>
      </c>
      <c r="I939" s="21">
        <v>0</v>
      </c>
      <c r="J939" s="21">
        <f t="shared" si="844"/>
        <v>0</v>
      </c>
      <c r="K939" s="21">
        <f t="shared" si="845"/>
        <v>0</v>
      </c>
      <c r="L939" s="21">
        <f t="shared" si="846"/>
        <v>0</v>
      </c>
      <c r="M939" s="32" t="s">
        <v>5576</v>
      </c>
      <c r="N939" s="6"/>
      <c r="Z939" s="36">
        <f t="shared" si="847"/>
        <v>0</v>
      </c>
      <c r="AB939" s="36">
        <f t="shared" si="848"/>
        <v>0</v>
      </c>
      <c r="AC939" s="36">
        <f t="shared" si="849"/>
        <v>0</v>
      </c>
      <c r="AD939" s="36">
        <f t="shared" si="850"/>
        <v>0</v>
      </c>
      <c r="AE939" s="36">
        <f t="shared" si="851"/>
        <v>0</v>
      </c>
      <c r="AF939" s="36">
        <f t="shared" si="852"/>
        <v>0</v>
      </c>
      <c r="AG939" s="36">
        <f t="shared" si="853"/>
        <v>0</v>
      </c>
      <c r="AH939" s="36">
        <f t="shared" si="854"/>
        <v>0</v>
      </c>
      <c r="AI939" s="35" t="s">
        <v>5586</v>
      </c>
      <c r="AJ939" s="21">
        <f t="shared" si="855"/>
        <v>0</v>
      </c>
      <c r="AK939" s="21">
        <f t="shared" si="856"/>
        <v>0</v>
      </c>
      <c r="AL939" s="21">
        <f t="shared" si="857"/>
        <v>0</v>
      </c>
      <c r="AN939" s="36">
        <v>21</v>
      </c>
      <c r="AO939" s="36">
        <f t="shared" si="866"/>
        <v>0</v>
      </c>
      <c r="AP939" s="36">
        <f t="shared" si="867"/>
        <v>0</v>
      </c>
      <c r="AQ939" s="38" t="s">
        <v>13</v>
      </c>
      <c r="AV939" s="36">
        <f t="shared" si="858"/>
        <v>0</v>
      </c>
      <c r="AW939" s="36">
        <f t="shared" si="859"/>
        <v>0</v>
      </c>
      <c r="AX939" s="36">
        <f t="shared" si="860"/>
        <v>0</v>
      </c>
      <c r="AY939" s="39" t="s">
        <v>5621</v>
      </c>
      <c r="AZ939" s="39" t="s">
        <v>5662</v>
      </c>
      <c r="BA939" s="35" t="s">
        <v>5685</v>
      </c>
      <c r="BC939" s="36">
        <f t="shared" si="861"/>
        <v>0</v>
      </c>
      <c r="BD939" s="36">
        <f t="shared" si="862"/>
        <v>0</v>
      </c>
      <c r="BE939" s="36">
        <v>0</v>
      </c>
      <c r="BF939" s="36">
        <f>939</f>
        <v>939</v>
      </c>
      <c r="BH939" s="21">
        <f t="shared" si="863"/>
        <v>0</v>
      </c>
      <c r="BI939" s="21">
        <f t="shared" si="864"/>
        <v>0</v>
      </c>
      <c r="BJ939" s="21">
        <f t="shared" si="865"/>
        <v>0</v>
      </c>
      <c r="BK939" s="21" t="s">
        <v>5695</v>
      </c>
      <c r="BL939" s="36">
        <v>762</v>
      </c>
    </row>
    <row r="940" spans="1:64" x14ac:dyDescent="0.2">
      <c r="A940" s="4" t="s">
        <v>895</v>
      </c>
      <c r="B940" s="13" t="s">
        <v>2785</v>
      </c>
      <c r="C940" s="148" t="s">
        <v>4651</v>
      </c>
      <c r="D940" s="149"/>
      <c r="E940" s="149"/>
      <c r="F940" s="149"/>
      <c r="G940" s="13" t="s">
        <v>5544</v>
      </c>
      <c r="H940" s="83">
        <v>482.5</v>
      </c>
      <c r="I940" s="20">
        <v>0</v>
      </c>
      <c r="J940" s="20">
        <f t="shared" si="844"/>
        <v>0</v>
      </c>
      <c r="K940" s="20">
        <f t="shared" si="845"/>
        <v>0</v>
      </c>
      <c r="L940" s="20">
        <f t="shared" si="846"/>
        <v>0</v>
      </c>
      <c r="M940" s="31" t="s">
        <v>5576</v>
      </c>
      <c r="N940" s="6"/>
      <c r="Z940" s="36">
        <f t="shared" si="847"/>
        <v>0</v>
      </c>
      <c r="AB940" s="36">
        <f t="shared" si="848"/>
        <v>0</v>
      </c>
      <c r="AC940" s="36">
        <f t="shared" si="849"/>
        <v>0</v>
      </c>
      <c r="AD940" s="36">
        <f t="shared" si="850"/>
        <v>0</v>
      </c>
      <c r="AE940" s="36">
        <f t="shared" si="851"/>
        <v>0</v>
      </c>
      <c r="AF940" s="36">
        <f t="shared" si="852"/>
        <v>0</v>
      </c>
      <c r="AG940" s="36">
        <f t="shared" si="853"/>
        <v>0</v>
      </c>
      <c r="AH940" s="36">
        <f t="shared" si="854"/>
        <v>0</v>
      </c>
      <c r="AI940" s="35" t="s">
        <v>5586</v>
      </c>
      <c r="AJ940" s="20">
        <f t="shared" si="855"/>
        <v>0</v>
      </c>
      <c r="AK940" s="20">
        <f t="shared" si="856"/>
        <v>0</v>
      </c>
      <c r="AL940" s="20">
        <f t="shared" si="857"/>
        <v>0</v>
      </c>
      <c r="AN940" s="36">
        <v>21</v>
      </c>
      <c r="AO940" s="36">
        <f>I940*0.0247665056360709</f>
        <v>0</v>
      </c>
      <c r="AP940" s="36">
        <f>I940*(1-0.0247665056360709)</f>
        <v>0</v>
      </c>
      <c r="AQ940" s="37" t="s">
        <v>13</v>
      </c>
      <c r="AV940" s="36">
        <f t="shared" si="858"/>
        <v>0</v>
      </c>
      <c r="AW940" s="36">
        <f t="shared" si="859"/>
        <v>0</v>
      </c>
      <c r="AX940" s="36">
        <f t="shared" si="860"/>
        <v>0</v>
      </c>
      <c r="AY940" s="39" t="s">
        <v>5621</v>
      </c>
      <c r="AZ940" s="39" t="s">
        <v>5662</v>
      </c>
      <c r="BA940" s="35" t="s">
        <v>5685</v>
      </c>
      <c r="BC940" s="36">
        <f t="shared" si="861"/>
        <v>0</v>
      </c>
      <c r="BD940" s="36">
        <f t="shared" si="862"/>
        <v>0</v>
      </c>
      <c r="BE940" s="36">
        <v>0</v>
      </c>
      <c r="BF940" s="36">
        <f>940</f>
        <v>940</v>
      </c>
      <c r="BH940" s="20">
        <f t="shared" si="863"/>
        <v>0</v>
      </c>
      <c r="BI940" s="20">
        <f t="shared" si="864"/>
        <v>0</v>
      </c>
      <c r="BJ940" s="20">
        <f t="shared" si="865"/>
        <v>0</v>
      </c>
      <c r="BK940" s="20" t="s">
        <v>5694</v>
      </c>
      <c r="BL940" s="36">
        <v>762</v>
      </c>
    </row>
    <row r="941" spans="1:64" x14ac:dyDescent="0.2">
      <c r="A941" s="5" t="s">
        <v>896</v>
      </c>
      <c r="B941" s="14" t="s">
        <v>2786</v>
      </c>
      <c r="C941" s="157" t="s">
        <v>4652</v>
      </c>
      <c r="D941" s="158"/>
      <c r="E941" s="158"/>
      <c r="F941" s="158"/>
      <c r="G941" s="14" t="s">
        <v>5543</v>
      </c>
      <c r="H941" s="85">
        <v>0.155</v>
      </c>
      <c r="I941" s="21">
        <v>0</v>
      </c>
      <c r="J941" s="21">
        <f t="shared" si="844"/>
        <v>0</v>
      </c>
      <c r="K941" s="21">
        <f t="shared" si="845"/>
        <v>0</v>
      </c>
      <c r="L941" s="21">
        <f t="shared" si="846"/>
        <v>0</v>
      </c>
      <c r="M941" s="32" t="s">
        <v>5576</v>
      </c>
      <c r="N941" s="6"/>
      <c r="Z941" s="36">
        <f t="shared" si="847"/>
        <v>0</v>
      </c>
      <c r="AB941" s="36">
        <f t="shared" si="848"/>
        <v>0</v>
      </c>
      <c r="AC941" s="36">
        <f t="shared" si="849"/>
        <v>0</v>
      </c>
      <c r="AD941" s="36">
        <f t="shared" si="850"/>
        <v>0</v>
      </c>
      <c r="AE941" s="36">
        <f t="shared" si="851"/>
        <v>0</v>
      </c>
      <c r="AF941" s="36">
        <f t="shared" si="852"/>
        <v>0</v>
      </c>
      <c r="AG941" s="36">
        <f t="shared" si="853"/>
        <v>0</v>
      </c>
      <c r="AH941" s="36">
        <f t="shared" si="854"/>
        <v>0</v>
      </c>
      <c r="AI941" s="35" t="s">
        <v>5586</v>
      </c>
      <c r="AJ941" s="21">
        <f t="shared" si="855"/>
        <v>0</v>
      </c>
      <c r="AK941" s="21">
        <f t="shared" si="856"/>
        <v>0</v>
      </c>
      <c r="AL941" s="21">
        <f t="shared" si="857"/>
        <v>0</v>
      </c>
      <c r="AN941" s="36">
        <v>21</v>
      </c>
      <c r="AO941" s="36">
        <f>I941*1</f>
        <v>0</v>
      </c>
      <c r="AP941" s="36">
        <f>I941*(1-1)</f>
        <v>0</v>
      </c>
      <c r="AQ941" s="38" t="s">
        <v>13</v>
      </c>
      <c r="AV941" s="36">
        <f t="shared" si="858"/>
        <v>0</v>
      </c>
      <c r="AW941" s="36">
        <f t="shared" si="859"/>
        <v>0</v>
      </c>
      <c r="AX941" s="36">
        <f t="shared" si="860"/>
        <v>0</v>
      </c>
      <c r="AY941" s="39" t="s">
        <v>5621</v>
      </c>
      <c r="AZ941" s="39" t="s">
        <v>5662</v>
      </c>
      <c r="BA941" s="35" t="s">
        <v>5685</v>
      </c>
      <c r="BC941" s="36">
        <f t="shared" si="861"/>
        <v>0</v>
      </c>
      <c r="BD941" s="36">
        <f t="shared" si="862"/>
        <v>0</v>
      </c>
      <c r="BE941" s="36">
        <v>0</v>
      </c>
      <c r="BF941" s="36">
        <f>941</f>
        <v>941</v>
      </c>
      <c r="BH941" s="21">
        <f t="shared" si="863"/>
        <v>0</v>
      </c>
      <c r="BI941" s="21">
        <f t="shared" si="864"/>
        <v>0</v>
      </c>
      <c r="BJ941" s="21">
        <f t="shared" si="865"/>
        <v>0</v>
      </c>
      <c r="BK941" s="21" t="s">
        <v>5695</v>
      </c>
      <c r="BL941" s="36">
        <v>762</v>
      </c>
    </row>
    <row r="942" spans="1:64" x14ac:dyDescent="0.2">
      <c r="A942" s="5" t="s">
        <v>897</v>
      </c>
      <c r="B942" s="14" t="s">
        <v>2787</v>
      </c>
      <c r="C942" s="157" t="s">
        <v>4653</v>
      </c>
      <c r="D942" s="158"/>
      <c r="E942" s="158"/>
      <c r="F942" s="158"/>
      <c r="G942" s="14" t="s">
        <v>5543</v>
      </c>
      <c r="H942" s="85">
        <v>0.16400000000000001</v>
      </c>
      <c r="I942" s="21">
        <v>0</v>
      </c>
      <c r="J942" s="21">
        <f t="shared" ref="J942:J973" si="868">H942*AO942</f>
        <v>0</v>
      </c>
      <c r="K942" s="21">
        <f t="shared" ref="K942:K973" si="869">H942*AP942</f>
        <v>0</v>
      </c>
      <c r="L942" s="21">
        <f t="shared" ref="L942:L973" si="870">H942*I942</f>
        <v>0</v>
      </c>
      <c r="M942" s="32" t="s">
        <v>5576</v>
      </c>
      <c r="N942" s="6"/>
      <c r="Z942" s="36">
        <f t="shared" ref="Z942:Z973" si="871">IF(AQ942="5",BJ942,0)</f>
        <v>0</v>
      </c>
      <c r="AB942" s="36">
        <f t="shared" ref="AB942:AB973" si="872">IF(AQ942="1",BH942,0)</f>
        <v>0</v>
      </c>
      <c r="AC942" s="36">
        <f t="shared" ref="AC942:AC973" si="873">IF(AQ942="1",BI942,0)</f>
        <v>0</v>
      </c>
      <c r="AD942" s="36">
        <f t="shared" ref="AD942:AD973" si="874">IF(AQ942="7",BH942,0)</f>
        <v>0</v>
      </c>
      <c r="AE942" s="36">
        <f t="shared" ref="AE942:AE973" si="875">IF(AQ942="7",BI942,0)</f>
        <v>0</v>
      </c>
      <c r="AF942" s="36">
        <f t="shared" ref="AF942:AF973" si="876">IF(AQ942="2",BH942,0)</f>
        <v>0</v>
      </c>
      <c r="AG942" s="36">
        <f t="shared" ref="AG942:AG973" si="877">IF(AQ942="2",BI942,0)</f>
        <v>0</v>
      </c>
      <c r="AH942" s="36">
        <f t="shared" ref="AH942:AH973" si="878">IF(AQ942="0",BJ942,0)</f>
        <v>0</v>
      </c>
      <c r="AI942" s="35" t="s">
        <v>5586</v>
      </c>
      <c r="AJ942" s="21">
        <f t="shared" ref="AJ942:AJ973" si="879">IF(AN942=0,L942,0)</f>
        <v>0</v>
      </c>
      <c r="AK942" s="21">
        <f t="shared" ref="AK942:AK973" si="880">IF(AN942=15,L942,0)</f>
        <v>0</v>
      </c>
      <c r="AL942" s="21">
        <f t="shared" ref="AL942:AL973" si="881">IF(AN942=21,L942,0)</f>
        <v>0</v>
      </c>
      <c r="AN942" s="36">
        <v>21</v>
      </c>
      <c r="AO942" s="36">
        <f>I942*1</f>
        <v>0</v>
      </c>
      <c r="AP942" s="36">
        <f>I942*(1-1)</f>
        <v>0</v>
      </c>
      <c r="AQ942" s="38" t="s">
        <v>13</v>
      </c>
      <c r="AV942" s="36">
        <f t="shared" ref="AV942:AV973" si="882">AW942+AX942</f>
        <v>0</v>
      </c>
      <c r="AW942" s="36">
        <f t="shared" ref="AW942:AW973" si="883">H942*AO942</f>
        <v>0</v>
      </c>
      <c r="AX942" s="36">
        <f t="shared" ref="AX942:AX973" si="884">H942*AP942</f>
        <v>0</v>
      </c>
      <c r="AY942" s="39" t="s">
        <v>5621</v>
      </c>
      <c r="AZ942" s="39" t="s">
        <v>5662</v>
      </c>
      <c r="BA942" s="35" t="s">
        <v>5685</v>
      </c>
      <c r="BC942" s="36">
        <f t="shared" ref="BC942:BC973" si="885">AW942+AX942</f>
        <v>0</v>
      </c>
      <c r="BD942" s="36">
        <f t="shared" ref="BD942:BD973" si="886">I942/(100-BE942)*100</f>
        <v>0</v>
      </c>
      <c r="BE942" s="36">
        <v>0</v>
      </c>
      <c r="BF942" s="36">
        <f>942</f>
        <v>942</v>
      </c>
      <c r="BH942" s="21">
        <f t="shared" ref="BH942:BH973" si="887">H942*AO942</f>
        <v>0</v>
      </c>
      <c r="BI942" s="21">
        <f t="shared" ref="BI942:BI973" si="888">H942*AP942</f>
        <v>0</v>
      </c>
      <c r="BJ942" s="21">
        <f t="shared" ref="BJ942:BJ973" si="889">H942*I942</f>
        <v>0</v>
      </c>
      <c r="BK942" s="21" t="s">
        <v>5695</v>
      </c>
      <c r="BL942" s="36">
        <v>762</v>
      </c>
    </row>
    <row r="943" spans="1:64" x14ac:dyDescent="0.2">
      <c r="A943" s="5" t="s">
        <v>898</v>
      </c>
      <c r="B943" s="14" t="s">
        <v>2788</v>
      </c>
      <c r="C943" s="157" t="s">
        <v>4654</v>
      </c>
      <c r="D943" s="158"/>
      <c r="E943" s="158"/>
      <c r="F943" s="158"/>
      <c r="G943" s="14" t="s">
        <v>5543</v>
      </c>
      <c r="H943" s="85">
        <v>15.593</v>
      </c>
      <c r="I943" s="21">
        <v>0</v>
      </c>
      <c r="J943" s="21">
        <f t="shared" si="868"/>
        <v>0</v>
      </c>
      <c r="K943" s="21">
        <f t="shared" si="869"/>
        <v>0</v>
      </c>
      <c r="L943" s="21">
        <f t="shared" si="870"/>
        <v>0</v>
      </c>
      <c r="M943" s="32" t="s">
        <v>5576</v>
      </c>
      <c r="N943" s="6"/>
      <c r="Z943" s="36">
        <f t="shared" si="871"/>
        <v>0</v>
      </c>
      <c r="AB943" s="36">
        <f t="shared" si="872"/>
        <v>0</v>
      </c>
      <c r="AC943" s="36">
        <f t="shared" si="873"/>
        <v>0</v>
      </c>
      <c r="AD943" s="36">
        <f t="shared" si="874"/>
        <v>0</v>
      </c>
      <c r="AE943" s="36">
        <f t="shared" si="875"/>
        <v>0</v>
      </c>
      <c r="AF943" s="36">
        <f t="shared" si="876"/>
        <v>0</v>
      </c>
      <c r="AG943" s="36">
        <f t="shared" si="877"/>
        <v>0</v>
      </c>
      <c r="AH943" s="36">
        <f t="shared" si="878"/>
        <v>0</v>
      </c>
      <c r="AI943" s="35" t="s">
        <v>5586</v>
      </c>
      <c r="AJ943" s="21">
        <f t="shared" si="879"/>
        <v>0</v>
      </c>
      <c r="AK943" s="21">
        <f t="shared" si="880"/>
        <v>0</v>
      </c>
      <c r="AL943" s="21">
        <f t="shared" si="881"/>
        <v>0</v>
      </c>
      <c r="AN943" s="36">
        <v>21</v>
      </c>
      <c r="AO943" s="36">
        <f>I943*1</f>
        <v>0</v>
      </c>
      <c r="AP943" s="36">
        <f>I943*(1-1)</f>
        <v>0</v>
      </c>
      <c r="AQ943" s="38" t="s">
        <v>13</v>
      </c>
      <c r="AV943" s="36">
        <f t="shared" si="882"/>
        <v>0</v>
      </c>
      <c r="AW943" s="36">
        <f t="shared" si="883"/>
        <v>0</v>
      </c>
      <c r="AX943" s="36">
        <f t="shared" si="884"/>
        <v>0</v>
      </c>
      <c r="AY943" s="39" t="s">
        <v>5621</v>
      </c>
      <c r="AZ943" s="39" t="s">
        <v>5662</v>
      </c>
      <c r="BA943" s="35" t="s">
        <v>5685</v>
      </c>
      <c r="BC943" s="36">
        <f t="shared" si="885"/>
        <v>0</v>
      </c>
      <c r="BD943" s="36">
        <f t="shared" si="886"/>
        <v>0</v>
      </c>
      <c r="BE943" s="36">
        <v>0</v>
      </c>
      <c r="BF943" s="36">
        <f>943</f>
        <v>943</v>
      </c>
      <c r="BH943" s="21">
        <f t="shared" si="887"/>
        <v>0</v>
      </c>
      <c r="BI943" s="21">
        <f t="shared" si="888"/>
        <v>0</v>
      </c>
      <c r="BJ943" s="21">
        <f t="shared" si="889"/>
        <v>0</v>
      </c>
      <c r="BK943" s="21" t="s">
        <v>5695</v>
      </c>
      <c r="BL943" s="36">
        <v>762</v>
      </c>
    </row>
    <row r="944" spans="1:64" x14ac:dyDescent="0.2">
      <c r="A944" s="4" t="s">
        <v>899</v>
      </c>
      <c r="B944" s="13" t="s">
        <v>2789</v>
      </c>
      <c r="C944" s="148" t="s">
        <v>4655</v>
      </c>
      <c r="D944" s="149"/>
      <c r="E944" s="149"/>
      <c r="F944" s="149"/>
      <c r="G944" s="13" t="s">
        <v>5544</v>
      </c>
      <c r="H944" s="83">
        <v>23</v>
      </c>
      <c r="I944" s="20">
        <v>0</v>
      </c>
      <c r="J944" s="20">
        <f t="shared" si="868"/>
        <v>0</v>
      </c>
      <c r="K944" s="20">
        <f t="shared" si="869"/>
        <v>0</v>
      </c>
      <c r="L944" s="20">
        <f t="shared" si="870"/>
        <v>0</v>
      </c>
      <c r="M944" s="31" t="s">
        <v>5576</v>
      </c>
      <c r="N944" s="6"/>
      <c r="Z944" s="36">
        <f t="shared" si="871"/>
        <v>0</v>
      </c>
      <c r="AB944" s="36">
        <f t="shared" si="872"/>
        <v>0</v>
      </c>
      <c r="AC944" s="36">
        <f t="shared" si="873"/>
        <v>0</v>
      </c>
      <c r="AD944" s="36">
        <f t="shared" si="874"/>
        <v>0</v>
      </c>
      <c r="AE944" s="36">
        <f t="shared" si="875"/>
        <v>0</v>
      </c>
      <c r="AF944" s="36">
        <f t="shared" si="876"/>
        <v>0</v>
      </c>
      <c r="AG944" s="36">
        <f t="shared" si="877"/>
        <v>0</v>
      </c>
      <c r="AH944" s="36">
        <f t="shared" si="878"/>
        <v>0</v>
      </c>
      <c r="AI944" s="35" t="s">
        <v>5586</v>
      </c>
      <c r="AJ944" s="20">
        <f t="shared" si="879"/>
        <v>0</v>
      </c>
      <c r="AK944" s="20">
        <f t="shared" si="880"/>
        <v>0</v>
      </c>
      <c r="AL944" s="20">
        <f t="shared" si="881"/>
        <v>0</v>
      </c>
      <c r="AN944" s="36">
        <v>21</v>
      </c>
      <c r="AO944" s="36">
        <f>I944*0.599302564102564</f>
        <v>0</v>
      </c>
      <c r="AP944" s="36">
        <f>I944*(1-0.599302564102564)</f>
        <v>0</v>
      </c>
      <c r="AQ944" s="37" t="s">
        <v>13</v>
      </c>
      <c r="AV944" s="36">
        <f t="shared" si="882"/>
        <v>0</v>
      </c>
      <c r="AW944" s="36">
        <f t="shared" si="883"/>
        <v>0</v>
      </c>
      <c r="AX944" s="36">
        <f t="shared" si="884"/>
        <v>0</v>
      </c>
      <c r="AY944" s="39" t="s">
        <v>5621</v>
      </c>
      <c r="AZ944" s="39" t="s">
        <v>5662</v>
      </c>
      <c r="BA944" s="35" t="s">
        <v>5685</v>
      </c>
      <c r="BC944" s="36">
        <f t="shared" si="885"/>
        <v>0</v>
      </c>
      <c r="BD944" s="36">
        <f t="shared" si="886"/>
        <v>0</v>
      </c>
      <c r="BE944" s="36">
        <v>0</v>
      </c>
      <c r="BF944" s="36">
        <f>944</f>
        <v>944</v>
      </c>
      <c r="BH944" s="20">
        <f t="shared" si="887"/>
        <v>0</v>
      </c>
      <c r="BI944" s="20">
        <f t="shared" si="888"/>
        <v>0</v>
      </c>
      <c r="BJ944" s="20">
        <f t="shared" si="889"/>
        <v>0</v>
      </c>
      <c r="BK944" s="20" t="s">
        <v>5694</v>
      </c>
      <c r="BL944" s="36">
        <v>762</v>
      </c>
    </row>
    <row r="945" spans="1:64" x14ac:dyDescent="0.2">
      <c r="A945" s="5" t="s">
        <v>900</v>
      </c>
      <c r="B945" s="14" t="s">
        <v>2790</v>
      </c>
      <c r="C945" s="157" t="s">
        <v>4656</v>
      </c>
      <c r="D945" s="158"/>
      <c r="E945" s="158"/>
      <c r="F945" s="158"/>
      <c r="G945" s="14" t="s">
        <v>5543</v>
      </c>
      <c r="H945" s="85">
        <v>0.50900000000000001</v>
      </c>
      <c r="I945" s="21">
        <v>0</v>
      </c>
      <c r="J945" s="21">
        <f t="shared" si="868"/>
        <v>0</v>
      </c>
      <c r="K945" s="21">
        <f t="shared" si="869"/>
        <v>0</v>
      </c>
      <c r="L945" s="21">
        <f t="shared" si="870"/>
        <v>0</v>
      </c>
      <c r="M945" s="32" t="s">
        <v>5576</v>
      </c>
      <c r="N945" s="6"/>
      <c r="Z945" s="36">
        <f t="shared" si="871"/>
        <v>0</v>
      </c>
      <c r="AB945" s="36">
        <f t="shared" si="872"/>
        <v>0</v>
      </c>
      <c r="AC945" s="36">
        <f t="shared" si="873"/>
        <v>0</v>
      </c>
      <c r="AD945" s="36">
        <f t="shared" si="874"/>
        <v>0</v>
      </c>
      <c r="AE945" s="36">
        <f t="shared" si="875"/>
        <v>0</v>
      </c>
      <c r="AF945" s="36">
        <f t="shared" si="876"/>
        <v>0</v>
      </c>
      <c r="AG945" s="36">
        <f t="shared" si="877"/>
        <v>0</v>
      </c>
      <c r="AH945" s="36">
        <f t="shared" si="878"/>
        <v>0</v>
      </c>
      <c r="AI945" s="35" t="s">
        <v>5586</v>
      </c>
      <c r="AJ945" s="21">
        <f t="shared" si="879"/>
        <v>0</v>
      </c>
      <c r="AK945" s="21">
        <f t="shared" si="880"/>
        <v>0</v>
      </c>
      <c r="AL945" s="21">
        <f t="shared" si="881"/>
        <v>0</v>
      </c>
      <c r="AN945" s="36">
        <v>21</v>
      </c>
      <c r="AO945" s="36">
        <f>I945*1</f>
        <v>0</v>
      </c>
      <c r="AP945" s="36">
        <f>I945*(1-1)</f>
        <v>0</v>
      </c>
      <c r="AQ945" s="38" t="s">
        <v>13</v>
      </c>
      <c r="AV945" s="36">
        <f t="shared" si="882"/>
        <v>0</v>
      </c>
      <c r="AW945" s="36">
        <f t="shared" si="883"/>
        <v>0</v>
      </c>
      <c r="AX945" s="36">
        <f t="shared" si="884"/>
        <v>0</v>
      </c>
      <c r="AY945" s="39" t="s">
        <v>5621</v>
      </c>
      <c r="AZ945" s="39" t="s">
        <v>5662</v>
      </c>
      <c r="BA945" s="35" t="s">
        <v>5685</v>
      </c>
      <c r="BC945" s="36">
        <f t="shared" si="885"/>
        <v>0</v>
      </c>
      <c r="BD945" s="36">
        <f t="shared" si="886"/>
        <v>0</v>
      </c>
      <c r="BE945" s="36">
        <v>0</v>
      </c>
      <c r="BF945" s="36">
        <f>945</f>
        <v>945</v>
      </c>
      <c r="BH945" s="21">
        <f t="shared" si="887"/>
        <v>0</v>
      </c>
      <c r="BI945" s="21">
        <f t="shared" si="888"/>
        <v>0</v>
      </c>
      <c r="BJ945" s="21">
        <f t="shared" si="889"/>
        <v>0</v>
      </c>
      <c r="BK945" s="21" t="s">
        <v>5695</v>
      </c>
      <c r="BL945" s="36">
        <v>762</v>
      </c>
    </row>
    <row r="946" spans="1:64" x14ac:dyDescent="0.2">
      <c r="A946" s="5" t="s">
        <v>901</v>
      </c>
      <c r="B946" s="14" t="s">
        <v>2791</v>
      </c>
      <c r="C946" s="157" t="s">
        <v>4657</v>
      </c>
      <c r="D946" s="158"/>
      <c r="E946" s="158"/>
      <c r="F946" s="158"/>
      <c r="G946" s="14" t="s">
        <v>5543</v>
      </c>
      <c r="H946" s="85">
        <v>0.33900000000000002</v>
      </c>
      <c r="I946" s="21">
        <v>0</v>
      </c>
      <c r="J946" s="21">
        <f t="shared" si="868"/>
        <v>0</v>
      </c>
      <c r="K946" s="21">
        <f t="shared" si="869"/>
        <v>0</v>
      </c>
      <c r="L946" s="21">
        <f t="shared" si="870"/>
        <v>0</v>
      </c>
      <c r="M946" s="32" t="s">
        <v>5576</v>
      </c>
      <c r="N946" s="6"/>
      <c r="Z946" s="36">
        <f t="shared" si="871"/>
        <v>0</v>
      </c>
      <c r="AB946" s="36">
        <f t="shared" si="872"/>
        <v>0</v>
      </c>
      <c r="AC946" s="36">
        <f t="shared" si="873"/>
        <v>0</v>
      </c>
      <c r="AD946" s="36">
        <f t="shared" si="874"/>
        <v>0</v>
      </c>
      <c r="AE946" s="36">
        <f t="shared" si="875"/>
        <v>0</v>
      </c>
      <c r="AF946" s="36">
        <f t="shared" si="876"/>
        <v>0</v>
      </c>
      <c r="AG946" s="36">
        <f t="shared" si="877"/>
        <v>0</v>
      </c>
      <c r="AH946" s="36">
        <f t="shared" si="878"/>
        <v>0</v>
      </c>
      <c r="AI946" s="35" t="s">
        <v>5586</v>
      </c>
      <c r="AJ946" s="21">
        <f t="shared" si="879"/>
        <v>0</v>
      </c>
      <c r="AK946" s="21">
        <f t="shared" si="880"/>
        <v>0</v>
      </c>
      <c r="AL946" s="21">
        <f t="shared" si="881"/>
        <v>0</v>
      </c>
      <c r="AN946" s="36">
        <v>21</v>
      </c>
      <c r="AO946" s="36">
        <f>I946*1</f>
        <v>0</v>
      </c>
      <c r="AP946" s="36">
        <f>I946*(1-1)</f>
        <v>0</v>
      </c>
      <c r="AQ946" s="38" t="s">
        <v>13</v>
      </c>
      <c r="AV946" s="36">
        <f t="shared" si="882"/>
        <v>0</v>
      </c>
      <c r="AW946" s="36">
        <f t="shared" si="883"/>
        <v>0</v>
      </c>
      <c r="AX946" s="36">
        <f t="shared" si="884"/>
        <v>0</v>
      </c>
      <c r="AY946" s="39" t="s">
        <v>5621</v>
      </c>
      <c r="AZ946" s="39" t="s">
        <v>5662</v>
      </c>
      <c r="BA946" s="35" t="s">
        <v>5685</v>
      </c>
      <c r="BC946" s="36">
        <f t="shared" si="885"/>
        <v>0</v>
      </c>
      <c r="BD946" s="36">
        <f t="shared" si="886"/>
        <v>0</v>
      </c>
      <c r="BE946" s="36">
        <v>0</v>
      </c>
      <c r="BF946" s="36">
        <f>946</f>
        <v>946</v>
      </c>
      <c r="BH946" s="21">
        <f t="shared" si="887"/>
        <v>0</v>
      </c>
      <c r="BI946" s="21">
        <f t="shared" si="888"/>
        <v>0</v>
      </c>
      <c r="BJ946" s="21">
        <f t="shared" si="889"/>
        <v>0</v>
      </c>
      <c r="BK946" s="21" t="s">
        <v>5695</v>
      </c>
      <c r="BL946" s="36">
        <v>762</v>
      </c>
    </row>
    <row r="947" spans="1:64" x14ac:dyDescent="0.2">
      <c r="A947" s="5" t="s">
        <v>902</v>
      </c>
      <c r="B947" s="14" t="s">
        <v>2792</v>
      </c>
      <c r="C947" s="157" t="s">
        <v>4658</v>
      </c>
      <c r="D947" s="158"/>
      <c r="E947" s="158"/>
      <c r="F947" s="158"/>
      <c r="G947" s="14" t="s">
        <v>5543</v>
      </c>
      <c r="H947" s="85">
        <v>0.17399999999999999</v>
      </c>
      <c r="I947" s="21">
        <v>0</v>
      </c>
      <c r="J947" s="21">
        <f t="shared" si="868"/>
        <v>0</v>
      </c>
      <c r="K947" s="21">
        <f t="shared" si="869"/>
        <v>0</v>
      </c>
      <c r="L947" s="21">
        <f t="shared" si="870"/>
        <v>0</v>
      </c>
      <c r="M947" s="32" t="s">
        <v>5576</v>
      </c>
      <c r="N947" s="6"/>
      <c r="Z947" s="36">
        <f t="shared" si="871"/>
        <v>0</v>
      </c>
      <c r="AB947" s="36">
        <f t="shared" si="872"/>
        <v>0</v>
      </c>
      <c r="AC947" s="36">
        <f t="shared" si="873"/>
        <v>0</v>
      </c>
      <c r="AD947" s="36">
        <f t="shared" si="874"/>
        <v>0</v>
      </c>
      <c r="AE947" s="36">
        <f t="shared" si="875"/>
        <v>0</v>
      </c>
      <c r="AF947" s="36">
        <f t="shared" si="876"/>
        <v>0</v>
      </c>
      <c r="AG947" s="36">
        <f t="shared" si="877"/>
        <v>0</v>
      </c>
      <c r="AH947" s="36">
        <f t="shared" si="878"/>
        <v>0</v>
      </c>
      <c r="AI947" s="35" t="s">
        <v>5586</v>
      </c>
      <c r="AJ947" s="21">
        <f t="shared" si="879"/>
        <v>0</v>
      </c>
      <c r="AK947" s="21">
        <f t="shared" si="880"/>
        <v>0</v>
      </c>
      <c r="AL947" s="21">
        <f t="shared" si="881"/>
        <v>0</v>
      </c>
      <c r="AN947" s="36">
        <v>21</v>
      </c>
      <c r="AO947" s="36">
        <f>I947*1</f>
        <v>0</v>
      </c>
      <c r="AP947" s="36">
        <f>I947*(1-1)</f>
        <v>0</v>
      </c>
      <c r="AQ947" s="38" t="s">
        <v>13</v>
      </c>
      <c r="AV947" s="36">
        <f t="shared" si="882"/>
        <v>0</v>
      </c>
      <c r="AW947" s="36">
        <f t="shared" si="883"/>
        <v>0</v>
      </c>
      <c r="AX947" s="36">
        <f t="shared" si="884"/>
        <v>0</v>
      </c>
      <c r="AY947" s="39" t="s">
        <v>5621</v>
      </c>
      <c r="AZ947" s="39" t="s">
        <v>5662</v>
      </c>
      <c r="BA947" s="35" t="s">
        <v>5685</v>
      </c>
      <c r="BC947" s="36">
        <f t="shared" si="885"/>
        <v>0</v>
      </c>
      <c r="BD947" s="36">
        <f t="shared" si="886"/>
        <v>0</v>
      </c>
      <c r="BE947" s="36">
        <v>0</v>
      </c>
      <c r="BF947" s="36">
        <f>947</f>
        <v>947</v>
      </c>
      <c r="BH947" s="21">
        <f t="shared" si="887"/>
        <v>0</v>
      </c>
      <c r="BI947" s="21">
        <f t="shared" si="888"/>
        <v>0</v>
      </c>
      <c r="BJ947" s="21">
        <f t="shared" si="889"/>
        <v>0</v>
      </c>
      <c r="BK947" s="21" t="s">
        <v>5695</v>
      </c>
      <c r="BL947" s="36">
        <v>762</v>
      </c>
    </row>
    <row r="948" spans="1:64" x14ac:dyDescent="0.2">
      <c r="A948" s="4" t="s">
        <v>903</v>
      </c>
      <c r="B948" s="13" t="s">
        <v>2793</v>
      </c>
      <c r="C948" s="148" t="s">
        <v>4659</v>
      </c>
      <c r="D948" s="149"/>
      <c r="E948" s="149"/>
      <c r="F948" s="149"/>
      <c r="G948" s="13" t="s">
        <v>5546</v>
      </c>
      <c r="H948" s="83">
        <v>946.14599999999996</v>
      </c>
      <c r="I948" s="20">
        <v>0</v>
      </c>
      <c r="J948" s="20">
        <f t="shared" si="868"/>
        <v>0</v>
      </c>
      <c r="K948" s="20">
        <f t="shared" si="869"/>
        <v>0</v>
      </c>
      <c r="L948" s="20">
        <f t="shared" si="870"/>
        <v>0</v>
      </c>
      <c r="M948" s="31" t="s">
        <v>5576</v>
      </c>
      <c r="N948" s="6"/>
      <c r="Z948" s="36">
        <f t="shared" si="871"/>
        <v>0</v>
      </c>
      <c r="AB948" s="36">
        <f t="shared" si="872"/>
        <v>0</v>
      </c>
      <c r="AC948" s="36">
        <f t="shared" si="873"/>
        <v>0</v>
      </c>
      <c r="AD948" s="36">
        <f t="shared" si="874"/>
        <v>0</v>
      </c>
      <c r="AE948" s="36">
        <f t="shared" si="875"/>
        <v>0</v>
      </c>
      <c r="AF948" s="36">
        <f t="shared" si="876"/>
        <v>0</v>
      </c>
      <c r="AG948" s="36">
        <f t="shared" si="877"/>
        <v>0</v>
      </c>
      <c r="AH948" s="36">
        <f t="shared" si="878"/>
        <v>0</v>
      </c>
      <c r="AI948" s="35" t="s">
        <v>5586</v>
      </c>
      <c r="AJ948" s="20">
        <f t="shared" si="879"/>
        <v>0</v>
      </c>
      <c r="AK948" s="20">
        <f t="shared" si="880"/>
        <v>0</v>
      </c>
      <c r="AL948" s="20">
        <f t="shared" si="881"/>
        <v>0</v>
      </c>
      <c r="AN948" s="36">
        <v>21</v>
      </c>
      <c r="AO948" s="36">
        <f>I948*0</f>
        <v>0</v>
      </c>
      <c r="AP948" s="36">
        <f>I948*(1-0)</f>
        <v>0</v>
      </c>
      <c r="AQ948" s="37" t="s">
        <v>13</v>
      </c>
      <c r="AV948" s="36">
        <f t="shared" si="882"/>
        <v>0</v>
      </c>
      <c r="AW948" s="36">
        <f t="shared" si="883"/>
        <v>0</v>
      </c>
      <c r="AX948" s="36">
        <f t="shared" si="884"/>
        <v>0</v>
      </c>
      <c r="AY948" s="39" t="s">
        <v>5621</v>
      </c>
      <c r="AZ948" s="39" t="s">
        <v>5662</v>
      </c>
      <c r="BA948" s="35" t="s">
        <v>5685</v>
      </c>
      <c r="BC948" s="36">
        <f t="shared" si="885"/>
        <v>0</v>
      </c>
      <c r="BD948" s="36">
        <f t="shared" si="886"/>
        <v>0</v>
      </c>
      <c r="BE948" s="36">
        <v>0</v>
      </c>
      <c r="BF948" s="36">
        <f>948</f>
        <v>948</v>
      </c>
      <c r="BH948" s="20">
        <f t="shared" si="887"/>
        <v>0</v>
      </c>
      <c r="BI948" s="20">
        <f t="shared" si="888"/>
        <v>0</v>
      </c>
      <c r="BJ948" s="20">
        <f t="shared" si="889"/>
        <v>0</v>
      </c>
      <c r="BK948" s="20" t="s">
        <v>5694</v>
      </c>
      <c r="BL948" s="36">
        <v>762</v>
      </c>
    </row>
    <row r="949" spans="1:64" x14ac:dyDescent="0.2">
      <c r="A949" s="5" t="s">
        <v>904</v>
      </c>
      <c r="B949" s="14" t="s">
        <v>2794</v>
      </c>
      <c r="C949" s="157" t="s">
        <v>4660</v>
      </c>
      <c r="D949" s="158"/>
      <c r="E949" s="158"/>
      <c r="F949" s="158"/>
      <c r="G949" s="14" t="s">
        <v>5546</v>
      </c>
      <c r="H949" s="85">
        <v>1088.068</v>
      </c>
      <c r="I949" s="21">
        <v>0</v>
      </c>
      <c r="J949" s="21">
        <f t="shared" si="868"/>
        <v>0</v>
      </c>
      <c r="K949" s="21">
        <f t="shared" si="869"/>
        <v>0</v>
      </c>
      <c r="L949" s="21">
        <f t="shared" si="870"/>
        <v>0</v>
      </c>
      <c r="M949" s="32" t="s">
        <v>5576</v>
      </c>
      <c r="N949" s="6"/>
      <c r="Z949" s="36">
        <f t="shared" si="871"/>
        <v>0</v>
      </c>
      <c r="AB949" s="36">
        <f t="shared" si="872"/>
        <v>0</v>
      </c>
      <c r="AC949" s="36">
        <f t="shared" si="873"/>
        <v>0</v>
      </c>
      <c r="AD949" s="36">
        <f t="shared" si="874"/>
        <v>0</v>
      </c>
      <c r="AE949" s="36">
        <f t="shared" si="875"/>
        <v>0</v>
      </c>
      <c r="AF949" s="36">
        <f t="shared" si="876"/>
        <v>0</v>
      </c>
      <c r="AG949" s="36">
        <f t="shared" si="877"/>
        <v>0</v>
      </c>
      <c r="AH949" s="36">
        <f t="shared" si="878"/>
        <v>0</v>
      </c>
      <c r="AI949" s="35" t="s">
        <v>5586</v>
      </c>
      <c r="AJ949" s="21">
        <f t="shared" si="879"/>
        <v>0</v>
      </c>
      <c r="AK949" s="21">
        <f t="shared" si="880"/>
        <v>0</v>
      </c>
      <c r="AL949" s="21">
        <f t="shared" si="881"/>
        <v>0</v>
      </c>
      <c r="AN949" s="36">
        <v>21</v>
      </c>
      <c r="AO949" s="36">
        <f>I949*1</f>
        <v>0</v>
      </c>
      <c r="AP949" s="36">
        <f>I949*(1-1)</f>
        <v>0</v>
      </c>
      <c r="AQ949" s="38" t="s">
        <v>13</v>
      </c>
      <c r="AV949" s="36">
        <f t="shared" si="882"/>
        <v>0</v>
      </c>
      <c r="AW949" s="36">
        <f t="shared" si="883"/>
        <v>0</v>
      </c>
      <c r="AX949" s="36">
        <f t="shared" si="884"/>
        <v>0</v>
      </c>
      <c r="AY949" s="39" t="s">
        <v>5621</v>
      </c>
      <c r="AZ949" s="39" t="s">
        <v>5662</v>
      </c>
      <c r="BA949" s="35" t="s">
        <v>5685</v>
      </c>
      <c r="BC949" s="36">
        <f t="shared" si="885"/>
        <v>0</v>
      </c>
      <c r="BD949" s="36">
        <f t="shared" si="886"/>
        <v>0</v>
      </c>
      <c r="BE949" s="36">
        <v>0</v>
      </c>
      <c r="BF949" s="36">
        <f>949</f>
        <v>949</v>
      </c>
      <c r="BH949" s="21">
        <f t="shared" si="887"/>
        <v>0</v>
      </c>
      <c r="BI949" s="21">
        <f t="shared" si="888"/>
        <v>0</v>
      </c>
      <c r="BJ949" s="21">
        <f t="shared" si="889"/>
        <v>0</v>
      </c>
      <c r="BK949" s="21" t="s">
        <v>5695</v>
      </c>
      <c r="BL949" s="36">
        <v>762</v>
      </c>
    </row>
    <row r="950" spans="1:64" x14ac:dyDescent="0.2">
      <c r="A950" s="4" t="s">
        <v>905</v>
      </c>
      <c r="B950" s="13" t="s">
        <v>2793</v>
      </c>
      <c r="C950" s="148" t="s">
        <v>4661</v>
      </c>
      <c r="D950" s="149"/>
      <c r="E950" s="149"/>
      <c r="F950" s="149"/>
      <c r="G950" s="13" t="s">
        <v>5546</v>
      </c>
      <c r="H950" s="83">
        <v>344.32400000000001</v>
      </c>
      <c r="I950" s="20">
        <v>0</v>
      </c>
      <c r="J950" s="20">
        <f t="shared" si="868"/>
        <v>0</v>
      </c>
      <c r="K950" s="20">
        <f t="shared" si="869"/>
        <v>0</v>
      </c>
      <c r="L950" s="20">
        <f t="shared" si="870"/>
        <v>0</v>
      </c>
      <c r="M950" s="31" t="s">
        <v>5576</v>
      </c>
      <c r="N950" s="6"/>
      <c r="Z950" s="36">
        <f t="shared" si="871"/>
        <v>0</v>
      </c>
      <c r="AB950" s="36">
        <f t="shared" si="872"/>
        <v>0</v>
      </c>
      <c r="AC950" s="36">
        <f t="shared" si="873"/>
        <v>0</v>
      </c>
      <c r="AD950" s="36">
        <f t="shared" si="874"/>
        <v>0</v>
      </c>
      <c r="AE950" s="36">
        <f t="shared" si="875"/>
        <v>0</v>
      </c>
      <c r="AF950" s="36">
        <f t="shared" si="876"/>
        <v>0</v>
      </c>
      <c r="AG950" s="36">
        <f t="shared" si="877"/>
        <v>0</v>
      </c>
      <c r="AH950" s="36">
        <f t="shared" si="878"/>
        <v>0</v>
      </c>
      <c r="AI950" s="35" t="s">
        <v>5586</v>
      </c>
      <c r="AJ950" s="20">
        <f t="shared" si="879"/>
        <v>0</v>
      </c>
      <c r="AK950" s="20">
        <f t="shared" si="880"/>
        <v>0</v>
      </c>
      <c r="AL950" s="20">
        <f t="shared" si="881"/>
        <v>0</v>
      </c>
      <c r="AN950" s="36">
        <v>21</v>
      </c>
      <c r="AO950" s="36">
        <f>I950*0</f>
        <v>0</v>
      </c>
      <c r="AP950" s="36">
        <f>I950*(1-0)</f>
        <v>0</v>
      </c>
      <c r="AQ950" s="37" t="s">
        <v>13</v>
      </c>
      <c r="AV950" s="36">
        <f t="shared" si="882"/>
        <v>0</v>
      </c>
      <c r="AW950" s="36">
        <f t="shared" si="883"/>
        <v>0</v>
      </c>
      <c r="AX950" s="36">
        <f t="shared" si="884"/>
        <v>0</v>
      </c>
      <c r="AY950" s="39" t="s">
        <v>5621</v>
      </c>
      <c r="AZ950" s="39" t="s">
        <v>5662</v>
      </c>
      <c r="BA950" s="35" t="s">
        <v>5685</v>
      </c>
      <c r="BC950" s="36">
        <f t="shared" si="885"/>
        <v>0</v>
      </c>
      <c r="BD950" s="36">
        <f t="shared" si="886"/>
        <v>0</v>
      </c>
      <c r="BE950" s="36">
        <v>0</v>
      </c>
      <c r="BF950" s="36">
        <f>950</f>
        <v>950</v>
      </c>
      <c r="BH950" s="20">
        <f t="shared" si="887"/>
        <v>0</v>
      </c>
      <c r="BI950" s="20">
        <f t="shared" si="888"/>
        <v>0</v>
      </c>
      <c r="BJ950" s="20">
        <f t="shared" si="889"/>
        <v>0</v>
      </c>
      <c r="BK950" s="20" t="s">
        <v>5694</v>
      </c>
      <c r="BL950" s="36">
        <v>762</v>
      </c>
    </row>
    <row r="951" spans="1:64" x14ac:dyDescent="0.2">
      <c r="A951" s="5" t="s">
        <v>906</v>
      </c>
      <c r="B951" s="14" t="s">
        <v>2794</v>
      </c>
      <c r="C951" s="157" t="s">
        <v>4660</v>
      </c>
      <c r="D951" s="158"/>
      <c r="E951" s="158"/>
      <c r="F951" s="158"/>
      <c r="G951" s="14" t="s">
        <v>5546</v>
      </c>
      <c r="H951" s="85">
        <v>395.97300000000001</v>
      </c>
      <c r="I951" s="21">
        <v>0</v>
      </c>
      <c r="J951" s="21">
        <f t="shared" si="868"/>
        <v>0</v>
      </c>
      <c r="K951" s="21">
        <f t="shared" si="869"/>
        <v>0</v>
      </c>
      <c r="L951" s="21">
        <f t="shared" si="870"/>
        <v>0</v>
      </c>
      <c r="M951" s="32" t="s">
        <v>5576</v>
      </c>
      <c r="N951" s="6"/>
      <c r="Z951" s="36">
        <f t="shared" si="871"/>
        <v>0</v>
      </c>
      <c r="AB951" s="36">
        <f t="shared" si="872"/>
        <v>0</v>
      </c>
      <c r="AC951" s="36">
        <f t="shared" si="873"/>
        <v>0</v>
      </c>
      <c r="AD951" s="36">
        <f t="shared" si="874"/>
        <v>0</v>
      </c>
      <c r="AE951" s="36">
        <f t="shared" si="875"/>
        <v>0</v>
      </c>
      <c r="AF951" s="36">
        <f t="shared" si="876"/>
        <v>0</v>
      </c>
      <c r="AG951" s="36">
        <f t="shared" si="877"/>
        <v>0</v>
      </c>
      <c r="AH951" s="36">
        <f t="shared" si="878"/>
        <v>0</v>
      </c>
      <c r="AI951" s="35" t="s">
        <v>5586</v>
      </c>
      <c r="AJ951" s="21">
        <f t="shared" si="879"/>
        <v>0</v>
      </c>
      <c r="AK951" s="21">
        <f t="shared" si="880"/>
        <v>0</v>
      </c>
      <c r="AL951" s="21">
        <f t="shared" si="881"/>
        <v>0</v>
      </c>
      <c r="AN951" s="36">
        <v>21</v>
      </c>
      <c r="AO951" s="36">
        <f>I951*1</f>
        <v>0</v>
      </c>
      <c r="AP951" s="36">
        <f>I951*(1-1)</f>
        <v>0</v>
      </c>
      <c r="AQ951" s="38" t="s">
        <v>13</v>
      </c>
      <c r="AV951" s="36">
        <f t="shared" si="882"/>
        <v>0</v>
      </c>
      <c r="AW951" s="36">
        <f t="shared" si="883"/>
        <v>0</v>
      </c>
      <c r="AX951" s="36">
        <f t="shared" si="884"/>
        <v>0</v>
      </c>
      <c r="AY951" s="39" t="s">
        <v>5621</v>
      </c>
      <c r="AZ951" s="39" t="s">
        <v>5662</v>
      </c>
      <c r="BA951" s="35" t="s">
        <v>5685</v>
      </c>
      <c r="BC951" s="36">
        <f t="shared" si="885"/>
        <v>0</v>
      </c>
      <c r="BD951" s="36">
        <f t="shared" si="886"/>
        <v>0</v>
      </c>
      <c r="BE951" s="36">
        <v>0</v>
      </c>
      <c r="BF951" s="36">
        <f>951</f>
        <v>951</v>
      </c>
      <c r="BH951" s="21">
        <f t="shared" si="887"/>
        <v>0</v>
      </c>
      <c r="BI951" s="21">
        <f t="shared" si="888"/>
        <v>0</v>
      </c>
      <c r="BJ951" s="21">
        <f t="shared" si="889"/>
        <v>0</v>
      </c>
      <c r="BK951" s="21" t="s">
        <v>5695</v>
      </c>
      <c r="BL951" s="36">
        <v>762</v>
      </c>
    </row>
    <row r="952" spans="1:64" x14ac:dyDescent="0.2">
      <c r="A952" s="4" t="s">
        <v>907</v>
      </c>
      <c r="B952" s="13" t="s">
        <v>2795</v>
      </c>
      <c r="C952" s="148" t="s">
        <v>4662</v>
      </c>
      <c r="D952" s="149"/>
      <c r="E952" s="149"/>
      <c r="F952" s="149"/>
      <c r="G952" s="13" t="s">
        <v>5546</v>
      </c>
      <c r="H952" s="83">
        <v>926.65800000000002</v>
      </c>
      <c r="I952" s="20">
        <v>0</v>
      </c>
      <c r="J952" s="20">
        <f t="shared" si="868"/>
        <v>0</v>
      </c>
      <c r="K952" s="20">
        <f t="shared" si="869"/>
        <v>0</v>
      </c>
      <c r="L952" s="20">
        <f t="shared" si="870"/>
        <v>0</v>
      </c>
      <c r="M952" s="31" t="s">
        <v>5576</v>
      </c>
      <c r="N952" s="6"/>
      <c r="Z952" s="36">
        <f t="shared" si="871"/>
        <v>0</v>
      </c>
      <c r="AB952" s="36">
        <f t="shared" si="872"/>
        <v>0</v>
      </c>
      <c r="AC952" s="36">
        <f t="shared" si="873"/>
        <v>0</v>
      </c>
      <c r="AD952" s="36">
        <f t="shared" si="874"/>
        <v>0</v>
      </c>
      <c r="AE952" s="36">
        <f t="shared" si="875"/>
        <v>0</v>
      </c>
      <c r="AF952" s="36">
        <f t="shared" si="876"/>
        <v>0</v>
      </c>
      <c r="AG952" s="36">
        <f t="shared" si="877"/>
        <v>0</v>
      </c>
      <c r="AH952" s="36">
        <f t="shared" si="878"/>
        <v>0</v>
      </c>
      <c r="AI952" s="35" t="s">
        <v>5586</v>
      </c>
      <c r="AJ952" s="20">
        <f t="shared" si="879"/>
        <v>0</v>
      </c>
      <c r="AK952" s="20">
        <f t="shared" si="880"/>
        <v>0</v>
      </c>
      <c r="AL952" s="20">
        <f t="shared" si="881"/>
        <v>0</v>
      </c>
      <c r="AN952" s="36">
        <v>21</v>
      </c>
      <c r="AO952" s="36">
        <f>I952*0</f>
        <v>0</v>
      </c>
      <c r="AP952" s="36">
        <f>I952*(1-0)</f>
        <v>0</v>
      </c>
      <c r="AQ952" s="37" t="s">
        <v>13</v>
      </c>
      <c r="AV952" s="36">
        <f t="shared" si="882"/>
        <v>0</v>
      </c>
      <c r="AW952" s="36">
        <f t="shared" si="883"/>
        <v>0</v>
      </c>
      <c r="AX952" s="36">
        <f t="shared" si="884"/>
        <v>0</v>
      </c>
      <c r="AY952" s="39" t="s">
        <v>5621</v>
      </c>
      <c r="AZ952" s="39" t="s">
        <v>5662</v>
      </c>
      <c r="BA952" s="35" t="s">
        <v>5685</v>
      </c>
      <c r="BC952" s="36">
        <f t="shared" si="885"/>
        <v>0</v>
      </c>
      <c r="BD952" s="36">
        <f t="shared" si="886"/>
        <v>0</v>
      </c>
      <c r="BE952" s="36">
        <v>0</v>
      </c>
      <c r="BF952" s="36">
        <f>952</f>
        <v>952</v>
      </c>
      <c r="BH952" s="20">
        <f t="shared" si="887"/>
        <v>0</v>
      </c>
      <c r="BI952" s="20">
        <f t="shared" si="888"/>
        <v>0</v>
      </c>
      <c r="BJ952" s="20">
        <f t="shared" si="889"/>
        <v>0</v>
      </c>
      <c r="BK952" s="20" t="s">
        <v>5694</v>
      </c>
      <c r="BL952" s="36">
        <v>762</v>
      </c>
    </row>
    <row r="953" spans="1:64" x14ac:dyDescent="0.2">
      <c r="A953" s="4" t="s">
        <v>908</v>
      </c>
      <c r="B953" s="13" t="s">
        <v>2796</v>
      </c>
      <c r="C953" s="148" t="s">
        <v>4663</v>
      </c>
      <c r="D953" s="149"/>
      <c r="E953" s="149"/>
      <c r="F953" s="149"/>
      <c r="G953" s="13" t="s">
        <v>5546</v>
      </c>
      <c r="H953" s="83">
        <v>473.07299999999998</v>
      </c>
      <c r="I953" s="20">
        <v>0</v>
      </c>
      <c r="J953" s="20">
        <f t="shared" si="868"/>
        <v>0</v>
      </c>
      <c r="K953" s="20">
        <f t="shared" si="869"/>
        <v>0</v>
      </c>
      <c r="L953" s="20">
        <f t="shared" si="870"/>
        <v>0</v>
      </c>
      <c r="M953" s="31" t="s">
        <v>5576</v>
      </c>
      <c r="N953" s="6"/>
      <c r="Z953" s="36">
        <f t="shared" si="871"/>
        <v>0</v>
      </c>
      <c r="AB953" s="36">
        <f t="shared" si="872"/>
        <v>0</v>
      </c>
      <c r="AC953" s="36">
        <f t="shared" si="873"/>
        <v>0</v>
      </c>
      <c r="AD953" s="36">
        <f t="shared" si="874"/>
        <v>0</v>
      </c>
      <c r="AE953" s="36">
        <f t="shared" si="875"/>
        <v>0</v>
      </c>
      <c r="AF953" s="36">
        <f t="shared" si="876"/>
        <v>0</v>
      </c>
      <c r="AG953" s="36">
        <f t="shared" si="877"/>
        <v>0</v>
      </c>
      <c r="AH953" s="36">
        <f t="shared" si="878"/>
        <v>0</v>
      </c>
      <c r="AI953" s="35" t="s">
        <v>5586</v>
      </c>
      <c r="AJ953" s="20">
        <f t="shared" si="879"/>
        <v>0</v>
      </c>
      <c r="AK953" s="20">
        <f t="shared" si="880"/>
        <v>0</v>
      </c>
      <c r="AL953" s="20">
        <f t="shared" si="881"/>
        <v>0</v>
      </c>
      <c r="AN953" s="36">
        <v>21</v>
      </c>
      <c r="AO953" s="36">
        <f>I953*0.918955462100723</f>
        <v>0</v>
      </c>
      <c r="AP953" s="36">
        <f>I953*(1-0.918955462100723)</f>
        <v>0</v>
      </c>
      <c r="AQ953" s="37" t="s">
        <v>13</v>
      </c>
      <c r="AV953" s="36">
        <f t="shared" si="882"/>
        <v>0</v>
      </c>
      <c r="AW953" s="36">
        <f t="shared" si="883"/>
        <v>0</v>
      </c>
      <c r="AX953" s="36">
        <f t="shared" si="884"/>
        <v>0</v>
      </c>
      <c r="AY953" s="39" t="s">
        <v>5621</v>
      </c>
      <c r="AZ953" s="39" t="s">
        <v>5662</v>
      </c>
      <c r="BA953" s="35" t="s">
        <v>5685</v>
      </c>
      <c r="BC953" s="36">
        <f t="shared" si="885"/>
        <v>0</v>
      </c>
      <c r="BD953" s="36">
        <f t="shared" si="886"/>
        <v>0</v>
      </c>
      <c r="BE953" s="36">
        <v>0</v>
      </c>
      <c r="BF953" s="36">
        <f>953</f>
        <v>953</v>
      </c>
      <c r="BH953" s="20">
        <f t="shared" si="887"/>
        <v>0</v>
      </c>
      <c r="BI953" s="20">
        <f t="shared" si="888"/>
        <v>0</v>
      </c>
      <c r="BJ953" s="20">
        <f t="shared" si="889"/>
        <v>0</v>
      </c>
      <c r="BK953" s="20" t="s">
        <v>5694</v>
      </c>
      <c r="BL953" s="36">
        <v>762</v>
      </c>
    </row>
    <row r="954" spans="1:64" x14ac:dyDescent="0.2">
      <c r="A954" s="4" t="s">
        <v>909</v>
      </c>
      <c r="B954" s="13" t="s">
        <v>2797</v>
      </c>
      <c r="C954" s="148" t="s">
        <v>4664</v>
      </c>
      <c r="D954" s="149"/>
      <c r="E954" s="149"/>
      <c r="F954" s="149"/>
      <c r="G954" s="13" t="s">
        <v>5543</v>
      </c>
      <c r="H954" s="83">
        <v>68.385999999999996</v>
      </c>
      <c r="I954" s="20">
        <v>0</v>
      </c>
      <c r="J954" s="20">
        <f t="shared" si="868"/>
        <v>0</v>
      </c>
      <c r="K954" s="20">
        <f t="shared" si="869"/>
        <v>0</v>
      </c>
      <c r="L954" s="20">
        <f t="shared" si="870"/>
        <v>0</v>
      </c>
      <c r="M954" s="31" t="s">
        <v>5576</v>
      </c>
      <c r="N954" s="6"/>
      <c r="Z954" s="36">
        <f t="shared" si="871"/>
        <v>0</v>
      </c>
      <c r="AB954" s="36">
        <f t="shared" si="872"/>
        <v>0</v>
      </c>
      <c r="AC954" s="36">
        <f t="shared" si="873"/>
        <v>0</v>
      </c>
      <c r="AD954" s="36">
        <f t="shared" si="874"/>
        <v>0</v>
      </c>
      <c r="AE954" s="36">
        <f t="shared" si="875"/>
        <v>0</v>
      </c>
      <c r="AF954" s="36">
        <f t="shared" si="876"/>
        <v>0</v>
      </c>
      <c r="AG954" s="36">
        <f t="shared" si="877"/>
        <v>0</v>
      </c>
      <c r="AH954" s="36">
        <f t="shared" si="878"/>
        <v>0</v>
      </c>
      <c r="AI954" s="35" t="s">
        <v>5586</v>
      </c>
      <c r="AJ954" s="20">
        <f t="shared" si="879"/>
        <v>0</v>
      </c>
      <c r="AK954" s="20">
        <f t="shared" si="880"/>
        <v>0</v>
      </c>
      <c r="AL954" s="20">
        <f t="shared" si="881"/>
        <v>0</v>
      </c>
      <c r="AN954" s="36">
        <v>21</v>
      </c>
      <c r="AO954" s="36">
        <f>I954*1.00000002212235</f>
        <v>0</v>
      </c>
      <c r="AP954" s="36">
        <f>I954*(1-1.00000002212235)</f>
        <v>0</v>
      </c>
      <c r="AQ954" s="37" t="s">
        <v>13</v>
      </c>
      <c r="AV954" s="36">
        <f t="shared" si="882"/>
        <v>0</v>
      </c>
      <c r="AW954" s="36">
        <f t="shared" si="883"/>
        <v>0</v>
      </c>
      <c r="AX954" s="36">
        <f t="shared" si="884"/>
        <v>0</v>
      </c>
      <c r="AY954" s="39" t="s">
        <v>5621</v>
      </c>
      <c r="AZ954" s="39" t="s">
        <v>5662</v>
      </c>
      <c r="BA954" s="35" t="s">
        <v>5685</v>
      </c>
      <c r="BC954" s="36">
        <f t="shared" si="885"/>
        <v>0</v>
      </c>
      <c r="BD954" s="36">
        <f t="shared" si="886"/>
        <v>0</v>
      </c>
      <c r="BE954" s="36">
        <v>0</v>
      </c>
      <c r="BF954" s="36">
        <f>954</f>
        <v>954</v>
      </c>
      <c r="BH954" s="20">
        <f t="shared" si="887"/>
        <v>0</v>
      </c>
      <c r="BI954" s="20">
        <f t="shared" si="888"/>
        <v>0</v>
      </c>
      <c r="BJ954" s="20">
        <f t="shared" si="889"/>
        <v>0</v>
      </c>
      <c r="BK954" s="20" t="s">
        <v>5694</v>
      </c>
      <c r="BL954" s="36">
        <v>762</v>
      </c>
    </row>
    <row r="955" spans="1:64" x14ac:dyDescent="0.2">
      <c r="A955" s="4" t="s">
        <v>910</v>
      </c>
      <c r="B955" s="13" t="s">
        <v>2798</v>
      </c>
      <c r="C955" s="148" t="s">
        <v>4665</v>
      </c>
      <c r="D955" s="149"/>
      <c r="E955" s="149"/>
      <c r="F955" s="149"/>
      <c r="G955" s="13" t="s">
        <v>5546</v>
      </c>
      <c r="H955" s="83">
        <v>214.41</v>
      </c>
      <c r="I955" s="20">
        <v>0</v>
      </c>
      <c r="J955" s="20">
        <f t="shared" si="868"/>
        <v>0</v>
      </c>
      <c r="K955" s="20">
        <f t="shared" si="869"/>
        <v>0</v>
      </c>
      <c r="L955" s="20">
        <f t="shared" si="870"/>
        <v>0</v>
      </c>
      <c r="M955" s="31" t="s">
        <v>5576</v>
      </c>
      <c r="N955" s="6"/>
      <c r="Z955" s="36">
        <f t="shared" si="871"/>
        <v>0</v>
      </c>
      <c r="AB955" s="36">
        <f t="shared" si="872"/>
        <v>0</v>
      </c>
      <c r="AC955" s="36">
        <f t="shared" si="873"/>
        <v>0</v>
      </c>
      <c r="AD955" s="36">
        <f t="shared" si="874"/>
        <v>0</v>
      </c>
      <c r="AE955" s="36">
        <f t="shared" si="875"/>
        <v>0</v>
      </c>
      <c r="AF955" s="36">
        <f t="shared" si="876"/>
        <v>0</v>
      </c>
      <c r="AG955" s="36">
        <f t="shared" si="877"/>
        <v>0</v>
      </c>
      <c r="AH955" s="36">
        <f t="shared" si="878"/>
        <v>0</v>
      </c>
      <c r="AI955" s="35" t="s">
        <v>5586</v>
      </c>
      <c r="AJ955" s="20">
        <f t="shared" si="879"/>
        <v>0</v>
      </c>
      <c r="AK955" s="20">
        <f t="shared" si="880"/>
        <v>0</v>
      </c>
      <c r="AL955" s="20">
        <f t="shared" si="881"/>
        <v>0</v>
      </c>
      <c r="AN955" s="36">
        <v>21</v>
      </c>
      <c r="AO955" s="36">
        <f>I955*0.0893310391657541</f>
        <v>0</v>
      </c>
      <c r="AP955" s="36">
        <f>I955*(1-0.0893310391657541)</f>
        <v>0</v>
      </c>
      <c r="AQ955" s="37" t="s">
        <v>13</v>
      </c>
      <c r="AV955" s="36">
        <f t="shared" si="882"/>
        <v>0</v>
      </c>
      <c r="AW955" s="36">
        <f t="shared" si="883"/>
        <v>0</v>
      </c>
      <c r="AX955" s="36">
        <f t="shared" si="884"/>
        <v>0</v>
      </c>
      <c r="AY955" s="39" t="s">
        <v>5621</v>
      </c>
      <c r="AZ955" s="39" t="s">
        <v>5662</v>
      </c>
      <c r="BA955" s="35" t="s">
        <v>5685</v>
      </c>
      <c r="BC955" s="36">
        <f t="shared" si="885"/>
        <v>0</v>
      </c>
      <c r="BD955" s="36">
        <f t="shared" si="886"/>
        <v>0</v>
      </c>
      <c r="BE955" s="36">
        <v>0</v>
      </c>
      <c r="BF955" s="36">
        <f>955</f>
        <v>955</v>
      </c>
      <c r="BH955" s="20">
        <f t="shared" si="887"/>
        <v>0</v>
      </c>
      <c r="BI955" s="20">
        <f t="shared" si="888"/>
        <v>0</v>
      </c>
      <c r="BJ955" s="20">
        <f t="shared" si="889"/>
        <v>0</v>
      </c>
      <c r="BK955" s="20" t="s">
        <v>5694</v>
      </c>
      <c r="BL955" s="36">
        <v>762</v>
      </c>
    </row>
    <row r="956" spans="1:64" x14ac:dyDescent="0.2">
      <c r="A956" s="5" t="s">
        <v>911</v>
      </c>
      <c r="B956" s="14" t="s">
        <v>2799</v>
      </c>
      <c r="C956" s="157" t="s">
        <v>4666</v>
      </c>
      <c r="D956" s="158"/>
      <c r="E956" s="158"/>
      <c r="F956" s="158"/>
      <c r="G956" s="14" t="s">
        <v>5546</v>
      </c>
      <c r="H956" s="85">
        <v>246.571</v>
      </c>
      <c r="I956" s="21">
        <v>0</v>
      </c>
      <c r="J956" s="21">
        <f t="shared" si="868"/>
        <v>0</v>
      </c>
      <c r="K956" s="21">
        <f t="shared" si="869"/>
        <v>0</v>
      </c>
      <c r="L956" s="21">
        <f t="shared" si="870"/>
        <v>0</v>
      </c>
      <c r="M956" s="32" t="s">
        <v>5576</v>
      </c>
      <c r="N956" s="6"/>
      <c r="Z956" s="36">
        <f t="shared" si="871"/>
        <v>0</v>
      </c>
      <c r="AB956" s="36">
        <f t="shared" si="872"/>
        <v>0</v>
      </c>
      <c r="AC956" s="36">
        <f t="shared" si="873"/>
        <v>0</v>
      </c>
      <c r="AD956" s="36">
        <f t="shared" si="874"/>
        <v>0</v>
      </c>
      <c r="AE956" s="36">
        <f t="shared" si="875"/>
        <v>0</v>
      </c>
      <c r="AF956" s="36">
        <f t="shared" si="876"/>
        <v>0</v>
      </c>
      <c r="AG956" s="36">
        <f t="shared" si="877"/>
        <v>0</v>
      </c>
      <c r="AH956" s="36">
        <f t="shared" si="878"/>
        <v>0</v>
      </c>
      <c r="AI956" s="35" t="s">
        <v>5586</v>
      </c>
      <c r="AJ956" s="21">
        <f t="shared" si="879"/>
        <v>0</v>
      </c>
      <c r="AK956" s="21">
        <f t="shared" si="880"/>
        <v>0</v>
      </c>
      <c r="AL956" s="21">
        <f t="shared" si="881"/>
        <v>0</v>
      </c>
      <c r="AN956" s="36">
        <v>21</v>
      </c>
      <c r="AO956" s="36">
        <f>I956*1</f>
        <v>0</v>
      </c>
      <c r="AP956" s="36">
        <f>I956*(1-1)</f>
        <v>0</v>
      </c>
      <c r="AQ956" s="38" t="s">
        <v>13</v>
      </c>
      <c r="AV956" s="36">
        <f t="shared" si="882"/>
        <v>0</v>
      </c>
      <c r="AW956" s="36">
        <f t="shared" si="883"/>
        <v>0</v>
      </c>
      <c r="AX956" s="36">
        <f t="shared" si="884"/>
        <v>0</v>
      </c>
      <c r="AY956" s="39" t="s">
        <v>5621</v>
      </c>
      <c r="AZ956" s="39" t="s">
        <v>5662</v>
      </c>
      <c r="BA956" s="35" t="s">
        <v>5685</v>
      </c>
      <c r="BC956" s="36">
        <f t="shared" si="885"/>
        <v>0</v>
      </c>
      <c r="BD956" s="36">
        <f t="shared" si="886"/>
        <v>0</v>
      </c>
      <c r="BE956" s="36">
        <v>0</v>
      </c>
      <c r="BF956" s="36">
        <f>956</f>
        <v>956</v>
      </c>
      <c r="BH956" s="21">
        <f t="shared" si="887"/>
        <v>0</v>
      </c>
      <c r="BI956" s="21">
        <f t="shared" si="888"/>
        <v>0</v>
      </c>
      <c r="BJ956" s="21">
        <f t="shared" si="889"/>
        <v>0</v>
      </c>
      <c r="BK956" s="21" t="s">
        <v>5695</v>
      </c>
      <c r="BL956" s="36">
        <v>762</v>
      </c>
    </row>
    <row r="957" spans="1:64" x14ac:dyDescent="0.2">
      <c r="A957" s="5" t="s">
        <v>912</v>
      </c>
      <c r="B957" s="14" t="s">
        <v>2800</v>
      </c>
      <c r="C957" s="157" t="s">
        <v>4667</v>
      </c>
      <c r="D957" s="158"/>
      <c r="E957" s="158"/>
      <c r="F957" s="158"/>
      <c r="G957" s="14" t="s">
        <v>5546</v>
      </c>
      <c r="H957" s="85">
        <v>246.571</v>
      </c>
      <c r="I957" s="21">
        <v>0</v>
      </c>
      <c r="J957" s="21">
        <f t="shared" si="868"/>
        <v>0</v>
      </c>
      <c r="K957" s="21">
        <f t="shared" si="869"/>
        <v>0</v>
      </c>
      <c r="L957" s="21">
        <f t="shared" si="870"/>
        <v>0</v>
      </c>
      <c r="M957" s="32" t="s">
        <v>5576</v>
      </c>
      <c r="N957" s="6"/>
      <c r="Z957" s="36">
        <f t="shared" si="871"/>
        <v>0</v>
      </c>
      <c r="AB957" s="36">
        <f t="shared" si="872"/>
        <v>0</v>
      </c>
      <c r="AC957" s="36">
        <f t="shared" si="873"/>
        <v>0</v>
      </c>
      <c r="AD957" s="36">
        <f t="shared" si="874"/>
        <v>0</v>
      </c>
      <c r="AE957" s="36">
        <f t="shared" si="875"/>
        <v>0</v>
      </c>
      <c r="AF957" s="36">
        <f t="shared" si="876"/>
        <v>0</v>
      </c>
      <c r="AG957" s="36">
        <f t="shared" si="877"/>
        <v>0</v>
      </c>
      <c r="AH957" s="36">
        <f t="shared" si="878"/>
        <v>0</v>
      </c>
      <c r="AI957" s="35" t="s">
        <v>5586</v>
      </c>
      <c r="AJ957" s="21">
        <f t="shared" si="879"/>
        <v>0</v>
      </c>
      <c r="AK957" s="21">
        <f t="shared" si="880"/>
        <v>0</v>
      </c>
      <c r="AL957" s="21">
        <f t="shared" si="881"/>
        <v>0</v>
      </c>
      <c r="AN957" s="36">
        <v>21</v>
      </c>
      <c r="AO957" s="36">
        <f>I957*1</f>
        <v>0</v>
      </c>
      <c r="AP957" s="36">
        <f>I957*(1-1)</f>
        <v>0</v>
      </c>
      <c r="AQ957" s="38" t="s">
        <v>13</v>
      </c>
      <c r="AV957" s="36">
        <f t="shared" si="882"/>
        <v>0</v>
      </c>
      <c r="AW957" s="36">
        <f t="shared" si="883"/>
        <v>0</v>
      </c>
      <c r="AX957" s="36">
        <f t="shared" si="884"/>
        <v>0</v>
      </c>
      <c r="AY957" s="39" t="s">
        <v>5621</v>
      </c>
      <c r="AZ957" s="39" t="s">
        <v>5662</v>
      </c>
      <c r="BA957" s="35" t="s">
        <v>5685</v>
      </c>
      <c r="BC957" s="36">
        <f t="shared" si="885"/>
        <v>0</v>
      </c>
      <c r="BD957" s="36">
        <f t="shared" si="886"/>
        <v>0</v>
      </c>
      <c r="BE957" s="36">
        <v>0</v>
      </c>
      <c r="BF957" s="36">
        <f>957</f>
        <v>957</v>
      </c>
      <c r="BH957" s="21">
        <f t="shared" si="887"/>
        <v>0</v>
      </c>
      <c r="BI957" s="21">
        <f t="shared" si="888"/>
        <v>0</v>
      </c>
      <c r="BJ957" s="21">
        <f t="shared" si="889"/>
        <v>0</v>
      </c>
      <c r="BK957" s="21" t="s">
        <v>5695</v>
      </c>
      <c r="BL957" s="36">
        <v>762</v>
      </c>
    </row>
    <row r="958" spans="1:64" x14ac:dyDescent="0.2">
      <c r="A958" s="4" t="s">
        <v>913</v>
      </c>
      <c r="B958" s="13" t="s">
        <v>2801</v>
      </c>
      <c r="C958" s="148" t="s">
        <v>4668</v>
      </c>
      <c r="D958" s="149"/>
      <c r="E958" s="149"/>
      <c r="F958" s="149"/>
      <c r="G958" s="13" t="s">
        <v>5546</v>
      </c>
      <c r="H958" s="83">
        <v>210.16</v>
      </c>
      <c r="I958" s="20">
        <v>0</v>
      </c>
      <c r="J958" s="20">
        <f t="shared" si="868"/>
        <v>0</v>
      </c>
      <c r="K958" s="20">
        <f t="shared" si="869"/>
        <v>0</v>
      </c>
      <c r="L958" s="20">
        <f t="shared" si="870"/>
        <v>0</v>
      </c>
      <c r="M958" s="31" t="s">
        <v>5576</v>
      </c>
      <c r="N958" s="6"/>
      <c r="Z958" s="36">
        <f t="shared" si="871"/>
        <v>0</v>
      </c>
      <c r="AB958" s="36">
        <f t="shared" si="872"/>
        <v>0</v>
      </c>
      <c r="AC958" s="36">
        <f t="shared" si="873"/>
        <v>0</v>
      </c>
      <c r="AD958" s="36">
        <f t="shared" si="874"/>
        <v>0</v>
      </c>
      <c r="AE958" s="36">
        <f t="shared" si="875"/>
        <v>0</v>
      </c>
      <c r="AF958" s="36">
        <f t="shared" si="876"/>
        <v>0</v>
      </c>
      <c r="AG958" s="36">
        <f t="shared" si="877"/>
        <v>0</v>
      </c>
      <c r="AH958" s="36">
        <f t="shared" si="878"/>
        <v>0</v>
      </c>
      <c r="AI958" s="35" t="s">
        <v>5586</v>
      </c>
      <c r="AJ958" s="20">
        <f t="shared" si="879"/>
        <v>0</v>
      </c>
      <c r="AK958" s="20">
        <f t="shared" si="880"/>
        <v>0</v>
      </c>
      <c r="AL958" s="20">
        <f t="shared" si="881"/>
        <v>0</v>
      </c>
      <c r="AN958" s="36">
        <v>21</v>
      </c>
      <c r="AO958" s="36">
        <f>I958*0</f>
        <v>0</v>
      </c>
      <c r="AP958" s="36">
        <f>I958*(1-0)</f>
        <v>0</v>
      </c>
      <c r="AQ958" s="37" t="s">
        <v>13</v>
      </c>
      <c r="AV958" s="36">
        <f t="shared" si="882"/>
        <v>0</v>
      </c>
      <c r="AW958" s="36">
        <f t="shared" si="883"/>
        <v>0</v>
      </c>
      <c r="AX958" s="36">
        <f t="shared" si="884"/>
        <v>0</v>
      </c>
      <c r="AY958" s="39" t="s">
        <v>5621</v>
      </c>
      <c r="AZ958" s="39" t="s">
        <v>5662</v>
      </c>
      <c r="BA958" s="35" t="s">
        <v>5685</v>
      </c>
      <c r="BC958" s="36">
        <f t="shared" si="885"/>
        <v>0</v>
      </c>
      <c r="BD958" s="36">
        <f t="shared" si="886"/>
        <v>0</v>
      </c>
      <c r="BE958" s="36">
        <v>0</v>
      </c>
      <c r="BF958" s="36">
        <f>958</f>
        <v>958</v>
      </c>
      <c r="BH958" s="20">
        <f t="shared" si="887"/>
        <v>0</v>
      </c>
      <c r="BI958" s="20">
        <f t="shared" si="888"/>
        <v>0</v>
      </c>
      <c r="BJ958" s="20">
        <f t="shared" si="889"/>
        <v>0</v>
      </c>
      <c r="BK958" s="20" t="s">
        <v>5694</v>
      </c>
      <c r="BL958" s="36">
        <v>762</v>
      </c>
    </row>
    <row r="959" spans="1:64" x14ac:dyDescent="0.2">
      <c r="A959" s="4" t="s">
        <v>914</v>
      </c>
      <c r="B959" s="13" t="s">
        <v>2802</v>
      </c>
      <c r="C959" s="148" t="s">
        <v>4669</v>
      </c>
      <c r="D959" s="149"/>
      <c r="E959" s="149"/>
      <c r="F959" s="149"/>
      <c r="G959" s="13" t="s">
        <v>5546</v>
      </c>
      <c r="H959" s="83">
        <v>163.86</v>
      </c>
      <c r="I959" s="20">
        <v>0</v>
      </c>
      <c r="J959" s="20">
        <f t="shared" si="868"/>
        <v>0</v>
      </c>
      <c r="K959" s="20">
        <f t="shared" si="869"/>
        <v>0</v>
      </c>
      <c r="L959" s="20">
        <f t="shared" si="870"/>
        <v>0</v>
      </c>
      <c r="M959" s="31" t="s">
        <v>5576</v>
      </c>
      <c r="N959" s="6"/>
      <c r="Z959" s="36">
        <f t="shared" si="871"/>
        <v>0</v>
      </c>
      <c r="AB959" s="36">
        <f t="shared" si="872"/>
        <v>0</v>
      </c>
      <c r="AC959" s="36">
        <f t="shared" si="873"/>
        <v>0</v>
      </c>
      <c r="AD959" s="36">
        <f t="shared" si="874"/>
        <v>0</v>
      </c>
      <c r="AE959" s="36">
        <f t="shared" si="875"/>
        <v>0</v>
      </c>
      <c r="AF959" s="36">
        <f t="shared" si="876"/>
        <v>0</v>
      </c>
      <c r="AG959" s="36">
        <f t="shared" si="877"/>
        <v>0</v>
      </c>
      <c r="AH959" s="36">
        <f t="shared" si="878"/>
        <v>0</v>
      </c>
      <c r="AI959" s="35" t="s">
        <v>5586</v>
      </c>
      <c r="AJ959" s="20">
        <f t="shared" si="879"/>
        <v>0</v>
      </c>
      <c r="AK959" s="20">
        <f t="shared" si="880"/>
        <v>0</v>
      </c>
      <c r="AL959" s="20">
        <f t="shared" si="881"/>
        <v>0</v>
      </c>
      <c r="AN959" s="36">
        <v>21</v>
      </c>
      <c r="AO959" s="36">
        <f>I959*0</f>
        <v>0</v>
      </c>
      <c r="AP959" s="36">
        <f>I959*(1-0)</f>
        <v>0</v>
      </c>
      <c r="AQ959" s="37" t="s">
        <v>13</v>
      </c>
      <c r="AV959" s="36">
        <f t="shared" si="882"/>
        <v>0</v>
      </c>
      <c r="AW959" s="36">
        <f t="shared" si="883"/>
        <v>0</v>
      </c>
      <c r="AX959" s="36">
        <f t="shared" si="884"/>
        <v>0</v>
      </c>
      <c r="AY959" s="39" t="s">
        <v>5621</v>
      </c>
      <c r="AZ959" s="39" t="s">
        <v>5662</v>
      </c>
      <c r="BA959" s="35" t="s">
        <v>5685</v>
      </c>
      <c r="BC959" s="36">
        <f t="shared" si="885"/>
        <v>0</v>
      </c>
      <c r="BD959" s="36">
        <f t="shared" si="886"/>
        <v>0</v>
      </c>
      <c r="BE959" s="36">
        <v>0</v>
      </c>
      <c r="BF959" s="36">
        <f>959</f>
        <v>959</v>
      </c>
      <c r="BH959" s="20">
        <f t="shared" si="887"/>
        <v>0</v>
      </c>
      <c r="BI959" s="20">
        <f t="shared" si="888"/>
        <v>0</v>
      </c>
      <c r="BJ959" s="20">
        <f t="shared" si="889"/>
        <v>0</v>
      </c>
      <c r="BK959" s="20" t="s">
        <v>5694</v>
      </c>
      <c r="BL959" s="36">
        <v>762</v>
      </c>
    </row>
    <row r="960" spans="1:64" x14ac:dyDescent="0.2">
      <c r="A960" s="4" t="s">
        <v>915</v>
      </c>
      <c r="B960" s="13" t="s">
        <v>2803</v>
      </c>
      <c r="C960" s="148" t="s">
        <v>4670</v>
      </c>
      <c r="D960" s="149"/>
      <c r="E960" s="149"/>
      <c r="F960" s="149"/>
      <c r="G960" s="13" t="s">
        <v>5543</v>
      </c>
      <c r="H960" s="83">
        <v>9.0050000000000008</v>
      </c>
      <c r="I960" s="20">
        <v>0</v>
      </c>
      <c r="J960" s="20">
        <f t="shared" si="868"/>
        <v>0</v>
      </c>
      <c r="K960" s="20">
        <f t="shared" si="869"/>
        <v>0</v>
      </c>
      <c r="L960" s="20">
        <f t="shared" si="870"/>
        <v>0</v>
      </c>
      <c r="M960" s="31" t="s">
        <v>5576</v>
      </c>
      <c r="N960" s="6"/>
      <c r="Z960" s="36">
        <f t="shared" si="871"/>
        <v>0</v>
      </c>
      <c r="AB960" s="36">
        <f t="shared" si="872"/>
        <v>0</v>
      </c>
      <c r="AC960" s="36">
        <f t="shared" si="873"/>
        <v>0</v>
      </c>
      <c r="AD960" s="36">
        <f t="shared" si="874"/>
        <v>0</v>
      </c>
      <c r="AE960" s="36">
        <f t="shared" si="875"/>
        <v>0</v>
      </c>
      <c r="AF960" s="36">
        <f t="shared" si="876"/>
        <v>0</v>
      </c>
      <c r="AG960" s="36">
        <f t="shared" si="877"/>
        <v>0</v>
      </c>
      <c r="AH960" s="36">
        <f t="shared" si="878"/>
        <v>0</v>
      </c>
      <c r="AI960" s="35" t="s">
        <v>5586</v>
      </c>
      <c r="AJ960" s="20">
        <f t="shared" si="879"/>
        <v>0</v>
      </c>
      <c r="AK960" s="20">
        <f t="shared" si="880"/>
        <v>0</v>
      </c>
      <c r="AL960" s="20">
        <f t="shared" si="881"/>
        <v>0</v>
      </c>
      <c r="AN960" s="36">
        <v>21</v>
      </c>
      <c r="AO960" s="36">
        <f>I960*0.999997920427227</f>
        <v>0</v>
      </c>
      <c r="AP960" s="36">
        <f>I960*(1-0.999997920427227)</f>
        <v>0</v>
      </c>
      <c r="AQ960" s="37" t="s">
        <v>13</v>
      </c>
      <c r="AV960" s="36">
        <f t="shared" si="882"/>
        <v>0</v>
      </c>
      <c r="AW960" s="36">
        <f t="shared" si="883"/>
        <v>0</v>
      </c>
      <c r="AX960" s="36">
        <f t="shared" si="884"/>
        <v>0</v>
      </c>
      <c r="AY960" s="39" t="s">
        <v>5621</v>
      </c>
      <c r="AZ960" s="39" t="s">
        <v>5662</v>
      </c>
      <c r="BA960" s="35" t="s">
        <v>5685</v>
      </c>
      <c r="BC960" s="36">
        <f t="shared" si="885"/>
        <v>0</v>
      </c>
      <c r="BD960" s="36">
        <f t="shared" si="886"/>
        <v>0</v>
      </c>
      <c r="BE960" s="36">
        <v>0</v>
      </c>
      <c r="BF960" s="36">
        <f>960</f>
        <v>960</v>
      </c>
      <c r="BH960" s="20">
        <f t="shared" si="887"/>
        <v>0</v>
      </c>
      <c r="BI960" s="20">
        <f t="shared" si="888"/>
        <v>0</v>
      </c>
      <c r="BJ960" s="20">
        <f t="shared" si="889"/>
        <v>0</v>
      </c>
      <c r="BK960" s="20" t="s">
        <v>5694</v>
      </c>
      <c r="BL960" s="36">
        <v>762</v>
      </c>
    </row>
    <row r="961" spans="1:64" x14ac:dyDescent="0.2">
      <c r="A961" s="4" t="s">
        <v>916</v>
      </c>
      <c r="B961" s="13" t="s">
        <v>2804</v>
      </c>
      <c r="C961" s="148" t="s">
        <v>4671</v>
      </c>
      <c r="D961" s="149"/>
      <c r="E961" s="149"/>
      <c r="F961" s="149"/>
      <c r="G961" s="13" t="s">
        <v>5545</v>
      </c>
      <c r="H961" s="83">
        <v>60</v>
      </c>
      <c r="I961" s="20">
        <v>0</v>
      </c>
      <c r="J961" s="20">
        <f t="shared" si="868"/>
        <v>0</v>
      </c>
      <c r="K961" s="20">
        <f t="shared" si="869"/>
        <v>0</v>
      </c>
      <c r="L961" s="20">
        <f t="shared" si="870"/>
        <v>0</v>
      </c>
      <c r="M961" s="31" t="s">
        <v>5576</v>
      </c>
      <c r="N961" s="6"/>
      <c r="Z961" s="36">
        <f t="shared" si="871"/>
        <v>0</v>
      </c>
      <c r="AB961" s="36">
        <f t="shared" si="872"/>
        <v>0</v>
      </c>
      <c r="AC961" s="36">
        <f t="shared" si="873"/>
        <v>0</v>
      </c>
      <c r="AD961" s="36">
        <f t="shared" si="874"/>
        <v>0</v>
      </c>
      <c r="AE961" s="36">
        <f t="shared" si="875"/>
        <v>0</v>
      </c>
      <c r="AF961" s="36">
        <f t="shared" si="876"/>
        <v>0</v>
      </c>
      <c r="AG961" s="36">
        <f t="shared" si="877"/>
        <v>0</v>
      </c>
      <c r="AH961" s="36">
        <f t="shared" si="878"/>
        <v>0</v>
      </c>
      <c r="AI961" s="35" t="s">
        <v>5586</v>
      </c>
      <c r="AJ961" s="20">
        <f t="shared" si="879"/>
        <v>0</v>
      </c>
      <c r="AK961" s="20">
        <f t="shared" si="880"/>
        <v>0</v>
      </c>
      <c r="AL961" s="20">
        <f t="shared" si="881"/>
        <v>0</v>
      </c>
      <c r="AN961" s="36">
        <v>21</v>
      </c>
      <c r="AO961" s="36">
        <f>I961*0.038183908045977</f>
        <v>0</v>
      </c>
      <c r="AP961" s="36">
        <f>I961*(1-0.038183908045977)</f>
        <v>0</v>
      </c>
      <c r="AQ961" s="37" t="s">
        <v>13</v>
      </c>
      <c r="AV961" s="36">
        <f t="shared" si="882"/>
        <v>0</v>
      </c>
      <c r="AW961" s="36">
        <f t="shared" si="883"/>
        <v>0</v>
      </c>
      <c r="AX961" s="36">
        <f t="shared" si="884"/>
        <v>0</v>
      </c>
      <c r="AY961" s="39" t="s">
        <v>5621</v>
      </c>
      <c r="AZ961" s="39" t="s">
        <v>5662</v>
      </c>
      <c r="BA961" s="35" t="s">
        <v>5685</v>
      </c>
      <c r="BC961" s="36">
        <f t="shared" si="885"/>
        <v>0</v>
      </c>
      <c r="BD961" s="36">
        <f t="shared" si="886"/>
        <v>0</v>
      </c>
      <c r="BE961" s="36">
        <v>0</v>
      </c>
      <c r="BF961" s="36">
        <f>961</f>
        <v>961</v>
      </c>
      <c r="BH961" s="20">
        <f t="shared" si="887"/>
        <v>0</v>
      </c>
      <c r="BI961" s="20">
        <f t="shared" si="888"/>
        <v>0</v>
      </c>
      <c r="BJ961" s="20">
        <f t="shared" si="889"/>
        <v>0</v>
      </c>
      <c r="BK961" s="20" t="s">
        <v>5694</v>
      </c>
      <c r="BL961" s="36">
        <v>762</v>
      </c>
    </row>
    <row r="962" spans="1:64" x14ac:dyDescent="0.2">
      <c r="A962" s="4" t="s">
        <v>917</v>
      </c>
      <c r="B962" s="13" t="s">
        <v>2805</v>
      </c>
      <c r="C962" s="148" t="s">
        <v>4672</v>
      </c>
      <c r="D962" s="149"/>
      <c r="E962" s="149"/>
      <c r="F962" s="149"/>
      <c r="G962" s="13" t="s">
        <v>5546</v>
      </c>
      <c r="H962" s="83">
        <v>210.16</v>
      </c>
      <c r="I962" s="20">
        <v>0</v>
      </c>
      <c r="J962" s="20">
        <f t="shared" si="868"/>
        <v>0</v>
      </c>
      <c r="K962" s="20">
        <f t="shared" si="869"/>
        <v>0</v>
      </c>
      <c r="L962" s="20">
        <f t="shared" si="870"/>
        <v>0</v>
      </c>
      <c r="M962" s="31" t="s">
        <v>5576</v>
      </c>
      <c r="N962" s="6"/>
      <c r="Z962" s="36">
        <f t="shared" si="871"/>
        <v>0</v>
      </c>
      <c r="AB962" s="36">
        <f t="shared" si="872"/>
        <v>0</v>
      </c>
      <c r="AC962" s="36">
        <f t="shared" si="873"/>
        <v>0</v>
      </c>
      <c r="AD962" s="36">
        <f t="shared" si="874"/>
        <v>0</v>
      </c>
      <c r="AE962" s="36">
        <f t="shared" si="875"/>
        <v>0</v>
      </c>
      <c r="AF962" s="36">
        <f t="shared" si="876"/>
        <v>0</v>
      </c>
      <c r="AG962" s="36">
        <f t="shared" si="877"/>
        <v>0</v>
      </c>
      <c r="AH962" s="36">
        <f t="shared" si="878"/>
        <v>0</v>
      </c>
      <c r="AI962" s="35" t="s">
        <v>5586</v>
      </c>
      <c r="AJ962" s="20">
        <f t="shared" si="879"/>
        <v>0</v>
      </c>
      <c r="AK962" s="20">
        <f t="shared" si="880"/>
        <v>0</v>
      </c>
      <c r="AL962" s="20">
        <f t="shared" si="881"/>
        <v>0</v>
      </c>
      <c r="AN962" s="36">
        <v>21</v>
      </c>
      <c r="AO962" s="36">
        <f>I962*0</f>
        <v>0</v>
      </c>
      <c r="AP962" s="36">
        <f>I962*(1-0)</f>
        <v>0</v>
      </c>
      <c r="AQ962" s="37" t="s">
        <v>13</v>
      </c>
      <c r="AV962" s="36">
        <f t="shared" si="882"/>
        <v>0</v>
      </c>
      <c r="AW962" s="36">
        <f t="shared" si="883"/>
        <v>0</v>
      </c>
      <c r="AX962" s="36">
        <f t="shared" si="884"/>
        <v>0</v>
      </c>
      <c r="AY962" s="39" t="s">
        <v>5621</v>
      </c>
      <c r="AZ962" s="39" t="s">
        <v>5662</v>
      </c>
      <c r="BA962" s="35" t="s">
        <v>5685</v>
      </c>
      <c r="BC962" s="36">
        <f t="shared" si="885"/>
        <v>0</v>
      </c>
      <c r="BD962" s="36">
        <f t="shared" si="886"/>
        <v>0</v>
      </c>
      <c r="BE962" s="36">
        <v>0</v>
      </c>
      <c r="BF962" s="36">
        <f>962</f>
        <v>962</v>
      </c>
      <c r="BH962" s="20">
        <f t="shared" si="887"/>
        <v>0</v>
      </c>
      <c r="BI962" s="20">
        <f t="shared" si="888"/>
        <v>0</v>
      </c>
      <c r="BJ962" s="20">
        <f t="shared" si="889"/>
        <v>0</v>
      </c>
      <c r="BK962" s="20" t="s">
        <v>5694</v>
      </c>
      <c r="BL962" s="36">
        <v>762</v>
      </c>
    </row>
    <row r="963" spans="1:64" x14ac:dyDescent="0.2">
      <c r="A963" s="4" t="s">
        <v>918</v>
      </c>
      <c r="B963" s="13" t="s">
        <v>2806</v>
      </c>
      <c r="C963" s="148" t="s">
        <v>4673</v>
      </c>
      <c r="D963" s="149"/>
      <c r="E963" s="149"/>
      <c r="F963" s="149"/>
      <c r="G963" s="13" t="s">
        <v>5544</v>
      </c>
      <c r="H963" s="83">
        <v>227.05099999999999</v>
      </c>
      <c r="I963" s="20">
        <v>0</v>
      </c>
      <c r="J963" s="20">
        <f t="shared" si="868"/>
        <v>0</v>
      </c>
      <c r="K963" s="20">
        <f t="shared" si="869"/>
        <v>0</v>
      </c>
      <c r="L963" s="20">
        <f t="shared" si="870"/>
        <v>0</v>
      </c>
      <c r="M963" s="31" t="s">
        <v>5576</v>
      </c>
      <c r="N963" s="6"/>
      <c r="Z963" s="36">
        <f t="shared" si="871"/>
        <v>0</v>
      </c>
      <c r="AB963" s="36">
        <f t="shared" si="872"/>
        <v>0</v>
      </c>
      <c r="AC963" s="36">
        <f t="shared" si="873"/>
        <v>0</v>
      </c>
      <c r="AD963" s="36">
        <f t="shared" si="874"/>
        <v>0</v>
      </c>
      <c r="AE963" s="36">
        <f t="shared" si="875"/>
        <v>0</v>
      </c>
      <c r="AF963" s="36">
        <f t="shared" si="876"/>
        <v>0</v>
      </c>
      <c r="AG963" s="36">
        <f t="shared" si="877"/>
        <v>0</v>
      </c>
      <c r="AH963" s="36">
        <f t="shared" si="878"/>
        <v>0</v>
      </c>
      <c r="AI963" s="35" t="s">
        <v>5586</v>
      </c>
      <c r="AJ963" s="20">
        <f t="shared" si="879"/>
        <v>0</v>
      </c>
      <c r="AK963" s="20">
        <f t="shared" si="880"/>
        <v>0</v>
      </c>
      <c r="AL963" s="20">
        <f t="shared" si="881"/>
        <v>0</v>
      </c>
      <c r="AN963" s="36">
        <v>21</v>
      </c>
      <c r="AO963" s="36">
        <f>I963*0.047450111328125</f>
        <v>0</v>
      </c>
      <c r="AP963" s="36">
        <f>I963*(1-0.047450111328125)</f>
        <v>0</v>
      </c>
      <c r="AQ963" s="37" t="s">
        <v>13</v>
      </c>
      <c r="AV963" s="36">
        <f t="shared" si="882"/>
        <v>0</v>
      </c>
      <c r="AW963" s="36">
        <f t="shared" si="883"/>
        <v>0</v>
      </c>
      <c r="AX963" s="36">
        <f t="shared" si="884"/>
        <v>0</v>
      </c>
      <c r="AY963" s="39" t="s">
        <v>5621</v>
      </c>
      <c r="AZ963" s="39" t="s">
        <v>5662</v>
      </c>
      <c r="BA963" s="35" t="s">
        <v>5685</v>
      </c>
      <c r="BC963" s="36">
        <f t="shared" si="885"/>
        <v>0</v>
      </c>
      <c r="BD963" s="36">
        <f t="shared" si="886"/>
        <v>0</v>
      </c>
      <c r="BE963" s="36">
        <v>0</v>
      </c>
      <c r="BF963" s="36">
        <f>963</f>
        <v>963</v>
      </c>
      <c r="BH963" s="20">
        <f t="shared" si="887"/>
        <v>0</v>
      </c>
      <c r="BI963" s="20">
        <f t="shared" si="888"/>
        <v>0</v>
      </c>
      <c r="BJ963" s="20">
        <f t="shared" si="889"/>
        <v>0</v>
      </c>
      <c r="BK963" s="20" t="s">
        <v>5694</v>
      </c>
      <c r="BL963" s="36">
        <v>762</v>
      </c>
    </row>
    <row r="964" spans="1:64" x14ac:dyDescent="0.2">
      <c r="A964" s="5" t="s">
        <v>919</v>
      </c>
      <c r="B964" s="14" t="s">
        <v>2780</v>
      </c>
      <c r="C964" s="157" t="s">
        <v>4674</v>
      </c>
      <c r="D964" s="158"/>
      <c r="E964" s="158"/>
      <c r="F964" s="158"/>
      <c r="G964" s="14" t="s">
        <v>5543</v>
      </c>
      <c r="H964" s="85">
        <v>0.17</v>
      </c>
      <c r="I964" s="21">
        <v>0</v>
      </c>
      <c r="J964" s="21">
        <f t="shared" si="868"/>
        <v>0</v>
      </c>
      <c r="K964" s="21">
        <f t="shared" si="869"/>
        <v>0</v>
      </c>
      <c r="L964" s="21">
        <f t="shared" si="870"/>
        <v>0</v>
      </c>
      <c r="M964" s="32" t="s">
        <v>5576</v>
      </c>
      <c r="N964" s="6"/>
      <c r="Z964" s="36">
        <f t="shared" si="871"/>
        <v>0</v>
      </c>
      <c r="AB964" s="36">
        <f t="shared" si="872"/>
        <v>0</v>
      </c>
      <c r="AC964" s="36">
        <f t="shared" si="873"/>
        <v>0</v>
      </c>
      <c r="AD964" s="36">
        <f t="shared" si="874"/>
        <v>0</v>
      </c>
      <c r="AE964" s="36">
        <f t="shared" si="875"/>
        <v>0</v>
      </c>
      <c r="AF964" s="36">
        <f t="shared" si="876"/>
        <v>0</v>
      </c>
      <c r="AG964" s="36">
        <f t="shared" si="877"/>
        <v>0</v>
      </c>
      <c r="AH964" s="36">
        <f t="shared" si="878"/>
        <v>0</v>
      </c>
      <c r="AI964" s="35" t="s">
        <v>5586</v>
      </c>
      <c r="AJ964" s="21">
        <f t="shared" si="879"/>
        <v>0</v>
      </c>
      <c r="AK964" s="21">
        <f t="shared" si="880"/>
        <v>0</v>
      </c>
      <c r="AL964" s="21">
        <f t="shared" si="881"/>
        <v>0</v>
      </c>
      <c r="AN964" s="36">
        <v>21</v>
      </c>
      <c r="AO964" s="36">
        <f>I964*1</f>
        <v>0</v>
      </c>
      <c r="AP964" s="36">
        <f>I964*(1-1)</f>
        <v>0</v>
      </c>
      <c r="AQ964" s="38" t="s">
        <v>13</v>
      </c>
      <c r="AV964" s="36">
        <f t="shared" si="882"/>
        <v>0</v>
      </c>
      <c r="AW964" s="36">
        <f t="shared" si="883"/>
        <v>0</v>
      </c>
      <c r="AX964" s="36">
        <f t="shared" si="884"/>
        <v>0</v>
      </c>
      <c r="AY964" s="39" t="s">
        <v>5621</v>
      </c>
      <c r="AZ964" s="39" t="s">
        <v>5662</v>
      </c>
      <c r="BA964" s="35" t="s">
        <v>5685</v>
      </c>
      <c r="BC964" s="36">
        <f t="shared" si="885"/>
        <v>0</v>
      </c>
      <c r="BD964" s="36">
        <f t="shared" si="886"/>
        <v>0</v>
      </c>
      <c r="BE964" s="36">
        <v>0</v>
      </c>
      <c r="BF964" s="36">
        <f>964</f>
        <v>964</v>
      </c>
      <c r="BH964" s="21">
        <f t="shared" si="887"/>
        <v>0</v>
      </c>
      <c r="BI964" s="21">
        <f t="shared" si="888"/>
        <v>0</v>
      </c>
      <c r="BJ964" s="21">
        <f t="shared" si="889"/>
        <v>0</v>
      </c>
      <c r="BK964" s="21" t="s">
        <v>5695</v>
      </c>
      <c r="BL964" s="36">
        <v>762</v>
      </c>
    </row>
    <row r="965" spans="1:64" x14ac:dyDescent="0.2">
      <c r="A965" s="5" t="s">
        <v>920</v>
      </c>
      <c r="B965" s="14" t="s">
        <v>2791</v>
      </c>
      <c r="C965" s="157" t="s">
        <v>4675</v>
      </c>
      <c r="D965" s="158"/>
      <c r="E965" s="158"/>
      <c r="F965" s="158"/>
      <c r="G965" s="14" t="s">
        <v>5543</v>
      </c>
      <c r="H965" s="85">
        <v>5.2519999999999998</v>
      </c>
      <c r="I965" s="21">
        <v>0</v>
      </c>
      <c r="J965" s="21">
        <f t="shared" si="868"/>
        <v>0</v>
      </c>
      <c r="K965" s="21">
        <f t="shared" si="869"/>
        <v>0</v>
      </c>
      <c r="L965" s="21">
        <f t="shared" si="870"/>
        <v>0</v>
      </c>
      <c r="M965" s="32" t="s">
        <v>5576</v>
      </c>
      <c r="N965" s="6"/>
      <c r="Z965" s="36">
        <f t="shared" si="871"/>
        <v>0</v>
      </c>
      <c r="AB965" s="36">
        <f t="shared" si="872"/>
        <v>0</v>
      </c>
      <c r="AC965" s="36">
        <f t="shared" si="873"/>
        <v>0</v>
      </c>
      <c r="AD965" s="36">
        <f t="shared" si="874"/>
        <v>0</v>
      </c>
      <c r="AE965" s="36">
        <f t="shared" si="875"/>
        <v>0</v>
      </c>
      <c r="AF965" s="36">
        <f t="shared" si="876"/>
        <v>0</v>
      </c>
      <c r="AG965" s="36">
        <f t="shared" si="877"/>
        <v>0</v>
      </c>
      <c r="AH965" s="36">
        <f t="shared" si="878"/>
        <v>0</v>
      </c>
      <c r="AI965" s="35" t="s">
        <v>5586</v>
      </c>
      <c r="AJ965" s="21">
        <f t="shared" si="879"/>
        <v>0</v>
      </c>
      <c r="AK965" s="21">
        <f t="shared" si="880"/>
        <v>0</v>
      </c>
      <c r="AL965" s="21">
        <f t="shared" si="881"/>
        <v>0</v>
      </c>
      <c r="AN965" s="36">
        <v>21</v>
      </c>
      <c r="AO965" s="36">
        <f>I965*1</f>
        <v>0</v>
      </c>
      <c r="AP965" s="36">
        <f>I965*(1-1)</f>
        <v>0</v>
      </c>
      <c r="AQ965" s="38" t="s">
        <v>13</v>
      </c>
      <c r="AV965" s="36">
        <f t="shared" si="882"/>
        <v>0</v>
      </c>
      <c r="AW965" s="36">
        <f t="shared" si="883"/>
        <v>0</v>
      </c>
      <c r="AX965" s="36">
        <f t="shared" si="884"/>
        <v>0</v>
      </c>
      <c r="AY965" s="39" t="s">
        <v>5621</v>
      </c>
      <c r="AZ965" s="39" t="s">
        <v>5662</v>
      </c>
      <c r="BA965" s="35" t="s">
        <v>5685</v>
      </c>
      <c r="BC965" s="36">
        <f t="shared" si="885"/>
        <v>0</v>
      </c>
      <c r="BD965" s="36">
        <f t="shared" si="886"/>
        <v>0</v>
      </c>
      <c r="BE965" s="36">
        <v>0</v>
      </c>
      <c r="BF965" s="36">
        <f>965</f>
        <v>965</v>
      </c>
      <c r="BH965" s="21">
        <f t="shared" si="887"/>
        <v>0</v>
      </c>
      <c r="BI965" s="21">
        <f t="shared" si="888"/>
        <v>0</v>
      </c>
      <c r="BJ965" s="21">
        <f t="shared" si="889"/>
        <v>0</v>
      </c>
      <c r="BK965" s="21" t="s">
        <v>5695</v>
      </c>
      <c r="BL965" s="36">
        <v>762</v>
      </c>
    </row>
    <row r="966" spans="1:64" x14ac:dyDescent="0.2">
      <c r="A966" s="4" t="s">
        <v>921</v>
      </c>
      <c r="B966" s="13" t="s">
        <v>2807</v>
      </c>
      <c r="C966" s="148" t="s">
        <v>4676</v>
      </c>
      <c r="D966" s="149"/>
      <c r="E966" s="149"/>
      <c r="F966" s="149"/>
      <c r="G966" s="13" t="s">
        <v>5544</v>
      </c>
      <c r="H966" s="83">
        <v>14.3</v>
      </c>
      <c r="I966" s="20">
        <v>0</v>
      </c>
      <c r="J966" s="20">
        <f t="shared" si="868"/>
        <v>0</v>
      </c>
      <c r="K966" s="20">
        <f t="shared" si="869"/>
        <v>0</v>
      </c>
      <c r="L966" s="20">
        <f t="shared" si="870"/>
        <v>0</v>
      </c>
      <c r="M966" s="31" t="s">
        <v>5576</v>
      </c>
      <c r="N966" s="6"/>
      <c r="Z966" s="36">
        <f t="shared" si="871"/>
        <v>0</v>
      </c>
      <c r="AB966" s="36">
        <f t="shared" si="872"/>
        <v>0</v>
      </c>
      <c r="AC966" s="36">
        <f t="shared" si="873"/>
        <v>0</v>
      </c>
      <c r="AD966" s="36">
        <f t="shared" si="874"/>
        <v>0</v>
      </c>
      <c r="AE966" s="36">
        <f t="shared" si="875"/>
        <v>0</v>
      </c>
      <c r="AF966" s="36">
        <f t="shared" si="876"/>
        <v>0</v>
      </c>
      <c r="AG966" s="36">
        <f t="shared" si="877"/>
        <v>0</v>
      </c>
      <c r="AH966" s="36">
        <f t="shared" si="878"/>
        <v>0</v>
      </c>
      <c r="AI966" s="35" t="s">
        <v>5586</v>
      </c>
      <c r="AJ966" s="20">
        <f t="shared" si="879"/>
        <v>0</v>
      </c>
      <c r="AK966" s="20">
        <f t="shared" si="880"/>
        <v>0</v>
      </c>
      <c r="AL966" s="20">
        <f t="shared" si="881"/>
        <v>0</v>
      </c>
      <c r="AN966" s="36">
        <v>21</v>
      </c>
      <c r="AO966" s="36">
        <f>I966*0.026694166175604</f>
        <v>0</v>
      </c>
      <c r="AP966" s="36">
        <f>I966*(1-0.026694166175604)</f>
        <v>0</v>
      </c>
      <c r="AQ966" s="37" t="s">
        <v>13</v>
      </c>
      <c r="AV966" s="36">
        <f t="shared" si="882"/>
        <v>0</v>
      </c>
      <c r="AW966" s="36">
        <f t="shared" si="883"/>
        <v>0</v>
      </c>
      <c r="AX966" s="36">
        <f t="shared" si="884"/>
        <v>0</v>
      </c>
      <c r="AY966" s="39" t="s">
        <v>5621</v>
      </c>
      <c r="AZ966" s="39" t="s">
        <v>5662</v>
      </c>
      <c r="BA966" s="35" t="s">
        <v>5685</v>
      </c>
      <c r="BC966" s="36">
        <f t="shared" si="885"/>
        <v>0</v>
      </c>
      <c r="BD966" s="36">
        <f t="shared" si="886"/>
        <v>0</v>
      </c>
      <c r="BE966" s="36">
        <v>0</v>
      </c>
      <c r="BF966" s="36">
        <f>966</f>
        <v>966</v>
      </c>
      <c r="BH966" s="20">
        <f t="shared" si="887"/>
        <v>0</v>
      </c>
      <c r="BI966" s="20">
        <f t="shared" si="888"/>
        <v>0</v>
      </c>
      <c r="BJ966" s="20">
        <f t="shared" si="889"/>
        <v>0</v>
      </c>
      <c r="BK966" s="20" t="s">
        <v>5694</v>
      </c>
      <c r="BL966" s="36">
        <v>762</v>
      </c>
    </row>
    <row r="967" spans="1:64" x14ac:dyDescent="0.2">
      <c r="A967" s="5" t="s">
        <v>922</v>
      </c>
      <c r="B967" s="14" t="s">
        <v>2791</v>
      </c>
      <c r="C967" s="157" t="s">
        <v>4677</v>
      </c>
      <c r="D967" s="158"/>
      <c r="E967" s="158"/>
      <c r="F967" s="158"/>
      <c r="G967" s="14" t="s">
        <v>5543</v>
      </c>
      <c r="H967" s="85">
        <v>1.2270000000000001</v>
      </c>
      <c r="I967" s="21">
        <v>0</v>
      </c>
      <c r="J967" s="21">
        <f t="shared" si="868"/>
        <v>0</v>
      </c>
      <c r="K967" s="21">
        <f t="shared" si="869"/>
        <v>0</v>
      </c>
      <c r="L967" s="21">
        <f t="shared" si="870"/>
        <v>0</v>
      </c>
      <c r="M967" s="32" t="s">
        <v>5576</v>
      </c>
      <c r="N967" s="6"/>
      <c r="Z967" s="36">
        <f t="shared" si="871"/>
        <v>0</v>
      </c>
      <c r="AB967" s="36">
        <f t="shared" si="872"/>
        <v>0</v>
      </c>
      <c r="AC967" s="36">
        <f t="shared" si="873"/>
        <v>0</v>
      </c>
      <c r="AD967" s="36">
        <f t="shared" si="874"/>
        <v>0</v>
      </c>
      <c r="AE967" s="36">
        <f t="shared" si="875"/>
        <v>0</v>
      </c>
      <c r="AF967" s="36">
        <f t="shared" si="876"/>
        <v>0</v>
      </c>
      <c r="AG967" s="36">
        <f t="shared" si="877"/>
        <v>0</v>
      </c>
      <c r="AH967" s="36">
        <f t="shared" si="878"/>
        <v>0</v>
      </c>
      <c r="AI967" s="35" t="s">
        <v>5586</v>
      </c>
      <c r="AJ967" s="21">
        <f t="shared" si="879"/>
        <v>0</v>
      </c>
      <c r="AK967" s="21">
        <f t="shared" si="880"/>
        <v>0</v>
      </c>
      <c r="AL967" s="21">
        <f t="shared" si="881"/>
        <v>0</v>
      </c>
      <c r="AN967" s="36">
        <v>21</v>
      </c>
      <c r="AO967" s="36">
        <f>I967*1</f>
        <v>0</v>
      </c>
      <c r="AP967" s="36">
        <f>I967*(1-1)</f>
        <v>0</v>
      </c>
      <c r="AQ967" s="38" t="s">
        <v>13</v>
      </c>
      <c r="AV967" s="36">
        <f t="shared" si="882"/>
        <v>0</v>
      </c>
      <c r="AW967" s="36">
        <f t="shared" si="883"/>
        <v>0</v>
      </c>
      <c r="AX967" s="36">
        <f t="shared" si="884"/>
        <v>0</v>
      </c>
      <c r="AY967" s="39" t="s">
        <v>5621</v>
      </c>
      <c r="AZ967" s="39" t="s">
        <v>5662</v>
      </c>
      <c r="BA967" s="35" t="s">
        <v>5685</v>
      </c>
      <c r="BC967" s="36">
        <f t="shared" si="885"/>
        <v>0</v>
      </c>
      <c r="BD967" s="36">
        <f t="shared" si="886"/>
        <v>0</v>
      </c>
      <c r="BE967" s="36">
        <v>0</v>
      </c>
      <c r="BF967" s="36">
        <f>967</f>
        <v>967</v>
      </c>
      <c r="BH967" s="21">
        <f t="shared" si="887"/>
        <v>0</v>
      </c>
      <c r="BI967" s="21">
        <f t="shared" si="888"/>
        <v>0</v>
      </c>
      <c r="BJ967" s="21">
        <f t="shared" si="889"/>
        <v>0</v>
      </c>
      <c r="BK967" s="21" t="s">
        <v>5695</v>
      </c>
      <c r="BL967" s="36">
        <v>762</v>
      </c>
    </row>
    <row r="968" spans="1:64" x14ac:dyDescent="0.2">
      <c r="A968" s="4" t="s">
        <v>923</v>
      </c>
      <c r="B968" s="13" t="s">
        <v>2808</v>
      </c>
      <c r="C968" s="148" t="s">
        <v>4678</v>
      </c>
      <c r="D968" s="149"/>
      <c r="E968" s="149"/>
      <c r="F968" s="149"/>
      <c r="G968" s="13" t="s">
        <v>5544</v>
      </c>
      <c r="H968" s="83">
        <v>80</v>
      </c>
      <c r="I968" s="20">
        <v>0</v>
      </c>
      <c r="J968" s="20">
        <f t="shared" si="868"/>
        <v>0</v>
      </c>
      <c r="K968" s="20">
        <f t="shared" si="869"/>
        <v>0</v>
      </c>
      <c r="L968" s="20">
        <f t="shared" si="870"/>
        <v>0</v>
      </c>
      <c r="M968" s="31" t="s">
        <v>5576</v>
      </c>
      <c r="N968" s="6"/>
      <c r="Z968" s="36">
        <f t="shared" si="871"/>
        <v>0</v>
      </c>
      <c r="AB968" s="36">
        <f t="shared" si="872"/>
        <v>0</v>
      </c>
      <c r="AC968" s="36">
        <f t="shared" si="873"/>
        <v>0</v>
      </c>
      <c r="AD968" s="36">
        <f t="shared" si="874"/>
        <v>0</v>
      </c>
      <c r="AE968" s="36">
        <f t="shared" si="875"/>
        <v>0</v>
      </c>
      <c r="AF968" s="36">
        <f t="shared" si="876"/>
        <v>0</v>
      </c>
      <c r="AG968" s="36">
        <f t="shared" si="877"/>
        <v>0</v>
      </c>
      <c r="AH968" s="36">
        <f t="shared" si="878"/>
        <v>0</v>
      </c>
      <c r="AI968" s="35" t="s">
        <v>5586</v>
      </c>
      <c r="AJ968" s="20">
        <f t="shared" si="879"/>
        <v>0</v>
      </c>
      <c r="AK968" s="20">
        <f t="shared" si="880"/>
        <v>0</v>
      </c>
      <c r="AL968" s="20">
        <f t="shared" si="881"/>
        <v>0</v>
      </c>
      <c r="AN968" s="36">
        <v>21</v>
      </c>
      <c r="AO968" s="36">
        <f>I968*0.0518222545102313</f>
        <v>0</v>
      </c>
      <c r="AP968" s="36">
        <f>I968*(1-0.0518222545102313)</f>
        <v>0</v>
      </c>
      <c r="AQ968" s="37" t="s">
        <v>13</v>
      </c>
      <c r="AV968" s="36">
        <f t="shared" si="882"/>
        <v>0</v>
      </c>
      <c r="AW968" s="36">
        <f t="shared" si="883"/>
        <v>0</v>
      </c>
      <c r="AX968" s="36">
        <f t="shared" si="884"/>
        <v>0</v>
      </c>
      <c r="AY968" s="39" t="s">
        <v>5621</v>
      </c>
      <c r="AZ968" s="39" t="s">
        <v>5662</v>
      </c>
      <c r="BA968" s="35" t="s">
        <v>5685</v>
      </c>
      <c r="BC968" s="36">
        <f t="shared" si="885"/>
        <v>0</v>
      </c>
      <c r="BD968" s="36">
        <f t="shared" si="886"/>
        <v>0</v>
      </c>
      <c r="BE968" s="36">
        <v>0</v>
      </c>
      <c r="BF968" s="36">
        <f>968</f>
        <v>968</v>
      </c>
      <c r="BH968" s="20">
        <f t="shared" si="887"/>
        <v>0</v>
      </c>
      <c r="BI968" s="20">
        <f t="shared" si="888"/>
        <v>0</v>
      </c>
      <c r="BJ968" s="20">
        <f t="shared" si="889"/>
        <v>0</v>
      </c>
      <c r="BK968" s="20" t="s">
        <v>5694</v>
      </c>
      <c r="BL968" s="36">
        <v>762</v>
      </c>
    </row>
    <row r="969" spans="1:64" x14ac:dyDescent="0.2">
      <c r="A969" s="4" t="s">
        <v>924</v>
      </c>
      <c r="B969" s="13" t="s">
        <v>2809</v>
      </c>
      <c r="C969" s="148" t="s">
        <v>4679</v>
      </c>
      <c r="D969" s="149"/>
      <c r="E969" s="149"/>
      <c r="F969" s="149"/>
      <c r="G969" s="13" t="s">
        <v>5546</v>
      </c>
      <c r="H969" s="83">
        <v>210.16</v>
      </c>
      <c r="I969" s="20">
        <v>0</v>
      </c>
      <c r="J969" s="20">
        <f t="shared" si="868"/>
        <v>0</v>
      </c>
      <c r="K969" s="20">
        <f t="shared" si="869"/>
        <v>0</v>
      </c>
      <c r="L969" s="20">
        <f t="shared" si="870"/>
        <v>0</v>
      </c>
      <c r="M969" s="31" t="s">
        <v>5576</v>
      </c>
      <c r="N969" s="6"/>
      <c r="Z969" s="36">
        <f t="shared" si="871"/>
        <v>0</v>
      </c>
      <c r="AB969" s="36">
        <f t="shared" si="872"/>
        <v>0</v>
      </c>
      <c r="AC969" s="36">
        <f t="shared" si="873"/>
        <v>0</v>
      </c>
      <c r="AD969" s="36">
        <f t="shared" si="874"/>
        <v>0</v>
      </c>
      <c r="AE969" s="36">
        <f t="shared" si="875"/>
        <v>0</v>
      </c>
      <c r="AF969" s="36">
        <f t="shared" si="876"/>
        <v>0</v>
      </c>
      <c r="AG969" s="36">
        <f t="shared" si="877"/>
        <v>0</v>
      </c>
      <c r="AH969" s="36">
        <f t="shared" si="878"/>
        <v>0</v>
      </c>
      <c r="AI969" s="35" t="s">
        <v>5586</v>
      </c>
      <c r="AJ969" s="20">
        <f t="shared" si="879"/>
        <v>0</v>
      </c>
      <c r="AK969" s="20">
        <f t="shared" si="880"/>
        <v>0</v>
      </c>
      <c r="AL969" s="20">
        <f t="shared" si="881"/>
        <v>0</v>
      </c>
      <c r="AN969" s="36">
        <v>21</v>
      </c>
      <c r="AO969" s="36">
        <f>I969*0.0310167386322335</f>
        <v>0</v>
      </c>
      <c r="AP969" s="36">
        <f>I969*(1-0.0310167386322335)</f>
        <v>0</v>
      </c>
      <c r="AQ969" s="37" t="s">
        <v>13</v>
      </c>
      <c r="AV969" s="36">
        <f t="shared" si="882"/>
        <v>0</v>
      </c>
      <c r="AW969" s="36">
        <f t="shared" si="883"/>
        <v>0</v>
      </c>
      <c r="AX969" s="36">
        <f t="shared" si="884"/>
        <v>0</v>
      </c>
      <c r="AY969" s="39" t="s">
        <v>5621</v>
      </c>
      <c r="AZ969" s="39" t="s">
        <v>5662</v>
      </c>
      <c r="BA969" s="35" t="s">
        <v>5685</v>
      </c>
      <c r="BC969" s="36">
        <f t="shared" si="885"/>
        <v>0</v>
      </c>
      <c r="BD969" s="36">
        <f t="shared" si="886"/>
        <v>0</v>
      </c>
      <c r="BE969" s="36">
        <v>0</v>
      </c>
      <c r="BF969" s="36">
        <f>969</f>
        <v>969</v>
      </c>
      <c r="BH969" s="20">
        <f t="shared" si="887"/>
        <v>0</v>
      </c>
      <c r="BI969" s="20">
        <f t="shared" si="888"/>
        <v>0</v>
      </c>
      <c r="BJ969" s="20">
        <f t="shared" si="889"/>
        <v>0</v>
      </c>
      <c r="BK969" s="20" t="s">
        <v>5694</v>
      </c>
      <c r="BL969" s="36">
        <v>762</v>
      </c>
    </row>
    <row r="970" spans="1:64" x14ac:dyDescent="0.2">
      <c r="A970" s="4" t="s">
        <v>925</v>
      </c>
      <c r="B970" s="13" t="s">
        <v>2810</v>
      </c>
      <c r="C970" s="148" t="s">
        <v>4680</v>
      </c>
      <c r="D970" s="149"/>
      <c r="E970" s="149"/>
      <c r="F970" s="149"/>
      <c r="G970" s="13" t="s">
        <v>5543</v>
      </c>
      <c r="H970" s="83">
        <v>6.649</v>
      </c>
      <c r="I970" s="20">
        <v>0</v>
      </c>
      <c r="J970" s="20">
        <f t="shared" si="868"/>
        <v>0</v>
      </c>
      <c r="K970" s="20">
        <f t="shared" si="869"/>
        <v>0</v>
      </c>
      <c r="L970" s="20">
        <f t="shared" si="870"/>
        <v>0</v>
      </c>
      <c r="M970" s="31" t="s">
        <v>5576</v>
      </c>
      <c r="N970" s="6"/>
      <c r="Z970" s="36">
        <f t="shared" si="871"/>
        <v>0</v>
      </c>
      <c r="AB970" s="36">
        <f t="shared" si="872"/>
        <v>0</v>
      </c>
      <c r="AC970" s="36">
        <f t="shared" si="873"/>
        <v>0</v>
      </c>
      <c r="AD970" s="36">
        <f t="shared" si="874"/>
        <v>0</v>
      </c>
      <c r="AE970" s="36">
        <f t="shared" si="875"/>
        <v>0</v>
      </c>
      <c r="AF970" s="36">
        <f t="shared" si="876"/>
        <v>0</v>
      </c>
      <c r="AG970" s="36">
        <f t="shared" si="877"/>
        <v>0</v>
      </c>
      <c r="AH970" s="36">
        <f t="shared" si="878"/>
        <v>0</v>
      </c>
      <c r="AI970" s="35" t="s">
        <v>5586</v>
      </c>
      <c r="AJ970" s="20">
        <f t="shared" si="879"/>
        <v>0</v>
      </c>
      <c r="AK970" s="20">
        <f t="shared" si="880"/>
        <v>0</v>
      </c>
      <c r="AL970" s="20">
        <f t="shared" si="881"/>
        <v>0</v>
      </c>
      <c r="AN970" s="36">
        <v>21</v>
      </c>
      <c r="AO970" s="36">
        <f>I970*0.999999423760653</f>
        <v>0</v>
      </c>
      <c r="AP970" s="36">
        <f>I970*(1-0.999999423760653)</f>
        <v>0</v>
      </c>
      <c r="AQ970" s="37" t="s">
        <v>13</v>
      </c>
      <c r="AV970" s="36">
        <f t="shared" si="882"/>
        <v>0</v>
      </c>
      <c r="AW970" s="36">
        <f t="shared" si="883"/>
        <v>0</v>
      </c>
      <c r="AX970" s="36">
        <f t="shared" si="884"/>
        <v>0</v>
      </c>
      <c r="AY970" s="39" t="s">
        <v>5621</v>
      </c>
      <c r="AZ970" s="39" t="s">
        <v>5662</v>
      </c>
      <c r="BA970" s="35" t="s">
        <v>5685</v>
      </c>
      <c r="BC970" s="36">
        <f t="shared" si="885"/>
        <v>0</v>
      </c>
      <c r="BD970" s="36">
        <f t="shared" si="886"/>
        <v>0</v>
      </c>
      <c r="BE970" s="36">
        <v>0</v>
      </c>
      <c r="BF970" s="36">
        <f>970</f>
        <v>970</v>
      </c>
      <c r="BH970" s="20">
        <f t="shared" si="887"/>
        <v>0</v>
      </c>
      <c r="BI970" s="20">
        <f t="shared" si="888"/>
        <v>0</v>
      </c>
      <c r="BJ970" s="20">
        <f t="shared" si="889"/>
        <v>0</v>
      </c>
      <c r="BK970" s="20" t="s">
        <v>5694</v>
      </c>
      <c r="BL970" s="36">
        <v>762</v>
      </c>
    </row>
    <row r="971" spans="1:64" x14ac:dyDescent="0.2">
      <c r="A971" s="4" t="s">
        <v>926</v>
      </c>
      <c r="B971" s="13" t="s">
        <v>2811</v>
      </c>
      <c r="C971" s="148" t="s">
        <v>4681</v>
      </c>
      <c r="D971" s="149"/>
      <c r="E971" s="149"/>
      <c r="F971" s="149"/>
      <c r="G971" s="13" t="s">
        <v>5543</v>
      </c>
      <c r="H971" s="83">
        <v>84.04</v>
      </c>
      <c r="I971" s="20">
        <v>0</v>
      </c>
      <c r="J971" s="20">
        <f t="shared" si="868"/>
        <v>0</v>
      </c>
      <c r="K971" s="20">
        <f t="shared" si="869"/>
        <v>0</v>
      </c>
      <c r="L971" s="20">
        <f t="shared" si="870"/>
        <v>0</v>
      </c>
      <c r="M971" s="31" t="s">
        <v>5576</v>
      </c>
      <c r="N971" s="6"/>
      <c r="Z971" s="36">
        <f t="shared" si="871"/>
        <v>0</v>
      </c>
      <c r="AB971" s="36">
        <f t="shared" si="872"/>
        <v>0</v>
      </c>
      <c r="AC971" s="36">
        <f t="shared" si="873"/>
        <v>0</v>
      </c>
      <c r="AD971" s="36">
        <f t="shared" si="874"/>
        <v>0</v>
      </c>
      <c r="AE971" s="36">
        <f t="shared" si="875"/>
        <v>0</v>
      </c>
      <c r="AF971" s="36">
        <f t="shared" si="876"/>
        <v>0</v>
      </c>
      <c r="AG971" s="36">
        <f t="shared" si="877"/>
        <v>0</v>
      </c>
      <c r="AH971" s="36">
        <f t="shared" si="878"/>
        <v>0</v>
      </c>
      <c r="AI971" s="35" t="s">
        <v>5586</v>
      </c>
      <c r="AJ971" s="20">
        <f t="shared" si="879"/>
        <v>0</v>
      </c>
      <c r="AK971" s="20">
        <f t="shared" si="880"/>
        <v>0</v>
      </c>
      <c r="AL971" s="20">
        <f t="shared" si="881"/>
        <v>0</v>
      </c>
      <c r="AN971" s="36">
        <v>21</v>
      </c>
      <c r="AO971" s="36">
        <f>I971*0.988464773922187</f>
        <v>0</v>
      </c>
      <c r="AP971" s="36">
        <f>I971*(1-0.988464773922187)</f>
        <v>0</v>
      </c>
      <c r="AQ971" s="37" t="s">
        <v>13</v>
      </c>
      <c r="AV971" s="36">
        <f t="shared" si="882"/>
        <v>0</v>
      </c>
      <c r="AW971" s="36">
        <f t="shared" si="883"/>
        <v>0</v>
      </c>
      <c r="AX971" s="36">
        <f t="shared" si="884"/>
        <v>0</v>
      </c>
      <c r="AY971" s="39" t="s">
        <v>5621</v>
      </c>
      <c r="AZ971" s="39" t="s">
        <v>5662</v>
      </c>
      <c r="BA971" s="35" t="s">
        <v>5685</v>
      </c>
      <c r="BC971" s="36">
        <f t="shared" si="885"/>
        <v>0</v>
      </c>
      <c r="BD971" s="36">
        <f t="shared" si="886"/>
        <v>0</v>
      </c>
      <c r="BE971" s="36">
        <v>0</v>
      </c>
      <c r="BF971" s="36">
        <f>971</f>
        <v>971</v>
      </c>
      <c r="BH971" s="20">
        <f t="shared" si="887"/>
        <v>0</v>
      </c>
      <c r="BI971" s="20">
        <f t="shared" si="888"/>
        <v>0</v>
      </c>
      <c r="BJ971" s="20">
        <f t="shared" si="889"/>
        <v>0</v>
      </c>
      <c r="BK971" s="20" t="s">
        <v>5694</v>
      </c>
      <c r="BL971" s="36">
        <v>762</v>
      </c>
    </row>
    <row r="972" spans="1:64" x14ac:dyDescent="0.2">
      <c r="A972" s="4" t="s">
        <v>927</v>
      </c>
      <c r="B972" s="13" t="s">
        <v>2812</v>
      </c>
      <c r="C972" s="148" t="s">
        <v>4682</v>
      </c>
      <c r="D972" s="149"/>
      <c r="E972" s="149"/>
      <c r="F972" s="149"/>
      <c r="G972" s="13" t="s">
        <v>5546</v>
      </c>
      <c r="H972" s="83">
        <v>473.07299999999998</v>
      </c>
      <c r="I972" s="20">
        <v>0</v>
      </c>
      <c r="J972" s="20">
        <f t="shared" si="868"/>
        <v>0</v>
      </c>
      <c r="K972" s="20">
        <f t="shared" si="869"/>
        <v>0</v>
      </c>
      <c r="L972" s="20">
        <f t="shared" si="870"/>
        <v>0</v>
      </c>
      <c r="M972" s="31" t="s">
        <v>5576</v>
      </c>
      <c r="N972" s="6"/>
      <c r="Z972" s="36">
        <f t="shared" si="871"/>
        <v>0</v>
      </c>
      <c r="AB972" s="36">
        <f t="shared" si="872"/>
        <v>0</v>
      </c>
      <c r="AC972" s="36">
        <f t="shared" si="873"/>
        <v>0</v>
      </c>
      <c r="AD972" s="36">
        <f t="shared" si="874"/>
        <v>0</v>
      </c>
      <c r="AE972" s="36">
        <f t="shared" si="875"/>
        <v>0</v>
      </c>
      <c r="AF972" s="36">
        <f t="shared" si="876"/>
        <v>0</v>
      </c>
      <c r="AG972" s="36">
        <f t="shared" si="877"/>
        <v>0</v>
      </c>
      <c r="AH972" s="36">
        <f t="shared" si="878"/>
        <v>0</v>
      </c>
      <c r="AI972" s="35" t="s">
        <v>5586</v>
      </c>
      <c r="AJ972" s="20">
        <f t="shared" si="879"/>
        <v>0</v>
      </c>
      <c r="AK972" s="20">
        <f t="shared" si="880"/>
        <v>0</v>
      </c>
      <c r="AL972" s="20">
        <f t="shared" si="881"/>
        <v>0</v>
      </c>
      <c r="AN972" s="36">
        <v>21</v>
      </c>
      <c r="AO972" s="36">
        <f>I972*0.693567277182854</f>
        <v>0</v>
      </c>
      <c r="AP972" s="36">
        <f>I972*(1-0.693567277182854)</f>
        <v>0</v>
      </c>
      <c r="AQ972" s="37" t="s">
        <v>13</v>
      </c>
      <c r="AV972" s="36">
        <f t="shared" si="882"/>
        <v>0</v>
      </c>
      <c r="AW972" s="36">
        <f t="shared" si="883"/>
        <v>0</v>
      </c>
      <c r="AX972" s="36">
        <f t="shared" si="884"/>
        <v>0</v>
      </c>
      <c r="AY972" s="39" t="s">
        <v>5621</v>
      </c>
      <c r="AZ972" s="39" t="s">
        <v>5662</v>
      </c>
      <c r="BA972" s="35" t="s">
        <v>5685</v>
      </c>
      <c r="BC972" s="36">
        <f t="shared" si="885"/>
        <v>0</v>
      </c>
      <c r="BD972" s="36">
        <f t="shared" si="886"/>
        <v>0</v>
      </c>
      <c r="BE972" s="36">
        <v>0</v>
      </c>
      <c r="BF972" s="36">
        <f>972</f>
        <v>972</v>
      </c>
      <c r="BH972" s="20">
        <f t="shared" si="887"/>
        <v>0</v>
      </c>
      <c r="BI972" s="20">
        <f t="shared" si="888"/>
        <v>0</v>
      </c>
      <c r="BJ972" s="20">
        <f t="shared" si="889"/>
        <v>0</v>
      </c>
      <c r="BK972" s="20" t="s">
        <v>5694</v>
      </c>
      <c r="BL972" s="36">
        <v>762</v>
      </c>
    </row>
    <row r="973" spans="1:64" x14ac:dyDescent="0.2">
      <c r="A973" s="4" t="s">
        <v>928</v>
      </c>
      <c r="B973" s="13" t="s">
        <v>2813</v>
      </c>
      <c r="C973" s="148" t="s">
        <v>4683</v>
      </c>
      <c r="D973" s="149"/>
      <c r="E973" s="149"/>
      <c r="F973" s="149"/>
      <c r="G973" s="13" t="s">
        <v>5547</v>
      </c>
      <c r="H973" s="83">
        <v>112.602</v>
      </c>
      <c r="I973" s="20">
        <v>0</v>
      </c>
      <c r="J973" s="20">
        <f t="shared" si="868"/>
        <v>0</v>
      </c>
      <c r="K973" s="20">
        <f t="shared" si="869"/>
        <v>0</v>
      </c>
      <c r="L973" s="20">
        <f t="shared" si="870"/>
        <v>0</v>
      </c>
      <c r="M973" s="31" t="s">
        <v>5576</v>
      </c>
      <c r="N973" s="6"/>
      <c r="Z973" s="36">
        <f t="shared" si="871"/>
        <v>0</v>
      </c>
      <c r="AB973" s="36">
        <f t="shared" si="872"/>
        <v>0</v>
      </c>
      <c r="AC973" s="36">
        <f t="shared" si="873"/>
        <v>0</v>
      </c>
      <c r="AD973" s="36">
        <f t="shared" si="874"/>
        <v>0</v>
      </c>
      <c r="AE973" s="36">
        <f t="shared" si="875"/>
        <v>0</v>
      </c>
      <c r="AF973" s="36">
        <f t="shared" si="876"/>
        <v>0</v>
      </c>
      <c r="AG973" s="36">
        <f t="shared" si="877"/>
        <v>0</v>
      </c>
      <c r="AH973" s="36">
        <f t="shared" si="878"/>
        <v>0</v>
      </c>
      <c r="AI973" s="35" t="s">
        <v>5586</v>
      </c>
      <c r="AJ973" s="20">
        <f t="shared" si="879"/>
        <v>0</v>
      </c>
      <c r="AK973" s="20">
        <f t="shared" si="880"/>
        <v>0</v>
      </c>
      <c r="AL973" s="20">
        <f t="shared" si="881"/>
        <v>0</v>
      </c>
      <c r="AN973" s="36">
        <v>21</v>
      </c>
      <c r="AO973" s="36">
        <f>I973*0</f>
        <v>0</v>
      </c>
      <c r="AP973" s="36">
        <f>I973*(1-0)</f>
        <v>0</v>
      </c>
      <c r="AQ973" s="37" t="s">
        <v>11</v>
      </c>
      <c r="AV973" s="36">
        <f t="shared" si="882"/>
        <v>0</v>
      </c>
      <c r="AW973" s="36">
        <f t="shared" si="883"/>
        <v>0</v>
      </c>
      <c r="AX973" s="36">
        <f t="shared" si="884"/>
        <v>0</v>
      </c>
      <c r="AY973" s="39" t="s">
        <v>5621</v>
      </c>
      <c r="AZ973" s="39" t="s">
        <v>5662</v>
      </c>
      <c r="BA973" s="35" t="s">
        <v>5685</v>
      </c>
      <c r="BC973" s="36">
        <f t="shared" si="885"/>
        <v>0</v>
      </c>
      <c r="BD973" s="36">
        <f t="shared" si="886"/>
        <v>0</v>
      </c>
      <c r="BE973" s="36">
        <v>0</v>
      </c>
      <c r="BF973" s="36">
        <f>973</f>
        <v>973</v>
      </c>
      <c r="BH973" s="20">
        <f t="shared" si="887"/>
        <v>0</v>
      </c>
      <c r="BI973" s="20">
        <f t="shared" si="888"/>
        <v>0</v>
      </c>
      <c r="BJ973" s="20">
        <f t="shared" si="889"/>
        <v>0</v>
      </c>
      <c r="BK973" s="20" t="s">
        <v>5694</v>
      </c>
      <c r="BL973" s="36">
        <v>762</v>
      </c>
    </row>
    <row r="974" spans="1:64" x14ac:dyDescent="0.2">
      <c r="A974" s="3"/>
      <c r="B974" s="12" t="s">
        <v>770</v>
      </c>
      <c r="C974" s="153" t="s">
        <v>4684</v>
      </c>
      <c r="D974" s="154"/>
      <c r="E974" s="154"/>
      <c r="F974" s="154"/>
      <c r="G974" s="18" t="s">
        <v>6</v>
      </c>
      <c r="H974" s="18" t="s">
        <v>6</v>
      </c>
      <c r="I974" s="18" t="s">
        <v>6</v>
      </c>
      <c r="J974" s="41">
        <f>SUM(J975:J1021)</f>
        <v>0</v>
      </c>
      <c r="K974" s="41">
        <f>SUM(K975:K1021)</f>
        <v>0</v>
      </c>
      <c r="L974" s="41">
        <f>SUM(L975:L1021)</f>
        <v>0</v>
      </c>
      <c r="M974" s="30"/>
      <c r="N974" s="6"/>
      <c r="AI974" s="35" t="s">
        <v>5586</v>
      </c>
      <c r="AS974" s="41">
        <f>SUM(AJ975:AJ1021)</f>
        <v>0</v>
      </c>
      <c r="AT974" s="41">
        <f>SUM(AK975:AK1021)</f>
        <v>0</v>
      </c>
      <c r="AU974" s="41">
        <f>SUM(AL975:AL1021)</f>
        <v>0</v>
      </c>
    </row>
    <row r="975" spans="1:64" x14ac:dyDescent="0.2">
      <c r="A975" s="4" t="s">
        <v>929</v>
      </c>
      <c r="B975" s="13" t="s">
        <v>2814</v>
      </c>
      <c r="C975" s="148" t="s">
        <v>4685</v>
      </c>
      <c r="D975" s="149"/>
      <c r="E975" s="149"/>
      <c r="F975" s="149"/>
      <c r="G975" s="13" t="s">
        <v>5546</v>
      </c>
      <c r="H975" s="83">
        <v>926.65800000000002</v>
      </c>
      <c r="I975" s="20">
        <v>0</v>
      </c>
      <c r="J975" s="20">
        <f t="shared" ref="J975:J1021" si="890">H975*AO975</f>
        <v>0</v>
      </c>
      <c r="K975" s="20">
        <f t="shared" ref="K975:K1021" si="891">H975*AP975</f>
        <v>0</v>
      </c>
      <c r="L975" s="20">
        <f t="shared" ref="L975:L1021" si="892">H975*I975</f>
        <v>0</v>
      </c>
      <c r="M975" s="31" t="s">
        <v>5576</v>
      </c>
      <c r="N975" s="6"/>
      <c r="Z975" s="36">
        <f t="shared" ref="Z975:Z1021" si="893">IF(AQ975="5",BJ975,0)</f>
        <v>0</v>
      </c>
      <c r="AB975" s="36">
        <f t="shared" ref="AB975:AB1021" si="894">IF(AQ975="1",BH975,0)</f>
        <v>0</v>
      </c>
      <c r="AC975" s="36">
        <f t="shared" ref="AC975:AC1021" si="895">IF(AQ975="1",BI975,0)</f>
        <v>0</v>
      </c>
      <c r="AD975" s="36">
        <f t="shared" ref="AD975:AD1021" si="896">IF(AQ975="7",BH975,0)</f>
        <v>0</v>
      </c>
      <c r="AE975" s="36">
        <f t="shared" ref="AE975:AE1021" si="897">IF(AQ975="7",BI975,0)</f>
        <v>0</v>
      </c>
      <c r="AF975" s="36">
        <f t="shared" ref="AF975:AF1021" si="898">IF(AQ975="2",BH975,0)</f>
        <v>0</v>
      </c>
      <c r="AG975" s="36">
        <f t="shared" ref="AG975:AG1021" si="899">IF(AQ975="2",BI975,0)</f>
        <v>0</v>
      </c>
      <c r="AH975" s="36">
        <f t="shared" ref="AH975:AH1021" si="900">IF(AQ975="0",BJ975,0)</f>
        <v>0</v>
      </c>
      <c r="AI975" s="35" t="s">
        <v>5586</v>
      </c>
      <c r="AJ975" s="20">
        <f t="shared" ref="AJ975:AJ1021" si="901">IF(AN975=0,L975,0)</f>
        <v>0</v>
      </c>
      <c r="AK975" s="20">
        <f t="shared" ref="AK975:AK1021" si="902">IF(AN975=15,L975,0)</f>
        <v>0</v>
      </c>
      <c r="AL975" s="20">
        <f t="shared" ref="AL975:AL1021" si="903">IF(AN975=21,L975,0)</f>
        <v>0</v>
      </c>
      <c r="AN975" s="36">
        <v>21</v>
      </c>
      <c r="AO975" s="36">
        <f>I975*0</f>
        <v>0</v>
      </c>
      <c r="AP975" s="36">
        <f>I975*(1-0)</f>
        <v>0</v>
      </c>
      <c r="AQ975" s="37" t="s">
        <v>13</v>
      </c>
      <c r="AV975" s="36">
        <f t="shared" ref="AV975:AV1021" si="904">AW975+AX975</f>
        <v>0</v>
      </c>
      <c r="AW975" s="36">
        <f t="shared" ref="AW975:AW1021" si="905">H975*AO975</f>
        <v>0</v>
      </c>
      <c r="AX975" s="36">
        <f t="shared" ref="AX975:AX1021" si="906">H975*AP975</f>
        <v>0</v>
      </c>
      <c r="AY975" s="39" t="s">
        <v>5622</v>
      </c>
      <c r="AZ975" s="39" t="s">
        <v>5662</v>
      </c>
      <c r="BA975" s="35" t="s">
        <v>5685</v>
      </c>
      <c r="BC975" s="36">
        <f t="shared" ref="BC975:BC1021" si="907">AW975+AX975</f>
        <v>0</v>
      </c>
      <c r="BD975" s="36">
        <f t="shared" ref="BD975:BD1021" si="908">I975/(100-BE975)*100</f>
        <v>0</v>
      </c>
      <c r="BE975" s="36">
        <v>0</v>
      </c>
      <c r="BF975" s="36">
        <f>975</f>
        <v>975</v>
      </c>
      <c r="BH975" s="20">
        <f t="shared" ref="BH975:BH1021" si="909">H975*AO975</f>
        <v>0</v>
      </c>
      <c r="BI975" s="20">
        <f t="shared" ref="BI975:BI1021" si="910">H975*AP975</f>
        <v>0</v>
      </c>
      <c r="BJ975" s="20">
        <f t="shared" ref="BJ975:BJ1021" si="911">H975*I975</f>
        <v>0</v>
      </c>
      <c r="BK975" s="20" t="s">
        <v>5694</v>
      </c>
      <c r="BL975" s="36">
        <v>764</v>
      </c>
    </row>
    <row r="976" spans="1:64" x14ac:dyDescent="0.2">
      <c r="A976" s="4" t="s">
        <v>930</v>
      </c>
      <c r="B976" s="13" t="s">
        <v>2815</v>
      </c>
      <c r="C976" s="148" t="s">
        <v>4686</v>
      </c>
      <c r="D976" s="149"/>
      <c r="E976" s="149"/>
      <c r="F976" s="149"/>
      <c r="G976" s="13" t="s">
        <v>5544</v>
      </c>
      <c r="H976" s="83">
        <v>18</v>
      </c>
      <c r="I976" s="20">
        <v>0</v>
      </c>
      <c r="J976" s="20">
        <f t="shared" si="890"/>
        <v>0</v>
      </c>
      <c r="K976" s="20">
        <f t="shared" si="891"/>
        <v>0</v>
      </c>
      <c r="L976" s="20">
        <f t="shared" si="892"/>
        <v>0</v>
      </c>
      <c r="M976" s="31" t="s">
        <v>5576</v>
      </c>
      <c r="N976" s="6"/>
      <c r="Z976" s="36">
        <f t="shared" si="893"/>
        <v>0</v>
      </c>
      <c r="AB976" s="36">
        <f t="shared" si="894"/>
        <v>0</v>
      </c>
      <c r="AC976" s="36">
        <f t="shared" si="895"/>
        <v>0</v>
      </c>
      <c r="AD976" s="36">
        <f t="shared" si="896"/>
        <v>0</v>
      </c>
      <c r="AE976" s="36">
        <f t="shared" si="897"/>
        <v>0</v>
      </c>
      <c r="AF976" s="36">
        <f t="shared" si="898"/>
        <v>0</v>
      </c>
      <c r="AG976" s="36">
        <f t="shared" si="899"/>
        <v>0</v>
      </c>
      <c r="AH976" s="36">
        <f t="shared" si="900"/>
        <v>0</v>
      </c>
      <c r="AI976" s="35" t="s">
        <v>5586</v>
      </c>
      <c r="AJ976" s="20">
        <f t="shared" si="901"/>
        <v>0</v>
      </c>
      <c r="AK976" s="20">
        <f t="shared" si="902"/>
        <v>0</v>
      </c>
      <c r="AL976" s="20">
        <f t="shared" si="903"/>
        <v>0</v>
      </c>
      <c r="AN976" s="36">
        <v>21</v>
      </c>
      <c r="AO976" s="36">
        <f>I976*0</f>
        <v>0</v>
      </c>
      <c r="AP976" s="36">
        <f>I976*(1-0)</f>
        <v>0</v>
      </c>
      <c r="AQ976" s="37" t="s">
        <v>13</v>
      </c>
      <c r="AV976" s="36">
        <f t="shared" si="904"/>
        <v>0</v>
      </c>
      <c r="AW976" s="36">
        <f t="shared" si="905"/>
        <v>0</v>
      </c>
      <c r="AX976" s="36">
        <f t="shared" si="906"/>
        <v>0</v>
      </c>
      <c r="AY976" s="39" t="s">
        <v>5622</v>
      </c>
      <c r="AZ976" s="39" t="s">
        <v>5662</v>
      </c>
      <c r="BA976" s="35" t="s">
        <v>5685</v>
      </c>
      <c r="BC976" s="36">
        <f t="shared" si="907"/>
        <v>0</v>
      </c>
      <c r="BD976" s="36">
        <f t="shared" si="908"/>
        <v>0</v>
      </c>
      <c r="BE976" s="36">
        <v>0</v>
      </c>
      <c r="BF976" s="36">
        <f>976</f>
        <v>976</v>
      </c>
      <c r="BH976" s="20">
        <f t="shared" si="909"/>
        <v>0</v>
      </c>
      <c r="BI976" s="20">
        <f t="shared" si="910"/>
        <v>0</v>
      </c>
      <c r="BJ976" s="20">
        <f t="shared" si="911"/>
        <v>0</v>
      </c>
      <c r="BK976" s="20" t="s">
        <v>5694</v>
      </c>
      <c r="BL976" s="36">
        <v>764</v>
      </c>
    </row>
    <row r="977" spans="1:64" x14ac:dyDescent="0.2">
      <c r="A977" s="4" t="s">
        <v>931</v>
      </c>
      <c r="B977" s="13" t="s">
        <v>2816</v>
      </c>
      <c r="C977" s="148" t="s">
        <v>4687</v>
      </c>
      <c r="D977" s="149"/>
      <c r="E977" s="149"/>
      <c r="F977" s="149"/>
      <c r="G977" s="13" t="s">
        <v>5545</v>
      </c>
      <c r="H977" s="83">
        <v>8</v>
      </c>
      <c r="I977" s="20">
        <v>0</v>
      </c>
      <c r="J977" s="20">
        <f t="shared" si="890"/>
        <v>0</v>
      </c>
      <c r="K977" s="20">
        <f t="shared" si="891"/>
        <v>0</v>
      </c>
      <c r="L977" s="20">
        <f t="shared" si="892"/>
        <v>0</v>
      </c>
      <c r="M977" s="31" t="s">
        <v>5576</v>
      </c>
      <c r="N977" s="6"/>
      <c r="Z977" s="36">
        <f t="shared" si="893"/>
        <v>0</v>
      </c>
      <c r="AB977" s="36">
        <f t="shared" si="894"/>
        <v>0</v>
      </c>
      <c r="AC977" s="36">
        <f t="shared" si="895"/>
        <v>0</v>
      </c>
      <c r="AD977" s="36">
        <f t="shared" si="896"/>
        <v>0</v>
      </c>
      <c r="AE977" s="36">
        <f t="shared" si="897"/>
        <v>0</v>
      </c>
      <c r="AF977" s="36">
        <f t="shared" si="898"/>
        <v>0</v>
      </c>
      <c r="AG977" s="36">
        <f t="shared" si="899"/>
        <v>0</v>
      </c>
      <c r="AH977" s="36">
        <f t="shared" si="900"/>
        <v>0</v>
      </c>
      <c r="AI977" s="35" t="s">
        <v>5586</v>
      </c>
      <c r="AJ977" s="20">
        <f t="shared" si="901"/>
        <v>0</v>
      </c>
      <c r="AK977" s="20">
        <f t="shared" si="902"/>
        <v>0</v>
      </c>
      <c r="AL977" s="20">
        <f t="shared" si="903"/>
        <v>0</v>
      </c>
      <c r="AN977" s="36">
        <v>21</v>
      </c>
      <c r="AO977" s="36">
        <f>I977*0</f>
        <v>0</v>
      </c>
      <c r="AP977" s="36">
        <f>I977*(1-0)</f>
        <v>0</v>
      </c>
      <c r="AQ977" s="37" t="s">
        <v>13</v>
      </c>
      <c r="AV977" s="36">
        <f t="shared" si="904"/>
        <v>0</v>
      </c>
      <c r="AW977" s="36">
        <f t="shared" si="905"/>
        <v>0</v>
      </c>
      <c r="AX977" s="36">
        <f t="shared" si="906"/>
        <v>0</v>
      </c>
      <c r="AY977" s="39" t="s">
        <v>5622</v>
      </c>
      <c r="AZ977" s="39" t="s">
        <v>5662</v>
      </c>
      <c r="BA977" s="35" t="s">
        <v>5685</v>
      </c>
      <c r="BC977" s="36">
        <f t="shared" si="907"/>
        <v>0</v>
      </c>
      <c r="BD977" s="36">
        <f t="shared" si="908"/>
        <v>0</v>
      </c>
      <c r="BE977" s="36">
        <v>0</v>
      </c>
      <c r="BF977" s="36">
        <f>977</f>
        <v>977</v>
      </c>
      <c r="BH977" s="20">
        <f t="shared" si="909"/>
        <v>0</v>
      </c>
      <c r="BI977" s="20">
        <f t="shared" si="910"/>
        <v>0</v>
      </c>
      <c r="BJ977" s="20">
        <f t="shared" si="911"/>
        <v>0</v>
      </c>
      <c r="BK977" s="20" t="s">
        <v>5694</v>
      </c>
      <c r="BL977" s="36">
        <v>764</v>
      </c>
    </row>
    <row r="978" spans="1:64" x14ac:dyDescent="0.2">
      <c r="A978" s="4" t="s">
        <v>932</v>
      </c>
      <c r="B978" s="13" t="s">
        <v>2817</v>
      </c>
      <c r="C978" s="148" t="s">
        <v>4688</v>
      </c>
      <c r="D978" s="149"/>
      <c r="E978" s="149"/>
      <c r="F978" s="149"/>
      <c r="G978" s="13" t="s">
        <v>5544</v>
      </c>
      <c r="H978" s="83">
        <v>100</v>
      </c>
      <c r="I978" s="20">
        <v>0</v>
      </c>
      <c r="J978" s="20">
        <f t="shared" si="890"/>
        <v>0</v>
      </c>
      <c r="K978" s="20">
        <f t="shared" si="891"/>
        <v>0</v>
      </c>
      <c r="L978" s="20">
        <f t="shared" si="892"/>
        <v>0</v>
      </c>
      <c r="M978" s="31" t="s">
        <v>5576</v>
      </c>
      <c r="N978" s="6"/>
      <c r="Z978" s="36">
        <f t="shared" si="893"/>
        <v>0</v>
      </c>
      <c r="AB978" s="36">
        <f t="shared" si="894"/>
        <v>0</v>
      </c>
      <c r="AC978" s="36">
        <f t="shared" si="895"/>
        <v>0</v>
      </c>
      <c r="AD978" s="36">
        <f t="shared" si="896"/>
        <v>0</v>
      </c>
      <c r="AE978" s="36">
        <f t="shared" si="897"/>
        <v>0</v>
      </c>
      <c r="AF978" s="36">
        <f t="shared" si="898"/>
        <v>0</v>
      </c>
      <c r="AG978" s="36">
        <f t="shared" si="899"/>
        <v>0</v>
      </c>
      <c r="AH978" s="36">
        <f t="shared" si="900"/>
        <v>0</v>
      </c>
      <c r="AI978" s="35" t="s">
        <v>5586</v>
      </c>
      <c r="AJ978" s="20">
        <f t="shared" si="901"/>
        <v>0</v>
      </c>
      <c r="AK978" s="20">
        <f t="shared" si="902"/>
        <v>0</v>
      </c>
      <c r="AL978" s="20">
        <f t="shared" si="903"/>
        <v>0</v>
      </c>
      <c r="AN978" s="36">
        <v>21</v>
      </c>
      <c r="AO978" s="36">
        <f>I978*0.260238970588235</f>
        <v>0</v>
      </c>
      <c r="AP978" s="36">
        <f>I978*(1-0.260238970588235)</f>
        <v>0</v>
      </c>
      <c r="AQ978" s="37" t="s">
        <v>13</v>
      </c>
      <c r="AV978" s="36">
        <f t="shared" si="904"/>
        <v>0</v>
      </c>
      <c r="AW978" s="36">
        <f t="shared" si="905"/>
        <v>0</v>
      </c>
      <c r="AX978" s="36">
        <f t="shared" si="906"/>
        <v>0</v>
      </c>
      <c r="AY978" s="39" t="s">
        <v>5622</v>
      </c>
      <c r="AZ978" s="39" t="s">
        <v>5662</v>
      </c>
      <c r="BA978" s="35" t="s">
        <v>5685</v>
      </c>
      <c r="BC978" s="36">
        <f t="shared" si="907"/>
        <v>0</v>
      </c>
      <c r="BD978" s="36">
        <f t="shared" si="908"/>
        <v>0</v>
      </c>
      <c r="BE978" s="36">
        <v>0</v>
      </c>
      <c r="BF978" s="36">
        <f>978</f>
        <v>978</v>
      </c>
      <c r="BH978" s="20">
        <f t="shared" si="909"/>
        <v>0</v>
      </c>
      <c r="BI978" s="20">
        <f t="shared" si="910"/>
        <v>0</v>
      </c>
      <c r="BJ978" s="20">
        <f t="shared" si="911"/>
        <v>0</v>
      </c>
      <c r="BK978" s="20" t="s">
        <v>5694</v>
      </c>
      <c r="BL978" s="36">
        <v>764</v>
      </c>
    </row>
    <row r="979" spans="1:64" x14ac:dyDescent="0.2">
      <c r="A979" s="4" t="s">
        <v>933</v>
      </c>
      <c r="B979" s="13" t="s">
        <v>2818</v>
      </c>
      <c r="C979" s="148" t="s">
        <v>4689</v>
      </c>
      <c r="D979" s="149"/>
      <c r="E979" s="149"/>
      <c r="F979" s="149"/>
      <c r="G979" s="13" t="s">
        <v>5544</v>
      </c>
      <c r="H979" s="83">
        <v>27</v>
      </c>
      <c r="I979" s="20">
        <v>0</v>
      </c>
      <c r="J979" s="20">
        <f t="shared" si="890"/>
        <v>0</v>
      </c>
      <c r="K979" s="20">
        <f t="shared" si="891"/>
        <v>0</v>
      </c>
      <c r="L979" s="20">
        <f t="shared" si="892"/>
        <v>0</v>
      </c>
      <c r="M979" s="31" t="s">
        <v>5576</v>
      </c>
      <c r="N979" s="6"/>
      <c r="Z979" s="36">
        <f t="shared" si="893"/>
        <v>0</v>
      </c>
      <c r="AB979" s="36">
        <f t="shared" si="894"/>
        <v>0</v>
      </c>
      <c r="AC979" s="36">
        <f t="shared" si="895"/>
        <v>0</v>
      </c>
      <c r="AD979" s="36">
        <f t="shared" si="896"/>
        <v>0</v>
      </c>
      <c r="AE979" s="36">
        <f t="shared" si="897"/>
        <v>0</v>
      </c>
      <c r="AF979" s="36">
        <f t="shared" si="898"/>
        <v>0</v>
      </c>
      <c r="AG979" s="36">
        <f t="shared" si="899"/>
        <v>0</v>
      </c>
      <c r="AH979" s="36">
        <f t="shared" si="900"/>
        <v>0</v>
      </c>
      <c r="AI979" s="35" t="s">
        <v>5586</v>
      </c>
      <c r="AJ979" s="20">
        <f t="shared" si="901"/>
        <v>0</v>
      </c>
      <c r="AK979" s="20">
        <f t="shared" si="902"/>
        <v>0</v>
      </c>
      <c r="AL979" s="20">
        <f t="shared" si="903"/>
        <v>0</v>
      </c>
      <c r="AN979" s="36">
        <v>21</v>
      </c>
      <c r="AO979" s="36">
        <f>I979*0</f>
        <v>0</v>
      </c>
      <c r="AP979" s="36">
        <f>I979*(1-0)</f>
        <v>0</v>
      </c>
      <c r="AQ979" s="37" t="s">
        <v>13</v>
      </c>
      <c r="AV979" s="36">
        <f t="shared" si="904"/>
        <v>0</v>
      </c>
      <c r="AW979" s="36">
        <f t="shared" si="905"/>
        <v>0</v>
      </c>
      <c r="AX979" s="36">
        <f t="shared" si="906"/>
        <v>0</v>
      </c>
      <c r="AY979" s="39" t="s">
        <v>5622</v>
      </c>
      <c r="AZ979" s="39" t="s">
        <v>5662</v>
      </c>
      <c r="BA979" s="35" t="s">
        <v>5685</v>
      </c>
      <c r="BC979" s="36">
        <f t="shared" si="907"/>
        <v>0</v>
      </c>
      <c r="BD979" s="36">
        <f t="shared" si="908"/>
        <v>0</v>
      </c>
      <c r="BE979" s="36">
        <v>0</v>
      </c>
      <c r="BF979" s="36">
        <f>979</f>
        <v>979</v>
      </c>
      <c r="BH979" s="20">
        <f t="shared" si="909"/>
        <v>0</v>
      </c>
      <c r="BI979" s="20">
        <f t="shared" si="910"/>
        <v>0</v>
      </c>
      <c r="BJ979" s="20">
        <f t="shared" si="911"/>
        <v>0</v>
      </c>
      <c r="BK979" s="20" t="s">
        <v>5694</v>
      </c>
      <c r="BL979" s="36">
        <v>764</v>
      </c>
    </row>
    <row r="980" spans="1:64" x14ac:dyDescent="0.2">
      <c r="A980" s="4" t="s">
        <v>934</v>
      </c>
      <c r="B980" s="13" t="s">
        <v>2819</v>
      </c>
      <c r="C980" s="148" t="s">
        <v>4690</v>
      </c>
      <c r="D980" s="149"/>
      <c r="E980" s="149"/>
      <c r="F980" s="149"/>
      <c r="G980" s="13" t="s">
        <v>5544</v>
      </c>
      <c r="H980" s="83">
        <v>110</v>
      </c>
      <c r="I980" s="20">
        <v>0</v>
      </c>
      <c r="J980" s="20">
        <f t="shared" si="890"/>
        <v>0</v>
      </c>
      <c r="K980" s="20">
        <f t="shared" si="891"/>
        <v>0</v>
      </c>
      <c r="L980" s="20">
        <f t="shared" si="892"/>
        <v>0</v>
      </c>
      <c r="M980" s="31" t="s">
        <v>5576</v>
      </c>
      <c r="N980" s="6"/>
      <c r="Z980" s="36">
        <f t="shared" si="893"/>
        <v>0</v>
      </c>
      <c r="AB980" s="36">
        <f t="shared" si="894"/>
        <v>0</v>
      </c>
      <c r="AC980" s="36">
        <f t="shared" si="895"/>
        <v>0</v>
      </c>
      <c r="AD980" s="36">
        <f t="shared" si="896"/>
        <v>0</v>
      </c>
      <c r="AE980" s="36">
        <f t="shared" si="897"/>
        <v>0</v>
      </c>
      <c r="AF980" s="36">
        <f t="shared" si="898"/>
        <v>0</v>
      </c>
      <c r="AG980" s="36">
        <f t="shared" si="899"/>
        <v>0</v>
      </c>
      <c r="AH980" s="36">
        <f t="shared" si="900"/>
        <v>0</v>
      </c>
      <c r="AI980" s="35" t="s">
        <v>5586</v>
      </c>
      <c r="AJ980" s="20">
        <f t="shared" si="901"/>
        <v>0</v>
      </c>
      <c r="AK980" s="20">
        <f t="shared" si="902"/>
        <v>0</v>
      </c>
      <c r="AL980" s="20">
        <f t="shared" si="903"/>
        <v>0</v>
      </c>
      <c r="AN980" s="36">
        <v>21</v>
      </c>
      <c r="AO980" s="36">
        <f>I980*0</f>
        <v>0</v>
      </c>
      <c r="AP980" s="36">
        <f>I980*(1-0)</f>
        <v>0</v>
      </c>
      <c r="AQ980" s="37" t="s">
        <v>13</v>
      </c>
      <c r="AV980" s="36">
        <f t="shared" si="904"/>
        <v>0</v>
      </c>
      <c r="AW980" s="36">
        <f t="shared" si="905"/>
        <v>0</v>
      </c>
      <c r="AX980" s="36">
        <f t="shared" si="906"/>
        <v>0</v>
      </c>
      <c r="AY980" s="39" t="s">
        <v>5622</v>
      </c>
      <c r="AZ980" s="39" t="s">
        <v>5662</v>
      </c>
      <c r="BA980" s="35" t="s">
        <v>5685</v>
      </c>
      <c r="BC980" s="36">
        <f t="shared" si="907"/>
        <v>0</v>
      </c>
      <c r="BD980" s="36">
        <f t="shared" si="908"/>
        <v>0</v>
      </c>
      <c r="BE980" s="36">
        <v>0</v>
      </c>
      <c r="BF980" s="36">
        <f>980</f>
        <v>980</v>
      </c>
      <c r="BH980" s="20">
        <f t="shared" si="909"/>
        <v>0</v>
      </c>
      <c r="BI980" s="20">
        <f t="shared" si="910"/>
        <v>0</v>
      </c>
      <c r="BJ980" s="20">
        <f t="shared" si="911"/>
        <v>0</v>
      </c>
      <c r="BK980" s="20" t="s">
        <v>5694</v>
      </c>
      <c r="BL980" s="36">
        <v>764</v>
      </c>
    </row>
    <row r="981" spans="1:64" x14ac:dyDescent="0.2">
      <c r="A981" s="4" t="s">
        <v>935</v>
      </c>
      <c r="B981" s="13" t="s">
        <v>2820</v>
      </c>
      <c r="C981" s="148" t="s">
        <v>4691</v>
      </c>
      <c r="D981" s="149"/>
      <c r="E981" s="149"/>
      <c r="F981" s="149"/>
      <c r="G981" s="13" t="s">
        <v>5545</v>
      </c>
      <c r="H981" s="83">
        <v>12</v>
      </c>
      <c r="I981" s="20">
        <v>0</v>
      </c>
      <c r="J981" s="20">
        <f t="shared" si="890"/>
        <v>0</v>
      </c>
      <c r="K981" s="20">
        <f t="shared" si="891"/>
        <v>0</v>
      </c>
      <c r="L981" s="20">
        <f t="shared" si="892"/>
        <v>0</v>
      </c>
      <c r="M981" s="31" t="s">
        <v>5576</v>
      </c>
      <c r="N981" s="6"/>
      <c r="Z981" s="36">
        <f t="shared" si="893"/>
        <v>0</v>
      </c>
      <c r="AB981" s="36">
        <f t="shared" si="894"/>
        <v>0</v>
      </c>
      <c r="AC981" s="36">
        <f t="shared" si="895"/>
        <v>0</v>
      </c>
      <c r="AD981" s="36">
        <f t="shared" si="896"/>
        <v>0</v>
      </c>
      <c r="AE981" s="36">
        <f t="shared" si="897"/>
        <v>0</v>
      </c>
      <c r="AF981" s="36">
        <f t="shared" si="898"/>
        <v>0</v>
      </c>
      <c r="AG981" s="36">
        <f t="shared" si="899"/>
        <v>0</v>
      </c>
      <c r="AH981" s="36">
        <f t="shared" si="900"/>
        <v>0</v>
      </c>
      <c r="AI981" s="35" t="s">
        <v>5586</v>
      </c>
      <c r="AJ981" s="20">
        <f t="shared" si="901"/>
        <v>0</v>
      </c>
      <c r="AK981" s="20">
        <f t="shared" si="902"/>
        <v>0</v>
      </c>
      <c r="AL981" s="20">
        <f t="shared" si="903"/>
        <v>0</v>
      </c>
      <c r="AN981" s="36">
        <v>21</v>
      </c>
      <c r="AO981" s="36">
        <f>I981*0</f>
        <v>0</v>
      </c>
      <c r="AP981" s="36">
        <f>I981*(1-0)</f>
        <v>0</v>
      </c>
      <c r="AQ981" s="37" t="s">
        <v>13</v>
      </c>
      <c r="AV981" s="36">
        <f t="shared" si="904"/>
        <v>0</v>
      </c>
      <c r="AW981" s="36">
        <f t="shared" si="905"/>
        <v>0</v>
      </c>
      <c r="AX981" s="36">
        <f t="shared" si="906"/>
        <v>0</v>
      </c>
      <c r="AY981" s="39" t="s">
        <v>5622</v>
      </c>
      <c r="AZ981" s="39" t="s">
        <v>5662</v>
      </c>
      <c r="BA981" s="35" t="s">
        <v>5685</v>
      </c>
      <c r="BC981" s="36">
        <f t="shared" si="907"/>
        <v>0</v>
      </c>
      <c r="BD981" s="36">
        <f t="shared" si="908"/>
        <v>0</v>
      </c>
      <c r="BE981" s="36">
        <v>0</v>
      </c>
      <c r="BF981" s="36">
        <f>981</f>
        <v>981</v>
      </c>
      <c r="BH981" s="20">
        <f t="shared" si="909"/>
        <v>0</v>
      </c>
      <c r="BI981" s="20">
        <f t="shared" si="910"/>
        <v>0</v>
      </c>
      <c r="BJ981" s="20">
        <f t="shared" si="911"/>
        <v>0</v>
      </c>
      <c r="BK981" s="20" t="s">
        <v>5694</v>
      </c>
      <c r="BL981" s="36">
        <v>764</v>
      </c>
    </row>
    <row r="982" spans="1:64" x14ac:dyDescent="0.2">
      <c r="A982" s="4" t="s">
        <v>936</v>
      </c>
      <c r="B982" s="13" t="s">
        <v>2821</v>
      </c>
      <c r="C982" s="148" t="s">
        <v>4692</v>
      </c>
      <c r="D982" s="149"/>
      <c r="E982" s="149"/>
      <c r="F982" s="149"/>
      <c r="G982" s="13" t="s">
        <v>5545</v>
      </c>
      <c r="H982" s="83">
        <v>6</v>
      </c>
      <c r="I982" s="20">
        <v>0</v>
      </c>
      <c r="J982" s="20">
        <f t="shared" si="890"/>
        <v>0</v>
      </c>
      <c r="K982" s="20">
        <f t="shared" si="891"/>
        <v>0</v>
      </c>
      <c r="L982" s="20">
        <f t="shared" si="892"/>
        <v>0</v>
      </c>
      <c r="M982" s="31" t="s">
        <v>5576</v>
      </c>
      <c r="N982" s="6"/>
      <c r="Z982" s="36">
        <f t="shared" si="893"/>
        <v>0</v>
      </c>
      <c r="AB982" s="36">
        <f t="shared" si="894"/>
        <v>0</v>
      </c>
      <c r="AC982" s="36">
        <f t="shared" si="895"/>
        <v>0</v>
      </c>
      <c r="AD982" s="36">
        <f t="shared" si="896"/>
        <v>0</v>
      </c>
      <c r="AE982" s="36">
        <f t="shared" si="897"/>
        <v>0</v>
      </c>
      <c r="AF982" s="36">
        <f t="shared" si="898"/>
        <v>0</v>
      </c>
      <c r="AG982" s="36">
        <f t="shared" si="899"/>
        <v>0</v>
      </c>
      <c r="AH982" s="36">
        <f t="shared" si="900"/>
        <v>0</v>
      </c>
      <c r="AI982" s="35" t="s">
        <v>5586</v>
      </c>
      <c r="AJ982" s="20">
        <f t="shared" si="901"/>
        <v>0</v>
      </c>
      <c r="AK982" s="20">
        <f t="shared" si="902"/>
        <v>0</v>
      </c>
      <c r="AL982" s="20">
        <f t="shared" si="903"/>
        <v>0</v>
      </c>
      <c r="AN982" s="36">
        <v>21</v>
      </c>
      <c r="AO982" s="36">
        <f>I982*0</f>
        <v>0</v>
      </c>
      <c r="AP982" s="36">
        <f>I982*(1-0)</f>
        <v>0</v>
      </c>
      <c r="AQ982" s="37" t="s">
        <v>13</v>
      </c>
      <c r="AV982" s="36">
        <f t="shared" si="904"/>
        <v>0</v>
      </c>
      <c r="AW982" s="36">
        <f t="shared" si="905"/>
        <v>0</v>
      </c>
      <c r="AX982" s="36">
        <f t="shared" si="906"/>
        <v>0</v>
      </c>
      <c r="AY982" s="39" t="s">
        <v>5622</v>
      </c>
      <c r="AZ982" s="39" t="s">
        <v>5662</v>
      </c>
      <c r="BA982" s="35" t="s">
        <v>5685</v>
      </c>
      <c r="BC982" s="36">
        <f t="shared" si="907"/>
        <v>0</v>
      </c>
      <c r="BD982" s="36">
        <f t="shared" si="908"/>
        <v>0</v>
      </c>
      <c r="BE982" s="36">
        <v>0</v>
      </c>
      <c r="BF982" s="36">
        <f>982</f>
        <v>982</v>
      </c>
      <c r="BH982" s="20">
        <f t="shared" si="909"/>
        <v>0</v>
      </c>
      <c r="BI982" s="20">
        <f t="shared" si="910"/>
        <v>0</v>
      </c>
      <c r="BJ982" s="20">
        <f t="shared" si="911"/>
        <v>0</v>
      </c>
      <c r="BK982" s="20" t="s">
        <v>5694</v>
      </c>
      <c r="BL982" s="36">
        <v>764</v>
      </c>
    </row>
    <row r="983" spans="1:64" x14ac:dyDescent="0.2">
      <c r="A983" s="4" t="s">
        <v>937</v>
      </c>
      <c r="B983" s="13" t="s">
        <v>2822</v>
      </c>
      <c r="C983" s="148" t="s">
        <v>4693</v>
      </c>
      <c r="D983" s="149"/>
      <c r="E983" s="149"/>
      <c r="F983" s="149"/>
      <c r="G983" s="13" t="s">
        <v>5544</v>
      </c>
      <c r="H983" s="83">
        <v>1.2</v>
      </c>
      <c r="I983" s="20">
        <v>0</v>
      </c>
      <c r="J983" s="20">
        <f t="shared" si="890"/>
        <v>0</v>
      </c>
      <c r="K983" s="20">
        <f t="shared" si="891"/>
        <v>0</v>
      </c>
      <c r="L983" s="20">
        <f t="shared" si="892"/>
        <v>0</v>
      </c>
      <c r="M983" s="31" t="s">
        <v>5576</v>
      </c>
      <c r="N983" s="6"/>
      <c r="Z983" s="36">
        <f t="shared" si="893"/>
        <v>0</v>
      </c>
      <c r="AB983" s="36">
        <f t="shared" si="894"/>
        <v>0</v>
      </c>
      <c r="AC983" s="36">
        <f t="shared" si="895"/>
        <v>0</v>
      </c>
      <c r="AD983" s="36">
        <f t="shared" si="896"/>
        <v>0</v>
      </c>
      <c r="AE983" s="36">
        <f t="shared" si="897"/>
        <v>0</v>
      </c>
      <c r="AF983" s="36">
        <f t="shared" si="898"/>
        <v>0</v>
      </c>
      <c r="AG983" s="36">
        <f t="shared" si="899"/>
        <v>0</v>
      </c>
      <c r="AH983" s="36">
        <f t="shared" si="900"/>
        <v>0</v>
      </c>
      <c r="AI983" s="35" t="s">
        <v>5586</v>
      </c>
      <c r="AJ983" s="20">
        <f t="shared" si="901"/>
        <v>0</v>
      </c>
      <c r="AK983" s="20">
        <f t="shared" si="902"/>
        <v>0</v>
      </c>
      <c r="AL983" s="20">
        <f t="shared" si="903"/>
        <v>0</v>
      </c>
      <c r="AN983" s="36">
        <v>21</v>
      </c>
      <c r="AO983" s="36">
        <f>I983*0.162598566308244</f>
        <v>0</v>
      </c>
      <c r="AP983" s="36">
        <f>I983*(1-0.162598566308244)</f>
        <v>0</v>
      </c>
      <c r="AQ983" s="37" t="s">
        <v>13</v>
      </c>
      <c r="AV983" s="36">
        <f t="shared" si="904"/>
        <v>0</v>
      </c>
      <c r="AW983" s="36">
        <f t="shared" si="905"/>
        <v>0</v>
      </c>
      <c r="AX983" s="36">
        <f t="shared" si="906"/>
        <v>0</v>
      </c>
      <c r="AY983" s="39" t="s">
        <v>5622</v>
      </c>
      <c r="AZ983" s="39" t="s">
        <v>5662</v>
      </c>
      <c r="BA983" s="35" t="s">
        <v>5685</v>
      </c>
      <c r="BC983" s="36">
        <f t="shared" si="907"/>
        <v>0</v>
      </c>
      <c r="BD983" s="36">
        <f t="shared" si="908"/>
        <v>0</v>
      </c>
      <c r="BE983" s="36">
        <v>0</v>
      </c>
      <c r="BF983" s="36">
        <f>983</f>
        <v>983</v>
      </c>
      <c r="BH983" s="20">
        <f t="shared" si="909"/>
        <v>0</v>
      </c>
      <c r="BI983" s="20">
        <f t="shared" si="910"/>
        <v>0</v>
      </c>
      <c r="BJ983" s="20">
        <f t="shared" si="911"/>
        <v>0</v>
      </c>
      <c r="BK983" s="20" t="s">
        <v>5694</v>
      </c>
      <c r="BL983" s="36">
        <v>764</v>
      </c>
    </row>
    <row r="984" spans="1:64" x14ac:dyDescent="0.2">
      <c r="A984" s="5" t="s">
        <v>938</v>
      </c>
      <c r="B984" s="14" t="s">
        <v>2823</v>
      </c>
      <c r="C984" s="157" t="s">
        <v>4694</v>
      </c>
      <c r="D984" s="158"/>
      <c r="E984" s="158"/>
      <c r="F984" s="158"/>
      <c r="G984" s="14" t="s">
        <v>5544</v>
      </c>
      <c r="H984" s="85">
        <v>1.2</v>
      </c>
      <c r="I984" s="21">
        <v>0</v>
      </c>
      <c r="J984" s="21">
        <f t="shared" si="890"/>
        <v>0</v>
      </c>
      <c r="K984" s="21">
        <f t="shared" si="891"/>
        <v>0</v>
      </c>
      <c r="L984" s="21">
        <f t="shared" si="892"/>
        <v>0</v>
      </c>
      <c r="M984" s="32" t="s">
        <v>5576</v>
      </c>
      <c r="N984" s="6"/>
      <c r="Z984" s="36">
        <f t="shared" si="893"/>
        <v>0</v>
      </c>
      <c r="AB984" s="36">
        <f t="shared" si="894"/>
        <v>0</v>
      </c>
      <c r="AC984" s="36">
        <f t="shared" si="895"/>
        <v>0</v>
      </c>
      <c r="AD984" s="36">
        <f t="shared" si="896"/>
        <v>0</v>
      </c>
      <c r="AE984" s="36">
        <f t="shared" si="897"/>
        <v>0</v>
      </c>
      <c r="AF984" s="36">
        <f t="shared" si="898"/>
        <v>0</v>
      </c>
      <c r="AG984" s="36">
        <f t="shared" si="899"/>
        <v>0</v>
      </c>
      <c r="AH984" s="36">
        <f t="shared" si="900"/>
        <v>0</v>
      </c>
      <c r="AI984" s="35" t="s">
        <v>5586</v>
      </c>
      <c r="AJ984" s="21">
        <f t="shared" si="901"/>
        <v>0</v>
      </c>
      <c r="AK984" s="21">
        <f t="shared" si="902"/>
        <v>0</v>
      </c>
      <c r="AL984" s="21">
        <f t="shared" si="903"/>
        <v>0</v>
      </c>
      <c r="AN984" s="36">
        <v>21</v>
      </c>
      <c r="AO984" s="36">
        <f>I984*1</f>
        <v>0</v>
      </c>
      <c r="AP984" s="36">
        <f>I984*(1-1)</f>
        <v>0</v>
      </c>
      <c r="AQ984" s="38" t="s">
        <v>13</v>
      </c>
      <c r="AV984" s="36">
        <f t="shared" si="904"/>
        <v>0</v>
      </c>
      <c r="AW984" s="36">
        <f t="shared" si="905"/>
        <v>0</v>
      </c>
      <c r="AX984" s="36">
        <f t="shared" si="906"/>
        <v>0</v>
      </c>
      <c r="AY984" s="39" t="s">
        <v>5622</v>
      </c>
      <c r="AZ984" s="39" t="s">
        <v>5662</v>
      </c>
      <c r="BA984" s="35" t="s">
        <v>5685</v>
      </c>
      <c r="BC984" s="36">
        <f t="shared" si="907"/>
        <v>0</v>
      </c>
      <c r="BD984" s="36">
        <f t="shared" si="908"/>
        <v>0</v>
      </c>
      <c r="BE984" s="36">
        <v>0</v>
      </c>
      <c r="BF984" s="36">
        <f>984</f>
        <v>984</v>
      </c>
      <c r="BH984" s="21">
        <f t="shared" si="909"/>
        <v>0</v>
      </c>
      <c r="BI984" s="21">
        <f t="shared" si="910"/>
        <v>0</v>
      </c>
      <c r="BJ984" s="21">
        <f t="shared" si="911"/>
        <v>0</v>
      </c>
      <c r="BK984" s="21" t="s">
        <v>5695</v>
      </c>
      <c r="BL984" s="36">
        <v>764</v>
      </c>
    </row>
    <row r="985" spans="1:64" x14ac:dyDescent="0.2">
      <c r="A985" s="4" t="s">
        <v>939</v>
      </c>
      <c r="B985" s="13" t="s">
        <v>2824</v>
      </c>
      <c r="C985" s="148" t="s">
        <v>4695</v>
      </c>
      <c r="D985" s="149"/>
      <c r="E985" s="149"/>
      <c r="F985" s="149"/>
      <c r="G985" s="13" t="s">
        <v>5544</v>
      </c>
      <c r="H985" s="83">
        <v>87</v>
      </c>
      <c r="I985" s="20">
        <v>0</v>
      </c>
      <c r="J985" s="20">
        <f t="shared" si="890"/>
        <v>0</v>
      </c>
      <c r="K985" s="20">
        <f t="shared" si="891"/>
        <v>0</v>
      </c>
      <c r="L985" s="20">
        <f t="shared" si="892"/>
        <v>0</v>
      </c>
      <c r="M985" s="31" t="s">
        <v>5576</v>
      </c>
      <c r="N985" s="6"/>
      <c r="Z985" s="36">
        <f t="shared" si="893"/>
        <v>0</v>
      </c>
      <c r="AB985" s="36">
        <f t="shared" si="894"/>
        <v>0</v>
      </c>
      <c r="AC985" s="36">
        <f t="shared" si="895"/>
        <v>0</v>
      </c>
      <c r="AD985" s="36">
        <f t="shared" si="896"/>
        <v>0</v>
      </c>
      <c r="AE985" s="36">
        <f t="shared" si="897"/>
        <v>0</v>
      </c>
      <c r="AF985" s="36">
        <f t="shared" si="898"/>
        <v>0</v>
      </c>
      <c r="AG985" s="36">
        <f t="shared" si="899"/>
        <v>0</v>
      </c>
      <c r="AH985" s="36">
        <f t="shared" si="900"/>
        <v>0</v>
      </c>
      <c r="AI985" s="35" t="s">
        <v>5586</v>
      </c>
      <c r="AJ985" s="20">
        <f t="shared" si="901"/>
        <v>0</v>
      </c>
      <c r="AK985" s="20">
        <f t="shared" si="902"/>
        <v>0</v>
      </c>
      <c r="AL985" s="20">
        <f t="shared" si="903"/>
        <v>0</v>
      </c>
      <c r="AN985" s="36">
        <v>21</v>
      </c>
      <c r="AO985" s="36">
        <f>I985*0.20063209076175</f>
        <v>0</v>
      </c>
      <c r="AP985" s="36">
        <f>I985*(1-0.20063209076175)</f>
        <v>0</v>
      </c>
      <c r="AQ985" s="37" t="s">
        <v>13</v>
      </c>
      <c r="AV985" s="36">
        <f t="shared" si="904"/>
        <v>0</v>
      </c>
      <c r="AW985" s="36">
        <f t="shared" si="905"/>
        <v>0</v>
      </c>
      <c r="AX985" s="36">
        <f t="shared" si="906"/>
        <v>0</v>
      </c>
      <c r="AY985" s="39" t="s">
        <v>5622</v>
      </c>
      <c r="AZ985" s="39" t="s">
        <v>5662</v>
      </c>
      <c r="BA985" s="35" t="s">
        <v>5685</v>
      </c>
      <c r="BC985" s="36">
        <f t="shared" si="907"/>
        <v>0</v>
      </c>
      <c r="BD985" s="36">
        <f t="shared" si="908"/>
        <v>0</v>
      </c>
      <c r="BE985" s="36">
        <v>0</v>
      </c>
      <c r="BF985" s="36">
        <f>985</f>
        <v>985</v>
      </c>
      <c r="BH985" s="20">
        <f t="shared" si="909"/>
        <v>0</v>
      </c>
      <c r="BI985" s="20">
        <f t="shared" si="910"/>
        <v>0</v>
      </c>
      <c r="BJ985" s="20">
        <f t="shared" si="911"/>
        <v>0</v>
      </c>
      <c r="BK985" s="20" t="s">
        <v>5694</v>
      </c>
      <c r="BL985" s="36">
        <v>764</v>
      </c>
    </row>
    <row r="986" spans="1:64" x14ac:dyDescent="0.2">
      <c r="A986" s="5" t="s">
        <v>940</v>
      </c>
      <c r="B986" s="14" t="s">
        <v>2825</v>
      </c>
      <c r="C986" s="157" t="s">
        <v>4696</v>
      </c>
      <c r="D986" s="158"/>
      <c r="E986" s="158"/>
      <c r="F986" s="158"/>
      <c r="G986" s="14" t="s">
        <v>5544</v>
      </c>
      <c r="H986" s="85">
        <v>3.3</v>
      </c>
      <c r="I986" s="21">
        <v>0</v>
      </c>
      <c r="J986" s="21">
        <f t="shared" si="890"/>
        <v>0</v>
      </c>
      <c r="K986" s="21">
        <f t="shared" si="891"/>
        <v>0</v>
      </c>
      <c r="L986" s="21">
        <f t="shared" si="892"/>
        <v>0</v>
      </c>
      <c r="M986" s="32" t="s">
        <v>5576</v>
      </c>
      <c r="N986" s="6"/>
      <c r="Z986" s="36">
        <f t="shared" si="893"/>
        <v>0</v>
      </c>
      <c r="AB986" s="36">
        <f t="shared" si="894"/>
        <v>0</v>
      </c>
      <c r="AC986" s="36">
        <f t="shared" si="895"/>
        <v>0</v>
      </c>
      <c r="AD986" s="36">
        <f t="shared" si="896"/>
        <v>0</v>
      </c>
      <c r="AE986" s="36">
        <f t="shared" si="897"/>
        <v>0</v>
      </c>
      <c r="AF986" s="36">
        <f t="shared" si="898"/>
        <v>0</v>
      </c>
      <c r="AG986" s="36">
        <f t="shared" si="899"/>
        <v>0</v>
      </c>
      <c r="AH986" s="36">
        <f t="shared" si="900"/>
        <v>0</v>
      </c>
      <c r="AI986" s="35" t="s">
        <v>5586</v>
      </c>
      <c r="AJ986" s="21">
        <f t="shared" si="901"/>
        <v>0</v>
      </c>
      <c r="AK986" s="21">
        <f t="shared" si="902"/>
        <v>0</v>
      </c>
      <c r="AL986" s="21">
        <f t="shared" si="903"/>
        <v>0</v>
      </c>
      <c r="AN986" s="36">
        <v>21</v>
      </c>
      <c r="AO986" s="36">
        <f>I986*1</f>
        <v>0</v>
      </c>
      <c r="AP986" s="36">
        <f>I986*(1-1)</f>
        <v>0</v>
      </c>
      <c r="AQ986" s="38" t="s">
        <v>13</v>
      </c>
      <c r="AV986" s="36">
        <f t="shared" si="904"/>
        <v>0</v>
      </c>
      <c r="AW986" s="36">
        <f t="shared" si="905"/>
        <v>0</v>
      </c>
      <c r="AX986" s="36">
        <f t="shared" si="906"/>
        <v>0</v>
      </c>
      <c r="AY986" s="39" t="s">
        <v>5622</v>
      </c>
      <c r="AZ986" s="39" t="s">
        <v>5662</v>
      </c>
      <c r="BA986" s="35" t="s">
        <v>5685</v>
      </c>
      <c r="BC986" s="36">
        <f t="shared" si="907"/>
        <v>0</v>
      </c>
      <c r="BD986" s="36">
        <f t="shared" si="908"/>
        <v>0</v>
      </c>
      <c r="BE986" s="36">
        <v>0</v>
      </c>
      <c r="BF986" s="36">
        <f>986</f>
        <v>986</v>
      </c>
      <c r="BH986" s="21">
        <f t="shared" si="909"/>
        <v>0</v>
      </c>
      <c r="BI986" s="21">
        <f t="shared" si="910"/>
        <v>0</v>
      </c>
      <c r="BJ986" s="21">
        <f t="shared" si="911"/>
        <v>0</v>
      </c>
      <c r="BK986" s="21" t="s">
        <v>5695</v>
      </c>
      <c r="BL986" s="36">
        <v>764</v>
      </c>
    </row>
    <row r="987" spans="1:64" x14ac:dyDescent="0.2">
      <c r="A987" s="5" t="s">
        <v>941</v>
      </c>
      <c r="B987" s="14" t="s">
        <v>2826</v>
      </c>
      <c r="C987" s="157" t="s">
        <v>4697</v>
      </c>
      <c r="D987" s="158"/>
      <c r="E987" s="158"/>
      <c r="F987" s="158"/>
      <c r="G987" s="14" t="s">
        <v>5544</v>
      </c>
      <c r="H987" s="85">
        <v>83.7</v>
      </c>
      <c r="I987" s="21">
        <v>0</v>
      </c>
      <c r="J987" s="21">
        <f t="shared" si="890"/>
        <v>0</v>
      </c>
      <c r="K987" s="21">
        <f t="shared" si="891"/>
        <v>0</v>
      </c>
      <c r="L987" s="21">
        <f t="shared" si="892"/>
        <v>0</v>
      </c>
      <c r="M987" s="32" t="s">
        <v>5576</v>
      </c>
      <c r="N987" s="6"/>
      <c r="Z987" s="36">
        <f t="shared" si="893"/>
        <v>0</v>
      </c>
      <c r="AB987" s="36">
        <f t="shared" si="894"/>
        <v>0</v>
      </c>
      <c r="AC987" s="36">
        <f t="shared" si="895"/>
        <v>0</v>
      </c>
      <c r="AD987" s="36">
        <f t="shared" si="896"/>
        <v>0</v>
      </c>
      <c r="AE987" s="36">
        <f t="shared" si="897"/>
        <v>0</v>
      </c>
      <c r="AF987" s="36">
        <f t="shared" si="898"/>
        <v>0</v>
      </c>
      <c r="AG987" s="36">
        <f t="shared" si="899"/>
        <v>0</v>
      </c>
      <c r="AH987" s="36">
        <f t="shared" si="900"/>
        <v>0</v>
      </c>
      <c r="AI987" s="35" t="s">
        <v>5586</v>
      </c>
      <c r="AJ987" s="21">
        <f t="shared" si="901"/>
        <v>0</v>
      </c>
      <c r="AK987" s="21">
        <f t="shared" si="902"/>
        <v>0</v>
      </c>
      <c r="AL987" s="21">
        <f t="shared" si="903"/>
        <v>0</v>
      </c>
      <c r="AN987" s="36">
        <v>21</v>
      </c>
      <c r="AO987" s="36">
        <f>I987*1</f>
        <v>0</v>
      </c>
      <c r="AP987" s="36">
        <f>I987*(1-1)</f>
        <v>0</v>
      </c>
      <c r="AQ987" s="38" t="s">
        <v>13</v>
      </c>
      <c r="AV987" s="36">
        <f t="shared" si="904"/>
        <v>0</v>
      </c>
      <c r="AW987" s="36">
        <f t="shared" si="905"/>
        <v>0</v>
      </c>
      <c r="AX987" s="36">
        <f t="shared" si="906"/>
        <v>0</v>
      </c>
      <c r="AY987" s="39" t="s">
        <v>5622</v>
      </c>
      <c r="AZ987" s="39" t="s">
        <v>5662</v>
      </c>
      <c r="BA987" s="35" t="s">
        <v>5685</v>
      </c>
      <c r="BC987" s="36">
        <f t="shared" si="907"/>
        <v>0</v>
      </c>
      <c r="BD987" s="36">
        <f t="shared" si="908"/>
        <v>0</v>
      </c>
      <c r="BE987" s="36">
        <v>0</v>
      </c>
      <c r="BF987" s="36">
        <f>987</f>
        <v>987</v>
      </c>
      <c r="BH987" s="21">
        <f t="shared" si="909"/>
        <v>0</v>
      </c>
      <c r="BI987" s="21">
        <f t="shared" si="910"/>
        <v>0</v>
      </c>
      <c r="BJ987" s="21">
        <f t="shared" si="911"/>
        <v>0</v>
      </c>
      <c r="BK987" s="21" t="s">
        <v>5695</v>
      </c>
      <c r="BL987" s="36">
        <v>764</v>
      </c>
    </row>
    <row r="988" spans="1:64" x14ac:dyDescent="0.2">
      <c r="A988" s="4" t="s">
        <v>942</v>
      </c>
      <c r="B988" s="13" t="s">
        <v>2827</v>
      </c>
      <c r="C988" s="148" t="s">
        <v>4698</v>
      </c>
      <c r="D988" s="149"/>
      <c r="E988" s="149"/>
      <c r="F988" s="149"/>
      <c r="G988" s="13" t="s">
        <v>5544</v>
      </c>
      <c r="H988" s="83">
        <v>77.25</v>
      </c>
      <c r="I988" s="20">
        <v>0</v>
      </c>
      <c r="J988" s="20">
        <f t="shared" si="890"/>
        <v>0</v>
      </c>
      <c r="K988" s="20">
        <f t="shared" si="891"/>
        <v>0</v>
      </c>
      <c r="L988" s="20">
        <f t="shared" si="892"/>
        <v>0</v>
      </c>
      <c r="M988" s="31" t="s">
        <v>5576</v>
      </c>
      <c r="N988" s="6"/>
      <c r="Z988" s="36">
        <f t="shared" si="893"/>
        <v>0</v>
      </c>
      <c r="AB988" s="36">
        <f t="shared" si="894"/>
        <v>0</v>
      </c>
      <c r="AC988" s="36">
        <f t="shared" si="895"/>
        <v>0</v>
      </c>
      <c r="AD988" s="36">
        <f t="shared" si="896"/>
        <v>0</v>
      </c>
      <c r="AE988" s="36">
        <f t="shared" si="897"/>
        <v>0</v>
      </c>
      <c r="AF988" s="36">
        <f t="shared" si="898"/>
        <v>0</v>
      </c>
      <c r="AG988" s="36">
        <f t="shared" si="899"/>
        <v>0</v>
      </c>
      <c r="AH988" s="36">
        <f t="shared" si="900"/>
        <v>0</v>
      </c>
      <c r="AI988" s="35" t="s">
        <v>5586</v>
      </c>
      <c r="AJ988" s="20">
        <f t="shared" si="901"/>
        <v>0</v>
      </c>
      <c r="AK988" s="20">
        <f t="shared" si="902"/>
        <v>0</v>
      </c>
      <c r="AL988" s="20">
        <f t="shared" si="903"/>
        <v>0</v>
      </c>
      <c r="AN988" s="36">
        <v>21</v>
      </c>
      <c r="AO988" s="36">
        <f t="shared" ref="AO988:AO994" si="912">I988*0</f>
        <v>0</v>
      </c>
      <c r="AP988" s="36">
        <f t="shared" ref="AP988:AP994" si="913">I988*(1-0)</f>
        <v>0</v>
      </c>
      <c r="AQ988" s="37" t="s">
        <v>13</v>
      </c>
      <c r="AV988" s="36">
        <f t="shared" si="904"/>
        <v>0</v>
      </c>
      <c r="AW988" s="36">
        <f t="shared" si="905"/>
        <v>0</v>
      </c>
      <c r="AX988" s="36">
        <f t="shared" si="906"/>
        <v>0</v>
      </c>
      <c r="AY988" s="39" t="s">
        <v>5622</v>
      </c>
      <c r="AZ988" s="39" t="s">
        <v>5662</v>
      </c>
      <c r="BA988" s="35" t="s">
        <v>5685</v>
      </c>
      <c r="BC988" s="36">
        <f t="shared" si="907"/>
        <v>0</v>
      </c>
      <c r="BD988" s="36">
        <f t="shared" si="908"/>
        <v>0</v>
      </c>
      <c r="BE988" s="36">
        <v>0</v>
      </c>
      <c r="BF988" s="36">
        <f>988</f>
        <v>988</v>
      </c>
      <c r="BH988" s="20">
        <f t="shared" si="909"/>
        <v>0</v>
      </c>
      <c r="BI988" s="20">
        <f t="shared" si="910"/>
        <v>0</v>
      </c>
      <c r="BJ988" s="20">
        <f t="shared" si="911"/>
        <v>0</v>
      </c>
      <c r="BK988" s="20" t="s">
        <v>5694</v>
      </c>
      <c r="BL988" s="36">
        <v>764</v>
      </c>
    </row>
    <row r="989" spans="1:64" x14ac:dyDescent="0.2">
      <c r="A989" s="4" t="s">
        <v>943</v>
      </c>
      <c r="B989" s="13" t="s">
        <v>2828</v>
      </c>
      <c r="C989" s="148" t="s">
        <v>4699</v>
      </c>
      <c r="D989" s="149"/>
      <c r="E989" s="149"/>
      <c r="F989" s="149"/>
      <c r="G989" s="13" t="s">
        <v>5544</v>
      </c>
      <c r="H989" s="83">
        <v>11.2</v>
      </c>
      <c r="I989" s="20">
        <v>0</v>
      </c>
      <c r="J989" s="20">
        <f t="shared" si="890"/>
        <v>0</v>
      </c>
      <c r="K989" s="20">
        <f t="shared" si="891"/>
        <v>0</v>
      </c>
      <c r="L989" s="20">
        <f t="shared" si="892"/>
        <v>0</v>
      </c>
      <c r="M989" s="31" t="s">
        <v>5576</v>
      </c>
      <c r="N989" s="6"/>
      <c r="Z989" s="36">
        <f t="shared" si="893"/>
        <v>0</v>
      </c>
      <c r="AB989" s="36">
        <f t="shared" si="894"/>
        <v>0</v>
      </c>
      <c r="AC989" s="36">
        <f t="shared" si="895"/>
        <v>0</v>
      </c>
      <c r="AD989" s="36">
        <f t="shared" si="896"/>
        <v>0</v>
      </c>
      <c r="AE989" s="36">
        <f t="shared" si="897"/>
        <v>0</v>
      </c>
      <c r="AF989" s="36">
        <f t="shared" si="898"/>
        <v>0</v>
      </c>
      <c r="AG989" s="36">
        <f t="shared" si="899"/>
        <v>0</v>
      </c>
      <c r="AH989" s="36">
        <f t="shared" si="900"/>
        <v>0</v>
      </c>
      <c r="AI989" s="35" t="s">
        <v>5586</v>
      </c>
      <c r="AJ989" s="20">
        <f t="shared" si="901"/>
        <v>0</v>
      </c>
      <c r="AK989" s="20">
        <f t="shared" si="902"/>
        <v>0</v>
      </c>
      <c r="AL989" s="20">
        <f t="shared" si="903"/>
        <v>0</v>
      </c>
      <c r="AN989" s="36">
        <v>21</v>
      </c>
      <c r="AO989" s="36">
        <f t="shared" si="912"/>
        <v>0</v>
      </c>
      <c r="AP989" s="36">
        <f t="shared" si="913"/>
        <v>0</v>
      </c>
      <c r="AQ989" s="37" t="s">
        <v>13</v>
      </c>
      <c r="AV989" s="36">
        <f t="shared" si="904"/>
        <v>0</v>
      </c>
      <c r="AW989" s="36">
        <f t="shared" si="905"/>
        <v>0</v>
      </c>
      <c r="AX989" s="36">
        <f t="shared" si="906"/>
        <v>0</v>
      </c>
      <c r="AY989" s="39" t="s">
        <v>5622</v>
      </c>
      <c r="AZ989" s="39" t="s">
        <v>5662</v>
      </c>
      <c r="BA989" s="35" t="s">
        <v>5685</v>
      </c>
      <c r="BC989" s="36">
        <f t="shared" si="907"/>
        <v>0</v>
      </c>
      <c r="BD989" s="36">
        <f t="shared" si="908"/>
        <v>0</v>
      </c>
      <c r="BE989" s="36">
        <v>0</v>
      </c>
      <c r="BF989" s="36">
        <f>989</f>
        <v>989</v>
      </c>
      <c r="BH989" s="20">
        <f t="shared" si="909"/>
        <v>0</v>
      </c>
      <c r="BI989" s="20">
        <f t="shared" si="910"/>
        <v>0</v>
      </c>
      <c r="BJ989" s="20">
        <f t="shared" si="911"/>
        <v>0</v>
      </c>
      <c r="BK989" s="20" t="s">
        <v>5694</v>
      </c>
      <c r="BL989" s="36">
        <v>764</v>
      </c>
    </row>
    <row r="990" spans="1:64" x14ac:dyDescent="0.2">
      <c r="A990" s="4" t="s">
        <v>944</v>
      </c>
      <c r="B990" s="13" t="s">
        <v>2829</v>
      </c>
      <c r="C990" s="148" t="s">
        <v>4700</v>
      </c>
      <c r="D990" s="149"/>
      <c r="E990" s="149"/>
      <c r="F990" s="149"/>
      <c r="G990" s="13" t="s">
        <v>5544</v>
      </c>
      <c r="H990" s="83">
        <v>8.4</v>
      </c>
      <c r="I990" s="20">
        <v>0</v>
      </c>
      <c r="J990" s="20">
        <f t="shared" si="890"/>
        <v>0</v>
      </c>
      <c r="K990" s="20">
        <f t="shared" si="891"/>
        <v>0</v>
      </c>
      <c r="L990" s="20">
        <f t="shared" si="892"/>
        <v>0</v>
      </c>
      <c r="M990" s="31" t="s">
        <v>5576</v>
      </c>
      <c r="N990" s="6"/>
      <c r="Z990" s="36">
        <f t="shared" si="893"/>
        <v>0</v>
      </c>
      <c r="AB990" s="36">
        <f t="shared" si="894"/>
        <v>0</v>
      </c>
      <c r="AC990" s="36">
        <f t="shared" si="895"/>
        <v>0</v>
      </c>
      <c r="AD990" s="36">
        <f t="shared" si="896"/>
        <v>0</v>
      </c>
      <c r="AE990" s="36">
        <f t="shared" si="897"/>
        <v>0</v>
      </c>
      <c r="AF990" s="36">
        <f t="shared" si="898"/>
        <v>0</v>
      </c>
      <c r="AG990" s="36">
        <f t="shared" si="899"/>
        <v>0</v>
      </c>
      <c r="AH990" s="36">
        <f t="shared" si="900"/>
        <v>0</v>
      </c>
      <c r="AI990" s="35" t="s">
        <v>5586</v>
      </c>
      <c r="AJ990" s="20">
        <f t="shared" si="901"/>
        <v>0</v>
      </c>
      <c r="AK990" s="20">
        <f t="shared" si="902"/>
        <v>0</v>
      </c>
      <c r="AL990" s="20">
        <f t="shared" si="903"/>
        <v>0</v>
      </c>
      <c r="AN990" s="36">
        <v>21</v>
      </c>
      <c r="AO990" s="36">
        <f t="shared" si="912"/>
        <v>0</v>
      </c>
      <c r="AP990" s="36">
        <f t="shared" si="913"/>
        <v>0</v>
      </c>
      <c r="AQ990" s="37" t="s">
        <v>13</v>
      </c>
      <c r="AV990" s="36">
        <f t="shared" si="904"/>
        <v>0</v>
      </c>
      <c r="AW990" s="36">
        <f t="shared" si="905"/>
        <v>0</v>
      </c>
      <c r="AX990" s="36">
        <f t="shared" si="906"/>
        <v>0</v>
      </c>
      <c r="AY990" s="39" t="s">
        <v>5622</v>
      </c>
      <c r="AZ990" s="39" t="s">
        <v>5662</v>
      </c>
      <c r="BA990" s="35" t="s">
        <v>5685</v>
      </c>
      <c r="BC990" s="36">
        <f t="shared" si="907"/>
        <v>0</v>
      </c>
      <c r="BD990" s="36">
        <f t="shared" si="908"/>
        <v>0</v>
      </c>
      <c r="BE990" s="36">
        <v>0</v>
      </c>
      <c r="BF990" s="36">
        <f>990</f>
        <v>990</v>
      </c>
      <c r="BH990" s="20">
        <f t="shared" si="909"/>
        <v>0</v>
      </c>
      <c r="BI990" s="20">
        <f t="shared" si="910"/>
        <v>0</v>
      </c>
      <c r="BJ990" s="20">
        <f t="shared" si="911"/>
        <v>0</v>
      </c>
      <c r="BK990" s="20" t="s">
        <v>5694</v>
      </c>
      <c r="BL990" s="36">
        <v>764</v>
      </c>
    </row>
    <row r="991" spans="1:64" x14ac:dyDescent="0.2">
      <c r="A991" s="4" t="s">
        <v>945</v>
      </c>
      <c r="B991" s="13" t="s">
        <v>2830</v>
      </c>
      <c r="C991" s="148" t="s">
        <v>4701</v>
      </c>
      <c r="D991" s="149"/>
      <c r="E991" s="149"/>
      <c r="F991" s="149"/>
      <c r="G991" s="13" t="s">
        <v>5545</v>
      </c>
      <c r="H991" s="83">
        <v>12</v>
      </c>
      <c r="I991" s="20">
        <v>0</v>
      </c>
      <c r="J991" s="20">
        <f t="shared" si="890"/>
        <v>0</v>
      </c>
      <c r="K991" s="20">
        <f t="shared" si="891"/>
        <v>0</v>
      </c>
      <c r="L991" s="20">
        <f t="shared" si="892"/>
        <v>0</v>
      </c>
      <c r="M991" s="31" t="s">
        <v>5576</v>
      </c>
      <c r="N991" s="6"/>
      <c r="Z991" s="36">
        <f t="shared" si="893"/>
        <v>0</v>
      </c>
      <c r="AB991" s="36">
        <f t="shared" si="894"/>
        <v>0</v>
      </c>
      <c r="AC991" s="36">
        <f t="shared" si="895"/>
        <v>0</v>
      </c>
      <c r="AD991" s="36">
        <f t="shared" si="896"/>
        <v>0</v>
      </c>
      <c r="AE991" s="36">
        <f t="shared" si="897"/>
        <v>0</v>
      </c>
      <c r="AF991" s="36">
        <f t="shared" si="898"/>
        <v>0</v>
      </c>
      <c r="AG991" s="36">
        <f t="shared" si="899"/>
        <v>0</v>
      </c>
      <c r="AH991" s="36">
        <f t="shared" si="900"/>
        <v>0</v>
      </c>
      <c r="AI991" s="35" t="s">
        <v>5586</v>
      </c>
      <c r="AJ991" s="20">
        <f t="shared" si="901"/>
        <v>0</v>
      </c>
      <c r="AK991" s="20">
        <f t="shared" si="902"/>
        <v>0</v>
      </c>
      <c r="AL991" s="20">
        <f t="shared" si="903"/>
        <v>0</v>
      </c>
      <c r="AN991" s="36">
        <v>21</v>
      </c>
      <c r="AO991" s="36">
        <f t="shared" si="912"/>
        <v>0</v>
      </c>
      <c r="AP991" s="36">
        <f t="shared" si="913"/>
        <v>0</v>
      </c>
      <c r="AQ991" s="37" t="s">
        <v>13</v>
      </c>
      <c r="AV991" s="36">
        <f t="shared" si="904"/>
        <v>0</v>
      </c>
      <c r="AW991" s="36">
        <f t="shared" si="905"/>
        <v>0</v>
      </c>
      <c r="AX991" s="36">
        <f t="shared" si="906"/>
        <v>0</v>
      </c>
      <c r="AY991" s="39" t="s">
        <v>5622</v>
      </c>
      <c r="AZ991" s="39" t="s">
        <v>5662</v>
      </c>
      <c r="BA991" s="35" t="s">
        <v>5685</v>
      </c>
      <c r="BC991" s="36">
        <f t="shared" si="907"/>
        <v>0</v>
      </c>
      <c r="BD991" s="36">
        <f t="shared" si="908"/>
        <v>0</v>
      </c>
      <c r="BE991" s="36">
        <v>0</v>
      </c>
      <c r="BF991" s="36">
        <f>991</f>
        <v>991</v>
      </c>
      <c r="BH991" s="20">
        <f t="shared" si="909"/>
        <v>0</v>
      </c>
      <c r="BI991" s="20">
        <f t="shared" si="910"/>
        <v>0</v>
      </c>
      <c r="BJ991" s="20">
        <f t="shared" si="911"/>
        <v>0</v>
      </c>
      <c r="BK991" s="20" t="s">
        <v>5694</v>
      </c>
      <c r="BL991" s="36">
        <v>764</v>
      </c>
    </row>
    <row r="992" spans="1:64" x14ac:dyDescent="0.2">
      <c r="A992" s="4" t="s">
        <v>946</v>
      </c>
      <c r="B992" s="13" t="s">
        <v>2831</v>
      </c>
      <c r="C992" s="148" t="s">
        <v>4702</v>
      </c>
      <c r="D992" s="149"/>
      <c r="E992" s="149"/>
      <c r="F992" s="149"/>
      <c r="G992" s="13" t="s">
        <v>5545</v>
      </c>
      <c r="H992" s="83">
        <v>2</v>
      </c>
      <c r="I992" s="20">
        <v>0</v>
      </c>
      <c r="J992" s="20">
        <f t="shared" si="890"/>
        <v>0</v>
      </c>
      <c r="K992" s="20">
        <f t="shared" si="891"/>
        <v>0</v>
      </c>
      <c r="L992" s="20">
        <f t="shared" si="892"/>
        <v>0</v>
      </c>
      <c r="M992" s="31" t="s">
        <v>5576</v>
      </c>
      <c r="N992" s="6"/>
      <c r="Z992" s="36">
        <f t="shared" si="893"/>
        <v>0</v>
      </c>
      <c r="AB992" s="36">
        <f t="shared" si="894"/>
        <v>0</v>
      </c>
      <c r="AC992" s="36">
        <f t="shared" si="895"/>
        <v>0</v>
      </c>
      <c r="AD992" s="36">
        <f t="shared" si="896"/>
        <v>0</v>
      </c>
      <c r="AE992" s="36">
        <f t="shared" si="897"/>
        <v>0</v>
      </c>
      <c r="AF992" s="36">
        <f t="shared" si="898"/>
        <v>0</v>
      </c>
      <c r="AG992" s="36">
        <f t="shared" si="899"/>
        <v>0</v>
      </c>
      <c r="AH992" s="36">
        <f t="shared" si="900"/>
        <v>0</v>
      </c>
      <c r="AI992" s="35" t="s">
        <v>5586</v>
      </c>
      <c r="AJ992" s="20">
        <f t="shared" si="901"/>
        <v>0</v>
      </c>
      <c r="AK992" s="20">
        <f t="shared" si="902"/>
        <v>0</v>
      </c>
      <c r="AL992" s="20">
        <f t="shared" si="903"/>
        <v>0</v>
      </c>
      <c r="AN992" s="36">
        <v>21</v>
      </c>
      <c r="AO992" s="36">
        <f t="shared" si="912"/>
        <v>0</v>
      </c>
      <c r="AP992" s="36">
        <f t="shared" si="913"/>
        <v>0</v>
      </c>
      <c r="AQ992" s="37" t="s">
        <v>13</v>
      </c>
      <c r="AV992" s="36">
        <f t="shared" si="904"/>
        <v>0</v>
      </c>
      <c r="AW992" s="36">
        <f t="shared" si="905"/>
        <v>0</v>
      </c>
      <c r="AX992" s="36">
        <f t="shared" si="906"/>
        <v>0</v>
      </c>
      <c r="AY992" s="39" t="s">
        <v>5622</v>
      </c>
      <c r="AZ992" s="39" t="s">
        <v>5662</v>
      </c>
      <c r="BA992" s="35" t="s">
        <v>5685</v>
      </c>
      <c r="BC992" s="36">
        <f t="shared" si="907"/>
        <v>0</v>
      </c>
      <c r="BD992" s="36">
        <f t="shared" si="908"/>
        <v>0</v>
      </c>
      <c r="BE992" s="36">
        <v>0</v>
      </c>
      <c r="BF992" s="36">
        <f>992</f>
        <v>992</v>
      </c>
      <c r="BH992" s="20">
        <f t="shared" si="909"/>
        <v>0</v>
      </c>
      <c r="BI992" s="20">
        <f t="shared" si="910"/>
        <v>0</v>
      </c>
      <c r="BJ992" s="20">
        <f t="shared" si="911"/>
        <v>0</v>
      </c>
      <c r="BK992" s="20" t="s">
        <v>5694</v>
      </c>
      <c r="BL992" s="36">
        <v>764</v>
      </c>
    </row>
    <row r="993" spans="1:64" x14ac:dyDescent="0.2">
      <c r="A993" s="4" t="s">
        <v>947</v>
      </c>
      <c r="B993" s="13" t="s">
        <v>2832</v>
      </c>
      <c r="C993" s="148" t="s">
        <v>4703</v>
      </c>
      <c r="D993" s="149"/>
      <c r="E993" s="149"/>
      <c r="F993" s="149"/>
      <c r="G993" s="13" t="s">
        <v>5544</v>
      </c>
      <c r="H993" s="83">
        <v>97.6</v>
      </c>
      <c r="I993" s="20">
        <v>0</v>
      </c>
      <c r="J993" s="20">
        <f t="shared" si="890"/>
        <v>0</v>
      </c>
      <c r="K993" s="20">
        <f t="shared" si="891"/>
        <v>0</v>
      </c>
      <c r="L993" s="20">
        <f t="shared" si="892"/>
        <v>0</v>
      </c>
      <c r="M993" s="31" t="s">
        <v>5576</v>
      </c>
      <c r="N993" s="6"/>
      <c r="Z993" s="36">
        <f t="shared" si="893"/>
        <v>0</v>
      </c>
      <c r="AB993" s="36">
        <f t="shared" si="894"/>
        <v>0</v>
      </c>
      <c r="AC993" s="36">
        <f t="shared" si="895"/>
        <v>0</v>
      </c>
      <c r="AD993" s="36">
        <f t="shared" si="896"/>
        <v>0</v>
      </c>
      <c r="AE993" s="36">
        <f t="shared" si="897"/>
        <v>0</v>
      </c>
      <c r="AF993" s="36">
        <f t="shared" si="898"/>
        <v>0</v>
      </c>
      <c r="AG993" s="36">
        <f t="shared" si="899"/>
        <v>0</v>
      </c>
      <c r="AH993" s="36">
        <f t="shared" si="900"/>
        <v>0</v>
      </c>
      <c r="AI993" s="35" t="s">
        <v>5586</v>
      </c>
      <c r="AJ993" s="20">
        <f t="shared" si="901"/>
        <v>0</v>
      </c>
      <c r="AK993" s="20">
        <f t="shared" si="902"/>
        <v>0</v>
      </c>
      <c r="AL993" s="20">
        <f t="shared" si="903"/>
        <v>0</v>
      </c>
      <c r="AN993" s="36">
        <v>21</v>
      </c>
      <c r="AO993" s="36">
        <f t="shared" si="912"/>
        <v>0</v>
      </c>
      <c r="AP993" s="36">
        <f t="shared" si="913"/>
        <v>0</v>
      </c>
      <c r="AQ993" s="37" t="s">
        <v>13</v>
      </c>
      <c r="AV993" s="36">
        <f t="shared" si="904"/>
        <v>0</v>
      </c>
      <c r="AW993" s="36">
        <f t="shared" si="905"/>
        <v>0</v>
      </c>
      <c r="AX993" s="36">
        <f t="shared" si="906"/>
        <v>0</v>
      </c>
      <c r="AY993" s="39" t="s">
        <v>5622</v>
      </c>
      <c r="AZ993" s="39" t="s">
        <v>5662</v>
      </c>
      <c r="BA993" s="35" t="s">
        <v>5685</v>
      </c>
      <c r="BC993" s="36">
        <f t="shared" si="907"/>
        <v>0</v>
      </c>
      <c r="BD993" s="36">
        <f t="shared" si="908"/>
        <v>0</v>
      </c>
      <c r="BE993" s="36">
        <v>0</v>
      </c>
      <c r="BF993" s="36">
        <f>993</f>
        <v>993</v>
      </c>
      <c r="BH993" s="20">
        <f t="shared" si="909"/>
        <v>0</v>
      </c>
      <c r="BI993" s="20">
        <f t="shared" si="910"/>
        <v>0</v>
      </c>
      <c r="BJ993" s="20">
        <f t="shared" si="911"/>
        <v>0</v>
      </c>
      <c r="BK993" s="20" t="s">
        <v>5694</v>
      </c>
      <c r="BL993" s="36">
        <v>764</v>
      </c>
    </row>
    <row r="994" spans="1:64" x14ac:dyDescent="0.2">
      <c r="A994" s="4" t="s">
        <v>948</v>
      </c>
      <c r="B994" s="13" t="s">
        <v>2833</v>
      </c>
      <c r="C994" s="148" t="s">
        <v>4704</v>
      </c>
      <c r="D994" s="149"/>
      <c r="E994" s="149"/>
      <c r="F994" s="149"/>
      <c r="G994" s="13" t="s">
        <v>5545</v>
      </c>
      <c r="H994" s="83">
        <v>2</v>
      </c>
      <c r="I994" s="20">
        <v>0</v>
      </c>
      <c r="J994" s="20">
        <f t="shared" si="890"/>
        <v>0</v>
      </c>
      <c r="K994" s="20">
        <f t="shared" si="891"/>
        <v>0</v>
      </c>
      <c r="L994" s="20">
        <f t="shared" si="892"/>
        <v>0</v>
      </c>
      <c r="M994" s="31" t="s">
        <v>5576</v>
      </c>
      <c r="N994" s="6"/>
      <c r="Z994" s="36">
        <f t="shared" si="893"/>
        <v>0</v>
      </c>
      <c r="AB994" s="36">
        <f t="shared" si="894"/>
        <v>0</v>
      </c>
      <c r="AC994" s="36">
        <f t="shared" si="895"/>
        <v>0</v>
      </c>
      <c r="AD994" s="36">
        <f t="shared" si="896"/>
        <v>0</v>
      </c>
      <c r="AE994" s="36">
        <f t="shared" si="897"/>
        <v>0</v>
      </c>
      <c r="AF994" s="36">
        <f t="shared" si="898"/>
        <v>0</v>
      </c>
      <c r="AG994" s="36">
        <f t="shared" si="899"/>
        <v>0</v>
      </c>
      <c r="AH994" s="36">
        <f t="shared" si="900"/>
        <v>0</v>
      </c>
      <c r="AI994" s="35" t="s">
        <v>5586</v>
      </c>
      <c r="AJ994" s="20">
        <f t="shared" si="901"/>
        <v>0</v>
      </c>
      <c r="AK994" s="20">
        <f t="shared" si="902"/>
        <v>0</v>
      </c>
      <c r="AL994" s="20">
        <f t="shared" si="903"/>
        <v>0</v>
      </c>
      <c r="AN994" s="36">
        <v>21</v>
      </c>
      <c r="AO994" s="36">
        <f t="shared" si="912"/>
        <v>0</v>
      </c>
      <c r="AP994" s="36">
        <f t="shared" si="913"/>
        <v>0</v>
      </c>
      <c r="AQ994" s="37" t="s">
        <v>13</v>
      </c>
      <c r="AV994" s="36">
        <f t="shared" si="904"/>
        <v>0</v>
      </c>
      <c r="AW994" s="36">
        <f t="shared" si="905"/>
        <v>0</v>
      </c>
      <c r="AX994" s="36">
        <f t="shared" si="906"/>
        <v>0</v>
      </c>
      <c r="AY994" s="39" t="s">
        <v>5622</v>
      </c>
      <c r="AZ994" s="39" t="s">
        <v>5662</v>
      </c>
      <c r="BA994" s="35" t="s">
        <v>5685</v>
      </c>
      <c r="BC994" s="36">
        <f t="shared" si="907"/>
        <v>0</v>
      </c>
      <c r="BD994" s="36">
        <f t="shared" si="908"/>
        <v>0</v>
      </c>
      <c r="BE994" s="36">
        <v>0</v>
      </c>
      <c r="BF994" s="36">
        <f>994</f>
        <v>994</v>
      </c>
      <c r="BH994" s="20">
        <f t="shared" si="909"/>
        <v>0</v>
      </c>
      <c r="BI994" s="20">
        <f t="shared" si="910"/>
        <v>0</v>
      </c>
      <c r="BJ994" s="20">
        <f t="shared" si="911"/>
        <v>0</v>
      </c>
      <c r="BK994" s="20" t="s">
        <v>5694</v>
      </c>
      <c r="BL994" s="36">
        <v>764</v>
      </c>
    </row>
    <row r="995" spans="1:64" x14ac:dyDescent="0.2">
      <c r="A995" s="4" t="s">
        <v>949</v>
      </c>
      <c r="B995" s="13" t="s">
        <v>2834</v>
      </c>
      <c r="C995" s="148" t="s">
        <v>4705</v>
      </c>
      <c r="D995" s="149"/>
      <c r="E995" s="149"/>
      <c r="F995" s="149"/>
      <c r="G995" s="13" t="s">
        <v>5546</v>
      </c>
      <c r="H995" s="83">
        <v>473.07299999999998</v>
      </c>
      <c r="I995" s="20">
        <v>0</v>
      </c>
      <c r="J995" s="20">
        <f t="shared" si="890"/>
        <v>0</v>
      </c>
      <c r="K995" s="20">
        <f t="shared" si="891"/>
        <v>0</v>
      </c>
      <c r="L995" s="20">
        <f t="shared" si="892"/>
        <v>0</v>
      </c>
      <c r="M995" s="31" t="s">
        <v>5576</v>
      </c>
      <c r="N995" s="6"/>
      <c r="Z995" s="36">
        <f t="shared" si="893"/>
        <v>0</v>
      </c>
      <c r="AB995" s="36">
        <f t="shared" si="894"/>
        <v>0</v>
      </c>
      <c r="AC995" s="36">
        <f t="shared" si="895"/>
        <v>0</v>
      </c>
      <c r="AD995" s="36">
        <f t="shared" si="896"/>
        <v>0</v>
      </c>
      <c r="AE995" s="36">
        <f t="shared" si="897"/>
        <v>0</v>
      </c>
      <c r="AF995" s="36">
        <f t="shared" si="898"/>
        <v>0</v>
      </c>
      <c r="AG995" s="36">
        <f t="shared" si="899"/>
        <v>0</v>
      </c>
      <c r="AH995" s="36">
        <f t="shared" si="900"/>
        <v>0</v>
      </c>
      <c r="AI995" s="35" t="s">
        <v>5586</v>
      </c>
      <c r="AJ995" s="20">
        <f t="shared" si="901"/>
        <v>0</v>
      </c>
      <c r="AK995" s="20">
        <f t="shared" si="902"/>
        <v>0</v>
      </c>
      <c r="AL995" s="20">
        <f t="shared" si="903"/>
        <v>0</v>
      </c>
      <c r="AN995" s="36">
        <v>21</v>
      </c>
      <c r="AO995" s="36">
        <f>I995*0.412842651066031</f>
        <v>0</v>
      </c>
      <c r="AP995" s="36">
        <f>I995*(1-0.412842651066031)</f>
        <v>0</v>
      </c>
      <c r="AQ995" s="37" t="s">
        <v>13</v>
      </c>
      <c r="AV995" s="36">
        <f t="shared" si="904"/>
        <v>0</v>
      </c>
      <c r="AW995" s="36">
        <f t="shared" si="905"/>
        <v>0</v>
      </c>
      <c r="AX995" s="36">
        <f t="shared" si="906"/>
        <v>0</v>
      </c>
      <c r="AY995" s="39" t="s">
        <v>5622</v>
      </c>
      <c r="AZ995" s="39" t="s">
        <v>5662</v>
      </c>
      <c r="BA995" s="35" t="s">
        <v>5685</v>
      </c>
      <c r="BC995" s="36">
        <f t="shared" si="907"/>
        <v>0</v>
      </c>
      <c r="BD995" s="36">
        <f t="shared" si="908"/>
        <v>0</v>
      </c>
      <c r="BE995" s="36">
        <v>0</v>
      </c>
      <c r="BF995" s="36">
        <f>995</f>
        <v>995</v>
      </c>
      <c r="BH995" s="20">
        <f t="shared" si="909"/>
        <v>0</v>
      </c>
      <c r="BI995" s="20">
        <f t="shared" si="910"/>
        <v>0</v>
      </c>
      <c r="BJ995" s="20">
        <f t="shared" si="911"/>
        <v>0</v>
      </c>
      <c r="BK995" s="20" t="s">
        <v>5694</v>
      </c>
      <c r="BL995" s="36">
        <v>764</v>
      </c>
    </row>
    <row r="996" spans="1:64" x14ac:dyDescent="0.2">
      <c r="A996" s="4" t="s">
        <v>950</v>
      </c>
      <c r="B996" s="13" t="s">
        <v>2835</v>
      </c>
      <c r="C996" s="148" t="s">
        <v>4706</v>
      </c>
      <c r="D996" s="149"/>
      <c r="E996" s="149"/>
      <c r="F996" s="149"/>
      <c r="G996" s="13" t="s">
        <v>5546</v>
      </c>
      <c r="H996" s="83">
        <v>111.974</v>
      </c>
      <c r="I996" s="20">
        <v>0</v>
      </c>
      <c r="J996" s="20">
        <f t="shared" si="890"/>
        <v>0</v>
      </c>
      <c r="K996" s="20">
        <f t="shared" si="891"/>
        <v>0</v>
      </c>
      <c r="L996" s="20">
        <f t="shared" si="892"/>
        <v>0</v>
      </c>
      <c r="M996" s="31" t="s">
        <v>5576</v>
      </c>
      <c r="N996" s="6"/>
      <c r="Z996" s="36">
        <f t="shared" si="893"/>
        <v>0</v>
      </c>
      <c r="AB996" s="36">
        <f t="shared" si="894"/>
        <v>0</v>
      </c>
      <c r="AC996" s="36">
        <f t="shared" si="895"/>
        <v>0</v>
      </c>
      <c r="AD996" s="36">
        <f t="shared" si="896"/>
        <v>0</v>
      </c>
      <c r="AE996" s="36">
        <f t="shared" si="897"/>
        <v>0</v>
      </c>
      <c r="AF996" s="36">
        <f t="shared" si="898"/>
        <v>0</v>
      </c>
      <c r="AG996" s="36">
        <f t="shared" si="899"/>
        <v>0</v>
      </c>
      <c r="AH996" s="36">
        <f t="shared" si="900"/>
        <v>0</v>
      </c>
      <c r="AI996" s="35" t="s">
        <v>5586</v>
      </c>
      <c r="AJ996" s="20">
        <f t="shared" si="901"/>
        <v>0</v>
      </c>
      <c r="AK996" s="20">
        <f t="shared" si="902"/>
        <v>0</v>
      </c>
      <c r="AL996" s="20">
        <f t="shared" si="903"/>
        <v>0</v>
      </c>
      <c r="AN996" s="36">
        <v>21</v>
      </c>
      <c r="AO996" s="36">
        <f>I996*0.484211932599624</f>
        <v>0</v>
      </c>
      <c r="AP996" s="36">
        <f>I996*(1-0.484211932599624)</f>
        <v>0</v>
      </c>
      <c r="AQ996" s="37" t="s">
        <v>13</v>
      </c>
      <c r="AV996" s="36">
        <f t="shared" si="904"/>
        <v>0</v>
      </c>
      <c r="AW996" s="36">
        <f t="shared" si="905"/>
        <v>0</v>
      </c>
      <c r="AX996" s="36">
        <f t="shared" si="906"/>
        <v>0</v>
      </c>
      <c r="AY996" s="39" t="s">
        <v>5622</v>
      </c>
      <c r="AZ996" s="39" t="s">
        <v>5662</v>
      </c>
      <c r="BA996" s="35" t="s">
        <v>5685</v>
      </c>
      <c r="BC996" s="36">
        <f t="shared" si="907"/>
        <v>0</v>
      </c>
      <c r="BD996" s="36">
        <f t="shared" si="908"/>
        <v>0</v>
      </c>
      <c r="BE996" s="36">
        <v>0</v>
      </c>
      <c r="BF996" s="36">
        <f>996</f>
        <v>996</v>
      </c>
      <c r="BH996" s="20">
        <f t="shared" si="909"/>
        <v>0</v>
      </c>
      <c r="BI996" s="20">
        <f t="shared" si="910"/>
        <v>0</v>
      </c>
      <c r="BJ996" s="20">
        <f t="shared" si="911"/>
        <v>0</v>
      </c>
      <c r="BK996" s="20" t="s">
        <v>5694</v>
      </c>
      <c r="BL996" s="36">
        <v>764</v>
      </c>
    </row>
    <row r="997" spans="1:64" x14ac:dyDescent="0.2">
      <c r="A997" s="4" t="s">
        <v>951</v>
      </c>
      <c r="B997" s="13" t="s">
        <v>2836</v>
      </c>
      <c r="C997" s="148" t="s">
        <v>4707</v>
      </c>
      <c r="D997" s="149"/>
      <c r="E997" s="149"/>
      <c r="F997" s="149"/>
      <c r="G997" s="13" t="s">
        <v>5544</v>
      </c>
      <c r="H997" s="83">
        <v>301</v>
      </c>
      <c r="I997" s="20">
        <v>0</v>
      </c>
      <c r="J997" s="20">
        <f t="shared" si="890"/>
        <v>0</v>
      </c>
      <c r="K997" s="20">
        <f t="shared" si="891"/>
        <v>0</v>
      </c>
      <c r="L997" s="20">
        <f t="shared" si="892"/>
        <v>0</v>
      </c>
      <c r="M997" s="31" t="s">
        <v>5576</v>
      </c>
      <c r="N997" s="6"/>
      <c r="Z997" s="36">
        <f t="shared" si="893"/>
        <v>0</v>
      </c>
      <c r="AB997" s="36">
        <f t="shared" si="894"/>
        <v>0</v>
      </c>
      <c r="AC997" s="36">
        <f t="shared" si="895"/>
        <v>0</v>
      </c>
      <c r="AD997" s="36">
        <f t="shared" si="896"/>
        <v>0</v>
      </c>
      <c r="AE997" s="36">
        <f t="shared" si="897"/>
        <v>0</v>
      </c>
      <c r="AF997" s="36">
        <f t="shared" si="898"/>
        <v>0</v>
      </c>
      <c r="AG997" s="36">
        <f t="shared" si="899"/>
        <v>0</v>
      </c>
      <c r="AH997" s="36">
        <f t="shared" si="900"/>
        <v>0</v>
      </c>
      <c r="AI997" s="35" t="s">
        <v>5586</v>
      </c>
      <c r="AJ997" s="20">
        <f t="shared" si="901"/>
        <v>0</v>
      </c>
      <c r="AK997" s="20">
        <f t="shared" si="902"/>
        <v>0</v>
      </c>
      <c r="AL997" s="20">
        <f t="shared" si="903"/>
        <v>0</v>
      </c>
      <c r="AN997" s="36">
        <v>21</v>
      </c>
      <c r="AO997" s="36">
        <f>I997*0.610097369277365</f>
        <v>0</v>
      </c>
      <c r="AP997" s="36">
        <f>I997*(1-0.610097369277365)</f>
        <v>0</v>
      </c>
      <c r="AQ997" s="37" t="s">
        <v>13</v>
      </c>
      <c r="AV997" s="36">
        <f t="shared" si="904"/>
        <v>0</v>
      </c>
      <c r="AW997" s="36">
        <f t="shared" si="905"/>
        <v>0</v>
      </c>
      <c r="AX997" s="36">
        <f t="shared" si="906"/>
        <v>0</v>
      </c>
      <c r="AY997" s="39" t="s">
        <v>5622</v>
      </c>
      <c r="AZ997" s="39" t="s">
        <v>5662</v>
      </c>
      <c r="BA997" s="35" t="s">
        <v>5685</v>
      </c>
      <c r="BC997" s="36">
        <f t="shared" si="907"/>
        <v>0</v>
      </c>
      <c r="BD997" s="36">
        <f t="shared" si="908"/>
        <v>0</v>
      </c>
      <c r="BE997" s="36">
        <v>0</v>
      </c>
      <c r="BF997" s="36">
        <f>997</f>
        <v>997</v>
      </c>
      <c r="BH997" s="20">
        <f t="shared" si="909"/>
        <v>0</v>
      </c>
      <c r="BI997" s="20">
        <f t="shared" si="910"/>
        <v>0</v>
      </c>
      <c r="BJ997" s="20">
        <f t="shared" si="911"/>
        <v>0</v>
      </c>
      <c r="BK997" s="20" t="s">
        <v>5694</v>
      </c>
      <c r="BL997" s="36">
        <v>764</v>
      </c>
    </row>
    <row r="998" spans="1:64" x14ac:dyDescent="0.2">
      <c r="A998" s="4" t="s">
        <v>952</v>
      </c>
      <c r="B998" s="13" t="s">
        <v>2837</v>
      </c>
      <c r="C998" s="148" t="s">
        <v>4708</v>
      </c>
      <c r="D998" s="149"/>
      <c r="E998" s="149"/>
      <c r="F998" s="149"/>
      <c r="G998" s="13" t="s">
        <v>5544</v>
      </c>
      <c r="H998" s="83">
        <v>5</v>
      </c>
      <c r="I998" s="20">
        <v>0</v>
      </c>
      <c r="J998" s="20">
        <f t="shared" si="890"/>
        <v>0</v>
      </c>
      <c r="K998" s="20">
        <f t="shared" si="891"/>
        <v>0</v>
      </c>
      <c r="L998" s="20">
        <f t="shared" si="892"/>
        <v>0</v>
      </c>
      <c r="M998" s="31" t="s">
        <v>5576</v>
      </c>
      <c r="N998" s="6"/>
      <c r="Z998" s="36">
        <f t="shared" si="893"/>
        <v>0</v>
      </c>
      <c r="AB998" s="36">
        <f t="shared" si="894"/>
        <v>0</v>
      </c>
      <c r="AC998" s="36">
        <f t="shared" si="895"/>
        <v>0</v>
      </c>
      <c r="AD998" s="36">
        <f t="shared" si="896"/>
        <v>0</v>
      </c>
      <c r="AE998" s="36">
        <f t="shared" si="897"/>
        <v>0</v>
      </c>
      <c r="AF998" s="36">
        <f t="shared" si="898"/>
        <v>0</v>
      </c>
      <c r="AG998" s="36">
        <f t="shared" si="899"/>
        <v>0</v>
      </c>
      <c r="AH998" s="36">
        <f t="shared" si="900"/>
        <v>0</v>
      </c>
      <c r="AI998" s="35" t="s">
        <v>5586</v>
      </c>
      <c r="AJ998" s="20">
        <f t="shared" si="901"/>
        <v>0</v>
      </c>
      <c r="AK998" s="20">
        <f t="shared" si="902"/>
        <v>0</v>
      </c>
      <c r="AL998" s="20">
        <f t="shared" si="903"/>
        <v>0</v>
      </c>
      <c r="AN998" s="36">
        <v>21</v>
      </c>
      <c r="AO998" s="36">
        <f>I998*0.722073119818691</f>
        <v>0</v>
      </c>
      <c r="AP998" s="36">
        <f>I998*(1-0.722073119818691)</f>
        <v>0</v>
      </c>
      <c r="AQ998" s="37" t="s">
        <v>13</v>
      </c>
      <c r="AV998" s="36">
        <f t="shared" si="904"/>
        <v>0</v>
      </c>
      <c r="AW998" s="36">
        <f t="shared" si="905"/>
        <v>0</v>
      </c>
      <c r="AX998" s="36">
        <f t="shared" si="906"/>
        <v>0</v>
      </c>
      <c r="AY998" s="39" t="s">
        <v>5622</v>
      </c>
      <c r="AZ998" s="39" t="s">
        <v>5662</v>
      </c>
      <c r="BA998" s="35" t="s">
        <v>5685</v>
      </c>
      <c r="BC998" s="36">
        <f t="shared" si="907"/>
        <v>0</v>
      </c>
      <c r="BD998" s="36">
        <f t="shared" si="908"/>
        <v>0</v>
      </c>
      <c r="BE998" s="36">
        <v>0</v>
      </c>
      <c r="BF998" s="36">
        <f>998</f>
        <v>998</v>
      </c>
      <c r="BH998" s="20">
        <f t="shared" si="909"/>
        <v>0</v>
      </c>
      <c r="BI998" s="20">
        <f t="shared" si="910"/>
        <v>0</v>
      </c>
      <c r="BJ998" s="20">
        <f t="shared" si="911"/>
        <v>0</v>
      </c>
      <c r="BK998" s="20" t="s">
        <v>5694</v>
      </c>
      <c r="BL998" s="36">
        <v>764</v>
      </c>
    </row>
    <row r="999" spans="1:64" x14ac:dyDescent="0.2">
      <c r="A999" s="4" t="s">
        <v>953</v>
      </c>
      <c r="B999" s="13" t="s">
        <v>2837</v>
      </c>
      <c r="C999" s="148" t="s">
        <v>4709</v>
      </c>
      <c r="D999" s="149"/>
      <c r="E999" s="149"/>
      <c r="F999" s="149"/>
      <c r="G999" s="13" t="s">
        <v>5544</v>
      </c>
      <c r="H999" s="83">
        <v>91</v>
      </c>
      <c r="I999" s="20">
        <v>0</v>
      </c>
      <c r="J999" s="20">
        <f t="shared" si="890"/>
        <v>0</v>
      </c>
      <c r="K999" s="20">
        <f t="shared" si="891"/>
        <v>0</v>
      </c>
      <c r="L999" s="20">
        <f t="shared" si="892"/>
        <v>0</v>
      </c>
      <c r="M999" s="31" t="s">
        <v>5576</v>
      </c>
      <c r="N999" s="6"/>
      <c r="Z999" s="36">
        <f t="shared" si="893"/>
        <v>0</v>
      </c>
      <c r="AB999" s="36">
        <f t="shared" si="894"/>
        <v>0</v>
      </c>
      <c r="AC999" s="36">
        <f t="shared" si="895"/>
        <v>0</v>
      </c>
      <c r="AD999" s="36">
        <f t="shared" si="896"/>
        <v>0</v>
      </c>
      <c r="AE999" s="36">
        <f t="shared" si="897"/>
        <v>0</v>
      </c>
      <c r="AF999" s="36">
        <f t="shared" si="898"/>
        <v>0</v>
      </c>
      <c r="AG999" s="36">
        <f t="shared" si="899"/>
        <v>0</v>
      </c>
      <c r="AH999" s="36">
        <f t="shared" si="900"/>
        <v>0</v>
      </c>
      <c r="AI999" s="35" t="s">
        <v>5586</v>
      </c>
      <c r="AJ999" s="20">
        <f t="shared" si="901"/>
        <v>0</v>
      </c>
      <c r="AK999" s="20">
        <f t="shared" si="902"/>
        <v>0</v>
      </c>
      <c r="AL999" s="20">
        <f t="shared" si="903"/>
        <v>0</v>
      </c>
      <c r="AN999" s="36">
        <v>21</v>
      </c>
      <c r="AO999" s="36">
        <f>I999*0.722073119818691</f>
        <v>0</v>
      </c>
      <c r="AP999" s="36">
        <f>I999*(1-0.722073119818691)</f>
        <v>0</v>
      </c>
      <c r="AQ999" s="37" t="s">
        <v>13</v>
      </c>
      <c r="AV999" s="36">
        <f t="shared" si="904"/>
        <v>0</v>
      </c>
      <c r="AW999" s="36">
        <f t="shared" si="905"/>
        <v>0</v>
      </c>
      <c r="AX999" s="36">
        <f t="shared" si="906"/>
        <v>0</v>
      </c>
      <c r="AY999" s="39" t="s">
        <v>5622</v>
      </c>
      <c r="AZ999" s="39" t="s">
        <v>5662</v>
      </c>
      <c r="BA999" s="35" t="s">
        <v>5685</v>
      </c>
      <c r="BC999" s="36">
        <f t="shared" si="907"/>
        <v>0</v>
      </c>
      <c r="BD999" s="36">
        <f t="shared" si="908"/>
        <v>0</v>
      </c>
      <c r="BE999" s="36">
        <v>0</v>
      </c>
      <c r="BF999" s="36">
        <f>999</f>
        <v>999</v>
      </c>
      <c r="BH999" s="20">
        <f t="shared" si="909"/>
        <v>0</v>
      </c>
      <c r="BI999" s="20">
        <f t="shared" si="910"/>
        <v>0</v>
      </c>
      <c r="BJ999" s="20">
        <f t="shared" si="911"/>
        <v>0</v>
      </c>
      <c r="BK999" s="20" t="s">
        <v>5694</v>
      </c>
      <c r="BL999" s="36">
        <v>764</v>
      </c>
    </row>
    <row r="1000" spans="1:64" x14ac:dyDescent="0.2">
      <c r="A1000" s="4" t="s">
        <v>954</v>
      </c>
      <c r="B1000" s="13" t="s">
        <v>2838</v>
      </c>
      <c r="C1000" s="148" t="s">
        <v>4710</v>
      </c>
      <c r="D1000" s="149"/>
      <c r="E1000" s="149"/>
      <c r="F1000" s="149"/>
      <c r="G1000" s="13" t="s">
        <v>5546</v>
      </c>
      <c r="H1000" s="83">
        <v>4.5880000000000001</v>
      </c>
      <c r="I1000" s="20">
        <v>0</v>
      </c>
      <c r="J1000" s="20">
        <f t="shared" si="890"/>
        <v>0</v>
      </c>
      <c r="K1000" s="20">
        <f t="shared" si="891"/>
        <v>0</v>
      </c>
      <c r="L1000" s="20">
        <f t="shared" si="892"/>
        <v>0</v>
      </c>
      <c r="M1000" s="31" t="s">
        <v>5576</v>
      </c>
      <c r="N1000" s="6"/>
      <c r="Z1000" s="36">
        <f t="shared" si="893"/>
        <v>0</v>
      </c>
      <c r="AB1000" s="36">
        <f t="shared" si="894"/>
        <v>0</v>
      </c>
      <c r="AC1000" s="36">
        <f t="shared" si="895"/>
        <v>0</v>
      </c>
      <c r="AD1000" s="36">
        <f t="shared" si="896"/>
        <v>0</v>
      </c>
      <c r="AE1000" s="36">
        <f t="shared" si="897"/>
        <v>0</v>
      </c>
      <c r="AF1000" s="36">
        <f t="shared" si="898"/>
        <v>0</v>
      </c>
      <c r="AG1000" s="36">
        <f t="shared" si="899"/>
        <v>0</v>
      </c>
      <c r="AH1000" s="36">
        <f t="shared" si="900"/>
        <v>0</v>
      </c>
      <c r="AI1000" s="35" t="s">
        <v>5586</v>
      </c>
      <c r="AJ1000" s="20">
        <f t="shared" si="901"/>
        <v>0</v>
      </c>
      <c r="AK1000" s="20">
        <f t="shared" si="902"/>
        <v>0</v>
      </c>
      <c r="AL1000" s="20">
        <f t="shared" si="903"/>
        <v>0</v>
      </c>
      <c r="AN1000" s="36">
        <v>21</v>
      </c>
      <c r="AO1000" s="36">
        <f>I1000*0.668840652132018</f>
        <v>0</v>
      </c>
      <c r="AP1000" s="36">
        <f>I1000*(1-0.668840652132018)</f>
        <v>0</v>
      </c>
      <c r="AQ1000" s="37" t="s">
        <v>13</v>
      </c>
      <c r="AV1000" s="36">
        <f t="shared" si="904"/>
        <v>0</v>
      </c>
      <c r="AW1000" s="36">
        <f t="shared" si="905"/>
        <v>0</v>
      </c>
      <c r="AX1000" s="36">
        <f t="shared" si="906"/>
        <v>0</v>
      </c>
      <c r="AY1000" s="39" t="s">
        <v>5622</v>
      </c>
      <c r="AZ1000" s="39" t="s">
        <v>5662</v>
      </c>
      <c r="BA1000" s="35" t="s">
        <v>5685</v>
      </c>
      <c r="BC1000" s="36">
        <f t="shared" si="907"/>
        <v>0</v>
      </c>
      <c r="BD1000" s="36">
        <f t="shared" si="908"/>
        <v>0</v>
      </c>
      <c r="BE1000" s="36">
        <v>0</v>
      </c>
      <c r="BF1000" s="36">
        <f>1000</f>
        <v>1000</v>
      </c>
      <c r="BH1000" s="20">
        <f t="shared" si="909"/>
        <v>0</v>
      </c>
      <c r="BI1000" s="20">
        <f t="shared" si="910"/>
        <v>0</v>
      </c>
      <c r="BJ1000" s="20">
        <f t="shared" si="911"/>
        <v>0</v>
      </c>
      <c r="BK1000" s="20" t="s">
        <v>5694</v>
      </c>
      <c r="BL1000" s="36">
        <v>764</v>
      </c>
    </row>
    <row r="1001" spans="1:64" x14ac:dyDescent="0.2">
      <c r="A1001" s="4" t="s">
        <v>955</v>
      </c>
      <c r="B1001" s="13" t="s">
        <v>2839</v>
      </c>
      <c r="C1001" s="148" t="s">
        <v>4711</v>
      </c>
      <c r="D1001" s="149"/>
      <c r="E1001" s="149"/>
      <c r="F1001" s="149"/>
      <c r="G1001" s="13" t="s">
        <v>5544</v>
      </c>
      <c r="H1001" s="83">
        <v>50</v>
      </c>
      <c r="I1001" s="20">
        <v>0</v>
      </c>
      <c r="J1001" s="20">
        <f t="shared" si="890"/>
        <v>0</v>
      </c>
      <c r="K1001" s="20">
        <f t="shared" si="891"/>
        <v>0</v>
      </c>
      <c r="L1001" s="20">
        <f t="shared" si="892"/>
        <v>0</v>
      </c>
      <c r="M1001" s="31" t="s">
        <v>5576</v>
      </c>
      <c r="N1001" s="6"/>
      <c r="Z1001" s="36">
        <f t="shared" si="893"/>
        <v>0</v>
      </c>
      <c r="AB1001" s="36">
        <f t="shared" si="894"/>
        <v>0</v>
      </c>
      <c r="AC1001" s="36">
        <f t="shared" si="895"/>
        <v>0</v>
      </c>
      <c r="AD1001" s="36">
        <f t="shared" si="896"/>
        <v>0</v>
      </c>
      <c r="AE1001" s="36">
        <f t="shared" si="897"/>
        <v>0</v>
      </c>
      <c r="AF1001" s="36">
        <f t="shared" si="898"/>
        <v>0</v>
      </c>
      <c r="AG1001" s="36">
        <f t="shared" si="899"/>
        <v>0</v>
      </c>
      <c r="AH1001" s="36">
        <f t="shared" si="900"/>
        <v>0</v>
      </c>
      <c r="AI1001" s="35" t="s">
        <v>5586</v>
      </c>
      <c r="AJ1001" s="20">
        <f t="shared" si="901"/>
        <v>0</v>
      </c>
      <c r="AK1001" s="20">
        <f t="shared" si="902"/>
        <v>0</v>
      </c>
      <c r="AL1001" s="20">
        <f t="shared" si="903"/>
        <v>0</v>
      </c>
      <c r="AN1001" s="36">
        <v>21</v>
      </c>
      <c r="AO1001" s="36">
        <f>I1001*0.588568824065634</f>
        <v>0</v>
      </c>
      <c r="AP1001" s="36">
        <f>I1001*(1-0.588568824065634)</f>
        <v>0</v>
      </c>
      <c r="AQ1001" s="37" t="s">
        <v>13</v>
      </c>
      <c r="AV1001" s="36">
        <f t="shared" si="904"/>
        <v>0</v>
      </c>
      <c r="AW1001" s="36">
        <f t="shared" si="905"/>
        <v>0</v>
      </c>
      <c r="AX1001" s="36">
        <f t="shared" si="906"/>
        <v>0</v>
      </c>
      <c r="AY1001" s="39" t="s">
        <v>5622</v>
      </c>
      <c r="AZ1001" s="39" t="s">
        <v>5662</v>
      </c>
      <c r="BA1001" s="35" t="s">
        <v>5685</v>
      </c>
      <c r="BC1001" s="36">
        <f t="shared" si="907"/>
        <v>0</v>
      </c>
      <c r="BD1001" s="36">
        <f t="shared" si="908"/>
        <v>0</v>
      </c>
      <c r="BE1001" s="36">
        <v>0</v>
      </c>
      <c r="BF1001" s="36">
        <f>1001</f>
        <v>1001</v>
      </c>
      <c r="BH1001" s="20">
        <f t="shared" si="909"/>
        <v>0</v>
      </c>
      <c r="BI1001" s="20">
        <f t="shared" si="910"/>
        <v>0</v>
      </c>
      <c r="BJ1001" s="20">
        <f t="shared" si="911"/>
        <v>0</v>
      </c>
      <c r="BK1001" s="20" t="s">
        <v>5694</v>
      </c>
      <c r="BL1001" s="36">
        <v>764</v>
      </c>
    </row>
    <row r="1002" spans="1:64" x14ac:dyDescent="0.2">
      <c r="A1002" s="4" t="s">
        <v>956</v>
      </c>
      <c r="B1002" s="13" t="s">
        <v>2840</v>
      </c>
      <c r="C1002" s="148" t="s">
        <v>4712</v>
      </c>
      <c r="D1002" s="149"/>
      <c r="E1002" s="149"/>
      <c r="F1002" s="149"/>
      <c r="G1002" s="13" t="s">
        <v>5544</v>
      </c>
      <c r="H1002" s="83">
        <v>20</v>
      </c>
      <c r="I1002" s="20">
        <v>0</v>
      </c>
      <c r="J1002" s="20">
        <f t="shared" si="890"/>
        <v>0</v>
      </c>
      <c r="K1002" s="20">
        <f t="shared" si="891"/>
        <v>0</v>
      </c>
      <c r="L1002" s="20">
        <f t="shared" si="892"/>
        <v>0</v>
      </c>
      <c r="M1002" s="31" t="s">
        <v>5576</v>
      </c>
      <c r="N1002" s="6"/>
      <c r="Z1002" s="36">
        <f t="shared" si="893"/>
        <v>0</v>
      </c>
      <c r="AB1002" s="36">
        <f t="shared" si="894"/>
        <v>0</v>
      </c>
      <c r="AC1002" s="36">
        <f t="shared" si="895"/>
        <v>0</v>
      </c>
      <c r="AD1002" s="36">
        <f t="shared" si="896"/>
        <v>0</v>
      </c>
      <c r="AE1002" s="36">
        <f t="shared" si="897"/>
        <v>0</v>
      </c>
      <c r="AF1002" s="36">
        <f t="shared" si="898"/>
        <v>0</v>
      </c>
      <c r="AG1002" s="36">
        <f t="shared" si="899"/>
        <v>0</v>
      </c>
      <c r="AH1002" s="36">
        <f t="shared" si="900"/>
        <v>0</v>
      </c>
      <c r="AI1002" s="35" t="s">
        <v>5586</v>
      </c>
      <c r="AJ1002" s="20">
        <f t="shared" si="901"/>
        <v>0</v>
      </c>
      <c r="AK1002" s="20">
        <f t="shared" si="902"/>
        <v>0</v>
      </c>
      <c r="AL1002" s="20">
        <f t="shared" si="903"/>
        <v>0</v>
      </c>
      <c r="AN1002" s="36">
        <v>21</v>
      </c>
      <c r="AO1002" s="36">
        <f>I1002*0.668625466037876</f>
        <v>0</v>
      </c>
      <c r="AP1002" s="36">
        <f>I1002*(1-0.668625466037876)</f>
        <v>0</v>
      </c>
      <c r="AQ1002" s="37" t="s">
        <v>13</v>
      </c>
      <c r="AV1002" s="36">
        <f t="shared" si="904"/>
        <v>0</v>
      </c>
      <c r="AW1002" s="36">
        <f t="shared" si="905"/>
        <v>0</v>
      </c>
      <c r="AX1002" s="36">
        <f t="shared" si="906"/>
        <v>0</v>
      </c>
      <c r="AY1002" s="39" t="s">
        <v>5622</v>
      </c>
      <c r="AZ1002" s="39" t="s">
        <v>5662</v>
      </c>
      <c r="BA1002" s="35" t="s">
        <v>5685</v>
      </c>
      <c r="BC1002" s="36">
        <f t="shared" si="907"/>
        <v>0</v>
      </c>
      <c r="BD1002" s="36">
        <f t="shared" si="908"/>
        <v>0</v>
      </c>
      <c r="BE1002" s="36">
        <v>0</v>
      </c>
      <c r="BF1002" s="36">
        <f>1002</f>
        <v>1002</v>
      </c>
      <c r="BH1002" s="20">
        <f t="shared" si="909"/>
        <v>0</v>
      </c>
      <c r="BI1002" s="20">
        <f t="shared" si="910"/>
        <v>0</v>
      </c>
      <c r="BJ1002" s="20">
        <f t="shared" si="911"/>
        <v>0</v>
      </c>
      <c r="BK1002" s="20" t="s">
        <v>5694</v>
      </c>
      <c r="BL1002" s="36">
        <v>764</v>
      </c>
    </row>
    <row r="1003" spans="1:64" x14ac:dyDescent="0.2">
      <c r="A1003" s="4" t="s">
        <v>957</v>
      </c>
      <c r="B1003" s="13" t="s">
        <v>2841</v>
      </c>
      <c r="C1003" s="148" t="s">
        <v>4713</v>
      </c>
      <c r="D1003" s="149"/>
      <c r="E1003" s="149"/>
      <c r="F1003" s="149"/>
      <c r="G1003" s="13" t="s">
        <v>5544</v>
      </c>
      <c r="H1003" s="83">
        <v>10</v>
      </c>
      <c r="I1003" s="20">
        <v>0</v>
      </c>
      <c r="J1003" s="20">
        <f t="shared" si="890"/>
        <v>0</v>
      </c>
      <c r="K1003" s="20">
        <f t="shared" si="891"/>
        <v>0</v>
      </c>
      <c r="L1003" s="20">
        <f t="shared" si="892"/>
        <v>0</v>
      </c>
      <c r="M1003" s="31" t="s">
        <v>5576</v>
      </c>
      <c r="N1003" s="6"/>
      <c r="Z1003" s="36">
        <f t="shared" si="893"/>
        <v>0</v>
      </c>
      <c r="AB1003" s="36">
        <f t="shared" si="894"/>
        <v>0</v>
      </c>
      <c r="AC1003" s="36">
        <f t="shared" si="895"/>
        <v>0</v>
      </c>
      <c r="AD1003" s="36">
        <f t="shared" si="896"/>
        <v>0</v>
      </c>
      <c r="AE1003" s="36">
        <f t="shared" si="897"/>
        <v>0</v>
      </c>
      <c r="AF1003" s="36">
        <f t="shared" si="898"/>
        <v>0</v>
      </c>
      <c r="AG1003" s="36">
        <f t="shared" si="899"/>
        <v>0</v>
      </c>
      <c r="AH1003" s="36">
        <f t="shared" si="900"/>
        <v>0</v>
      </c>
      <c r="AI1003" s="35" t="s">
        <v>5586</v>
      </c>
      <c r="AJ1003" s="20">
        <f t="shared" si="901"/>
        <v>0</v>
      </c>
      <c r="AK1003" s="20">
        <f t="shared" si="902"/>
        <v>0</v>
      </c>
      <c r="AL1003" s="20">
        <f t="shared" si="903"/>
        <v>0</v>
      </c>
      <c r="AN1003" s="36">
        <v>21</v>
      </c>
      <c r="AO1003" s="36">
        <f>I1003*0.38183465751873</f>
        <v>0</v>
      </c>
      <c r="AP1003" s="36">
        <f>I1003*(1-0.38183465751873)</f>
        <v>0</v>
      </c>
      <c r="AQ1003" s="37" t="s">
        <v>13</v>
      </c>
      <c r="AV1003" s="36">
        <f t="shared" si="904"/>
        <v>0</v>
      </c>
      <c r="AW1003" s="36">
        <f t="shared" si="905"/>
        <v>0</v>
      </c>
      <c r="AX1003" s="36">
        <f t="shared" si="906"/>
        <v>0</v>
      </c>
      <c r="AY1003" s="39" t="s">
        <v>5622</v>
      </c>
      <c r="AZ1003" s="39" t="s">
        <v>5662</v>
      </c>
      <c r="BA1003" s="35" t="s">
        <v>5685</v>
      </c>
      <c r="BC1003" s="36">
        <f t="shared" si="907"/>
        <v>0</v>
      </c>
      <c r="BD1003" s="36">
        <f t="shared" si="908"/>
        <v>0</v>
      </c>
      <c r="BE1003" s="36">
        <v>0</v>
      </c>
      <c r="BF1003" s="36">
        <f>1003</f>
        <v>1003</v>
      </c>
      <c r="BH1003" s="20">
        <f t="shared" si="909"/>
        <v>0</v>
      </c>
      <c r="BI1003" s="20">
        <f t="shared" si="910"/>
        <v>0</v>
      </c>
      <c r="BJ1003" s="20">
        <f t="shared" si="911"/>
        <v>0</v>
      </c>
      <c r="BK1003" s="20" t="s">
        <v>5694</v>
      </c>
      <c r="BL1003" s="36">
        <v>764</v>
      </c>
    </row>
    <row r="1004" spans="1:64" x14ac:dyDescent="0.2">
      <c r="A1004" s="4" t="s">
        <v>958</v>
      </c>
      <c r="B1004" s="13" t="s">
        <v>2842</v>
      </c>
      <c r="C1004" s="148" t="s">
        <v>4714</v>
      </c>
      <c r="D1004" s="149"/>
      <c r="E1004" s="149"/>
      <c r="F1004" s="149"/>
      <c r="G1004" s="13" t="s">
        <v>5544</v>
      </c>
      <c r="H1004" s="83">
        <v>86</v>
      </c>
      <c r="I1004" s="20">
        <v>0</v>
      </c>
      <c r="J1004" s="20">
        <f t="shared" si="890"/>
        <v>0</v>
      </c>
      <c r="K1004" s="20">
        <f t="shared" si="891"/>
        <v>0</v>
      </c>
      <c r="L1004" s="20">
        <f t="shared" si="892"/>
        <v>0</v>
      </c>
      <c r="M1004" s="31" t="s">
        <v>5576</v>
      </c>
      <c r="N1004" s="6"/>
      <c r="Z1004" s="36">
        <f t="shared" si="893"/>
        <v>0</v>
      </c>
      <c r="AB1004" s="36">
        <f t="shared" si="894"/>
        <v>0</v>
      </c>
      <c r="AC1004" s="36">
        <f t="shared" si="895"/>
        <v>0</v>
      </c>
      <c r="AD1004" s="36">
        <f t="shared" si="896"/>
        <v>0</v>
      </c>
      <c r="AE1004" s="36">
        <f t="shared" si="897"/>
        <v>0</v>
      </c>
      <c r="AF1004" s="36">
        <f t="shared" si="898"/>
        <v>0</v>
      </c>
      <c r="AG1004" s="36">
        <f t="shared" si="899"/>
        <v>0</v>
      </c>
      <c r="AH1004" s="36">
        <f t="shared" si="900"/>
        <v>0</v>
      </c>
      <c r="AI1004" s="35" t="s">
        <v>5586</v>
      </c>
      <c r="AJ1004" s="20">
        <f t="shared" si="901"/>
        <v>0</v>
      </c>
      <c r="AK1004" s="20">
        <f t="shared" si="902"/>
        <v>0</v>
      </c>
      <c r="AL1004" s="20">
        <f t="shared" si="903"/>
        <v>0</v>
      </c>
      <c r="AN1004" s="36">
        <v>21</v>
      </c>
      <c r="AO1004" s="36">
        <f>I1004*0.390257829314358</f>
        <v>0</v>
      </c>
      <c r="AP1004" s="36">
        <f>I1004*(1-0.390257829314358)</f>
        <v>0</v>
      </c>
      <c r="AQ1004" s="37" t="s">
        <v>13</v>
      </c>
      <c r="AV1004" s="36">
        <f t="shared" si="904"/>
        <v>0</v>
      </c>
      <c r="AW1004" s="36">
        <f t="shared" si="905"/>
        <v>0</v>
      </c>
      <c r="AX1004" s="36">
        <f t="shared" si="906"/>
        <v>0</v>
      </c>
      <c r="AY1004" s="39" t="s">
        <v>5622</v>
      </c>
      <c r="AZ1004" s="39" t="s">
        <v>5662</v>
      </c>
      <c r="BA1004" s="35" t="s">
        <v>5685</v>
      </c>
      <c r="BC1004" s="36">
        <f t="shared" si="907"/>
        <v>0</v>
      </c>
      <c r="BD1004" s="36">
        <f t="shared" si="908"/>
        <v>0</v>
      </c>
      <c r="BE1004" s="36">
        <v>0</v>
      </c>
      <c r="BF1004" s="36">
        <f>1004</f>
        <v>1004</v>
      </c>
      <c r="BH1004" s="20">
        <f t="shared" si="909"/>
        <v>0</v>
      </c>
      <c r="BI1004" s="20">
        <f t="shared" si="910"/>
        <v>0</v>
      </c>
      <c r="BJ1004" s="20">
        <f t="shared" si="911"/>
        <v>0</v>
      </c>
      <c r="BK1004" s="20" t="s">
        <v>5694</v>
      </c>
      <c r="BL1004" s="36">
        <v>764</v>
      </c>
    </row>
    <row r="1005" spans="1:64" x14ac:dyDescent="0.2">
      <c r="A1005" s="4" t="s">
        <v>959</v>
      </c>
      <c r="B1005" s="13" t="s">
        <v>2843</v>
      </c>
      <c r="C1005" s="148" t="s">
        <v>4715</v>
      </c>
      <c r="D1005" s="149"/>
      <c r="E1005" s="149"/>
      <c r="F1005" s="149"/>
      <c r="G1005" s="13" t="s">
        <v>5544</v>
      </c>
      <c r="H1005" s="83">
        <v>35</v>
      </c>
      <c r="I1005" s="20">
        <v>0</v>
      </c>
      <c r="J1005" s="20">
        <f t="shared" si="890"/>
        <v>0</v>
      </c>
      <c r="K1005" s="20">
        <f t="shared" si="891"/>
        <v>0</v>
      </c>
      <c r="L1005" s="20">
        <f t="shared" si="892"/>
        <v>0</v>
      </c>
      <c r="M1005" s="31" t="s">
        <v>5576</v>
      </c>
      <c r="N1005" s="6"/>
      <c r="Z1005" s="36">
        <f t="shared" si="893"/>
        <v>0</v>
      </c>
      <c r="AB1005" s="36">
        <f t="shared" si="894"/>
        <v>0</v>
      </c>
      <c r="AC1005" s="36">
        <f t="shared" si="895"/>
        <v>0</v>
      </c>
      <c r="AD1005" s="36">
        <f t="shared" si="896"/>
        <v>0</v>
      </c>
      <c r="AE1005" s="36">
        <f t="shared" si="897"/>
        <v>0</v>
      </c>
      <c r="AF1005" s="36">
        <f t="shared" si="898"/>
        <v>0</v>
      </c>
      <c r="AG1005" s="36">
        <f t="shared" si="899"/>
        <v>0</v>
      </c>
      <c r="AH1005" s="36">
        <f t="shared" si="900"/>
        <v>0</v>
      </c>
      <c r="AI1005" s="35" t="s">
        <v>5586</v>
      </c>
      <c r="AJ1005" s="20">
        <f t="shared" si="901"/>
        <v>0</v>
      </c>
      <c r="AK1005" s="20">
        <f t="shared" si="902"/>
        <v>0</v>
      </c>
      <c r="AL1005" s="20">
        <f t="shared" si="903"/>
        <v>0</v>
      </c>
      <c r="AN1005" s="36">
        <v>21</v>
      </c>
      <c r="AO1005" s="36">
        <f>I1005*0.43478622327791</f>
        <v>0</v>
      </c>
      <c r="AP1005" s="36">
        <f>I1005*(1-0.43478622327791)</f>
        <v>0</v>
      </c>
      <c r="AQ1005" s="37" t="s">
        <v>13</v>
      </c>
      <c r="AV1005" s="36">
        <f t="shared" si="904"/>
        <v>0</v>
      </c>
      <c r="AW1005" s="36">
        <f t="shared" si="905"/>
        <v>0</v>
      </c>
      <c r="AX1005" s="36">
        <f t="shared" si="906"/>
        <v>0</v>
      </c>
      <c r="AY1005" s="39" t="s">
        <v>5622</v>
      </c>
      <c r="AZ1005" s="39" t="s">
        <v>5662</v>
      </c>
      <c r="BA1005" s="35" t="s">
        <v>5685</v>
      </c>
      <c r="BC1005" s="36">
        <f t="shared" si="907"/>
        <v>0</v>
      </c>
      <c r="BD1005" s="36">
        <f t="shared" si="908"/>
        <v>0</v>
      </c>
      <c r="BE1005" s="36">
        <v>0</v>
      </c>
      <c r="BF1005" s="36">
        <f>1005</f>
        <v>1005</v>
      </c>
      <c r="BH1005" s="20">
        <f t="shared" si="909"/>
        <v>0</v>
      </c>
      <c r="BI1005" s="20">
        <f t="shared" si="910"/>
        <v>0</v>
      </c>
      <c r="BJ1005" s="20">
        <f t="shared" si="911"/>
        <v>0</v>
      </c>
      <c r="BK1005" s="20" t="s">
        <v>5694</v>
      </c>
      <c r="BL1005" s="36">
        <v>764</v>
      </c>
    </row>
    <row r="1006" spans="1:64" x14ac:dyDescent="0.2">
      <c r="A1006" s="4" t="s">
        <v>960</v>
      </c>
      <c r="B1006" s="13" t="s">
        <v>2844</v>
      </c>
      <c r="C1006" s="148" t="s">
        <v>4716</v>
      </c>
      <c r="D1006" s="149"/>
      <c r="E1006" s="149"/>
      <c r="F1006" s="149"/>
      <c r="G1006" s="13" t="s">
        <v>5544</v>
      </c>
      <c r="H1006" s="83">
        <v>115</v>
      </c>
      <c r="I1006" s="20">
        <v>0</v>
      </c>
      <c r="J1006" s="20">
        <f t="shared" si="890"/>
        <v>0</v>
      </c>
      <c r="K1006" s="20">
        <f t="shared" si="891"/>
        <v>0</v>
      </c>
      <c r="L1006" s="20">
        <f t="shared" si="892"/>
        <v>0</v>
      </c>
      <c r="M1006" s="31" t="s">
        <v>5576</v>
      </c>
      <c r="N1006" s="6"/>
      <c r="Z1006" s="36">
        <f t="shared" si="893"/>
        <v>0</v>
      </c>
      <c r="AB1006" s="36">
        <f t="shared" si="894"/>
        <v>0</v>
      </c>
      <c r="AC1006" s="36">
        <f t="shared" si="895"/>
        <v>0</v>
      </c>
      <c r="AD1006" s="36">
        <f t="shared" si="896"/>
        <v>0</v>
      </c>
      <c r="AE1006" s="36">
        <f t="shared" si="897"/>
        <v>0</v>
      </c>
      <c r="AF1006" s="36">
        <f t="shared" si="898"/>
        <v>0</v>
      </c>
      <c r="AG1006" s="36">
        <f t="shared" si="899"/>
        <v>0</v>
      </c>
      <c r="AH1006" s="36">
        <f t="shared" si="900"/>
        <v>0</v>
      </c>
      <c r="AI1006" s="35" t="s">
        <v>5586</v>
      </c>
      <c r="AJ1006" s="20">
        <f t="shared" si="901"/>
        <v>0</v>
      </c>
      <c r="AK1006" s="20">
        <f t="shared" si="902"/>
        <v>0</v>
      </c>
      <c r="AL1006" s="20">
        <f t="shared" si="903"/>
        <v>0</v>
      </c>
      <c r="AN1006" s="36">
        <v>21</v>
      </c>
      <c r="AO1006" s="36">
        <f>I1006*0.524310018903592</f>
        <v>0</v>
      </c>
      <c r="AP1006" s="36">
        <f>I1006*(1-0.524310018903592)</f>
        <v>0</v>
      </c>
      <c r="AQ1006" s="37" t="s">
        <v>13</v>
      </c>
      <c r="AV1006" s="36">
        <f t="shared" si="904"/>
        <v>0</v>
      </c>
      <c r="AW1006" s="36">
        <f t="shared" si="905"/>
        <v>0</v>
      </c>
      <c r="AX1006" s="36">
        <f t="shared" si="906"/>
        <v>0</v>
      </c>
      <c r="AY1006" s="39" t="s">
        <v>5622</v>
      </c>
      <c r="AZ1006" s="39" t="s">
        <v>5662</v>
      </c>
      <c r="BA1006" s="35" t="s">
        <v>5685</v>
      </c>
      <c r="BC1006" s="36">
        <f t="shared" si="907"/>
        <v>0</v>
      </c>
      <c r="BD1006" s="36">
        <f t="shared" si="908"/>
        <v>0</v>
      </c>
      <c r="BE1006" s="36">
        <v>0</v>
      </c>
      <c r="BF1006" s="36">
        <f>1006</f>
        <v>1006</v>
      </c>
      <c r="BH1006" s="20">
        <f t="shared" si="909"/>
        <v>0</v>
      </c>
      <c r="BI1006" s="20">
        <f t="shared" si="910"/>
        <v>0</v>
      </c>
      <c r="BJ1006" s="20">
        <f t="shared" si="911"/>
        <v>0</v>
      </c>
      <c r="BK1006" s="20" t="s">
        <v>5694</v>
      </c>
      <c r="BL1006" s="36">
        <v>764</v>
      </c>
    </row>
    <row r="1007" spans="1:64" x14ac:dyDescent="0.2">
      <c r="A1007" s="4" t="s">
        <v>961</v>
      </c>
      <c r="B1007" s="13" t="s">
        <v>2845</v>
      </c>
      <c r="C1007" s="148" t="s">
        <v>4717</v>
      </c>
      <c r="D1007" s="149"/>
      <c r="E1007" s="149"/>
      <c r="F1007" s="149"/>
      <c r="G1007" s="13" t="s">
        <v>5545</v>
      </c>
      <c r="H1007" s="83">
        <v>2</v>
      </c>
      <c r="I1007" s="20">
        <v>0</v>
      </c>
      <c r="J1007" s="20">
        <f t="shared" si="890"/>
        <v>0</v>
      </c>
      <c r="K1007" s="20">
        <f t="shared" si="891"/>
        <v>0</v>
      </c>
      <c r="L1007" s="20">
        <f t="shared" si="892"/>
        <v>0</v>
      </c>
      <c r="M1007" s="31" t="s">
        <v>5576</v>
      </c>
      <c r="N1007" s="6"/>
      <c r="Z1007" s="36">
        <f t="shared" si="893"/>
        <v>0</v>
      </c>
      <c r="AB1007" s="36">
        <f t="shared" si="894"/>
        <v>0</v>
      </c>
      <c r="AC1007" s="36">
        <f t="shared" si="895"/>
        <v>0</v>
      </c>
      <c r="AD1007" s="36">
        <f t="shared" si="896"/>
        <v>0</v>
      </c>
      <c r="AE1007" s="36">
        <f t="shared" si="897"/>
        <v>0</v>
      </c>
      <c r="AF1007" s="36">
        <f t="shared" si="898"/>
        <v>0</v>
      </c>
      <c r="AG1007" s="36">
        <f t="shared" si="899"/>
        <v>0</v>
      </c>
      <c r="AH1007" s="36">
        <f t="shared" si="900"/>
        <v>0</v>
      </c>
      <c r="AI1007" s="35" t="s">
        <v>5586</v>
      </c>
      <c r="AJ1007" s="20">
        <f t="shared" si="901"/>
        <v>0</v>
      </c>
      <c r="AK1007" s="20">
        <f t="shared" si="902"/>
        <v>0</v>
      </c>
      <c r="AL1007" s="20">
        <f t="shared" si="903"/>
        <v>0</v>
      </c>
      <c r="AN1007" s="36">
        <v>21</v>
      </c>
      <c r="AO1007" s="36">
        <f>I1007*0.582404371584699</f>
        <v>0</v>
      </c>
      <c r="AP1007" s="36">
        <f>I1007*(1-0.582404371584699)</f>
        <v>0</v>
      </c>
      <c r="AQ1007" s="37" t="s">
        <v>13</v>
      </c>
      <c r="AV1007" s="36">
        <f t="shared" si="904"/>
        <v>0</v>
      </c>
      <c r="AW1007" s="36">
        <f t="shared" si="905"/>
        <v>0</v>
      </c>
      <c r="AX1007" s="36">
        <f t="shared" si="906"/>
        <v>0</v>
      </c>
      <c r="AY1007" s="39" t="s">
        <v>5622</v>
      </c>
      <c r="AZ1007" s="39" t="s">
        <v>5662</v>
      </c>
      <c r="BA1007" s="35" t="s">
        <v>5685</v>
      </c>
      <c r="BC1007" s="36">
        <f t="shared" si="907"/>
        <v>0</v>
      </c>
      <c r="BD1007" s="36">
        <f t="shared" si="908"/>
        <v>0</v>
      </c>
      <c r="BE1007" s="36">
        <v>0</v>
      </c>
      <c r="BF1007" s="36">
        <f>1007</f>
        <v>1007</v>
      </c>
      <c r="BH1007" s="20">
        <f t="shared" si="909"/>
        <v>0</v>
      </c>
      <c r="BI1007" s="20">
        <f t="shared" si="910"/>
        <v>0</v>
      </c>
      <c r="BJ1007" s="20">
        <f t="shared" si="911"/>
        <v>0</v>
      </c>
      <c r="BK1007" s="20" t="s">
        <v>5694</v>
      </c>
      <c r="BL1007" s="36">
        <v>764</v>
      </c>
    </row>
    <row r="1008" spans="1:64" x14ac:dyDescent="0.2">
      <c r="A1008" s="4" t="s">
        <v>962</v>
      </c>
      <c r="B1008" s="13" t="s">
        <v>2846</v>
      </c>
      <c r="C1008" s="148" t="s">
        <v>4718</v>
      </c>
      <c r="D1008" s="149"/>
      <c r="E1008" s="149"/>
      <c r="F1008" s="149"/>
      <c r="G1008" s="13" t="s">
        <v>5545</v>
      </c>
      <c r="H1008" s="83">
        <v>6</v>
      </c>
      <c r="I1008" s="20">
        <v>0</v>
      </c>
      <c r="J1008" s="20">
        <f t="shared" si="890"/>
        <v>0</v>
      </c>
      <c r="K1008" s="20">
        <f t="shared" si="891"/>
        <v>0</v>
      </c>
      <c r="L1008" s="20">
        <f t="shared" si="892"/>
        <v>0</v>
      </c>
      <c r="M1008" s="31" t="s">
        <v>5576</v>
      </c>
      <c r="N1008" s="6"/>
      <c r="Z1008" s="36">
        <f t="shared" si="893"/>
        <v>0</v>
      </c>
      <c r="AB1008" s="36">
        <f t="shared" si="894"/>
        <v>0</v>
      </c>
      <c r="AC1008" s="36">
        <f t="shared" si="895"/>
        <v>0</v>
      </c>
      <c r="AD1008" s="36">
        <f t="shared" si="896"/>
        <v>0</v>
      </c>
      <c r="AE1008" s="36">
        <f t="shared" si="897"/>
        <v>0</v>
      </c>
      <c r="AF1008" s="36">
        <f t="shared" si="898"/>
        <v>0</v>
      </c>
      <c r="AG1008" s="36">
        <f t="shared" si="899"/>
        <v>0</v>
      </c>
      <c r="AH1008" s="36">
        <f t="shared" si="900"/>
        <v>0</v>
      </c>
      <c r="AI1008" s="35" t="s">
        <v>5586</v>
      </c>
      <c r="AJ1008" s="20">
        <f t="shared" si="901"/>
        <v>0</v>
      </c>
      <c r="AK1008" s="20">
        <f t="shared" si="902"/>
        <v>0</v>
      </c>
      <c r="AL1008" s="20">
        <f t="shared" si="903"/>
        <v>0</v>
      </c>
      <c r="AN1008" s="36">
        <v>21</v>
      </c>
      <c r="AO1008" s="36">
        <f>I1008*0.685945205479452</f>
        <v>0</v>
      </c>
      <c r="AP1008" s="36">
        <f>I1008*(1-0.685945205479452)</f>
        <v>0</v>
      </c>
      <c r="AQ1008" s="37" t="s">
        <v>13</v>
      </c>
      <c r="AV1008" s="36">
        <f t="shared" si="904"/>
        <v>0</v>
      </c>
      <c r="AW1008" s="36">
        <f t="shared" si="905"/>
        <v>0</v>
      </c>
      <c r="AX1008" s="36">
        <f t="shared" si="906"/>
        <v>0</v>
      </c>
      <c r="AY1008" s="39" t="s">
        <v>5622</v>
      </c>
      <c r="AZ1008" s="39" t="s">
        <v>5662</v>
      </c>
      <c r="BA1008" s="35" t="s">
        <v>5685</v>
      </c>
      <c r="BC1008" s="36">
        <f t="shared" si="907"/>
        <v>0</v>
      </c>
      <c r="BD1008" s="36">
        <f t="shared" si="908"/>
        <v>0</v>
      </c>
      <c r="BE1008" s="36">
        <v>0</v>
      </c>
      <c r="BF1008" s="36">
        <f>1008</f>
        <v>1008</v>
      </c>
      <c r="BH1008" s="20">
        <f t="shared" si="909"/>
        <v>0</v>
      </c>
      <c r="BI1008" s="20">
        <f t="shared" si="910"/>
        <v>0</v>
      </c>
      <c r="BJ1008" s="20">
        <f t="shared" si="911"/>
        <v>0</v>
      </c>
      <c r="BK1008" s="20" t="s">
        <v>5694</v>
      </c>
      <c r="BL1008" s="36">
        <v>764</v>
      </c>
    </row>
    <row r="1009" spans="1:64" x14ac:dyDescent="0.2">
      <c r="A1009" s="4" t="s">
        <v>963</v>
      </c>
      <c r="B1009" s="13" t="s">
        <v>2847</v>
      </c>
      <c r="C1009" s="148" t="s">
        <v>4719</v>
      </c>
      <c r="D1009" s="149"/>
      <c r="E1009" s="149"/>
      <c r="F1009" s="149"/>
      <c r="G1009" s="13" t="s">
        <v>5545</v>
      </c>
      <c r="H1009" s="83">
        <v>2</v>
      </c>
      <c r="I1009" s="20">
        <v>0</v>
      </c>
      <c r="J1009" s="20">
        <f t="shared" si="890"/>
        <v>0</v>
      </c>
      <c r="K1009" s="20">
        <f t="shared" si="891"/>
        <v>0</v>
      </c>
      <c r="L1009" s="20">
        <f t="shared" si="892"/>
        <v>0</v>
      </c>
      <c r="M1009" s="31" t="s">
        <v>5576</v>
      </c>
      <c r="N1009" s="6"/>
      <c r="Z1009" s="36">
        <f t="shared" si="893"/>
        <v>0</v>
      </c>
      <c r="AB1009" s="36">
        <f t="shared" si="894"/>
        <v>0</v>
      </c>
      <c r="AC1009" s="36">
        <f t="shared" si="895"/>
        <v>0</v>
      </c>
      <c r="AD1009" s="36">
        <f t="shared" si="896"/>
        <v>0</v>
      </c>
      <c r="AE1009" s="36">
        <f t="shared" si="897"/>
        <v>0</v>
      </c>
      <c r="AF1009" s="36">
        <f t="shared" si="898"/>
        <v>0</v>
      </c>
      <c r="AG1009" s="36">
        <f t="shared" si="899"/>
        <v>0</v>
      </c>
      <c r="AH1009" s="36">
        <f t="shared" si="900"/>
        <v>0</v>
      </c>
      <c r="AI1009" s="35" t="s">
        <v>5586</v>
      </c>
      <c r="AJ1009" s="20">
        <f t="shared" si="901"/>
        <v>0</v>
      </c>
      <c r="AK1009" s="20">
        <f t="shared" si="902"/>
        <v>0</v>
      </c>
      <c r="AL1009" s="20">
        <f t="shared" si="903"/>
        <v>0</v>
      </c>
      <c r="AN1009" s="36">
        <v>21</v>
      </c>
      <c r="AO1009" s="36">
        <f>I1009*0.218672991362417</f>
        <v>0</v>
      </c>
      <c r="AP1009" s="36">
        <f>I1009*(1-0.218672991362417)</f>
        <v>0</v>
      </c>
      <c r="AQ1009" s="37" t="s">
        <v>13</v>
      </c>
      <c r="AV1009" s="36">
        <f t="shared" si="904"/>
        <v>0</v>
      </c>
      <c r="AW1009" s="36">
        <f t="shared" si="905"/>
        <v>0</v>
      </c>
      <c r="AX1009" s="36">
        <f t="shared" si="906"/>
        <v>0</v>
      </c>
      <c r="AY1009" s="39" t="s">
        <v>5622</v>
      </c>
      <c r="AZ1009" s="39" t="s">
        <v>5662</v>
      </c>
      <c r="BA1009" s="35" t="s">
        <v>5685</v>
      </c>
      <c r="BC1009" s="36">
        <f t="shared" si="907"/>
        <v>0</v>
      </c>
      <c r="BD1009" s="36">
        <f t="shared" si="908"/>
        <v>0</v>
      </c>
      <c r="BE1009" s="36">
        <v>0</v>
      </c>
      <c r="BF1009" s="36">
        <f>1009</f>
        <v>1009</v>
      </c>
      <c r="BH1009" s="20">
        <f t="shared" si="909"/>
        <v>0</v>
      </c>
      <c r="BI1009" s="20">
        <f t="shared" si="910"/>
        <v>0</v>
      </c>
      <c r="BJ1009" s="20">
        <f t="shared" si="911"/>
        <v>0</v>
      </c>
      <c r="BK1009" s="20" t="s">
        <v>5694</v>
      </c>
      <c r="BL1009" s="36">
        <v>764</v>
      </c>
    </row>
    <row r="1010" spans="1:64" x14ac:dyDescent="0.2">
      <c r="A1010" s="4" t="s">
        <v>964</v>
      </c>
      <c r="B1010" s="13" t="s">
        <v>2848</v>
      </c>
      <c r="C1010" s="148" t="s">
        <v>4720</v>
      </c>
      <c r="D1010" s="149"/>
      <c r="E1010" s="149"/>
      <c r="F1010" s="149"/>
      <c r="G1010" s="13" t="s">
        <v>5545</v>
      </c>
      <c r="H1010" s="83">
        <v>1</v>
      </c>
      <c r="I1010" s="20">
        <v>0</v>
      </c>
      <c r="J1010" s="20">
        <f t="shared" si="890"/>
        <v>0</v>
      </c>
      <c r="K1010" s="20">
        <f t="shared" si="891"/>
        <v>0</v>
      </c>
      <c r="L1010" s="20">
        <f t="shared" si="892"/>
        <v>0</v>
      </c>
      <c r="M1010" s="31" t="s">
        <v>5576</v>
      </c>
      <c r="N1010" s="6"/>
      <c r="Z1010" s="36">
        <f t="shared" si="893"/>
        <v>0</v>
      </c>
      <c r="AB1010" s="36">
        <f t="shared" si="894"/>
        <v>0</v>
      </c>
      <c r="AC1010" s="36">
        <f t="shared" si="895"/>
        <v>0</v>
      </c>
      <c r="AD1010" s="36">
        <f t="shared" si="896"/>
        <v>0</v>
      </c>
      <c r="AE1010" s="36">
        <f t="shared" si="897"/>
        <v>0</v>
      </c>
      <c r="AF1010" s="36">
        <f t="shared" si="898"/>
        <v>0</v>
      </c>
      <c r="AG1010" s="36">
        <f t="shared" si="899"/>
        <v>0</v>
      </c>
      <c r="AH1010" s="36">
        <f t="shared" si="900"/>
        <v>0</v>
      </c>
      <c r="AI1010" s="35" t="s">
        <v>5586</v>
      </c>
      <c r="AJ1010" s="20">
        <f t="shared" si="901"/>
        <v>0</v>
      </c>
      <c r="AK1010" s="20">
        <f t="shared" si="902"/>
        <v>0</v>
      </c>
      <c r="AL1010" s="20">
        <f t="shared" si="903"/>
        <v>0</v>
      </c>
      <c r="AN1010" s="36">
        <v>21</v>
      </c>
      <c r="AO1010" s="36">
        <f>I1010*0.218672161172161</f>
        <v>0</v>
      </c>
      <c r="AP1010" s="36">
        <f>I1010*(1-0.218672161172161)</f>
        <v>0</v>
      </c>
      <c r="AQ1010" s="37" t="s">
        <v>13</v>
      </c>
      <c r="AV1010" s="36">
        <f t="shared" si="904"/>
        <v>0</v>
      </c>
      <c r="AW1010" s="36">
        <f t="shared" si="905"/>
        <v>0</v>
      </c>
      <c r="AX1010" s="36">
        <f t="shared" si="906"/>
        <v>0</v>
      </c>
      <c r="AY1010" s="39" t="s">
        <v>5622</v>
      </c>
      <c r="AZ1010" s="39" t="s">
        <v>5662</v>
      </c>
      <c r="BA1010" s="35" t="s">
        <v>5685</v>
      </c>
      <c r="BC1010" s="36">
        <f t="shared" si="907"/>
        <v>0</v>
      </c>
      <c r="BD1010" s="36">
        <f t="shared" si="908"/>
        <v>0</v>
      </c>
      <c r="BE1010" s="36">
        <v>0</v>
      </c>
      <c r="BF1010" s="36">
        <f>1010</f>
        <v>1010</v>
      </c>
      <c r="BH1010" s="20">
        <f t="shared" si="909"/>
        <v>0</v>
      </c>
      <c r="BI1010" s="20">
        <f t="shared" si="910"/>
        <v>0</v>
      </c>
      <c r="BJ1010" s="20">
        <f t="shared" si="911"/>
        <v>0</v>
      </c>
      <c r="BK1010" s="20" t="s">
        <v>5694</v>
      </c>
      <c r="BL1010" s="36">
        <v>764</v>
      </c>
    </row>
    <row r="1011" spans="1:64" x14ac:dyDescent="0.2">
      <c r="A1011" s="4" t="s">
        <v>965</v>
      </c>
      <c r="B1011" s="13" t="s">
        <v>2848</v>
      </c>
      <c r="C1011" s="148" t="s">
        <v>4721</v>
      </c>
      <c r="D1011" s="149"/>
      <c r="E1011" s="149"/>
      <c r="F1011" s="149"/>
      <c r="G1011" s="13" t="s">
        <v>5545</v>
      </c>
      <c r="H1011" s="83">
        <v>1</v>
      </c>
      <c r="I1011" s="20">
        <v>0</v>
      </c>
      <c r="J1011" s="20">
        <f t="shared" si="890"/>
        <v>0</v>
      </c>
      <c r="K1011" s="20">
        <f t="shared" si="891"/>
        <v>0</v>
      </c>
      <c r="L1011" s="20">
        <f t="shared" si="892"/>
        <v>0</v>
      </c>
      <c r="M1011" s="31" t="s">
        <v>5576</v>
      </c>
      <c r="N1011" s="6"/>
      <c r="Z1011" s="36">
        <f t="shared" si="893"/>
        <v>0</v>
      </c>
      <c r="AB1011" s="36">
        <f t="shared" si="894"/>
        <v>0</v>
      </c>
      <c r="AC1011" s="36">
        <f t="shared" si="895"/>
        <v>0</v>
      </c>
      <c r="AD1011" s="36">
        <f t="shared" si="896"/>
        <v>0</v>
      </c>
      <c r="AE1011" s="36">
        <f t="shared" si="897"/>
        <v>0</v>
      </c>
      <c r="AF1011" s="36">
        <f t="shared" si="898"/>
        <v>0</v>
      </c>
      <c r="AG1011" s="36">
        <f t="shared" si="899"/>
        <v>0</v>
      </c>
      <c r="AH1011" s="36">
        <f t="shared" si="900"/>
        <v>0</v>
      </c>
      <c r="AI1011" s="35" t="s">
        <v>5586</v>
      </c>
      <c r="AJ1011" s="20">
        <f t="shared" si="901"/>
        <v>0</v>
      </c>
      <c r="AK1011" s="20">
        <f t="shared" si="902"/>
        <v>0</v>
      </c>
      <c r="AL1011" s="20">
        <f t="shared" si="903"/>
        <v>0</v>
      </c>
      <c r="AN1011" s="36">
        <v>21</v>
      </c>
      <c r="AO1011" s="36">
        <f>I1011*0.218673110720562</f>
        <v>0</v>
      </c>
      <c r="AP1011" s="36">
        <f>I1011*(1-0.218673110720562)</f>
        <v>0</v>
      </c>
      <c r="AQ1011" s="37" t="s">
        <v>13</v>
      </c>
      <c r="AV1011" s="36">
        <f t="shared" si="904"/>
        <v>0</v>
      </c>
      <c r="AW1011" s="36">
        <f t="shared" si="905"/>
        <v>0</v>
      </c>
      <c r="AX1011" s="36">
        <f t="shared" si="906"/>
        <v>0</v>
      </c>
      <c r="AY1011" s="39" t="s">
        <v>5622</v>
      </c>
      <c r="AZ1011" s="39" t="s">
        <v>5662</v>
      </c>
      <c r="BA1011" s="35" t="s">
        <v>5685</v>
      </c>
      <c r="BC1011" s="36">
        <f t="shared" si="907"/>
        <v>0</v>
      </c>
      <c r="BD1011" s="36">
        <f t="shared" si="908"/>
        <v>0</v>
      </c>
      <c r="BE1011" s="36">
        <v>0</v>
      </c>
      <c r="BF1011" s="36">
        <f>1011</f>
        <v>1011</v>
      </c>
      <c r="BH1011" s="20">
        <f t="shared" si="909"/>
        <v>0</v>
      </c>
      <c r="BI1011" s="20">
        <f t="shared" si="910"/>
        <v>0</v>
      </c>
      <c r="BJ1011" s="20">
        <f t="shared" si="911"/>
        <v>0</v>
      </c>
      <c r="BK1011" s="20" t="s">
        <v>5694</v>
      </c>
      <c r="BL1011" s="36">
        <v>764</v>
      </c>
    </row>
    <row r="1012" spans="1:64" x14ac:dyDescent="0.2">
      <c r="A1012" s="4" t="s">
        <v>966</v>
      </c>
      <c r="B1012" s="13" t="s">
        <v>2849</v>
      </c>
      <c r="C1012" s="148" t="s">
        <v>4722</v>
      </c>
      <c r="D1012" s="149"/>
      <c r="E1012" s="149"/>
      <c r="F1012" s="149"/>
      <c r="G1012" s="13" t="s">
        <v>5545</v>
      </c>
      <c r="H1012" s="83">
        <v>4</v>
      </c>
      <c r="I1012" s="20">
        <v>0</v>
      </c>
      <c r="J1012" s="20">
        <f t="shared" si="890"/>
        <v>0</v>
      </c>
      <c r="K1012" s="20">
        <f t="shared" si="891"/>
        <v>0</v>
      </c>
      <c r="L1012" s="20">
        <f t="shared" si="892"/>
        <v>0</v>
      </c>
      <c r="M1012" s="31" t="s">
        <v>5576</v>
      </c>
      <c r="N1012" s="6"/>
      <c r="Z1012" s="36">
        <f t="shared" si="893"/>
        <v>0</v>
      </c>
      <c r="AB1012" s="36">
        <f t="shared" si="894"/>
        <v>0</v>
      </c>
      <c r="AC1012" s="36">
        <f t="shared" si="895"/>
        <v>0</v>
      </c>
      <c r="AD1012" s="36">
        <f t="shared" si="896"/>
        <v>0</v>
      </c>
      <c r="AE1012" s="36">
        <f t="shared" si="897"/>
        <v>0</v>
      </c>
      <c r="AF1012" s="36">
        <f t="shared" si="898"/>
        <v>0</v>
      </c>
      <c r="AG1012" s="36">
        <f t="shared" si="899"/>
        <v>0</v>
      </c>
      <c r="AH1012" s="36">
        <f t="shared" si="900"/>
        <v>0</v>
      </c>
      <c r="AI1012" s="35" t="s">
        <v>5586</v>
      </c>
      <c r="AJ1012" s="20">
        <f t="shared" si="901"/>
        <v>0</v>
      </c>
      <c r="AK1012" s="20">
        <f t="shared" si="902"/>
        <v>0</v>
      </c>
      <c r="AL1012" s="20">
        <f t="shared" si="903"/>
        <v>0</v>
      </c>
      <c r="AN1012" s="36">
        <v>21</v>
      </c>
      <c r="AO1012" s="36">
        <f>I1012*0.193886462882096</f>
        <v>0</v>
      </c>
      <c r="AP1012" s="36">
        <f>I1012*(1-0.193886462882096)</f>
        <v>0</v>
      </c>
      <c r="AQ1012" s="37" t="s">
        <v>13</v>
      </c>
      <c r="AV1012" s="36">
        <f t="shared" si="904"/>
        <v>0</v>
      </c>
      <c r="AW1012" s="36">
        <f t="shared" si="905"/>
        <v>0</v>
      </c>
      <c r="AX1012" s="36">
        <f t="shared" si="906"/>
        <v>0</v>
      </c>
      <c r="AY1012" s="39" t="s">
        <v>5622</v>
      </c>
      <c r="AZ1012" s="39" t="s">
        <v>5662</v>
      </c>
      <c r="BA1012" s="35" t="s">
        <v>5685</v>
      </c>
      <c r="BC1012" s="36">
        <f t="shared" si="907"/>
        <v>0</v>
      </c>
      <c r="BD1012" s="36">
        <f t="shared" si="908"/>
        <v>0</v>
      </c>
      <c r="BE1012" s="36">
        <v>0</v>
      </c>
      <c r="BF1012" s="36">
        <f>1012</f>
        <v>1012</v>
      </c>
      <c r="BH1012" s="20">
        <f t="shared" si="909"/>
        <v>0</v>
      </c>
      <c r="BI1012" s="20">
        <f t="shared" si="910"/>
        <v>0</v>
      </c>
      <c r="BJ1012" s="20">
        <f t="shared" si="911"/>
        <v>0</v>
      </c>
      <c r="BK1012" s="20" t="s">
        <v>5694</v>
      </c>
      <c r="BL1012" s="36">
        <v>764</v>
      </c>
    </row>
    <row r="1013" spans="1:64" x14ac:dyDescent="0.2">
      <c r="A1013" s="4" t="s">
        <v>967</v>
      </c>
      <c r="B1013" s="13" t="s">
        <v>2850</v>
      </c>
      <c r="C1013" s="148" t="s">
        <v>4723</v>
      </c>
      <c r="D1013" s="149"/>
      <c r="E1013" s="149"/>
      <c r="F1013" s="149"/>
      <c r="G1013" s="13" t="s">
        <v>5544</v>
      </c>
      <c r="H1013" s="83">
        <v>5.3</v>
      </c>
      <c r="I1013" s="20">
        <v>0</v>
      </c>
      <c r="J1013" s="20">
        <f t="shared" si="890"/>
        <v>0</v>
      </c>
      <c r="K1013" s="20">
        <f t="shared" si="891"/>
        <v>0</v>
      </c>
      <c r="L1013" s="20">
        <f t="shared" si="892"/>
        <v>0</v>
      </c>
      <c r="M1013" s="31" t="s">
        <v>5576</v>
      </c>
      <c r="N1013" s="6"/>
      <c r="Z1013" s="36">
        <f t="shared" si="893"/>
        <v>0</v>
      </c>
      <c r="AB1013" s="36">
        <f t="shared" si="894"/>
        <v>0</v>
      </c>
      <c r="AC1013" s="36">
        <f t="shared" si="895"/>
        <v>0</v>
      </c>
      <c r="AD1013" s="36">
        <f t="shared" si="896"/>
        <v>0</v>
      </c>
      <c r="AE1013" s="36">
        <f t="shared" si="897"/>
        <v>0</v>
      </c>
      <c r="AF1013" s="36">
        <f t="shared" si="898"/>
        <v>0</v>
      </c>
      <c r="AG1013" s="36">
        <f t="shared" si="899"/>
        <v>0</v>
      </c>
      <c r="AH1013" s="36">
        <f t="shared" si="900"/>
        <v>0</v>
      </c>
      <c r="AI1013" s="35" t="s">
        <v>5586</v>
      </c>
      <c r="AJ1013" s="20">
        <f t="shared" si="901"/>
        <v>0</v>
      </c>
      <c r="AK1013" s="20">
        <f t="shared" si="902"/>
        <v>0</v>
      </c>
      <c r="AL1013" s="20">
        <f t="shared" si="903"/>
        <v>0</v>
      </c>
      <c r="AN1013" s="36">
        <v>21</v>
      </c>
      <c r="AO1013" s="36">
        <f>I1013*0.442169640221013</f>
        <v>0</v>
      </c>
      <c r="AP1013" s="36">
        <f>I1013*(1-0.442169640221013)</f>
        <v>0</v>
      </c>
      <c r="AQ1013" s="37" t="s">
        <v>13</v>
      </c>
      <c r="AV1013" s="36">
        <f t="shared" si="904"/>
        <v>0</v>
      </c>
      <c r="AW1013" s="36">
        <f t="shared" si="905"/>
        <v>0</v>
      </c>
      <c r="AX1013" s="36">
        <f t="shared" si="906"/>
        <v>0</v>
      </c>
      <c r="AY1013" s="39" t="s">
        <v>5622</v>
      </c>
      <c r="AZ1013" s="39" t="s">
        <v>5662</v>
      </c>
      <c r="BA1013" s="35" t="s">
        <v>5685</v>
      </c>
      <c r="BC1013" s="36">
        <f t="shared" si="907"/>
        <v>0</v>
      </c>
      <c r="BD1013" s="36">
        <f t="shared" si="908"/>
        <v>0</v>
      </c>
      <c r="BE1013" s="36">
        <v>0</v>
      </c>
      <c r="BF1013" s="36">
        <f>1013</f>
        <v>1013</v>
      </c>
      <c r="BH1013" s="20">
        <f t="shared" si="909"/>
        <v>0</v>
      </c>
      <c r="BI1013" s="20">
        <f t="shared" si="910"/>
        <v>0</v>
      </c>
      <c r="BJ1013" s="20">
        <f t="shared" si="911"/>
        <v>0</v>
      </c>
      <c r="BK1013" s="20" t="s">
        <v>5694</v>
      </c>
      <c r="BL1013" s="36">
        <v>764</v>
      </c>
    </row>
    <row r="1014" spans="1:64" x14ac:dyDescent="0.2">
      <c r="A1014" s="4" t="s">
        <v>968</v>
      </c>
      <c r="B1014" s="13" t="s">
        <v>2851</v>
      </c>
      <c r="C1014" s="148" t="s">
        <v>4724</v>
      </c>
      <c r="D1014" s="149"/>
      <c r="E1014" s="149"/>
      <c r="F1014" s="149"/>
      <c r="G1014" s="13" t="s">
        <v>5544</v>
      </c>
      <c r="H1014" s="83">
        <v>15</v>
      </c>
      <c r="I1014" s="20">
        <v>0</v>
      </c>
      <c r="J1014" s="20">
        <f t="shared" si="890"/>
        <v>0</v>
      </c>
      <c r="K1014" s="20">
        <f t="shared" si="891"/>
        <v>0</v>
      </c>
      <c r="L1014" s="20">
        <f t="shared" si="892"/>
        <v>0</v>
      </c>
      <c r="M1014" s="31" t="s">
        <v>5576</v>
      </c>
      <c r="N1014" s="6"/>
      <c r="Z1014" s="36">
        <f t="shared" si="893"/>
        <v>0</v>
      </c>
      <c r="AB1014" s="36">
        <f t="shared" si="894"/>
        <v>0</v>
      </c>
      <c r="AC1014" s="36">
        <f t="shared" si="895"/>
        <v>0</v>
      </c>
      <c r="AD1014" s="36">
        <f t="shared" si="896"/>
        <v>0</v>
      </c>
      <c r="AE1014" s="36">
        <f t="shared" si="897"/>
        <v>0</v>
      </c>
      <c r="AF1014" s="36">
        <f t="shared" si="898"/>
        <v>0</v>
      </c>
      <c r="AG1014" s="36">
        <f t="shared" si="899"/>
        <v>0</v>
      </c>
      <c r="AH1014" s="36">
        <f t="shared" si="900"/>
        <v>0</v>
      </c>
      <c r="AI1014" s="35" t="s">
        <v>5586</v>
      </c>
      <c r="AJ1014" s="20">
        <f t="shared" si="901"/>
        <v>0</v>
      </c>
      <c r="AK1014" s="20">
        <f t="shared" si="902"/>
        <v>0</v>
      </c>
      <c r="AL1014" s="20">
        <f t="shared" si="903"/>
        <v>0</v>
      </c>
      <c r="AN1014" s="36">
        <v>21</v>
      </c>
      <c r="AO1014" s="36">
        <f>I1014*0.36034188034188</f>
        <v>0</v>
      </c>
      <c r="AP1014" s="36">
        <f>I1014*(1-0.36034188034188)</f>
        <v>0</v>
      </c>
      <c r="AQ1014" s="37" t="s">
        <v>13</v>
      </c>
      <c r="AV1014" s="36">
        <f t="shared" si="904"/>
        <v>0</v>
      </c>
      <c r="AW1014" s="36">
        <f t="shared" si="905"/>
        <v>0</v>
      </c>
      <c r="AX1014" s="36">
        <f t="shared" si="906"/>
        <v>0</v>
      </c>
      <c r="AY1014" s="39" t="s">
        <v>5622</v>
      </c>
      <c r="AZ1014" s="39" t="s">
        <v>5662</v>
      </c>
      <c r="BA1014" s="35" t="s">
        <v>5685</v>
      </c>
      <c r="BC1014" s="36">
        <f t="shared" si="907"/>
        <v>0</v>
      </c>
      <c r="BD1014" s="36">
        <f t="shared" si="908"/>
        <v>0</v>
      </c>
      <c r="BE1014" s="36">
        <v>0</v>
      </c>
      <c r="BF1014" s="36">
        <f>1014</f>
        <v>1014</v>
      </c>
      <c r="BH1014" s="20">
        <f t="shared" si="909"/>
        <v>0</v>
      </c>
      <c r="BI1014" s="20">
        <f t="shared" si="910"/>
        <v>0</v>
      </c>
      <c r="BJ1014" s="20">
        <f t="shared" si="911"/>
        <v>0</v>
      </c>
      <c r="BK1014" s="20" t="s">
        <v>5694</v>
      </c>
      <c r="BL1014" s="36">
        <v>764</v>
      </c>
    </row>
    <row r="1015" spans="1:64" x14ac:dyDescent="0.2">
      <c r="A1015" s="4" t="s">
        <v>969</v>
      </c>
      <c r="B1015" s="13" t="s">
        <v>2852</v>
      </c>
      <c r="C1015" s="148" t="s">
        <v>4725</v>
      </c>
      <c r="D1015" s="149"/>
      <c r="E1015" s="149"/>
      <c r="F1015" s="149"/>
      <c r="G1015" s="13" t="s">
        <v>5544</v>
      </c>
      <c r="H1015" s="83">
        <v>5.5</v>
      </c>
      <c r="I1015" s="20">
        <v>0</v>
      </c>
      <c r="J1015" s="20">
        <f t="shared" si="890"/>
        <v>0</v>
      </c>
      <c r="K1015" s="20">
        <f t="shared" si="891"/>
        <v>0</v>
      </c>
      <c r="L1015" s="20">
        <f t="shared" si="892"/>
        <v>0</v>
      </c>
      <c r="M1015" s="31" t="s">
        <v>5576</v>
      </c>
      <c r="N1015" s="6"/>
      <c r="Z1015" s="36">
        <f t="shared" si="893"/>
        <v>0</v>
      </c>
      <c r="AB1015" s="36">
        <f t="shared" si="894"/>
        <v>0</v>
      </c>
      <c r="AC1015" s="36">
        <f t="shared" si="895"/>
        <v>0</v>
      </c>
      <c r="AD1015" s="36">
        <f t="shared" si="896"/>
        <v>0</v>
      </c>
      <c r="AE1015" s="36">
        <f t="shared" si="897"/>
        <v>0</v>
      </c>
      <c r="AF1015" s="36">
        <f t="shared" si="898"/>
        <v>0</v>
      </c>
      <c r="AG1015" s="36">
        <f t="shared" si="899"/>
        <v>0</v>
      </c>
      <c r="AH1015" s="36">
        <f t="shared" si="900"/>
        <v>0</v>
      </c>
      <c r="AI1015" s="35" t="s">
        <v>5586</v>
      </c>
      <c r="AJ1015" s="20">
        <f t="shared" si="901"/>
        <v>0</v>
      </c>
      <c r="AK1015" s="20">
        <f t="shared" si="902"/>
        <v>0</v>
      </c>
      <c r="AL1015" s="20">
        <f t="shared" si="903"/>
        <v>0</v>
      </c>
      <c r="AN1015" s="36">
        <v>21</v>
      </c>
      <c r="AO1015" s="36">
        <f>I1015*0.792435938920476</f>
        <v>0</v>
      </c>
      <c r="AP1015" s="36">
        <f>I1015*(1-0.792435938920476)</f>
        <v>0</v>
      </c>
      <c r="AQ1015" s="37" t="s">
        <v>13</v>
      </c>
      <c r="AV1015" s="36">
        <f t="shared" si="904"/>
        <v>0</v>
      </c>
      <c r="AW1015" s="36">
        <f t="shared" si="905"/>
        <v>0</v>
      </c>
      <c r="AX1015" s="36">
        <f t="shared" si="906"/>
        <v>0</v>
      </c>
      <c r="AY1015" s="39" t="s">
        <v>5622</v>
      </c>
      <c r="AZ1015" s="39" t="s">
        <v>5662</v>
      </c>
      <c r="BA1015" s="35" t="s">
        <v>5685</v>
      </c>
      <c r="BC1015" s="36">
        <f t="shared" si="907"/>
        <v>0</v>
      </c>
      <c r="BD1015" s="36">
        <f t="shared" si="908"/>
        <v>0</v>
      </c>
      <c r="BE1015" s="36">
        <v>0</v>
      </c>
      <c r="BF1015" s="36">
        <f>1015</f>
        <v>1015</v>
      </c>
      <c r="BH1015" s="20">
        <f t="shared" si="909"/>
        <v>0</v>
      </c>
      <c r="BI1015" s="20">
        <f t="shared" si="910"/>
        <v>0</v>
      </c>
      <c r="BJ1015" s="20">
        <f t="shared" si="911"/>
        <v>0</v>
      </c>
      <c r="BK1015" s="20" t="s">
        <v>5694</v>
      </c>
      <c r="BL1015" s="36">
        <v>764</v>
      </c>
    </row>
    <row r="1016" spans="1:64" x14ac:dyDescent="0.2">
      <c r="A1016" s="4" t="s">
        <v>970</v>
      </c>
      <c r="B1016" s="13" t="s">
        <v>2853</v>
      </c>
      <c r="C1016" s="148" t="s">
        <v>4726</v>
      </c>
      <c r="D1016" s="149"/>
      <c r="E1016" s="149"/>
      <c r="F1016" s="149"/>
      <c r="G1016" s="13" t="s">
        <v>5544</v>
      </c>
      <c r="H1016" s="83">
        <v>88</v>
      </c>
      <c r="I1016" s="20">
        <v>0</v>
      </c>
      <c r="J1016" s="20">
        <f t="shared" si="890"/>
        <v>0</v>
      </c>
      <c r="K1016" s="20">
        <f t="shared" si="891"/>
        <v>0</v>
      </c>
      <c r="L1016" s="20">
        <f t="shared" si="892"/>
        <v>0</v>
      </c>
      <c r="M1016" s="31" t="s">
        <v>5576</v>
      </c>
      <c r="N1016" s="6"/>
      <c r="Z1016" s="36">
        <f t="shared" si="893"/>
        <v>0</v>
      </c>
      <c r="AB1016" s="36">
        <f t="shared" si="894"/>
        <v>0</v>
      </c>
      <c r="AC1016" s="36">
        <f t="shared" si="895"/>
        <v>0</v>
      </c>
      <c r="AD1016" s="36">
        <f t="shared" si="896"/>
        <v>0</v>
      </c>
      <c r="AE1016" s="36">
        <f t="shared" si="897"/>
        <v>0</v>
      </c>
      <c r="AF1016" s="36">
        <f t="shared" si="898"/>
        <v>0</v>
      </c>
      <c r="AG1016" s="36">
        <f t="shared" si="899"/>
        <v>0</v>
      </c>
      <c r="AH1016" s="36">
        <f t="shared" si="900"/>
        <v>0</v>
      </c>
      <c r="AI1016" s="35" t="s">
        <v>5586</v>
      </c>
      <c r="AJ1016" s="20">
        <f t="shared" si="901"/>
        <v>0</v>
      </c>
      <c r="AK1016" s="20">
        <f t="shared" si="902"/>
        <v>0</v>
      </c>
      <c r="AL1016" s="20">
        <f t="shared" si="903"/>
        <v>0</v>
      </c>
      <c r="AN1016" s="36">
        <v>21</v>
      </c>
      <c r="AO1016" s="36">
        <f>I1016*0.852633605699226</f>
        <v>0</v>
      </c>
      <c r="AP1016" s="36">
        <f>I1016*(1-0.852633605699226)</f>
        <v>0</v>
      </c>
      <c r="AQ1016" s="37" t="s">
        <v>13</v>
      </c>
      <c r="AV1016" s="36">
        <f t="shared" si="904"/>
        <v>0</v>
      </c>
      <c r="AW1016" s="36">
        <f t="shared" si="905"/>
        <v>0</v>
      </c>
      <c r="AX1016" s="36">
        <f t="shared" si="906"/>
        <v>0</v>
      </c>
      <c r="AY1016" s="39" t="s">
        <v>5622</v>
      </c>
      <c r="AZ1016" s="39" t="s">
        <v>5662</v>
      </c>
      <c r="BA1016" s="35" t="s">
        <v>5685</v>
      </c>
      <c r="BC1016" s="36">
        <f t="shared" si="907"/>
        <v>0</v>
      </c>
      <c r="BD1016" s="36">
        <f t="shared" si="908"/>
        <v>0</v>
      </c>
      <c r="BE1016" s="36">
        <v>0</v>
      </c>
      <c r="BF1016" s="36">
        <f>1016</f>
        <v>1016</v>
      </c>
      <c r="BH1016" s="20">
        <f t="shared" si="909"/>
        <v>0</v>
      </c>
      <c r="BI1016" s="20">
        <f t="shared" si="910"/>
        <v>0</v>
      </c>
      <c r="BJ1016" s="20">
        <f t="shared" si="911"/>
        <v>0</v>
      </c>
      <c r="BK1016" s="20" t="s">
        <v>5694</v>
      </c>
      <c r="BL1016" s="36">
        <v>764</v>
      </c>
    </row>
    <row r="1017" spans="1:64" x14ac:dyDescent="0.2">
      <c r="A1017" s="4" t="s">
        <v>971</v>
      </c>
      <c r="B1017" s="13" t="s">
        <v>2854</v>
      </c>
      <c r="C1017" s="148" t="s">
        <v>4727</v>
      </c>
      <c r="D1017" s="149"/>
      <c r="E1017" s="149"/>
      <c r="F1017" s="149"/>
      <c r="G1017" s="13" t="s">
        <v>5545</v>
      </c>
      <c r="H1017" s="83">
        <v>4</v>
      </c>
      <c r="I1017" s="20">
        <v>0</v>
      </c>
      <c r="J1017" s="20">
        <f t="shared" si="890"/>
        <v>0</v>
      </c>
      <c r="K1017" s="20">
        <f t="shared" si="891"/>
        <v>0</v>
      </c>
      <c r="L1017" s="20">
        <f t="shared" si="892"/>
        <v>0</v>
      </c>
      <c r="M1017" s="31" t="s">
        <v>5576</v>
      </c>
      <c r="N1017" s="6"/>
      <c r="Z1017" s="36">
        <f t="shared" si="893"/>
        <v>0</v>
      </c>
      <c r="AB1017" s="36">
        <f t="shared" si="894"/>
        <v>0</v>
      </c>
      <c r="AC1017" s="36">
        <f t="shared" si="895"/>
        <v>0</v>
      </c>
      <c r="AD1017" s="36">
        <f t="shared" si="896"/>
        <v>0</v>
      </c>
      <c r="AE1017" s="36">
        <f t="shared" si="897"/>
        <v>0</v>
      </c>
      <c r="AF1017" s="36">
        <f t="shared" si="898"/>
        <v>0</v>
      </c>
      <c r="AG1017" s="36">
        <f t="shared" si="899"/>
        <v>0</v>
      </c>
      <c r="AH1017" s="36">
        <f t="shared" si="900"/>
        <v>0</v>
      </c>
      <c r="AI1017" s="35" t="s">
        <v>5586</v>
      </c>
      <c r="AJ1017" s="20">
        <f t="shared" si="901"/>
        <v>0</v>
      </c>
      <c r="AK1017" s="20">
        <f t="shared" si="902"/>
        <v>0</v>
      </c>
      <c r="AL1017" s="20">
        <f t="shared" si="903"/>
        <v>0</v>
      </c>
      <c r="AN1017" s="36">
        <v>21</v>
      </c>
      <c r="AO1017" s="36">
        <f>I1017*0.852633605699226</f>
        <v>0</v>
      </c>
      <c r="AP1017" s="36">
        <f>I1017*(1-0.852633605699226)</f>
        <v>0</v>
      </c>
      <c r="AQ1017" s="37" t="s">
        <v>13</v>
      </c>
      <c r="AV1017" s="36">
        <f t="shared" si="904"/>
        <v>0</v>
      </c>
      <c r="AW1017" s="36">
        <f t="shared" si="905"/>
        <v>0</v>
      </c>
      <c r="AX1017" s="36">
        <f t="shared" si="906"/>
        <v>0</v>
      </c>
      <c r="AY1017" s="39" t="s">
        <v>5622</v>
      </c>
      <c r="AZ1017" s="39" t="s">
        <v>5662</v>
      </c>
      <c r="BA1017" s="35" t="s">
        <v>5685</v>
      </c>
      <c r="BC1017" s="36">
        <f t="shared" si="907"/>
        <v>0</v>
      </c>
      <c r="BD1017" s="36">
        <f t="shared" si="908"/>
        <v>0</v>
      </c>
      <c r="BE1017" s="36">
        <v>0</v>
      </c>
      <c r="BF1017" s="36">
        <f>1017</f>
        <v>1017</v>
      </c>
      <c r="BH1017" s="20">
        <f t="shared" si="909"/>
        <v>0</v>
      </c>
      <c r="BI1017" s="20">
        <f t="shared" si="910"/>
        <v>0</v>
      </c>
      <c r="BJ1017" s="20">
        <f t="shared" si="911"/>
        <v>0</v>
      </c>
      <c r="BK1017" s="20" t="s">
        <v>5694</v>
      </c>
      <c r="BL1017" s="36">
        <v>764</v>
      </c>
    </row>
    <row r="1018" spans="1:64" x14ac:dyDescent="0.2">
      <c r="A1018" s="4" t="s">
        <v>972</v>
      </c>
      <c r="B1018" s="13" t="s">
        <v>2855</v>
      </c>
      <c r="C1018" s="148" t="s">
        <v>4728</v>
      </c>
      <c r="D1018" s="149"/>
      <c r="E1018" s="149"/>
      <c r="F1018" s="149"/>
      <c r="G1018" s="13" t="s">
        <v>5546</v>
      </c>
      <c r="H1018" s="83">
        <v>60</v>
      </c>
      <c r="I1018" s="20">
        <v>0</v>
      </c>
      <c r="J1018" s="20">
        <f t="shared" si="890"/>
        <v>0</v>
      </c>
      <c r="K1018" s="20">
        <f t="shared" si="891"/>
        <v>0</v>
      </c>
      <c r="L1018" s="20">
        <f t="shared" si="892"/>
        <v>0</v>
      </c>
      <c r="M1018" s="31" t="s">
        <v>5576</v>
      </c>
      <c r="N1018" s="6"/>
      <c r="Z1018" s="36">
        <f t="shared" si="893"/>
        <v>0</v>
      </c>
      <c r="AB1018" s="36">
        <f t="shared" si="894"/>
        <v>0</v>
      </c>
      <c r="AC1018" s="36">
        <f t="shared" si="895"/>
        <v>0</v>
      </c>
      <c r="AD1018" s="36">
        <f t="shared" si="896"/>
        <v>0</v>
      </c>
      <c r="AE1018" s="36">
        <f t="shared" si="897"/>
        <v>0</v>
      </c>
      <c r="AF1018" s="36">
        <f t="shared" si="898"/>
        <v>0</v>
      </c>
      <c r="AG1018" s="36">
        <f t="shared" si="899"/>
        <v>0</v>
      </c>
      <c r="AH1018" s="36">
        <f t="shared" si="900"/>
        <v>0</v>
      </c>
      <c r="AI1018" s="35" t="s">
        <v>5586</v>
      </c>
      <c r="AJ1018" s="20">
        <f t="shared" si="901"/>
        <v>0</v>
      </c>
      <c r="AK1018" s="20">
        <f t="shared" si="902"/>
        <v>0</v>
      </c>
      <c r="AL1018" s="20">
        <f t="shared" si="903"/>
        <v>0</v>
      </c>
      <c r="AN1018" s="36">
        <v>21</v>
      </c>
      <c r="AO1018" s="36">
        <f>I1018*0.564974475326149</f>
        <v>0</v>
      </c>
      <c r="AP1018" s="36">
        <f>I1018*(1-0.564974475326149)</f>
        <v>0</v>
      </c>
      <c r="AQ1018" s="37" t="s">
        <v>13</v>
      </c>
      <c r="AV1018" s="36">
        <f t="shared" si="904"/>
        <v>0</v>
      </c>
      <c r="AW1018" s="36">
        <f t="shared" si="905"/>
        <v>0</v>
      </c>
      <c r="AX1018" s="36">
        <f t="shared" si="906"/>
        <v>0</v>
      </c>
      <c r="AY1018" s="39" t="s">
        <v>5622</v>
      </c>
      <c r="AZ1018" s="39" t="s">
        <v>5662</v>
      </c>
      <c r="BA1018" s="35" t="s">
        <v>5685</v>
      </c>
      <c r="BC1018" s="36">
        <f t="shared" si="907"/>
        <v>0</v>
      </c>
      <c r="BD1018" s="36">
        <f t="shared" si="908"/>
        <v>0</v>
      </c>
      <c r="BE1018" s="36">
        <v>0</v>
      </c>
      <c r="BF1018" s="36">
        <f>1018</f>
        <v>1018</v>
      </c>
      <c r="BH1018" s="20">
        <f t="shared" si="909"/>
        <v>0</v>
      </c>
      <c r="BI1018" s="20">
        <f t="shared" si="910"/>
        <v>0</v>
      </c>
      <c r="BJ1018" s="20">
        <f t="shared" si="911"/>
        <v>0</v>
      </c>
      <c r="BK1018" s="20" t="s">
        <v>5694</v>
      </c>
      <c r="BL1018" s="36">
        <v>764</v>
      </c>
    </row>
    <row r="1019" spans="1:64" x14ac:dyDescent="0.2">
      <c r="A1019" s="4" t="s">
        <v>973</v>
      </c>
      <c r="B1019" s="13" t="s">
        <v>2856</v>
      </c>
      <c r="C1019" s="148" t="s">
        <v>4729</v>
      </c>
      <c r="D1019" s="149"/>
      <c r="E1019" s="149"/>
      <c r="F1019" s="149"/>
      <c r="G1019" s="13" t="s">
        <v>5545</v>
      </c>
      <c r="H1019" s="83">
        <v>2</v>
      </c>
      <c r="I1019" s="20">
        <v>0</v>
      </c>
      <c r="J1019" s="20">
        <f t="shared" si="890"/>
        <v>0</v>
      </c>
      <c r="K1019" s="20">
        <f t="shared" si="891"/>
        <v>0</v>
      </c>
      <c r="L1019" s="20">
        <f t="shared" si="892"/>
        <v>0</v>
      </c>
      <c r="M1019" s="31" t="s">
        <v>5576</v>
      </c>
      <c r="N1019" s="6"/>
      <c r="Z1019" s="36">
        <f t="shared" si="893"/>
        <v>0</v>
      </c>
      <c r="AB1019" s="36">
        <f t="shared" si="894"/>
        <v>0</v>
      </c>
      <c r="AC1019" s="36">
        <f t="shared" si="895"/>
        <v>0</v>
      </c>
      <c r="AD1019" s="36">
        <f t="shared" si="896"/>
        <v>0</v>
      </c>
      <c r="AE1019" s="36">
        <f t="shared" si="897"/>
        <v>0</v>
      </c>
      <c r="AF1019" s="36">
        <f t="shared" si="898"/>
        <v>0</v>
      </c>
      <c r="AG1019" s="36">
        <f t="shared" si="899"/>
        <v>0</v>
      </c>
      <c r="AH1019" s="36">
        <f t="shared" si="900"/>
        <v>0</v>
      </c>
      <c r="AI1019" s="35" t="s">
        <v>5586</v>
      </c>
      <c r="AJ1019" s="20">
        <f t="shared" si="901"/>
        <v>0</v>
      </c>
      <c r="AK1019" s="20">
        <f t="shared" si="902"/>
        <v>0</v>
      </c>
      <c r="AL1019" s="20">
        <f t="shared" si="903"/>
        <v>0</v>
      </c>
      <c r="AN1019" s="36">
        <v>21</v>
      </c>
      <c r="AO1019" s="36">
        <f>I1019*0.816012892828364</f>
        <v>0</v>
      </c>
      <c r="AP1019" s="36">
        <f>I1019*(1-0.816012892828364)</f>
        <v>0</v>
      </c>
      <c r="AQ1019" s="37" t="s">
        <v>13</v>
      </c>
      <c r="AV1019" s="36">
        <f t="shared" si="904"/>
        <v>0</v>
      </c>
      <c r="AW1019" s="36">
        <f t="shared" si="905"/>
        <v>0</v>
      </c>
      <c r="AX1019" s="36">
        <f t="shared" si="906"/>
        <v>0</v>
      </c>
      <c r="AY1019" s="39" t="s">
        <v>5622</v>
      </c>
      <c r="AZ1019" s="39" t="s">
        <v>5662</v>
      </c>
      <c r="BA1019" s="35" t="s">
        <v>5685</v>
      </c>
      <c r="BC1019" s="36">
        <f t="shared" si="907"/>
        <v>0</v>
      </c>
      <c r="BD1019" s="36">
        <f t="shared" si="908"/>
        <v>0</v>
      </c>
      <c r="BE1019" s="36">
        <v>0</v>
      </c>
      <c r="BF1019" s="36">
        <f>1019</f>
        <v>1019</v>
      </c>
      <c r="BH1019" s="20">
        <f t="shared" si="909"/>
        <v>0</v>
      </c>
      <c r="BI1019" s="20">
        <f t="shared" si="910"/>
        <v>0</v>
      </c>
      <c r="BJ1019" s="20">
        <f t="shared" si="911"/>
        <v>0</v>
      </c>
      <c r="BK1019" s="20" t="s">
        <v>5694</v>
      </c>
      <c r="BL1019" s="36">
        <v>764</v>
      </c>
    </row>
    <row r="1020" spans="1:64" x14ac:dyDescent="0.2">
      <c r="A1020" s="4" t="s">
        <v>974</v>
      </c>
      <c r="B1020" s="13" t="s">
        <v>2857</v>
      </c>
      <c r="C1020" s="148" t="s">
        <v>4730</v>
      </c>
      <c r="D1020" s="149"/>
      <c r="E1020" s="149"/>
      <c r="F1020" s="149"/>
      <c r="G1020" s="13" t="s">
        <v>5545</v>
      </c>
      <c r="H1020" s="83">
        <v>13</v>
      </c>
      <c r="I1020" s="20">
        <v>0</v>
      </c>
      <c r="J1020" s="20">
        <f t="shared" si="890"/>
        <v>0</v>
      </c>
      <c r="K1020" s="20">
        <f t="shared" si="891"/>
        <v>0</v>
      </c>
      <c r="L1020" s="20">
        <f t="shared" si="892"/>
        <v>0</v>
      </c>
      <c r="M1020" s="31" t="s">
        <v>5576</v>
      </c>
      <c r="N1020" s="6"/>
      <c r="Z1020" s="36">
        <f t="shared" si="893"/>
        <v>0</v>
      </c>
      <c r="AB1020" s="36">
        <f t="shared" si="894"/>
        <v>0</v>
      </c>
      <c r="AC1020" s="36">
        <f t="shared" si="895"/>
        <v>0</v>
      </c>
      <c r="AD1020" s="36">
        <f t="shared" si="896"/>
        <v>0</v>
      </c>
      <c r="AE1020" s="36">
        <f t="shared" si="897"/>
        <v>0</v>
      </c>
      <c r="AF1020" s="36">
        <f t="shared" si="898"/>
        <v>0</v>
      </c>
      <c r="AG1020" s="36">
        <f t="shared" si="899"/>
        <v>0</v>
      </c>
      <c r="AH1020" s="36">
        <f t="shared" si="900"/>
        <v>0</v>
      </c>
      <c r="AI1020" s="35" t="s">
        <v>5586</v>
      </c>
      <c r="AJ1020" s="20">
        <f t="shared" si="901"/>
        <v>0</v>
      </c>
      <c r="AK1020" s="20">
        <f t="shared" si="902"/>
        <v>0</v>
      </c>
      <c r="AL1020" s="20">
        <f t="shared" si="903"/>
        <v>0</v>
      </c>
      <c r="AN1020" s="36">
        <v>21</v>
      </c>
      <c r="AO1020" s="36">
        <f>I1020*0.816008771929825</f>
        <v>0</v>
      </c>
      <c r="AP1020" s="36">
        <f>I1020*(1-0.816008771929825)</f>
        <v>0</v>
      </c>
      <c r="AQ1020" s="37" t="s">
        <v>13</v>
      </c>
      <c r="AV1020" s="36">
        <f t="shared" si="904"/>
        <v>0</v>
      </c>
      <c r="AW1020" s="36">
        <f t="shared" si="905"/>
        <v>0</v>
      </c>
      <c r="AX1020" s="36">
        <f t="shared" si="906"/>
        <v>0</v>
      </c>
      <c r="AY1020" s="39" t="s">
        <v>5622</v>
      </c>
      <c r="AZ1020" s="39" t="s">
        <v>5662</v>
      </c>
      <c r="BA1020" s="35" t="s">
        <v>5685</v>
      </c>
      <c r="BC1020" s="36">
        <f t="shared" si="907"/>
        <v>0</v>
      </c>
      <c r="BD1020" s="36">
        <f t="shared" si="908"/>
        <v>0</v>
      </c>
      <c r="BE1020" s="36">
        <v>0</v>
      </c>
      <c r="BF1020" s="36">
        <f>1020</f>
        <v>1020</v>
      </c>
      <c r="BH1020" s="20">
        <f t="shared" si="909"/>
        <v>0</v>
      </c>
      <c r="BI1020" s="20">
        <f t="shared" si="910"/>
        <v>0</v>
      </c>
      <c r="BJ1020" s="20">
        <f t="shared" si="911"/>
        <v>0</v>
      </c>
      <c r="BK1020" s="20" t="s">
        <v>5694</v>
      </c>
      <c r="BL1020" s="36">
        <v>764</v>
      </c>
    </row>
    <row r="1021" spans="1:64" x14ac:dyDescent="0.2">
      <c r="A1021" s="4" t="s">
        <v>975</v>
      </c>
      <c r="B1021" s="13" t="s">
        <v>2858</v>
      </c>
      <c r="C1021" s="148" t="s">
        <v>4731</v>
      </c>
      <c r="D1021" s="149"/>
      <c r="E1021" s="149"/>
      <c r="F1021" s="149"/>
      <c r="G1021" s="13" t="s">
        <v>5547</v>
      </c>
      <c r="H1021" s="83">
        <v>15.750999999999999</v>
      </c>
      <c r="I1021" s="20">
        <v>0</v>
      </c>
      <c r="J1021" s="20">
        <f t="shared" si="890"/>
        <v>0</v>
      </c>
      <c r="K1021" s="20">
        <f t="shared" si="891"/>
        <v>0</v>
      </c>
      <c r="L1021" s="20">
        <f t="shared" si="892"/>
        <v>0</v>
      </c>
      <c r="M1021" s="31" t="s">
        <v>5576</v>
      </c>
      <c r="N1021" s="6"/>
      <c r="Z1021" s="36">
        <f t="shared" si="893"/>
        <v>0</v>
      </c>
      <c r="AB1021" s="36">
        <f t="shared" si="894"/>
        <v>0</v>
      </c>
      <c r="AC1021" s="36">
        <f t="shared" si="895"/>
        <v>0</v>
      </c>
      <c r="AD1021" s="36">
        <f t="shared" si="896"/>
        <v>0</v>
      </c>
      <c r="AE1021" s="36">
        <f t="shared" si="897"/>
        <v>0</v>
      </c>
      <c r="AF1021" s="36">
        <f t="shared" si="898"/>
        <v>0</v>
      </c>
      <c r="AG1021" s="36">
        <f t="shared" si="899"/>
        <v>0</v>
      </c>
      <c r="AH1021" s="36">
        <f t="shared" si="900"/>
        <v>0</v>
      </c>
      <c r="AI1021" s="35" t="s">
        <v>5586</v>
      </c>
      <c r="AJ1021" s="20">
        <f t="shared" si="901"/>
        <v>0</v>
      </c>
      <c r="AK1021" s="20">
        <f t="shared" si="902"/>
        <v>0</v>
      </c>
      <c r="AL1021" s="20">
        <f t="shared" si="903"/>
        <v>0</v>
      </c>
      <c r="AN1021" s="36">
        <v>21</v>
      </c>
      <c r="AO1021" s="36">
        <f>I1021*0</f>
        <v>0</v>
      </c>
      <c r="AP1021" s="36">
        <f>I1021*(1-0)</f>
        <v>0</v>
      </c>
      <c r="AQ1021" s="37" t="s">
        <v>11</v>
      </c>
      <c r="AV1021" s="36">
        <f t="shared" si="904"/>
        <v>0</v>
      </c>
      <c r="AW1021" s="36">
        <f t="shared" si="905"/>
        <v>0</v>
      </c>
      <c r="AX1021" s="36">
        <f t="shared" si="906"/>
        <v>0</v>
      </c>
      <c r="AY1021" s="39" t="s">
        <v>5622</v>
      </c>
      <c r="AZ1021" s="39" t="s">
        <v>5662</v>
      </c>
      <c r="BA1021" s="35" t="s">
        <v>5685</v>
      </c>
      <c r="BC1021" s="36">
        <f t="shared" si="907"/>
        <v>0</v>
      </c>
      <c r="BD1021" s="36">
        <f t="shared" si="908"/>
        <v>0</v>
      </c>
      <c r="BE1021" s="36">
        <v>0</v>
      </c>
      <c r="BF1021" s="36">
        <f>1021</f>
        <v>1021</v>
      </c>
      <c r="BH1021" s="20">
        <f t="shared" si="909"/>
        <v>0</v>
      </c>
      <c r="BI1021" s="20">
        <f t="shared" si="910"/>
        <v>0</v>
      </c>
      <c r="BJ1021" s="20">
        <f t="shared" si="911"/>
        <v>0</v>
      </c>
      <c r="BK1021" s="20" t="s">
        <v>5694</v>
      </c>
      <c r="BL1021" s="36">
        <v>764</v>
      </c>
    </row>
    <row r="1022" spans="1:64" x14ac:dyDescent="0.2">
      <c r="A1022" s="3"/>
      <c r="B1022" s="12" t="s">
        <v>772</v>
      </c>
      <c r="C1022" s="153" t="s">
        <v>4732</v>
      </c>
      <c r="D1022" s="154"/>
      <c r="E1022" s="154"/>
      <c r="F1022" s="154"/>
      <c r="G1022" s="18" t="s">
        <v>6</v>
      </c>
      <c r="H1022" s="18" t="s">
        <v>6</v>
      </c>
      <c r="I1022" s="18" t="s">
        <v>6</v>
      </c>
      <c r="J1022" s="41">
        <f>SUM(J1023:J1096)</f>
        <v>0</v>
      </c>
      <c r="K1022" s="41">
        <f>SUM(K1023:K1096)</f>
        <v>0</v>
      </c>
      <c r="L1022" s="41">
        <f>SUM(L1023:L1096)</f>
        <v>0</v>
      </c>
      <c r="M1022" s="30"/>
      <c r="N1022" s="6"/>
      <c r="AI1022" s="35" t="s">
        <v>5586</v>
      </c>
      <c r="AS1022" s="41">
        <f>SUM(AJ1023:AJ1096)</f>
        <v>0</v>
      </c>
      <c r="AT1022" s="41">
        <f>SUM(AK1023:AK1096)</f>
        <v>0</v>
      </c>
      <c r="AU1022" s="41">
        <f>SUM(AL1023:AL1096)</f>
        <v>0</v>
      </c>
    </row>
    <row r="1023" spans="1:64" x14ac:dyDescent="0.2">
      <c r="A1023" s="4" t="s">
        <v>976</v>
      </c>
      <c r="B1023" s="13" t="s">
        <v>2859</v>
      </c>
      <c r="C1023" s="148" t="s">
        <v>4733</v>
      </c>
      <c r="D1023" s="149"/>
      <c r="E1023" s="149"/>
      <c r="F1023" s="149"/>
      <c r="G1023" s="13" t="s">
        <v>5545</v>
      </c>
      <c r="H1023" s="83">
        <v>8</v>
      </c>
      <c r="I1023" s="20">
        <v>0</v>
      </c>
      <c r="J1023" s="20">
        <f t="shared" ref="J1023:J1054" si="914">H1023*AO1023</f>
        <v>0</v>
      </c>
      <c r="K1023" s="20">
        <f t="shared" ref="K1023:K1054" si="915">H1023*AP1023</f>
        <v>0</v>
      </c>
      <c r="L1023" s="20">
        <f t="shared" ref="L1023:L1054" si="916">H1023*I1023</f>
        <v>0</v>
      </c>
      <c r="M1023" s="31" t="s">
        <v>5576</v>
      </c>
      <c r="N1023" s="6"/>
      <c r="Z1023" s="36">
        <f t="shared" ref="Z1023:Z1054" si="917">IF(AQ1023="5",BJ1023,0)</f>
        <v>0</v>
      </c>
      <c r="AB1023" s="36">
        <f t="shared" ref="AB1023:AB1054" si="918">IF(AQ1023="1",BH1023,0)</f>
        <v>0</v>
      </c>
      <c r="AC1023" s="36">
        <f t="shared" ref="AC1023:AC1054" si="919">IF(AQ1023="1",BI1023,0)</f>
        <v>0</v>
      </c>
      <c r="AD1023" s="36">
        <f t="shared" ref="AD1023:AD1054" si="920">IF(AQ1023="7",BH1023,0)</f>
        <v>0</v>
      </c>
      <c r="AE1023" s="36">
        <f t="shared" ref="AE1023:AE1054" si="921">IF(AQ1023="7",BI1023,0)</f>
        <v>0</v>
      </c>
      <c r="AF1023" s="36">
        <f t="shared" ref="AF1023:AF1054" si="922">IF(AQ1023="2",BH1023,0)</f>
        <v>0</v>
      </c>
      <c r="AG1023" s="36">
        <f t="shared" ref="AG1023:AG1054" si="923">IF(AQ1023="2",BI1023,0)</f>
        <v>0</v>
      </c>
      <c r="AH1023" s="36">
        <f t="shared" ref="AH1023:AH1054" si="924">IF(AQ1023="0",BJ1023,0)</f>
        <v>0</v>
      </c>
      <c r="AI1023" s="35" t="s">
        <v>5586</v>
      </c>
      <c r="AJ1023" s="20">
        <f t="shared" ref="AJ1023:AJ1054" si="925">IF(AN1023=0,L1023,0)</f>
        <v>0</v>
      </c>
      <c r="AK1023" s="20">
        <f t="shared" ref="AK1023:AK1054" si="926">IF(AN1023=15,L1023,0)</f>
        <v>0</v>
      </c>
      <c r="AL1023" s="20">
        <f t="shared" ref="AL1023:AL1054" si="927">IF(AN1023=21,L1023,0)</f>
        <v>0</v>
      </c>
      <c r="AN1023" s="36">
        <v>21</v>
      </c>
      <c r="AO1023" s="36">
        <f>I1023*0.0256137469586375</f>
        <v>0</v>
      </c>
      <c r="AP1023" s="36">
        <f>I1023*(1-0.0256137469586375)</f>
        <v>0</v>
      </c>
      <c r="AQ1023" s="37" t="s">
        <v>13</v>
      </c>
      <c r="AV1023" s="36">
        <f t="shared" ref="AV1023:AV1054" si="928">AW1023+AX1023</f>
        <v>0</v>
      </c>
      <c r="AW1023" s="36">
        <f t="shared" ref="AW1023:AW1054" si="929">H1023*AO1023</f>
        <v>0</v>
      </c>
      <c r="AX1023" s="36">
        <f t="shared" ref="AX1023:AX1054" si="930">H1023*AP1023</f>
        <v>0</v>
      </c>
      <c r="AY1023" s="39" t="s">
        <v>5623</v>
      </c>
      <c r="AZ1023" s="39" t="s">
        <v>5662</v>
      </c>
      <c r="BA1023" s="35" t="s">
        <v>5685</v>
      </c>
      <c r="BC1023" s="36">
        <f t="shared" ref="BC1023:BC1054" si="931">AW1023+AX1023</f>
        <v>0</v>
      </c>
      <c r="BD1023" s="36">
        <f t="shared" ref="BD1023:BD1054" si="932">I1023/(100-BE1023)*100</f>
        <v>0</v>
      </c>
      <c r="BE1023" s="36">
        <v>0</v>
      </c>
      <c r="BF1023" s="36">
        <f>1023</f>
        <v>1023</v>
      </c>
      <c r="BH1023" s="20">
        <f t="shared" ref="BH1023:BH1054" si="933">H1023*AO1023</f>
        <v>0</v>
      </c>
      <c r="BI1023" s="20">
        <f t="shared" ref="BI1023:BI1054" si="934">H1023*AP1023</f>
        <v>0</v>
      </c>
      <c r="BJ1023" s="20">
        <f t="shared" ref="BJ1023:BJ1054" si="935">H1023*I1023</f>
        <v>0</v>
      </c>
      <c r="BK1023" s="20" t="s">
        <v>5694</v>
      </c>
      <c r="BL1023" s="36">
        <v>766</v>
      </c>
    </row>
    <row r="1024" spans="1:64" x14ac:dyDescent="0.2">
      <c r="A1024" s="4" t="s">
        <v>977</v>
      </c>
      <c r="B1024" s="13" t="s">
        <v>2860</v>
      </c>
      <c r="C1024" s="148" t="s">
        <v>4734</v>
      </c>
      <c r="D1024" s="149"/>
      <c r="E1024" s="149"/>
      <c r="F1024" s="149"/>
      <c r="G1024" s="13" t="s">
        <v>5546</v>
      </c>
      <c r="H1024" s="83">
        <v>21.251000000000001</v>
      </c>
      <c r="I1024" s="20">
        <v>0</v>
      </c>
      <c r="J1024" s="20">
        <f t="shared" si="914"/>
        <v>0</v>
      </c>
      <c r="K1024" s="20">
        <f t="shared" si="915"/>
        <v>0</v>
      </c>
      <c r="L1024" s="20">
        <f t="shared" si="916"/>
        <v>0</v>
      </c>
      <c r="M1024" s="31" t="s">
        <v>5576</v>
      </c>
      <c r="N1024" s="6"/>
      <c r="Z1024" s="36">
        <f t="shared" si="917"/>
        <v>0</v>
      </c>
      <c r="AB1024" s="36">
        <f t="shared" si="918"/>
        <v>0</v>
      </c>
      <c r="AC1024" s="36">
        <f t="shared" si="919"/>
        <v>0</v>
      </c>
      <c r="AD1024" s="36">
        <f t="shared" si="920"/>
        <v>0</v>
      </c>
      <c r="AE1024" s="36">
        <f t="shared" si="921"/>
        <v>0</v>
      </c>
      <c r="AF1024" s="36">
        <f t="shared" si="922"/>
        <v>0</v>
      </c>
      <c r="AG1024" s="36">
        <f t="shared" si="923"/>
        <v>0</v>
      </c>
      <c r="AH1024" s="36">
        <f t="shared" si="924"/>
        <v>0</v>
      </c>
      <c r="AI1024" s="35" t="s">
        <v>5586</v>
      </c>
      <c r="AJ1024" s="20">
        <f t="shared" si="925"/>
        <v>0</v>
      </c>
      <c r="AK1024" s="20">
        <f t="shared" si="926"/>
        <v>0</v>
      </c>
      <c r="AL1024" s="20">
        <f t="shared" si="927"/>
        <v>0</v>
      </c>
      <c r="AN1024" s="36">
        <v>21</v>
      </c>
      <c r="AO1024" s="36">
        <f>I1024*0</f>
        <v>0</v>
      </c>
      <c r="AP1024" s="36">
        <f>I1024*(1-0)</f>
        <v>0</v>
      </c>
      <c r="AQ1024" s="37" t="s">
        <v>13</v>
      </c>
      <c r="AV1024" s="36">
        <f t="shared" si="928"/>
        <v>0</v>
      </c>
      <c r="AW1024" s="36">
        <f t="shared" si="929"/>
        <v>0</v>
      </c>
      <c r="AX1024" s="36">
        <f t="shared" si="930"/>
        <v>0</v>
      </c>
      <c r="AY1024" s="39" t="s">
        <v>5623</v>
      </c>
      <c r="AZ1024" s="39" t="s">
        <v>5662</v>
      </c>
      <c r="BA1024" s="35" t="s">
        <v>5685</v>
      </c>
      <c r="BC1024" s="36">
        <f t="shared" si="931"/>
        <v>0</v>
      </c>
      <c r="BD1024" s="36">
        <f t="shared" si="932"/>
        <v>0</v>
      </c>
      <c r="BE1024" s="36">
        <v>0</v>
      </c>
      <c r="BF1024" s="36">
        <f>1024</f>
        <v>1024</v>
      </c>
      <c r="BH1024" s="20">
        <f t="shared" si="933"/>
        <v>0</v>
      </c>
      <c r="BI1024" s="20">
        <f t="shared" si="934"/>
        <v>0</v>
      </c>
      <c r="BJ1024" s="20">
        <f t="shared" si="935"/>
        <v>0</v>
      </c>
      <c r="BK1024" s="20" t="s">
        <v>5694</v>
      </c>
      <c r="BL1024" s="36">
        <v>766</v>
      </c>
    </row>
    <row r="1025" spans="1:64" x14ac:dyDescent="0.2">
      <c r="A1025" s="4" t="s">
        <v>978</v>
      </c>
      <c r="B1025" s="13" t="s">
        <v>2861</v>
      </c>
      <c r="C1025" s="148" t="s">
        <v>4735</v>
      </c>
      <c r="D1025" s="149"/>
      <c r="E1025" s="149"/>
      <c r="F1025" s="149"/>
      <c r="G1025" s="13" t="s">
        <v>5544</v>
      </c>
      <c r="H1025" s="83">
        <v>364.9</v>
      </c>
      <c r="I1025" s="20">
        <v>0</v>
      </c>
      <c r="J1025" s="20">
        <f t="shared" si="914"/>
        <v>0</v>
      </c>
      <c r="K1025" s="20">
        <f t="shared" si="915"/>
        <v>0</v>
      </c>
      <c r="L1025" s="20">
        <f t="shared" si="916"/>
        <v>0</v>
      </c>
      <c r="M1025" s="31" t="s">
        <v>5576</v>
      </c>
      <c r="N1025" s="6"/>
      <c r="Z1025" s="36">
        <f t="shared" si="917"/>
        <v>0</v>
      </c>
      <c r="AB1025" s="36">
        <f t="shared" si="918"/>
        <v>0</v>
      </c>
      <c r="AC1025" s="36">
        <f t="shared" si="919"/>
        <v>0</v>
      </c>
      <c r="AD1025" s="36">
        <f t="shared" si="920"/>
        <v>0</v>
      </c>
      <c r="AE1025" s="36">
        <f t="shared" si="921"/>
        <v>0</v>
      </c>
      <c r="AF1025" s="36">
        <f t="shared" si="922"/>
        <v>0</v>
      </c>
      <c r="AG1025" s="36">
        <f t="shared" si="923"/>
        <v>0</v>
      </c>
      <c r="AH1025" s="36">
        <f t="shared" si="924"/>
        <v>0</v>
      </c>
      <c r="AI1025" s="35" t="s">
        <v>5586</v>
      </c>
      <c r="AJ1025" s="20">
        <f t="shared" si="925"/>
        <v>0</v>
      </c>
      <c r="AK1025" s="20">
        <f t="shared" si="926"/>
        <v>0</v>
      </c>
      <c r="AL1025" s="20">
        <f t="shared" si="927"/>
        <v>0</v>
      </c>
      <c r="AN1025" s="36">
        <v>21</v>
      </c>
      <c r="AO1025" s="36">
        <f>I1025*0.471161290322581</f>
        <v>0</v>
      </c>
      <c r="AP1025" s="36">
        <f>I1025*(1-0.471161290322581)</f>
        <v>0</v>
      </c>
      <c r="AQ1025" s="37" t="s">
        <v>13</v>
      </c>
      <c r="AV1025" s="36">
        <f t="shared" si="928"/>
        <v>0</v>
      </c>
      <c r="AW1025" s="36">
        <f t="shared" si="929"/>
        <v>0</v>
      </c>
      <c r="AX1025" s="36">
        <f t="shared" si="930"/>
        <v>0</v>
      </c>
      <c r="AY1025" s="39" t="s">
        <v>5623</v>
      </c>
      <c r="AZ1025" s="39" t="s">
        <v>5662</v>
      </c>
      <c r="BA1025" s="35" t="s">
        <v>5685</v>
      </c>
      <c r="BC1025" s="36">
        <f t="shared" si="931"/>
        <v>0</v>
      </c>
      <c r="BD1025" s="36">
        <f t="shared" si="932"/>
        <v>0</v>
      </c>
      <c r="BE1025" s="36">
        <v>0</v>
      </c>
      <c r="BF1025" s="36">
        <f>1025</f>
        <v>1025</v>
      </c>
      <c r="BH1025" s="20">
        <f t="shared" si="933"/>
        <v>0</v>
      </c>
      <c r="BI1025" s="20">
        <f t="shared" si="934"/>
        <v>0</v>
      </c>
      <c r="BJ1025" s="20">
        <f t="shared" si="935"/>
        <v>0</v>
      </c>
      <c r="BK1025" s="20" t="s">
        <v>5694</v>
      </c>
      <c r="BL1025" s="36">
        <v>766</v>
      </c>
    </row>
    <row r="1026" spans="1:64" x14ac:dyDescent="0.2">
      <c r="A1026" s="4" t="s">
        <v>979</v>
      </c>
      <c r="B1026" s="13" t="s">
        <v>2862</v>
      </c>
      <c r="C1026" s="148" t="s">
        <v>4736</v>
      </c>
      <c r="D1026" s="149"/>
      <c r="E1026" s="149"/>
      <c r="F1026" s="149"/>
      <c r="G1026" s="13" t="s">
        <v>5544</v>
      </c>
      <c r="H1026" s="83">
        <v>91.15</v>
      </c>
      <c r="I1026" s="20">
        <v>0</v>
      </c>
      <c r="J1026" s="20">
        <f t="shared" si="914"/>
        <v>0</v>
      </c>
      <c r="K1026" s="20">
        <f t="shared" si="915"/>
        <v>0</v>
      </c>
      <c r="L1026" s="20">
        <f t="shared" si="916"/>
        <v>0</v>
      </c>
      <c r="M1026" s="31" t="s">
        <v>5576</v>
      </c>
      <c r="N1026" s="6"/>
      <c r="Z1026" s="36">
        <f t="shared" si="917"/>
        <v>0</v>
      </c>
      <c r="AB1026" s="36">
        <f t="shared" si="918"/>
        <v>0</v>
      </c>
      <c r="AC1026" s="36">
        <f t="shared" si="919"/>
        <v>0</v>
      </c>
      <c r="AD1026" s="36">
        <f t="shared" si="920"/>
        <v>0</v>
      </c>
      <c r="AE1026" s="36">
        <f t="shared" si="921"/>
        <v>0</v>
      </c>
      <c r="AF1026" s="36">
        <f t="shared" si="922"/>
        <v>0</v>
      </c>
      <c r="AG1026" s="36">
        <f t="shared" si="923"/>
        <v>0</v>
      </c>
      <c r="AH1026" s="36">
        <f t="shared" si="924"/>
        <v>0</v>
      </c>
      <c r="AI1026" s="35" t="s">
        <v>5586</v>
      </c>
      <c r="AJ1026" s="20">
        <f t="shared" si="925"/>
        <v>0</v>
      </c>
      <c r="AK1026" s="20">
        <f t="shared" si="926"/>
        <v>0</v>
      </c>
      <c r="AL1026" s="20">
        <f t="shared" si="927"/>
        <v>0</v>
      </c>
      <c r="AN1026" s="36">
        <v>21</v>
      </c>
      <c r="AO1026" s="36">
        <f>I1026*0.436266924564797</f>
        <v>0</v>
      </c>
      <c r="AP1026" s="36">
        <f>I1026*(1-0.436266924564797)</f>
        <v>0</v>
      </c>
      <c r="AQ1026" s="37" t="s">
        <v>13</v>
      </c>
      <c r="AV1026" s="36">
        <f t="shared" si="928"/>
        <v>0</v>
      </c>
      <c r="AW1026" s="36">
        <f t="shared" si="929"/>
        <v>0</v>
      </c>
      <c r="AX1026" s="36">
        <f t="shared" si="930"/>
        <v>0</v>
      </c>
      <c r="AY1026" s="39" t="s">
        <v>5623</v>
      </c>
      <c r="AZ1026" s="39" t="s">
        <v>5662</v>
      </c>
      <c r="BA1026" s="35" t="s">
        <v>5685</v>
      </c>
      <c r="BC1026" s="36">
        <f t="shared" si="931"/>
        <v>0</v>
      </c>
      <c r="BD1026" s="36">
        <f t="shared" si="932"/>
        <v>0</v>
      </c>
      <c r="BE1026" s="36">
        <v>0</v>
      </c>
      <c r="BF1026" s="36">
        <f>1026</f>
        <v>1026</v>
      </c>
      <c r="BH1026" s="20">
        <f t="shared" si="933"/>
        <v>0</v>
      </c>
      <c r="BI1026" s="20">
        <f t="shared" si="934"/>
        <v>0</v>
      </c>
      <c r="BJ1026" s="20">
        <f t="shared" si="935"/>
        <v>0</v>
      </c>
      <c r="BK1026" s="20" t="s">
        <v>5694</v>
      </c>
      <c r="BL1026" s="36">
        <v>766</v>
      </c>
    </row>
    <row r="1027" spans="1:64" x14ac:dyDescent="0.2">
      <c r="A1027" s="4" t="s">
        <v>980</v>
      </c>
      <c r="B1027" s="13" t="s">
        <v>2863</v>
      </c>
      <c r="C1027" s="148" t="s">
        <v>4737</v>
      </c>
      <c r="D1027" s="149"/>
      <c r="E1027" s="149"/>
      <c r="F1027" s="149"/>
      <c r="G1027" s="13" t="s">
        <v>5545</v>
      </c>
      <c r="H1027" s="83">
        <v>1</v>
      </c>
      <c r="I1027" s="20">
        <v>0</v>
      </c>
      <c r="J1027" s="20">
        <f t="shared" si="914"/>
        <v>0</v>
      </c>
      <c r="K1027" s="20">
        <f t="shared" si="915"/>
        <v>0</v>
      </c>
      <c r="L1027" s="20">
        <f t="shared" si="916"/>
        <v>0</v>
      </c>
      <c r="M1027" s="31" t="s">
        <v>5576</v>
      </c>
      <c r="N1027" s="6"/>
      <c r="Z1027" s="36">
        <f t="shared" si="917"/>
        <v>0</v>
      </c>
      <c r="AB1027" s="36">
        <f t="shared" si="918"/>
        <v>0</v>
      </c>
      <c r="AC1027" s="36">
        <f t="shared" si="919"/>
        <v>0</v>
      </c>
      <c r="AD1027" s="36">
        <f t="shared" si="920"/>
        <v>0</v>
      </c>
      <c r="AE1027" s="36">
        <f t="shared" si="921"/>
        <v>0</v>
      </c>
      <c r="AF1027" s="36">
        <f t="shared" si="922"/>
        <v>0</v>
      </c>
      <c r="AG1027" s="36">
        <f t="shared" si="923"/>
        <v>0</v>
      </c>
      <c r="AH1027" s="36">
        <f t="shared" si="924"/>
        <v>0</v>
      </c>
      <c r="AI1027" s="35" t="s">
        <v>5586</v>
      </c>
      <c r="AJ1027" s="20">
        <f t="shared" si="925"/>
        <v>0</v>
      </c>
      <c r="AK1027" s="20">
        <f t="shared" si="926"/>
        <v>0</v>
      </c>
      <c r="AL1027" s="20">
        <f t="shared" si="927"/>
        <v>0</v>
      </c>
      <c r="AN1027" s="36">
        <v>21</v>
      </c>
      <c r="AO1027" s="36">
        <f>I1027*0.00816879210646067</f>
        <v>0</v>
      </c>
      <c r="AP1027" s="36">
        <f>I1027*(1-0.00816879210646067)</f>
        <v>0</v>
      </c>
      <c r="AQ1027" s="37" t="s">
        <v>13</v>
      </c>
      <c r="AV1027" s="36">
        <f t="shared" si="928"/>
        <v>0</v>
      </c>
      <c r="AW1027" s="36">
        <f t="shared" si="929"/>
        <v>0</v>
      </c>
      <c r="AX1027" s="36">
        <f t="shared" si="930"/>
        <v>0</v>
      </c>
      <c r="AY1027" s="39" t="s">
        <v>5623</v>
      </c>
      <c r="AZ1027" s="39" t="s">
        <v>5662</v>
      </c>
      <c r="BA1027" s="35" t="s">
        <v>5685</v>
      </c>
      <c r="BC1027" s="36">
        <f t="shared" si="931"/>
        <v>0</v>
      </c>
      <c r="BD1027" s="36">
        <f t="shared" si="932"/>
        <v>0</v>
      </c>
      <c r="BE1027" s="36">
        <v>0</v>
      </c>
      <c r="BF1027" s="36">
        <f>1027</f>
        <v>1027</v>
      </c>
      <c r="BH1027" s="20">
        <f t="shared" si="933"/>
        <v>0</v>
      </c>
      <c r="BI1027" s="20">
        <f t="shared" si="934"/>
        <v>0</v>
      </c>
      <c r="BJ1027" s="20">
        <f t="shared" si="935"/>
        <v>0</v>
      </c>
      <c r="BK1027" s="20" t="s">
        <v>5694</v>
      </c>
      <c r="BL1027" s="36">
        <v>766</v>
      </c>
    </row>
    <row r="1028" spans="1:64" x14ac:dyDescent="0.2">
      <c r="A1028" s="5" t="s">
        <v>981</v>
      </c>
      <c r="B1028" s="14" t="s">
        <v>2864</v>
      </c>
      <c r="C1028" s="157" t="s">
        <v>4738</v>
      </c>
      <c r="D1028" s="158"/>
      <c r="E1028" s="158"/>
      <c r="F1028" s="158"/>
      <c r="G1028" s="14" t="s">
        <v>5545</v>
      </c>
      <c r="H1028" s="85">
        <v>1</v>
      </c>
      <c r="I1028" s="21">
        <v>0</v>
      </c>
      <c r="J1028" s="21">
        <f t="shared" si="914"/>
        <v>0</v>
      </c>
      <c r="K1028" s="21">
        <f t="shared" si="915"/>
        <v>0</v>
      </c>
      <c r="L1028" s="21">
        <f t="shared" si="916"/>
        <v>0</v>
      </c>
      <c r="M1028" s="32" t="s">
        <v>5576</v>
      </c>
      <c r="N1028" s="6"/>
      <c r="Z1028" s="36">
        <f t="shared" si="917"/>
        <v>0</v>
      </c>
      <c r="AB1028" s="36">
        <f t="shared" si="918"/>
        <v>0</v>
      </c>
      <c r="AC1028" s="36">
        <f t="shared" si="919"/>
        <v>0</v>
      </c>
      <c r="AD1028" s="36">
        <f t="shared" si="920"/>
        <v>0</v>
      </c>
      <c r="AE1028" s="36">
        <f t="shared" si="921"/>
        <v>0</v>
      </c>
      <c r="AF1028" s="36">
        <f t="shared" si="922"/>
        <v>0</v>
      </c>
      <c r="AG1028" s="36">
        <f t="shared" si="923"/>
        <v>0</v>
      </c>
      <c r="AH1028" s="36">
        <f t="shared" si="924"/>
        <v>0</v>
      </c>
      <c r="AI1028" s="35" t="s">
        <v>5586</v>
      </c>
      <c r="AJ1028" s="21">
        <f t="shared" si="925"/>
        <v>0</v>
      </c>
      <c r="AK1028" s="21">
        <f t="shared" si="926"/>
        <v>0</v>
      </c>
      <c r="AL1028" s="21">
        <f t="shared" si="927"/>
        <v>0</v>
      </c>
      <c r="AN1028" s="36">
        <v>21</v>
      </c>
      <c r="AO1028" s="36">
        <f>I1028*1</f>
        <v>0</v>
      </c>
      <c r="AP1028" s="36">
        <f>I1028*(1-1)</f>
        <v>0</v>
      </c>
      <c r="AQ1028" s="38" t="s">
        <v>13</v>
      </c>
      <c r="AV1028" s="36">
        <f t="shared" si="928"/>
        <v>0</v>
      </c>
      <c r="AW1028" s="36">
        <f t="shared" si="929"/>
        <v>0</v>
      </c>
      <c r="AX1028" s="36">
        <f t="shared" si="930"/>
        <v>0</v>
      </c>
      <c r="AY1028" s="39" t="s">
        <v>5623</v>
      </c>
      <c r="AZ1028" s="39" t="s">
        <v>5662</v>
      </c>
      <c r="BA1028" s="35" t="s">
        <v>5685</v>
      </c>
      <c r="BC1028" s="36">
        <f t="shared" si="931"/>
        <v>0</v>
      </c>
      <c r="BD1028" s="36">
        <f t="shared" si="932"/>
        <v>0</v>
      </c>
      <c r="BE1028" s="36">
        <v>0</v>
      </c>
      <c r="BF1028" s="36">
        <f>1028</f>
        <v>1028</v>
      </c>
      <c r="BH1028" s="21">
        <f t="shared" si="933"/>
        <v>0</v>
      </c>
      <c r="BI1028" s="21">
        <f t="shared" si="934"/>
        <v>0</v>
      </c>
      <c r="BJ1028" s="21">
        <f t="shared" si="935"/>
        <v>0</v>
      </c>
      <c r="BK1028" s="21" t="s">
        <v>5695</v>
      </c>
      <c r="BL1028" s="36">
        <v>766</v>
      </c>
    </row>
    <row r="1029" spans="1:64" x14ac:dyDescent="0.2">
      <c r="A1029" s="4" t="s">
        <v>982</v>
      </c>
      <c r="B1029" s="13" t="s">
        <v>2865</v>
      </c>
      <c r="C1029" s="148" t="s">
        <v>4739</v>
      </c>
      <c r="D1029" s="149"/>
      <c r="E1029" s="149"/>
      <c r="F1029" s="149"/>
      <c r="G1029" s="13" t="s">
        <v>5545</v>
      </c>
      <c r="H1029" s="83">
        <v>1</v>
      </c>
      <c r="I1029" s="20">
        <v>0</v>
      </c>
      <c r="J1029" s="20">
        <f t="shared" si="914"/>
        <v>0</v>
      </c>
      <c r="K1029" s="20">
        <f t="shared" si="915"/>
        <v>0</v>
      </c>
      <c r="L1029" s="20">
        <f t="shared" si="916"/>
        <v>0</v>
      </c>
      <c r="M1029" s="31" t="s">
        <v>5576</v>
      </c>
      <c r="N1029" s="6"/>
      <c r="Z1029" s="36">
        <f t="shared" si="917"/>
        <v>0</v>
      </c>
      <c r="AB1029" s="36">
        <f t="shared" si="918"/>
        <v>0</v>
      </c>
      <c r="AC1029" s="36">
        <f t="shared" si="919"/>
        <v>0</v>
      </c>
      <c r="AD1029" s="36">
        <f t="shared" si="920"/>
        <v>0</v>
      </c>
      <c r="AE1029" s="36">
        <f t="shared" si="921"/>
        <v>0</v>
      </c>
      <c r="AF1029" s="36">
        <f t="shared" si="922"/>
        <v>0</v>
      </c>
      <c r="AG1029" s="36">
        <f t="shared" si="923"/>
        <v>0</v>
      </c>
      <c r="AH1029" s="36">
        <f t="shared" si="924"/>
        <v>0</v>
      </c>
      <c r="AI1029" s="35" t="s">
        <v>5586</v>
      </c>
      <c r="AJ1029" s="20">
        <f t="shared" si="925"/>
        <v>0</v>
      </c>
      <c r="AK1029" s="20">
        <f t="shared" si="926"/>
        <v>0</v>
      </c>
      <c r="AL1029" s="20">
        <f t="shared" si="927"/>
        <v>0</v>
      </c>
      <c r="AN1029" s="36">
        <v>21</v>
      </c>
      <c r="AO1029" s="36">
        <f>I1029*0.0867705835331735</f>
        <v>0</v>
      </c>
      <c r="AP1029" s="36">
        <f>I1029*(1-0.0867705835331735)</f>
        <v>0</v>
      </c>
      <c r="AQ1029" s="37" t="s">
        <v>13</v>
      </c>
      <c r="AV1029" s="36">
        <f t="shared" si="928"/>
        <v>0</v>
      </c>
      <c r="AW1029" s="36">
        <f t="shared" si="929"/>
        <v>0</v>
      </c>
      <c r="AX1029" s="36">
        <f t="shared" si="930"/>
        <v>0</v>
      </c>
      <c r="AY1029" s="39" t="s">
        <v>5623</v>
      </c>
      <c r="AZ1029" s="39" t="s">
        <v>5662</v>
      </c>
      <c r="BA1029" s="35" t="s">
        <v>5685</v>
      </c>
      <c r="BC1029" s="36">
        <f t="shared" si="931"/>
        <v>0</v>
      </c>
      <c r="BD1029" s="36">
        <f t="shared" si="932"/>
        <v>0</v>
      </c>
      <c r="BE1029" s="36">
        <v>0</v>
      </c>
      <c r="BF1029" s="36">
        <f>1029</f>
        <v>1029</v>
      </c>
      <c r="BH1029" s="20">
        <f t="shared" si="933"/>
        <v>0</v>
      </c>
      <c r="BI1029" s="20">
        <f t="shared" si="934"/>
        <v>0</v>
      </c>
      <c r="BJ1029" s="20">
        <f t="shared" si="935"/>
        <v>0</v>
      </c>
      <c r="BK1029" s="20" t="s">
        <v>5694</v>
      </c>
      <c r="BL1029" s="36">
        <v>766</v>
      </c>
    </row>
    <row r="1030" spans="1:64" x14ac:dyDescent="0.2">
      <c r="A1030" s="5" t="s">
        <v>983</v>
      </c>
      <c r="B1030" s="14" t="s">
        <v>2866</v>
      </c>
      <c r="C1030" s="157" t="s">
        <v>4740</v>
      </c>
      <c r="D1030" s="158"/>
      <c r="E1030" s="158"/>
      <c r="F1030" s="158"/>
      <c r="G1030" s="14" t="s">
        <v>5545</v>
      </c>
      <c r="H1030" s="85">
        <v>1</v>
      </c>
      <c r="I1030" s="21">
        <v>0</v>
      </c>
      <c r="J1030" s="21">
        <f t="shared" si="914"/>
        <v>0</v>
      </c>
      <c r="K1030" s="21">
        <f t="shared" si="915"/>
        <v>0</v>
      </c>
      <c r="L1030" s="21">
        <f t="shared" si="916"/>
        <v>0</v>
      </c>
      <c r="M1030" s="32" t="s">
        <v>5576</v>
      </c>
      <c r="N1030" s="6"/>
      <c r="Z1030" s="36">
        <f t="shared" si="917"/>
        <v>0</v>
      </c>
      <c r="AB1030" s="36">
        <f t="shared" si="918"/>
        <v>0</v>
      </c>
      <c r="AC1030" s="36">
        <f t="shared" si="919"/>
        <v>0</v>
      </c>
      <c r="AD1030" s="36">
        <f t="shared" si="920"/>
        <v>0</v>
      </c>
      <c r="AE1030" s="36">
        <f t="shared" si="921"/>
        <v>0</v>
      </c>
      <c r="AF1030" s="36">
        <f t="shared" si="922"/>
        <v>0</v>
      </c>
      <c r="AG1030" s="36">
        <f t="shared" si="923"/>
        <v>0</v>
      </c>
      <c r="AH1030" s="36">
        <f t="shared" si="924"/>
        <v>0</v>
      </c>
      <c r="AI1030" s="35" t="s">
        <v>5586</v>
      </c>
      <c r="AJ1030" s="21">
        <f t="shared" si="925"/>
        <v>0</v>
      </c>
      <c r="AK1030" s="21">
        <f t="shared" si="926"/>
        <v>0</v>
      </c>
      <c r="AL1030" s="21">
        <f t="shared" si="927"/>
        <v>0</v>
      </c>
      <c r="AN1030" s="36">
        <v>21</v>
      </c>
      <c r="AO1030" s="36">
        <f>I1030*1</f>
        <v>0</v>
      </c>
      <c r="AP1030" s="36">
        <f>I1030*(1-1)</f>
        <v>0</v>
      </c>
      <c r="AQ1030" s="38" t="s">
        <v>13</v>
      </c>
      <c r="AV1030" s="36">
        <f t="shared" si="928"/>
        <v>0</v>
      </c>
      <c r="AW1030" s="36">
        <f t="shared" si="929"/>
        <v>0</v>
      </c>
      <c r="AX1030" s="36">
        <f t="shared" si="930"/>
        <v>0</v>
      </c>
      <c r="AY1030" s="39" t="s">
        <v>5623</v>
      </c>
      <c r="AZ1030" s="39" t="s">
        <v>5662</v>
      </c>
      <c r="BA1030" s="35" t="s">
        <v>5685</v>
      </c>
      <c r="BC1030" s="36">
        <f t="shared" si="931"/>
        <v>0</v>
      </c>
      <c r="BD1030" s="36">
        <f t="shared" si="932"/>
        <v>0</v>
      </c>
      <c r="BE1030" s="36">
        <v>0</v>
      </c>
      <c r="BF1030" s="36">
        <f>1030</f>
        <v>1030</v>
      </c>
      <c r="BH1030" s="21">
        <f t="shared" si="933"/>
        <v>0</v>
      </c>
      <c r="BI1030" s="21">
        <f t="shared" si="934"/>
        <v>0</v>
      </c>
      <c r="BJ1030" s="21">
        <f t="shared" si="935"/>
        <v>0</v>
      </c>
      <c r="BK1030" s="21" t="s">
        <v>5695</v>
      </c>
      <c r="BL1030" s="36">
        <v>766</v>
      </c>
    </row>
    <row r="1031" spans="1:64" x14ac:dyDescent="0.2">
      <c r="A1031" s="4" t="s">
        <v>984</v>
      </c>
      <c r="B1031" s="13" t="s">
        <v>2867</v>
      </c>
      <c r="C1031" s="148" t="s">
        <v>4741</v>
      </c>
      <c r="D1031" s="149"/>
      <c r="E1031" s="149"/>
      <c r="F1031" s="149"/>
      <c r="G1031" s="13" t="s">
        <v>5545</v>
      </c>
      <c r="H1031" s="83">
        <v>1</v>
      </c>
      <c r="I1031" s="20">
        <v>0</v>
      </c>
      <c r="J1031" s="20">
        <f t="shared" si="914"/>
        <v>0</v>
      </c>
      <c r="K1031" s="20">
        <f t="shared" si="915"/>
        <v>0</v>
      </c>
      <c r="L1031" s="20">
        <f t="shared" si="916"/>
        <v>0</v>
      </c>
      <c r="M1031" s="31" t="s">
        <v>5576</v>
      </c>
      <c r="N1031" s="6"/>
      <c r="Z1031" s="36">
        <f t="shared" si="917"/>
        <v>0</v>
      </c>
      <c r="AB1031" s="36">
        <f t="shared" si="918"/>
        <v>0</v>
      </c>
      <c r="AC1031" s="36">
        <f t="shared" si="919"/>
        <v>0</v>
      </c>
      <c r="AD1031" s="36">
        <f t="shared" si="920"/>
        <v>0</v>
      </c>
      <c r="AE1031" s="36">
        <f t="shared" si="921"/>
        <v>0</v>
      </c>
      <c r="AF1031" s="36">
        <f t="shared" si="922"/>
        <v>0</v>
      </c>
      <c r="AG1031" s="36">
        <f t="shared" si="923"/>
        <v>0</v>
      </c>
      <c r="AH1031" s="36">
        <f t="shared" si="924"/>
        <v>0</v>
      </c>
      <c r="AI1031" s="35" t="s">
        <v>5586</v>
      </c>
      <c r="AJ1031" s="20">
        <f t="shared" si="925"/>
        <v>0</v>
      </c>
      <c r="AK1031" s="20">
        <f t="shared" si="926"/>
        <v>0</v>
      </c>
      <c r="AL1031" s="20">
        <f t="shared" si="927"/>
        <v>0</v>
      </c>
      <c r="AN1031" s="36">
        <v>21</v>
      </c>
      <c r="AO1031" s="36">
        <f>I1031*0.0947771124417831</f>
        <v>0</v>
      </c>
      <c r="AP1031" s="36">
        <f>I1031*(1-0.0947771124417831)</f>
        <v>0</v>
      </c>
      <c r="AQ1031" s="37" t="s">
        <v>13</v>
      </c>
      <c r="AV1031" s="36">
        <f t="shared" si="928"/>
        <v>0</v>
      </c>
      <c r="AW1031" s="36">
        <f t="shared" si="929"/>
        <v>0</v>
      </c>
      <c r="AX1031" s="36">
        <f t="shared" si="930"/>
        <v>0</v>
      </c>
      <c r="AY1031" s="39" t="s">
        <v>5623</v>
      </c>
      <c r="AZ1031" s="39" t="s">
        <v>5662</v>
      </c>
      <c r="BA1031" s="35" t="s">
        <v>5685</v>
      </c>
      <c r="BC1031" s="36">
        <f t="shared" si="931"/>
        <v>0</v>
      </c>
      <c r="BD1031" s="36">
        <f t="shared" si="932"/>
        <v>0</v>
      </c>
      <c r="BE1031" s="36">
        <v>0</v>
      </c>
      <c r="BF1031" s="36">
        <f>1031</f>
        <v>1031</v>
      </c>
      <c r="BH1031" s="20">
        <f t="shared" si="933"/>
        <v>0</v>
      </c>
      <c r="BI1031" s="20">
        <f t="shared" si="934"/>
        <v>0</v>
      </c>
      <c r="BJ1031" s="20">
        <f t="shared" si="935"/>
        <v>0</v>
      </c>
      <c r="BK1031" s="20" t="s">
        <v>5694</v>
      </c>
      <c r="BL1031" s="36">
        <v>766</v>
      </c>
    </row>
    <row r="1032" spans="1:64" x14ac:dyDescent="0.2">
      <c r="A1032" s="5" t="s">
        <v>985</v>
      </c>
      <c r="B1032" s="14" t="s">
        <v>2868</v>
      </c>
      <c r="C1032" s="157" t="s">
        <v>4742</v>
      </c>
      <c r="D1032" s="158"/>
      <c r="E1032" s="158"/>
      <c r="F1032" s="158"/>
      <c r="G1032" s="14" t="s">
        <v>5545</v>
      </c>
      <c r="H1032" s="85">
        <v>1</v>
      </c>
      <c r="I1032" s="21">
        <v>0</v>
      </c>
      <c r="J1032" s="21">
        <f t="shared" si="914"/>
        <v>0</v>
      </c>
      <c r="K1032" s="21">
        <f t="shared" si="915"/>
        <v>0</v>
      </c>
      <c r="L1032" s="21">
        <f t="shared" si="916"/>
        <v>0</v>
      </c>
      <c r="M1032" s="32" t="s">
        <v>5576</v>
      </c>
      <c r="N1032" s="6"/>
      <c r="Z1032" s="36">
        <f t="shared" si="917"/>
        <v>0</v>
      </c>
      <c r="AB1032" s="36">
        <f t="shared" si="918"/>
        <v>0</v>
      </c>
      <c r="AC1032" s="36">
        <f t="shared" si="919"/>
        <v>0</v>
      </c>
      <c r="AD1032" s="36">
        <f t="shared" si="920"/>
        <v>0</v>
      </c>
      <c r="AE1032" s="36">
        <f t="shared" si="921"/>
        <v>0</v>
      </c>
      <c r="AF1032" s="36">
        <f t="shared" si="922"/>
        <v>0</v>
      </c>
      <c r="AG1032" s="36">
        <f t="shared" si="923"/>
        <v>0</v>
      </c>
      <c r="AH1032" s="36">
        <f t="shared" si="924"/>
        <v>0</v>
      </c>
      <c r="AI1032" s="35" t="s">
        <v>5586</v>
      </c>
      <c r="AJ1032" s="21">
        <f t="shared" si="925"/>
        <v>0</v>
      </c>
      <c r="AK1032" s="21">
        <f t="shared" si="926"/>
        <v>0</v>
      </c>
      <c r="AL1032" s="21">
        <f t="shared" si="927"/>
        <v>0</v>
      </c>
      <c r="AN1032" s="36">
        <v>21</v>
      </c>
      <c r="AO1032" s="36">
        <f>I1032*1</f>
        <v>0</v>
      </c>
      <c r="AP1032" s="36">
        <f>I1032*(1-1)</f>
        <v>0</v>
      </c>
      <c r="AQ1032" s="38" t="s">
        <v>13</v>
      </c>
      <c r="AV1032" s="36">
        <f t="shared" si="928"/>
        <v>0</v>
      </c>
      <c r="AW1032" s="36">
        <f t="shared" si="929"/>
        <v>0</v>
      </c>
      <c r="AX1032" s="36">
        <f t="shared" si="930"/>
        <v>0</v>
      </c>
      <c r="AY1032" s="39" t="s">
        <v>5623</v>
      </c>
      <c r="AZ1032" s="39" t="s">
        <v>5662</v>
      </c>
      <c r="BA1032" s="35" t="s">
        <v>5685</v>
      </c>
      <c r="BC1032" s="36">
        <f t="shared" si="931"/>
        <v>0</v>
      </c>
      <c r="BD1032" s="36">
        <f t="shared" si="932"/>
        <v>0</v>
      </c>
      <c r="BE1032" s="36">
        <v>0</v>
      </c>
      <c r="BF1032" s="36">
        <f>1032</f>
        <v>1032</v>
      </c>
      <c r="BH1032" s="21">
        <f t="shared" si="933"/>
        <v>0</v>
      </c>
      <c r="BI1032" s="21">
        <f t="shared" si="934"/>
        <v>0</v>
      </c>
      <c r="BJ1032" s="21">
        <f t="shared" si="935"/>
        <v>0</v>
      </c>
      <c r="BK1032" s="21" t="s">
        <v>5695</v>
      </c>
      <c r="BL1032" s="36">
        <v>766</v>
      </c>
    </row>
    <row r="1033" spans="1:64" x14ac:dyDescent="0.2">
      <c r="A1033" s="4" t="s">
        <v>986</v>
      </c>
      <c r="B1033" s="13" t="s">
        <v>2869</v>
      </c>
      <c r="C1033" s="148" t="s">
        <v>4743</v>
      </c>
      <c r="D1033" s="149"/>
      <c r="E1033" s="149"/>
      <c r="F1033" s="149"/>
      <c r="G1033" s="13" t="s">
        <v>5545</v>
      </c>
      <c r="H1033" s="83">
        <v>6</v>
      </c>
      <c r="I1033" s="20">
        <v>0</v>
      </c>
      <c r="J1033" s="20">
        <f t="shared" si="914"/>
        <v>0</v>
      </c>
      <c r="K1033" s="20">
        <f t="shared" si="915"/>
        <v>0</v>
      </c>
      <c r="L1033" s="20">
        <f t="shared" si="916"/>
        <v>0</v>
      </c>
      <c r="M1033" s="31" t="s">
        <v>5576</v>
      </c>
      <c r="N1033" s="6"/>
      <c r="Z1033" s="36">
        <f t="shared" si="917"/>
        <v>0</v>
      </c>
      <c r="AB1033" s="36">
        <f t="shared" si="918"/>
        <v>0</v>
      </c>
      <c r="AC1033" s="36">
        <f t="shared" si="919"/>
        <v>0</v>
      </c>
      <c r="AD1033" s="36">
        <f t="shared" si="920"/>
        <v>0</v>
      </c>
      <c r="AE1033" s="36">
        <f t="shared" si="921"/>
        <v>0</v>
      </c>
      <c r="AF1033" s="36">
        <f t="shared" si="922"/>
        <v>0</v>
      </c>
      <c r="AG1033" s="36">
        <f t="shared" si="923"/>
        <v>0</v>
      </c>
      <c r="AH1033" s="36">
        <f t="shared" si="924"/>
        <v>0</v>
      </c>
      <c r="AI1033" s="35" t="s">
        <v>5586</v>
      </c>
      <c r="AJ1033" s="20">
        <f t="shared" si="925"/>
        <v>0</v>
      </c>
      <c r="AK1033" s="20">
        <f t="shared" si="926"/>
        <v>0</v>
      </c>
      <c r="AL1033" s="20">
        <f t="shared" si="927"/>
        <v>0</v>
      </c>
      <c r="AN1033" s="36">
        <v>21</v>
      </c>
      <c r="AO1033" s="36">
        <f>I1033*0.277704678362573</f>
        <v>0</v>
      </c>
      <c r="AP1033" s="36">
        <f>I1033*(1-0.277704678362573)</f>
        <v>0</v>
      </c>
      <c r="AQ1033" s="37" t="s">
        <v>13</v>
      </c>
      <c r="AV1033" s="36">
        <f t="shared" si="928"/>
        <v>0</v>
      </c>
      <c r="AW1033" s="36">
        <f t="shared" si="929"/>
        <v>0</v>
      </c>
      <c r="AX1033" s="36">
        <f t="shared" si="930"/>
        <v>0</v>
      </c>
      <c r="AY1033" s="39" t="s">
        <v>5623</v>
      </c>
      <c r="AZ1033" s="39" t="s">
        <v>5662</v>
      </c>
      <c r="BA1033" s="35" t="s">
        <v>5685</v>
      </c>
      <c r="BC1033" s="36">
        <f t="shared" si="931"/>
        <v>0</v>
      </c>
      <c r="BD1033" s="36">
        <f t="shared" si="932"/>
        <v>0</v>
      </c>
      <c r="BE1033" s="36">
        <v>0</v>
      </c>
      <c r="BF1033" s="36">
        <f>1033</f>
        <v>1033</v>
      </c>
      <c r="BH1033" s="20">
        <f t="shared" si="933"/>
        <v>0</v>
      </c>
      <c r="BI1033" s="20">
        <f t="shared" si="934"/>
        <v>0</v>
      </c>
      <c r="BJ1033" s="20">
        <f t="shared" si="935"/>
        <v>0</v>
      </c>
      <c r="BK1033" s="20" t="s">
        <v>5694</v>
      </c>
      <c r="BL1033" s="36">
        <v>766</v>
      </c>
    </row>
    <row r="1034" spans="1:64" x14ac:dyDescent="0.2">
      <c r="A1034" s="5" t="s">
        <v>987</v>
      </c>
      <c r="B1034" s="14" t="s">
        <v>2870</v>
      </c>
      <c r="C1034" s="157" t="s">
        <v>4744</v>
      </c>
      <c r="D1034" s="158"/>
      <c r="E1034" s="158"/>
      <c r="F1034" s="158"/>
      <c r="G1034" s="14" t="s">
        <v>5545</v>
      </c>
      <c r="H1034" s="85">
        <v>2</v>
      </c>
      <c r="I1034" s="21">
        <v>0</v>
      </c>
      <c r="J1034" s="21">
        <f t="shared" si="914"/>
        <v>0</v>
      </c>
      <c r="K1034" s="21">
        <f t="shared" si="915"/>
        <v>0</v>
      </c>
      <c r="L1034" s="21">
        <f t="shared" si="916"/>
        <v>0</v>
      </c>
      <c r="M1034" s="32" t="s">
        <v>5576</v>
      </c>
      <c r="N1034" s="6"/>
      <c r="Z1034" s="36">
        <f t="shared" si="917"/>
        <v>0</v>
      </c>
      <c r="AB1034" s="36">
        <f t="shared" si="918"/>
        <v>0</v>
      </c>
      <c r="AC1034" s="36">
        <f t="shared" si="919"/>
        <v>0</v>
      </c>
      <c r="AD1034" s="36">
        <f t="shared" si="920"/>
        <v>0</v>
      </c>
      <c r="AE1034" s="36">
        <f t="shared" si="921"/>
        <v>0</v>
      </c>
      <c r="AF1034" s="36">
        <f t="shared" si="922"/>
        <v>0</v>
      </c>
      <c r="AG1034" s="36">
        <f t="shared" si="923"/>
        <v>0</v>
      </c>
      <c r="AH1034" s="36">
        <f t="shared" si="924"/>
        <v>0</v>
      </c>
      <c r="AI1034" s="35" t="s">
        <v>5586</v>
      </c>
      <c r="AJ1034" s="21">
        <f t="shared" si="925"/>
        <v>0</v>
      </c>
      <c r="AK1034" s="21">
        <f t="shared" si="926"/>
        <v>0</v>
      </c>
      <c r="AL1034" s="21">
        <f t="shared" si="927"/>
        <v>0</v>
      </c>
      <c r="AN1034" s="36">
        <v>21</v>
      </c>
      <c r="AO1034" s="36">
        <f>I1034*1</f>
        <v>0</v>
      </c>
      <c r="AP1034" s="36">
        <f>I1034*(1-1)</f>
        <v>0</v>
      </c>
      <c r="AQ1034" s="38" t="s">
        <v>13</v>
      </c>
      <c r="AV1034" s="36">
        <f t="shared" si="928"/>
        <v>0</v>
      </c>
      <c r="AW1034" s="36">
        <f t="shared" si="929"/>
        <v>0</v>
      </c>
      <c r="AX1034" s="36">
        <f t="shared" si="930"/>
        <v>0</v>
      </c>
      <c r="AY1034" s="39" t="s">
        <v>5623</v>
      </c>
      <c r="AZ1034" s="39" t="s">
        <v>5662</v>
      </c>
      <c r="BA1034" s="35" t="s">
        <v>5685</v>
      </c>
      <c r="BC1034" s="36">
        <f t="shared" si="931"/>
        <v>0</v>
      </c>
      <c r="BD1034" s="36">
        <f t="shared" si="932"/>
        <v>0</v>
      </c>
      <c r="BE1034" s="36">
        <v>0</v>
      </c>
      <c r="BF1034" s="36">
        <f>1034</f>
        <v>1034</v>
      </c>
      <c r="BH1034" s="21">
        <f t="shared" si="933"/>
        <v>0</v>
      </c>
      <c r="BI1034" s="21">
        <f t="shared" si="934"/>
        <v>0</v>
      </c>
      <c r="BJ1034" s="21">
        <f t="shared" si="935"/>
        <v>0</v>
      </c>
      <c r="BK1034" s="21" t="s">
        <v>5695</v>
      </c>
      <c r="BL1034" s="36">
        <v>766</v>
      </c>
    </row>
    <row r="1035" spans="1:64" x14ac:dyDescent="0.2">
      <c r="A1035" s="5" t="s">
        <v>988</v>
      </c>
      <c r="B1035" s="14" t="s">
        <v>2871</v>
      </c>
      <c r="C1035" s="157" t="s">
        <v>4745</v>
      </c>
      <c r="D1035" s="158"/>
      <c r="E1035" s="158"/>
      <c r="F1035" s="158"/>
      <c r="G1035" s="14" t="s">
        <v>5545</v>
      </c>
      <c r="H1035" s="85">
        <v>1</v>
      </c>
      <c r="I1035" s="21">
        <v>0</v>
      </c>
      <c r="J1035" s="21">
        <f t="shared" si="914"/>
        <v>0</v>
      </c>
      <c r="K1035" s="21">
        <f t="shared" si="915"/>
        <v>0</v>
      </c>
      <c r="L1035" s="21">
        <f t="shared" si="916"/>
        <v>0</v>
      </c>
      <c r="M1035" s="32" t="s">
        <v>5576</v>
      </c>
      <c r="N1035" s="6"/>
      <c r="Z1035" s="36">
        <f t="shared" si="917"/>
        <v>0</v>
      </c>
      <c r="AB1035" s="36">
        <f t="shared" si="918"/>
        <v>0</v>
      </c>
      <c r="AC1035" s="36">
        <f t="shared" si="919"/>
        <v>0</v>
      </c>
      <c r="AD1035" s="36">
        <f t="shared" si="920"/>
        <v>0</v>
      </c>
      <c r="AE1035" s="36">
        <f t="shared" si="921"/>
        <v>0</v>
      </c>
      <c r="AF1035" s="36">
        <f t="shared" si="922"/>
        <v>0</v>
      </c>
      <c r="AG1035" s="36">
        <f t="shared" si="923"/>
        <v>0</v>
      </c>
      <c r="AH1035" s="36">
        <f t="shared" si="924"/>
        <v>0</v>
      </c>
      <c r="AI1035" s="35" t="s">
        <v>5586</v>
      </c>
      <c r="AJ1035" s="21">
        <f t="shared" si="925"/>
        <v>0</v>
      </c>
      <c r="AK1035" s="21">
        <f t="shared" si="926"/>
        <v>0</v>
      </c>
      <c r="AL1035" s="21">
        <f t="shared" si="927"/>
        <v>0</v>
      </c>
      <c r="AN1035" s="36">
        <v>21</v>
      </c>
      <c r="AO1035" s="36">
        <f>I1035*1</f>
        <v>0</v>
      </c>
      <c r="AP1035" s="36">
        <f>I1035*(1-1)</f>
        <v>0</v>
      </c>
      <c r="AQ1035" s="38" t="s">
        <v>13</v>
      </c>
      <c r="AV1035" s="36">
        <f t="shared" si="928"/>
        <v>0</v>
      </c>
      <c r="AW1035" s="36">
        <f t="shared" si="929"/>
        <v>0</v>
      </c>
      <c r="AX1035" s="36">
        <f t="shared" si="930"/>
        <v>0</v>
      </c>
      <c r="AY1035" s="39" t="s">
        <v>5623</v>
      </c>
      <c r="AZ1035" s="39" t="s">
        <v>5662</v>
      </c>
      <c r="BA1035" s="35" t="s">
        <v>5685</v>
      </c>
      <c r="BC1035" s="36">
        <f t="shared" si="931"/>
        <v>0</v>
      </c>
      <c r="BD1035" s="36">
        <f t="shared" si="932"/>
        <v>0</v>
      </c>
      <c r="BE1035" s="36">
        <v>0</v>
      </c>
      <c r="BF1035" s="36">
        <f>1035</f>
        <v>1035</v>
      </c>
      <c r="BH1035" s="21">
        <f t="shared" si="933"/>
        <v>0</v>
      </c>
      <c r="BI1035" s="21">
        <f t="shared" si="934"/>
        <v>0</v>
      </c>
      <c r="BJ1035" s="21">
        <f t="shared" si="935"/>
        <v>0</v>
      </c>
      <c r="BK1035" s="21" t="s">
        <v>5695</v>
      </c>
      <c r="BL1035" s="36">
        <v>766</v>
      </c>
    </row>
    <row r="1036" spans="1:64" x14ac:dyDescent="0.2">
      <c r="A1036" s="5" t="s">
        <v>989</v>
      </c>
      <c r="B1036" s="14" t="s">
        <v>2872</v>
      </c>
      <c r="C1036" s="157" t="s">
        <v>4746</v>
      </c>
      <c r="D1036" s="158"/>
      <c r="E1036" s="158"/>
      <c r="F1036" s="158"/>
      <c r="G1036" s="14" t="s">
        <v>5545</v>
      </c>
      <c r="H1036" s="85">
        <v>2</v>
      </c>
      <c r="I1036" s="21">
        <v>0</v>
      </c>
      <c r="J1036" s="21">
        <f t="shared" si="914"/>
        <v>0</v>
      </c>
      <c r="K1036" s="21">
        <f t="shared" si="915"/>
        <v>0</v>
      </c>
      <c r="L1036" s="21">
        <f t="shared" si="916"/>
        <v>0</v>
      </c>
      <c r="M1036" s="32" t="s">
        <v>5576</v>
      </c>
      <c r="N1036" s="6"/>
      <c r="Z1036" s="36">
        <f t="shared" si="917"/>
        <v>0</v>
      </c>
      <c r="AB1036" s="36">
        <f t="shared" si="918"/>
        <v>0</v>
      </c>
      <c r="AC1036" s="36">
        <f t="shared" si="919"/>
        <v>0</v>
      </c>
      <c r="AD1036" s="36">
        <f t="shared" si="920"/>
        <v>0</v>
      </c>
      <c r="AE1036" s="36">
        <f t="shared" si="921"/>
        <v>0</v>
      </c>
      <c r="AF1036" s="36">
        <f t="shared" si="922"/>
        <v>0</v>
      </c>
      <c r="AG1036" s="36">
        <f t="shared" si="923"/>
        <v>0</v>
      </c>
      <c r="AH1036" s="36">
        <f t="shared" si="924"/>
        <v>0</v>
      </c>
      <c r="AI1036" s="35" t="s">
        <v>5586</v>
      </c>
      <c r="AJ1036" s="21">
        <f t="shared" si="925"/>
        <v>0</v>
      </c>
      <c r="AK1036" s="21">
        <f t="shared" si="926"/>
        <v>0</v>
      </c>
      <c r="AL1036" s="21">
        <f t="shared" si="927"/>
        <v>0</v>
      </c>
      <c r="AN1036" s="36">
        <v>21</v>
      </c>
      <c r="AO1036" s="36">
        <f>I1036*1</f>
        <v>0</v>
      </c>
      <c r="AP1036" s="36">
        <f>I1036*(1-1)</f>
        <v>0</v>
      </c>
      <c r="AQ1036" s="38" t="s">
        <v>13</v>
      </c>
      <c r="AV1036" s="36">
        <f t="shared" si="928"/>
        <v>0</v>
      </c>
      <c r="AW1036" s="36">
        <f t="shared" si="929"/>
        <v>0</v>
      </c>
      <c r="AX1036" s="36">
        <f t="shared" si="930"/>
        <v>0</v>
      </c>
      <c r="AY1036" s="39" t="s">
        <v>5623</v>
      </c>
      <c r="AZ1036" s="39" t="s">
        <v>5662</v>
      </c>
      <c r="BA1036" s="35" t="s">
        <v>5685</v>
      </c>
      <c r="BC1036" s="36">
        <f t="shared" si="931"/>
        <v>0</v>
      </c>
      <c r="BD1036" s="36">
        <f t="shared" si="932"/>
        <v>0</v>
      </c>
      <c r="BE1036" s="36">
        <v>0</v>
      </c>
      <c r="BF1036" s="36">
        <f>1036</f>
        <v>1036</v>
      </c>
      <c r="BH1036" s="21">
        <f t="shared" si="933"/>
        <v>0</v>
      </c>
      <c r="BI1036" s="21">
        <f t="shared" si="934"/>
        <v>0</v>
      </c>
      <c r="BJ1036" s="21">
        <f t="shared" si="935"/>
        <v>0</v>
      </c>
      <c r="BK1036" s="21" t="s">
        <v>5695</v>
      </c>
      <c r="BL1036" s="36">
        <v>766</v>
      </c>
    </row>
    <row r="1037" spans="1:64" x14ac:dyDescent="0.2">
      <c r="A1037" s="5" t="s">
        <v>990</v>
      </c>
      <c r="B1037" s="14" t="s">
        <v>2873</v>
      </c>
      <c r="C1037" s="157" t="s">
        <v>4747</v>
      </c>
      <c r="D1037" s="158"/>
      <c r="E1037" s="158"/>
      <c r="F1037" s="158"/>
      <c r="G1037" s="14" t="s">
        <v>5545</v>
      </c>
      <c r="H1037" s="85">
        <v>1</v>
      </c>
      <c r="I1037" s="21">
        <v>0</v>
      </c>
      <c r="J1037" s="21">
        <f t="shared" si="914"/>
        <v>0</v>
      </c>
      <c r="K1037" s="21">
        <f t="shared" si="915"/>
        <v>0</v>
      </c>
      <c r="L1037" s="21">
        <f t="shared" si="916"/>
        <v>0</v>
      </c>
      <c r="M1037" s="32" t="s">
        <v>5576</v>
      </c>
      <c r="N1037" s="6"/>
      <c r="Z1037" s="36">
        <f t="shared" si="917"/>
        <v>0</v>
      </c>
      <c r="AB1037" s="36">
        <f t="shared" si="918"/>
        <v>0</v>
      </c>
      <c r="AC1037" s="36">
        <f t="shared" si="919"/>
        <v>0</v>
      </c>
      <c r="AD1037" s="36">
        <f t="shared" si="920"/>
        <v>0</v>
      </c>
      <c r="AE1037" s="36">
        <f t="shared" si="921"/>
        <v>0</v>
      </c>
      <c r="AF1037" s="36">
        <f t="shared" si="922"/>
        <v>0</v>
      </c>
      <c r="AG1037" s="36">
        <f t="shared" si="923"/>
        <v>0</v>
      </c>
      <c r="AH1037" s="36">
        <f t="shared" si="924"/>
        <v>0</v>
      </c>
      <c r="AI1037" s="35" t="s">
        <v>5586</v>
      </c>
      <c r="AJ1037" s="21">
        <f t="shared" si="925"/>
        <v>0</v>
      </c>
      <c r="AK1037" s="21">
        <f t="shared" si="926"/>
        <v>0</v>
      </c>
      <c r="AL1037" s="21">
        <f t="shared" si="927"/>
        <v>0</v>
      </c>
      <c r="AN1037" s="36">
        <v>21</v>
      </c>
      <c r="AO1037" s="36">
        <f>I1037*1</f>
        <v>0</v>
      </c>
      <c r="AP1037" s="36">
        <f>I1037*(1-1)</f>
        <v>0</v>
      </c>
      <c r="AQ1037" s="38" t="s">
        <v>13</v>
      </c>
      <c r="AV1037" s="36">
        <f t="shared" si="928"/>
        <v>0</v>
      </c>
      <c r="AW1037" s="36">
        <f t="shared" si="929"/>
        <v>0</v>
      </c>
      <c r="AX1037" s="36">
        <f t="shared" si="930"/>
        <v>0</v>
      </c>
      <c r="AY1037" s="39" t="s">
        <v>5623</v>
      </c>
      <c r="AZ1037" s="39" t="s">
        <v>5662</v>
      </c>
      <c r="BA1037" s="35" t="s">
        <v>5685</v>
      </c>
      <c r="BC1037" s="36">
        <f t="shared" si="931"/>
        <v>0</v>
      </c>
      <c r="BD1037" s="36">
        <f t="shared" si="932"/>
        <v>0</v>
      </c>
      <c r="BE1037" s="36">
        <v>0</v>
      </c>
      <c r="BF1037" s="36">
        <f>1037</f>
        <v>1037</v>
      </c>
      <c r="BH1037" s="21">
        <f t="shared" si="933"/>
        <v>0</v>
      </c>
      <c r="BI1037" s="21">
        <f t="shared" si="934"/>
        <v>0</v>
      </c>
      <c r="BJ1037" s="21">
        <f t="shared" si="935"/>
        <v>0</v>
      </c>
      <c r="BK1037" s="21" t="s">
        <v>5695</v>
      </c>
      <c r="BL1037" s="36">
        <v>766</v>
      </c>
    </row>
    <row r="1038" spans="1:64" x14ac:dyDescent="0.2">
      <c r="A1038" s="4" t="s">
        <v>991</v>
      </c>
      <c r="B1038" s="13" t="s">
        <v>2874</v>
      </c>
      <c r="C1038" s="148" t="s">
        <v>4748</v>
      </c>
      <c r="D1038" s="149"/>
      <c r="E1038" s="149"/>
      <c r="F1038" s="149"/>
      <c r="G1038" s="13" t="s">
        <v>5545</v>
      </c>
      <c r="H1038" s="83">
        <v>23</v>
      </c>
      <c r="I1038" s="20">
        <v>0</v>
      </c>
      <c r="J1038" s="20">
        <f t="shared" si="914"/>
        <v>0</v>
      </c>
      <c r="K1038" s="20">
        <f t="shared" si="915"/>
        <v>0</v>
      </c>
      <c r="L1038" s="20">
        <f t="shared" si="916"/>
        <v>0</v>
      </c>
      <c r="M1038" s="31" t="s">
        <v>5576</v>
      </c>
      <c r="N1038" s="6"/>
      <c r="Z1038" s="36">
        <f t="shared" si="917"/>
        <v>0</v>
      </c>
      <c r="AB1038" s="36">
        <f t="shared" si="918"/>
        <v>0</v>
      </c>
      <c r="AC1038" s="36">
        <f t="shared" si="919"/>
        <v>0</v>
      </c>
      <c r="AD1038" s="36">
        <f t="shared" si="920"/>
        <v>0</v>
      </c>
      <c r="AE1038" s="36">
        <f t="shared" si="921"/>
        <v>0</v>
      </c>
      <c r="AF1038" s="36">
        <f t="shared" si="922"/>
        <v>0</v>
      </c>
      <c r="AG1038" s="36">
        <f t="shared" si="923"/>
        <v>0</v>
      </c>
      <c r="AH1038" s="36">
        <f t="shared" si="924"/>
        <v>0</v>
      </c>
      <c r="AI1038" s="35" t="s">
        <v>5586</v>
      </c>
      <c r="AJ1038" s="20">
        <f t="shared" si="925"/>
        <v>0</v>
      </c>
      <c r="AK1038" s="20">
        <f t="shared" si="926"/>
        <v>0</v>
      </c>
      <c r="AL1038" s="20">
        <f t="shared" si="927"/>
        <v>0</v>
      </c>
      <c r="AN1038" s="36">
        <v>21</v>
      </c>
      <c r="AO1038" s="36">
        <f>I1038*0.330527848376097</f>
        <v>0</v>
      </c>
      <c r="AP1038" s="36">
        <f>I1038*(1-0.330527848376097)</f>
        <v>0</v>
      </c>
      <c r="AQ1038" s="37" t="s">
        <v>13</v>
      </c>
      <c r="AV1038" s="36">
        <f t="shared" si="928"/>
        <v>0</v>
      </c>
      <c r="AW1038" s="36">
        <f t="shared" si="929"/>
        <v>0</v>
      </c>
      <c r="AX1038" s="36">
        <f t="shared" si="930"/>
        <v>0</v>
      </c>
      <c r="AY1038" s="39" t="s">
        <v>5623</v>
      </c>
      <c r="AZ1038" s="39" t="s">
        <v>5662</v>
      </c>
      <c r="BA1038" s="35" t="s">
        <v>5685</v>
      </c>
      <c r="BC1038" s="36">
        <f t="shared" si="931"/>
        <v>0</v>
      </c>
      <c r="BD1038" s="36">
        <f t="shared" si="932"/>
        <v>0</v>
      </c>
      <c r="BE1038" s="36">
        <v>0</v>
      </c>
      <c r="BF1038" s="36">
        <f>1038</f>
        <v>1038</v>
      </c>
      <c r="BH1038" s="20">
        <f t="shared" si="933"/>
        <v>0</v>
      </c>
      <c r="BI1038" s="20">
        <f t="shared" si="934"/>
        <v>0</v>
      </c>
      <c r="BJ1038" s="20">
        <f t="shared" si="935"/>
        <v>0</v>
      </c>
      <c r="BK1038" s="20" t="s">
        <v>5694</v>
      </c>
      <c r="BL1038" s="36">
        <v>766</v>
      </c>
    </row>
    <row r="1039" spans="1:64" x14ac:dyDescent="0.2">
      <c r="A1039" s="5" t="s">
        <v>992</v>
      </c>
      <c r="B1039" s="14" t="s">
        <v>2875</v>
      </c>
      <c r="C1039" s="157" t="s">
        <v>4749</v>
      </c>
      <c r="D1039" s="158"/>
      <c r="E1039" s="158"/>
      <c r="F1039" s="158"/>
      <c r="G1039" s="14" t="s">
        <v>5545</v>
      </c>
      <c r="H1039" s="85">
        <v>6</v>
      </c>
      <c r="I1039" s="21">
        <v>0</v>
      </c>
      <c r="J1039" s="21">
        <f t="shared" si="914"/>
        <v>0</v>
      </c>
      <c r="K1039" s="21">
        <f t="shared" si="915"/>
        <v>0</v>
      </c>
      <c r="L1039" s="21">
        <f t="shared" si="916"/>
        <v>0</v>
      </c>
      <c r="M1039" s="32" t="s">
        <v>5576</v>
      </c>
      <c r="N1039" s="6"/>
      <c r="Z1039" s="36">
        <f t="shared" si="917"/>
        <v>0</v>
      </c>
      <c r="AB1039" s="36">
        <f t="shared" si="918"/>
        <v>0</v>
      </c>
      <c r="AC1039" s="36">
        <f t="shared" si="919"/>
        <v>0</v>
      </c>
      <c r="AD1039" s="36">
        <f t="shared" si="920"/>
        <v>0</v>
      </c>
      <c r="AE1039" s="36">
        <f t="shared" si="921"/>
        <v>0</v>
      </c>
      <c r="AF1039" s="36">
        <f t="shared" si="922"/>
        <v>0</v>
      </c>
      <c r="AG1039" s="36">
        <f t="shared" si="923"/>
        <v>0</v>
      </c>
      <c r="AH1039" s="36">
        <f t="shared" si="924"/>
        <v>0</v>
      </c>
      <c r="AI1039" s="35" t="s">
        <v>5586</v>
      </c>
      <c r="AJ1039" s="21">
        <f t="shared" si="925"/>
        <v>0</v>
      </c>
      <c r="AK1039" s="21">
        <f t="shared" si="926"/>
        <v>0</v>
      </c>
      <c r="AL1039" s="21">
        <f t="shared" si="927"/>
        <v>0</v>
      </c>
      <c r="AN1039" s="36">
        <v>21</v>
      </c>
      <c r="AO1039" s="36">
        <f>I1039*1</f>
        <v>0</v>
      </c>
      <c r="AP1039" s="36">
        <f>I1039*(1-1)</f>
        <v>0</v>
      </c>
      <c r="AQ1039" s="38" t="s">
        <v>13</v>
      </c>
      <c r="AV1039" s="36">
        <f t="shared" si="928"/>
        <v>0</v>
      </c>
      <c r="AW1039" s="36">
        <f t="shared" si="929"/>
        <v>0</v>
      </c>
      <c r="AX1039" s="36">
        <f t="shared" si="930"/>
        <v>0</v>
      </c>
      <c r="AY1039" s="39" t="s">
        <v>5623</v>
      </c>
      <c r="AZ1039" s="39" t="s">
        <v>5662</v>
      </c>
      <c r="BA1039" s="35" t="s">
        <v>5685</v>
      </c>
      <c r="BC1039" s="36">
        <f t="shared" si="931"/>
        <v>0</v>
      </c>
      <c r="BD1039" s="36">
        <f t="shared" si="932"/>
        <v>0</v>
      </c>
      <c r="BE1039" s="36">
        <v>0</v>
      </c>
      <c r="BF1039" s="36">
        <f>1039</f>
        <v>1039</v>
      </c>
      <c r="BH1039" s="21">
        <f t="shared" si="933"/>
        <v>0</v>
      </c>
      <c r="BI1039" s="21">
        <f t="shared" si="934"/>
        <v>0</v>
      </c>
      <c r="BJ1039" s="21">
        <f t="shared" si="935"/>
        <v>0</v>
      </c>
      <c r="BK1039" s="21" t="s">
        <v>5695</v>
      </c>
      <c r="BL1039" s="36">
        <v>766</v>
      </c>
    </row>
    <row r="1040" spans="1:64" x14ac:dyDescent="0.2">
      <c r="A1040" s="5" t="s">
        <v>993</v>
      </c>
      <c r="B1040" s="14" t="s">
        <v>2876</v>
      </c>
      <c r="C1040" s="157" t="s">
        <v>4750</v>
      </c>
      <c r="D1040" s="158"/>
      <c r="E1040" s="158"/>
      <c r="F1040" s="158"/>
      <c r="G1040" s="14" t="s">
        <v>5545</v>
      </c>
      <c r="H1040" s="85">
        <v>1</v>
      </c>
      <c r="I1040" s="21">
        <v>0</v>
      </c>
      <c r="J1040" s="21">
        <f t="shared" si="914"/>
        <v>0</v>
      </c>
      <c r="K1040" s="21">
        <f t="shared" si="915"/>
        <v>0</v>
      </c>
      <c r="L1040" s="21">
        <f t="shared" si="916"/>
        <v>0</v>
      </c>
      <c r="M1040" s="32" t="s">
        <v>5576</v>
      </c>
      <c r="N1040" s="6"/>
      <c r="Z1040" s="36">
        <f t="shared" si="917"/>
        <v>0</v>
      </c>
      <c r="AB1040" s="36">
        <f t="shared" si="918"/>
        <v>0</v>
      </c>
      <c r="AC1040" s="36">
        <f t="shared" si="919"/>
        <v>0</v>
      </c>
      <c r="AD1040" s="36">
        <f t="shared" si="920"/>
        <v>0</v>
      </c>
      <c r="AE1040" s="36">
        <f t="shared" si="921"/>
        <v>0</v>
      </c>
      <c r="AF1040" s="36">
        <f t="shared" si="922"/>
        <v>0</v>
      </c>
      <c r="AG1040" s="36">
        <f t="shared" si="923"/>
        <v>0</v>
      </c>
      <c r="AH1040" s="36">
        <f t="shared" si="924"/>
        <v>0</v>
      </c>
      <c r="AI1040" s="35" t="s">
        <v>5586</v>
      </c>
      <c r="AJ1040" s="21">
        <f t="shared" si="925"/>
        <v>0</v>
      </c>
      <c r="AK1040" s="21">
        <f t="shared" si="926"/>
        <v>0</v>
      </c>
      <c r="AL1040" s="21">
        <f t="shared" si="927"/>
        <v>0</v>
      </c>
      <c r="AN1040" s="36">
        <v>21</v>
      </c>
      <c r="AO1040" s="36">
        <f>I1040*1</f>
        <v>0</v>
      </c>
      <c r="AP1040" s="36">
        <f>I1040*(1-1)</f>
        <v>0</v>
      </c>
      <c r="AQ1040" s="38" t="s">
        <v>13</v>
      </c>
      <c r="AV1040" s="36">
        <f t="shared" si="928"/>
        <v>0</v>
      </c>
      <c r="AW1040" s="36">
        <f t="shared" si="929"/>
        <v>0</v>
      </c>
      <c r="AX1040" s="36">
        <f t="shared" si="930"/>
        <v>0</v>
      </c>
      <c r="AY1040" s="39" t="s">
        <v>5623</v>
      </c>
      <c r="AZ1040" s="39" t="s">
        <v>5662</v>
      </c>
      <c r="BA1040" s="35" t="s">
        <v>5685</v>
      </c>
      <c r="BC1040" s="36">
        <f t="shared" si="931"/>
        <v>0</v>
      </c>
      <c r="BD1040" s="36">
        <f t="shared" si="932"/>
        <v>0</v>
      </c>
      <c r="BE1040" s="36">
        <v>0</v>
      </c>
      <c r="BF1040" s="36">
        <f>1040</f>
        <v>1040</v>
      </c>
      <c r="BH1040" s="21">
        <f t="shared" si="933"/>
        <v>0</v>
      </c>
      <c r="BI1040" s="21">
        <f t="shared" si="934"/>
        <v>0</v>
      </c>
      <c r="BJ1040" s="21">
        <f t="shared" si="935"/>
        <v>0</v>
      </c>
      <c r="BK1040" s="21" t="s">
        <v>5695</v>
      </c>
      <c r="BL1040" s="36">
        <v>766</v>
      </c>
    </row>
    <row r="1041" spans="1:64" x14ac:dyDescent="0.2">
      <c r="A1041" s="5" t="s">
        <v>994</v>
      </c>
      <c r="B1041" s="14" t="s">
        <v>2877</v>
      </c>
      <c r="C1041" s="157" t="s">
        <v>4751</v>
      </c>
      <c r="D1041" s="158"/>
      <c r="E1041" s="158"/>
      <c r="F1041" s="158"/>
      <c r="G1041" s="14" t="s">
        <v>5545</v>
      </c>
      <c r="H1041" s="85">
        <v>13</v>
      </c>
      <c r="I1041" s="21">
        <v>0</v>
      </c>
      <c r="J1041" s="21">
        <f t="shared" si="914"/>
        <v>0</v>
      </c>
      <c r="K1041" s="21">
        <f t="shared" si="915"/>
        <v>0</v>
      </c>
      <c r="L1041" s="21">
        <f t="shared" si="916"/>
        <v>0</v>
      </c>
      <c r="M1041" s="32" t="s">
        <v>5576</v>
      </c>
      <c r="N1041" s="6"/>
      <c r="Z1041" s="36">
        <f t="shared" si="917"/>
        <v>0</v>
      </c>
      <c r="AB1041" s="36">
        <f t="shared" si="918"/>
        <v>0</v>
      </c>
      <c r="AC1041" s="36">
        <f t="shared" si="919"/>
        <v>0</v>
      </c>
      <c r="AD1041" s="36">
        <f t="shared" si="920"/>
        <v>0</v>
      </c>
      <c r="AE1041" s="36">
        <f t="shared" si="921"/>
        <v>0</v>
      </c>
      <c r="AF1041" s="36">
        <f t="shared" si="922"/>
        <v>0</v>
      </c>
      <c r="AG1041" s="36">
        <f t="shared" si="923"/>
        <v>0</v>
      </c>
      <c r="AH1041" s="36">
        <f t="shared" si="924"/>
        <v>0</v>
      </c>
      <c r="AI1041" s="35" t="s">
        <v>5586</v>
      </c>
      <c r="AJ1041" s="21">
        <f t="shared" si="925"/>
        <v>0</v>
      </c>
      <c r="AK1041" s="21">
        <f t="shared" si="926"/>
        <v>0</v>
      </c>
      <c r="AL1041" s="21">
        <f t="shared" si="927"/>
        <v>0</v>
      </c>
      <c r="AN1041" s="36">
        <v>21</v>
      </c>
      <c r="AO1041" s="36">
        <f>I1041*1</f>
        <v>0</v>
      </c>
      <c r="AP1041" s="36">
        <f>I1041*(1-1)</f>
        <v>0</v>
      </c>
      <c r="AQ1041" s="38" t="s">
        <v>13</v>
      </c>
      <c r="AV1041" s="36">
        <f t="shared" si="928"/>
        <v>0</v>
      </c>
      <c r="AW1041" s="36">
        <f t="shared" si="929"/>
        <v>0</v>
      </c>
      <c r="AX1041" s="36">
        <f t="shared" si="930"/>
        <v>0</v>
      </c>
      <c r="AY1041" s="39" t="s">
        <v>5623</v>
      </c>
      <c r="AZ1041" s="39" t="s">
        <v>5662</v>
      </c>
      <c r="BA1041" s="35" t="s">
        <v>5685</v>
      </c>
      <c r="BC1041" s="36">
        <f t="shared" si="931"/>
        <v>0</v>
      </c>
      <c r="BD1041" s="36">
        <f t="shared" si="932"/>
        <v>0</v>
      </c>
      <c r="BE1041" s="36">
        <v>0</v>
      </c>
      <c r="BF1041" s="36">
        <f>1041</f>
        <v>1041</v>
      </c>
      <c r="BH1041" s="21">
        <f t="shared" si="933"/>
        <v>0</v>
      </c>
      <c r="BI1041" s="21">
        <f t="shared" si="934"/>
        <v>0</v>
      </c>
      <c r="BJ1041" s="21">
        <f t="shared" si="935"/>
        <v>0</v>
      </c>
      <c r="BK1041" s="21" t="s">
        <v>5695</v>
      </c>
      <c r="BL1041" s="36">
        <v>766</v>
      </c>
    </row>
    <row r="1042" spans="1:64" x14ac:dyDescent="0.2">
      <c r="A1042" s="5" t="s">
        <v>995</v>
      </c>
      <c r="B1042" s="14" t="s">
        <v>2878</v>
      </c>
      <c r="C1042" s="157" t="s">
        <v>4752</v>
      </c>
      <c r="D1042" s="158"/>
      <c r="E1042" s="158"/>
      <c r="F1042" s="158"/>
      <c r="G1042" s="14" t="s">
        <v>5545</v>
      </c>
      <c r="H1042" s="85">
        <v>2</v>
      </c>
      <c r="I1042" s="21">
        <v>0</v>
      </c>
      <c r="J1042" s="21">
        <f t="shared" si="914"/>
        <v>0</v>
      </c>
      <c r="K1042" s="21">
        <f t="shared" si="915"/>
        <v>0</v>
      </c>
      <c r="L1042" s="21">
        <f t="shared" si="916"/>
        <v>0</v>
      </c>
      <c r="M1042" s="32" t="s">
        <v>5576</v>
      </c>
      <c r="N1042" s="6"/>
      <c r="Z1042" s="36">
        <f t="shared" si="917"/>
        <v>0</v>
      </c>
      <c r="AB1042" s="36">
        <f t="shared" si="918"/>
        <v>0</v>
      </c>
      <c r="AC1042" s="36">
        <f t="shared" si="919"/>
        <v>0</v>
      </c>
      <c r="AD1042" s="36">
        <f t="shared" si="920"/>
        <v>0</v>
      </c>
      <c r="AE1042" s="36">
        <f t="shared" si="921"/>
        <v>0</v>
      </c>
      <c r="AF1042" s="36">
        <f t="shared" si="922"/>
        <v>0</v>
      </c>
      <c r="AG1042" s="36">
        <f t="shared" si="923"/>
        <v>0</v>
      </c>
      <c r="AH1042" s="36">
        <f t="shared" si="924"/>
        <v>0</v>
      </c>
      <c r="AI1042" s="35" t="s">
        <v>5586</v>
      </c>
      <c r="AJ1042" s="21">
        <f t="shared" si="925"/>
        <v>0</v>
      </c>
      <c r="AK1042" s="21">
        <f t="shared" si="926"/>
        <v>0</v>
      </c>
      <c r="AL1042" s="21">
        <f t="shared" si="927"/>
        <v>0</v>
      </c>
      <c r="AN1042" s="36">
        <v>21</v>
      </c>
      <c r="AO1042" s="36">
        <f>I1042*1</f>
        <v>0</v>
      </c>
      <c r="AP1042" s="36">
        <f>I1042*(1-1)</f>
        <v>0</v>
      </c>
      <c r="AQ1042" s="38" t="s">
        <v>13</v>
      </c>
      <c r="AV1042" s="36">
        <f t="shared" si="928"/>
        <v>0</v>
      </c>
      <c r="AW1042" s="36">
        <f t="shared" si="929"/>
        <v>0</v>
      </c>
      <c r="AX1042" s="36">
        <f t="shared" si="930"/>
        <v>0</v>
      </c>
      <c r="AY1042" s="39" t="s">
        <v>5623</v>
      </c>
      <c r="AZ1042" s="39" t="s">
        <v>5662</v>
      </c>
      <c r="BA1042" s="35" t="s">
        <v>5685</v>
      </c>
      <c r="BC1042" s="36">
        <f t="shared" si="931"/>
        <v>0</v>
      </c>
      <c r="BD1042" s="36">
        <f t="shared" si="932"/>
        <v>0</v>
      </c>
      <c r="BE1042" s="36">
        <v>0</v>
      </c>
      <c r="BF1042" s="36">
        <f>1042</f>
        <v>1042</v>
      </c>
      <c r="BH1042" s="21">
        <f t="shared" si="933"/>
        <v>0</v>
      </c>
      <c r="BI1042" s="21">
        <f t="shared" si="934"/>
        <v>0</v>
      </c>
      <c r="BJ1042" s="21">
        <f t="shared" si="935"/>
        <v>0</v>
      </c>
      <c r="BK1042" s="21" t="s">
        <v>5695</v>
      </c>
      <c r="BL1042" s="36">
        <v>766</v>
      </c>
    </row>
    <row r="1043" spans="1:64" x14ac:dyDescent="0.2">
      <c r="A1043" s="5" t="s">
        <v>996</v>
      </c>
      <c r="B1043" s="14" t="s">
        <v>2879</v>
      </c>
      <c r="C1043" s="157" t="s">
        <v>4753</v>
      </c>
      <c r="D1043" s="158"/>
      <c r="E1043" s="158"/>
      <c r="F1043" s="158"/>
      <c r="G1043" s="14" t="s">
        <v>5545</v>
      </c>
      <c r="H1043" s="85">
        <v>1</v>
      </c>
      <c r="I1043" s="21">
        <v>0</v>
      </c>
      <c r="J1043" s="21">
        <f t="shared" si="914"/>
        <v>0</v>
      </c>
      <c r="K1043" s="21">
        <f t="shared" si="915"/>
        <v>0</v>
      </c>
      <c r="L1043" s="21">
        <f t="shared" si="916"/>
        <v>0</v>
      </c>
      <c r="M1043" s="32" t="s">
        <v>5576</v>
      </c>
      <c r="N1043" s="6"/>
      <c r="Z1043" s="36">
        <f t="shared" si="917"/>
        <v>0</v>
      </c>
      <c r="AB1043" s="36">
        <f t="shared" si="918"/>
        <v>0</v>
      </c>
      <c r="AC1043" s="36">
        <f t="shared" si="919"/>
        <v>0</v>
      </c>
      <c r="AD1043" s="36">
        <f t="shared" si="920"/>
        <v>0</v>
      </c>
      <c r="AE1043" s="36">
        <f t="shared" si="921"/>
        <v>0</v>
      </c>
      <c r="AF1043" s="36">
        <f t="shared" si="922"/>
        <v>0</v>
      </c>
      <c r="AG1043" s="36">
        <f t="shared" si="923"/>
        <v>0</v>
      </c>
      <c r="AH1043" s="36">
        <f t="shared" si="924"/>
        <v>0</v>
      </c>
      <c r="AI1043" s="35" t="s">
        <v>5586</v>
      </c>
      <c r="AJ1043" s="21">
        <f t="shared" si="925"/>
        <v>0</v>
      </c>
      <c r="AK1043" s="21">
        <f t="shared" si="926"/>
        <v>0</v>
      </c>
      <c r="AL1043" s="21">
        <f t="shared" si="927"/>
        <v>0</v>
      </c>
      <c r="AN1043" s="36">
        <v>21</v>
      </c>
      <c r="AO1043" s="36">
        <f>I1043*1</f>
        <v>0</v>
      </c>
      <c r="AP1043" s="36">
        <f>I1043*(1-1)</f>
        <v>0</v>
      </c>
      <c r="AQ1043" s="38" t="s">
        <v>13</v>
      </c>
      <c r="AV1043" s="36">
        <f t="shared" si="928"/>
        <v>0</v>
      </c>
      <c r="AW1043" s="36">
        <f t="shared" si="929"/>
        <v>0</v>
      </c>
      <c r="AX1043" s="36">
        <f t="shared" si="930"/>
        <v>0</v>
      </c>
      <c r="AY1043" s="39" t="s">
        <v>5623</v>
      </c>
      <c r="AZ1043" s="39" t="s">
        <v>5662</v>
      </c>
      <c r="BA1043" s="35" t="s">
        <v>5685</v>
      </c>
      <c r="BC1043" s="36">
        <f t="shared" si="931"/>
        <v>0</v>
      </c>
      <c r="BD1043" s="36">
        <f t="shared" si="932"/>
        <v>0</v>
      </c>
      <c r="BE1043" s="36">
        <v>0</v>
      </c>
      <c r="BF1043" s="36">
        <f>1043</f>
        <v>1043</v>
      </c>
      <c r="BH1043" s="21">
        <f t="shared" si="933"/>
        <v>0</v>
      </c>
      <c r="BI1043" s="21">
        <f t="shared" si="934"/>
        <v>0</v>
      </c>
      <c r="BJ1043" s="21">
        <f t="shared" si="935"/>
        <v>0</v>
      </c>
      <c r="BK1043" s="21" t="s">
        <v>5695</v>
      </c>
      <c r="BL1043" s="36">
        <v>766</v>
      </c>
    </row>
    <row r="1044" spans="1:64" x14ac:dyDescent="0.2">
      <c r="A1044" s="4" t="s">
        <v>997</v>
      </c>
      <c r="B1044" s="13" t="s">
        <v>2880</v>
      </c>
      <c r="C1044" s="148" t="s">
        <v>4754</v>
      </c>
      <c r="D1044" s="149"/>
      <c r="E1044" s="149"/>
      <c r="F1044" s="149"/>
      <c r="G1044" s="13" t="s">
        <v>5545</v>
      </c>
      <c r="H1044" s="83">
        <v>4</v>
      </c>
      <c r="I1044" s="20">
        <v>0</v>
      </c>
      <c r="J1044" s="20">
        <f t="shared" si="914"/>
        <v>0</v>
      </c>
      <c r="K1044" s="20">
        <f t="shared" si="915"/>
        <v>0</v>
      </c>
      <c r="L1044" s="20">
        <f t="shared" si="916"/>
        <v>0</v>
      </c>
      <c r="M1044" s="31" t="s">
        <v>5576</v>
      </c>
      <c r="N1044" s="6"/>
      <c r="Z1044" s="36">
        <f t="shared" si="917"/>
        <v>0</v>
      </c>
      <c r="AB1044" s="36">
        <f t="shared" si="918"/>
        <v>0</v>
      </c>
      <c r="AC1044" s="36">
        <f t="shared" si="919"/>
        <v>0</v>
      </c>
      <c r="AD1044" s="36">
        <f t="shared" si="920"/>
        <v>0</v>
      </c>
      <c r="AE1044" s="36">
        <f t="shared" si="921"/>
        <v>0</v>
      </c>
      <c r="AF1044" s="36">
        <f t="shared" si="922"/>
        <v>0</v>
      </c>
      <c r="AG1044" s="36">
        <f t="shared" si="923"/>
        <v>0</v>
      </c>
      <c r="AH1044" s="36">
        <f t="shared" si="924"/>
        <v>0</v>
      </c>
      <c r="AI1044" s="35" t="s">
        <v>5586</v>
      </c>
      <c r="AJ1044" s="20">
        <f t="shared" si="925"/>
        <v>0</v>
      </c>
      <c r="AK1044" s="20">
        <f t="shared" si="926"/>
        <v>0</v>
      </c>
      <c r="AL1044" s="20">
        <f t="shared" si="927"/>
        <v>0</v>
      </c>
      <c r="AN1044" s="36">
        <v>21</v>
      </c>
      <c r="AO1044" s="36">
        <f>I1044*0.444319291131636</f>
        <v>0</v>
      </c>
      <c r="AP1044" s="36">
        <f>I1044*(1-0.444319291131636)</f>
        <v>0</v>
      </c>
      <c r="AQ1044" s="37" t="s">
        <v>13</v>
      </c>
      <c r="AV1044" s="36">
        <f t="shared" si="928"/>
        <v>0</v>
      </c>
      <c r="AW1044" s="36">
        <f t="shared" si="929"/>
        <v>0</v>
      </c>
      <c r="AX1044" s="36">
        <f t="shared" si="930"/>
        <v>0</v>
      </c>
      <c r="AY1044" s="39" t="s">
        <v>5623</v>
      </c>
      <c r="AZ1044" s="39" t="s">
        <v>5662</v>
      </c>
      <c r="BA1044" s="35" t="s">
        <v>5685</v>
      </c>
      <c r="BC1044" s="36">
        <f t="shared" si="931"/>
        <v>0</v>
      </c>
      <c r="BD1044" s="36">
        <f t="shared" si="932"/>
        <v>0</v>
      </c>
      <c r="BE1044" s="36">
        <v>0</v>
      </c>
      <c r="BF1044" s="36">
        <f>1044</f>
        <v>1044</v>
      </c>
      <c r="BH1044" s="20">
        <f t="shared" si="933"/>
        <v>0</v>
      </c>
      <c r="BI1044" s="20">
        <f t="shared" si="934"/>
        <v>0</v>
      </c>
      <c r="BJ1044" s="20">
        <f t="shared" si="935"/>
        <v>0</v>
      </c>
      <c r="BK1044" s="20" t="s">
        <v>5694</v>
      </c>
      <c r="BL1044" s="36">
        <v>766</v>
      </c>
    </row>
    <row r="1045" spans="1:64" x14ac:dyDescent="0.2">
      <c r="A1045" s="5" t="s">
        <v>998</v>
      </c>
      <c r="B1045" s="14" t="s">
        <v>2881</v>
      </c>
      <c r="C1045" s="157" t="s">
        <v>4755</v>
      </c>
      <c r="D1045" s="158"/>
      <c r="E1045" s="158"/>
      <c r="F1045" s="158"/>
      <c r="G1045" s="14" t="s">
        <v>5545</v>
      </c>
      <c r="H1045" s="85">
        <v>3</v>
      </c>
      <c r="I1045" s="21">
        <v>0</v>
      </c>
      <c r="J1045" s="21">
        <f t="shared" si="914"/>
        <v>0</v>
      </c>
      <c r="K1045" s="21">
        <f t="shared" si="915"/>
        <v>0</v>
      </c>
      <c r="L1045" s="21">
        <f t="shared" si="916"/>
        <v>0</v>
      </c>
      <c r="M1045" s="32" t="s">
        <v>5576</v>
      </c>
      <c r="N1045" s="6"/>
      <c r="Z1045" s="36">
        <f t="shared" si="917"/>
        <v>0</v>
      </c>
      <c r="AB1045" s="36">
        <f t="shared" si="918"/>
        <v>0</v>
      </c>
      <c r="AC1045" s="36">
        <f t="shared" si="919"/>
        <v>0</v>
      </c>
      <c r="AD1045" s="36">
        <f t="shared" si="920"/>
        <v>0</v>
      </c>
      <c r="AE1045" s="36">
        <f t="shared" si="921"/>
        <v>0</v>
      </c>
      <c r="AF1045" s="36">
        <f t="shared" si="922"/>
        <v>0</v>
      </c>
      <c r="AG1045" s="36">
        <f t="shared" si="923"/>
        <v>0</v>
      </c>
      <c r="AH1045" s="36">
        <f t="shared" si="924"/>
        <v>0</v>
      </c>
      <c r="AI1045" s="35" t="s">
        <v>5586</v>
      </c>
      <c r="AJ1045" s="21">
        <f t="shared" si="925"/>
        <v>0</v>
      </c>
      <c r="AK1045" s="21">
        <f t="shared" si="926"/>
        <v>0</v>
      </c>
      <c r="AL1045" s="21">
        <f t="shared" si="927"/>
        <v>0</v>
      </c>
      <c r="AN1045" s="36">
        <v>21</v>
      </c>
      <c r="AO1045" s="36">
        <f>I1045*1</f>
        <v>0</v>
      </c>
      <c r="AP1045" s="36">
        <f>I1045*(1-1)</f>
        <v>0</v>
      </c>
      <c r="AQ1045" s="38" t="s">
        <v>13</v>
      </c>
      <c r="AV1045" s="36">
        <f t="shared" si="928"/>
        <v>0</v>
      </c>
      <c r="AW1045" s="36">
        <f t="shared" si="929"/>
        <v>0</v>
      </c>
      <c r="AX1045" s="36">
        <f t="shared" si="930"/>
        <v>0</v>
      </c>
      <c r="AY1045" s="39" t="s">
        <v>5623</v>
      </c>
      <c r="AZ1045" s="39" t="s">
        <v>5662</v>
      </c>
      <c r="BA1045" s="35" t="s">
        <v>5685</v>
      </c>
      <c r="BC1045" s="36">
        <f t="shared" si="931"/>
        <v>0</v>
      </c>
      <c r="BD1045" s="36">
        <f t="shared" si="932"/>
        <v>0</v>
      </c>
      <c r="BE1045" s="36">
        <v>0</v>
      </c>
      <c r="BF1045" s="36">
        <f>1045</f>
        <v>1045</v>
      </c>
      <c r="BH1045" s="21">
        <f t="shared" si="933"/>
        <v>0</v>
      </c>
      <c r="BI1045" s="21">
        <f t="shared" si="934"/>
        <v>0</v>
      </c>
      <c r="BJ1045" s="21">
        <f t="shared" si="935"/>
        <v>0</v>
      </c>
      <c r="BK1045" s="21" t="s">
        <v>5695</v>
      </c>
      <c r="BL1045" s="36">
        <v>766</v>
      </c>
    </row>
    <row r="1046" spans="1:64" x14ac:dyDescent="0.2">
      <c r="A1046" s="5" t="s">
        <v>999</v>
      </c>
      <c r="B1046" s="14" t="s">
        <v>2882</v>
      </c>
      <c r="C1046" s="157" t="s">
        <v>4756</v>
      </c>
      <c r="D1046" s="158"/>
      <c r="E1046" s="158"/>
      <c r="F1046" s="158"/>
      <c r="G1046" s="14" t="s">
        <v>5545</v>
      </c>
      <c r="H1046" s="85">
        <v>1</v>
      </c>
      <c r="I1046" s="21">
        <v>0</v>
      </c>
      <c r="J1046" s="21">
        <f t="shared" si="914"/>
        <v>0</v>
      </c>
      <c r="K1046" s="21">
        <f t="shared" si="915"/>
        <v>0</v>
      </c>
      <c r="L1046" s="21">
        <f t="shared" si="916"/>
        <v>0</v>
      </c>
      <c r="M1046" s="32" t="s">
        <v>5576</v>
      </c>
      <c r="N1046" s="6"/>
      <c r="Z1046" s="36">
        <f t="shared" si="917"/>
        <v>0</v>
      </c>
      <c r="AB1046" s="36">
        <f t="shared" si="918"/>
        <v>0</v>
      </c>
      <c r="AC1046" s="36">
        <f t="shared" si="919"/>
        <v>0</v>
      </c>
      <c r="AD1046" s="36">
        <f t="shared" si="920"/>
        <v>0</v>
      </c>
      <c r="AE1046" s="36">
        <f t="shared" si="921"/>
        <v>0</v>
      </c>
      <c r="AF1046" s="36">
        <f t="shared" si="922"/>
        <v>0</v>
      </c>
      <c r="AG1046" s="36">
        <f t="shared" si="923"/>
        <v>0</v>
      </c>
      <c r="AH1046" s="36">
        <f t="shared" si="924"/>
        <v>0</v>
      </c>
      <c r="AI1046" s="35" t="s">
        <v>5586</v>
      </c>
      <c r="AJ1046" s="21">
        <f t="shared" si="925"/>
        <v>0</v>
      </c>
      <c r="AK1046" s="21">
        <f t="shared" si="926"/>
        <v>0</v>
      </c>
      <c r="AL1046" s="21">
        <f t="shared" si="927"/>
        <v>0</v>
      </c>
      <c r="AN1046" s="36">
        <v>21</v>
      </c>
      <c r="AO1046" s="36">
        <f>I1046*1</f>
        <v>0</v>
      </c>
      <c r="AP1046" s="36">
        <f>I1046*(1-1)</f>
        <v>0</v>
      </c>
      <c r="AQ1046" s="38" t="s">
        <v>13</v>
      </c>
      <c r="AV1046" s="36">
        <f t="shared" si="928"/>
        <v>0</v>
      </c>
      <c r="AW1046" s="36">
        <f t="shared" si="929"/>
        <v>0</v>
      </c>
      <c r="AX1046" s="36">
        <f t="shared" si="930"/>
        <v>0</v>
      </c>
      <c r="AY1046" s="39" t="s">
        <v>5623</v>
      </c>
      <c r="AZ1046" s="39" t="s">
        <v>5662</v>
      </c>
      <c r="BA1046" s="35" t="s">
        <v>5685</v>
      </c>
      <c r="BC1046" s="36">
        <f t="shared" si="931"/>
        <v>0</v>
      </c>
      <c r="BD1046" s="36">
        <f t="shared" si="932"/>
        <v>0</v>
      </c>
      <c r="BE1046" s="36">
        <v>0</v>
      </c>
      <c r="BF1046" s="36">
        <f>1046</f>
        <v>1046</v>
      </c>
      <c r="BH1046" s="21">
        <f t="shared" si="933"/>
        <v>0</v>
      </c>
      <c r="BI1046" s="21">
        <f t="shared" si="934"/>
        <v>0</v>
      </c>
      <c r="BJ1046" s="21">
        <f t="shared" si="935"/>
        <v>0</v>
      </c>
      <c r="BK1046" s="21" t="s">
        <v>5695</v>
      </c>
      <c r="BL1046" s="36">
        <v>766</v>
      </c>
    </row>
    <row r="1047" spans="1:64" x14ac:dyDescent="0.2">
      <c r="A1047" s="4" t="s">
        <v>1000</v>
      </c>
      <c r="B1047" s="13" t="s">
        <v>2883</v>
      </c>
      <c r="C1047" s="148" t="s">
        <v>4757</v>
      </c>
      <c r="D1047" s="149"/>
      <c r="E1047" s="149"/>
      <c r="F1047" s="149"/>
      <c r="G1047" s="13" t="s">
        <v>5545</v>
      </c>
      <c r="H1047" s="83">
        <v>7</v>
      </c>
      <c r="I1047" s="20">
        <v>0</v>
      </c>
      <c r="J1047" s="20">
        <f t="shared" si="914"/>
        <v>0</v>
      </c>
      <c r="K1047" s="20">
        <f t="shared" si="915"/>
        <v>0</v>
      </c>
      <c r="L1047" s="20">
        <f t="shared" si="916"/>
        <v>0</v>
      </c>
      <c r="M1047" s="31" t="s">
        <v>5576</v>
      </c>
      <c r="N1047" s="6"/>
      <c r="Z1047" s="36">
        <f t="shared" si="917"/>
        <v>0</v>
      </c>
      <c r="AB1047" s="36">
        <f t="shared" si="918"/>
        <v>0</v>
      </c>
      <c r="AC1047" s="36">
        <f t="shared" si="919"/>
        <v>0</v>
      </c>
      <c r="AD1047" s="36">
        <f t="shared" si="920"/>
        <v>0</v>
      </c>
      <c r="AE1047" s="36">
        <f t="shared" si="921"/>
        <v>0</v>
      </c>
      <c r="AF1047" s="36">
        <f t="shared" si="922"/>
        <v>0</v>
      </c>
      <c r="AG1047" s="36">
        <f t="shared" si="923"/>
        <v>0</v>
      </c>
      <c r="AH1047" s="36">
        <f t="shared" si="924"/>
        <v>0</v>
      </c>
      <c r="AI1047" s="35" t="s">
        <v>5586</v>
      </c>
      <c r="AJ1047" s="20">
        <f t="shared" si="925"/>
        <v>0</v>
      </c>
      <c r="AK1047" s="20">
        <f t="shared" si="926"/>
        <v>0</v>
      </c>
      <c r="AL1047" s="20">
        <f t="shared" si="927"/>
        <v>0</v>
      </c>
      <c r="AN1047" s="36">
        <v>21</v>
      </c>
      <c r="AO1047" s="36">
        <f>I1047*0.440440719384365</f>
        <v>0</v>
      </c>
      <c r="AP1047" s="36">
        <f>I1047*(1-0.440440719384365)</f>
        <v>0</v>
      </c>
      <c r="AQ1047" s="37" t="s">
        <v>13</v>
      </c>
      <c r="AV1047" s="36">
        <f t="shared" si="928"/>
        <v>0</v>
      </c>
      <c r="AW1047" s="36">
        <f t="shared" si="929"/>
        <v>0</v>
      </c>
      <c r="AX1047" s="36">
        <f t="shared" si="930"/>
        <v>0</v>
      </c>
      <c r="AY1047" s="39" t="s">
        <v>5623</v>
      </c>
      <c r="AZ1047" s="39" t="s">
        <v>5662</v>
      </c>
      <c r="BA1047" s="35" t="s">
        <v>5685</v>
      </c>
      <c r="BC1047" s="36">
        <f t="shared" si="931"/>
        <v>0</v>
      </c>
      <c r="BD1047" s="36">
        <f t="shared" si="932"/>
        <v>0</v>
      </c>
      <c r="BE1047" s="36">
        <v>0</v>
      </c>
      <c r="BF1047" s="36">
        <f>1047</f>
        <v>1047</v>
      </c>
      <c r="BH1047" s="20">
        <f t="shared" si="933"/>
        <v>0</v>
      </c>
      <c r="BI1047" s="20">
        <f t="shared" si="934"/>
        <v>0</v>
      </c>
      <c r="BJ1047" s="20">
        <f t="shared" si="935"/>
        <v>0</v>
      </c>
      <c r="BK1047" s="20" t="s">
        <v>5694</v>
      </c>
      <c r="BL1047" s="36">
        <v>766</v>
      </c>
    </row>
    <row r="1048" spans="1:64" x14ac:dyDescent="0.2">
      <c r="A1048" s="5" t="s">
        <v>1001</v>
      </c>
      <c r="B1048" s="14" t="s">
        <v>2884</v>
      </c>
      <c r="C1048" s="157" t="s">
        <v>4758</v>
      </c>
      <c r="D1048" s="158"/>
      <c r="E1048" s="158"/>
      <c r="F1048" s="158"/>
      <c r="G1048" s="14" t="s">
        <v>5545</v>
      </c>
      <c r="H1048" s="85">
        <v>7</v>
      </c>
      <c r="I1048" s="21">
        <v>0</v>
      </c>
      <c r="J1048" s="21">
        <f t="shared" si="914"/>
        <v>0</v>
      </c>
      <c r="K1048" s="21">
        <f t="shared" si="915"/>
        <v>0</v>
      </c>
      <c r="L1048" s="21">
        <f t="shared" si="916"/>
        <v>0</v>
      </c>
      <c r="M1048" s="32" t="s">
        <v>5576</v>
      </c>
      <c r="N1048" s="6"/>
      <c r="Z1048" s="36">
        <f t="shared" si="917"/>
        <v>0</v>
      </c>
      <c r="AB1048" s="36">
        <f t="shared" si="918"/>
        <v>0</v>
      </c>
      <c r="AC1048" s="36">
        <f t="shared" si="919"/>
        <v>0</v>
      </c>
      <c r="AD1048" s="36">
        <f t="shared" si="920"/>
        <v>0</v>
      </c>
      <c r="AE1048" s="36">
        <f t="shared" si="921"/>
        <v>0</v>
      </c>
      <c r="AF1048" s="36">
        <f t="shared" si="922"/>
        <v>0</v>
      </c>
      <c r="AG1048" s="36">
        <f t="shared" si="923"/>
        <v>0</v>
      </c>
      <c r="AH1048" s="36">
        <f t="shared" si="924"/>
        <v>0</v>
      </c>
      <c r="AI1048" s="35" t="s">
        <v>5586</v>
      </c>
      <c r="AJ1048" s="21">
        <f t="shared" si="925"/>
        <v>0</v>
      </c>
      <c r="AK1048" s="21">
        <f t="shared" si="926"/>
        <v>0</v>
      </c>
      <c r="AL1048" s="21">
        <f t="shared" si="927"/>
        <v>0</v>
      </c>
      <c r="AN1048" s="36">
        <v>21</v>
      </c>
      <c r="AO1048" s="36">
        <f>I1048*1</f>
        <v>0</v>
      </c>
      <c r="AP1048" s="36">
        <f>I1048*(1-1)</f>
        <v>0</v>
      </c>
      <c r="AQ1048" s="38" t="s">
        <v>13</v>
      </c>
      <c r="AV1048" s="36">
        <f t="shared" si="928"/>
        <v>0</v>
      </c>
      <c r="AW1048" s="36">
        <f t="shared" si="929"/>
        <v>0</v>
      </c>
      <c r="AX1048" s="36">
        <f t="shared" si="930"/>
        <v>0</v>
      </c>
      <c r="AY1048" s="39" t="s">
        <v>5623</v>
      </c>
      <c r="AZ1048" s="39" t="s">
        <v>5662</v>
      </c>
      <c r="BA1048" s="35" t="s">
        <v>5685</v>
      </c>
      <c r="BC1048" s="36">
        <f t="shared" si="931"/>
        <v>0</v>
      </c>
      <c r="BD1048" s="36">
        <f t="shared" si="932"/>
        <v>0</v>
      </c>
      <c r="BE1048" s="36">
        <v>0</v>
      </c>
      <c r="BF1048" s="36">
        <f>1048</f>
        <v>1048</v>
      </c>
      <c r="BH1048" s="21">
        <f t="shared" si="933"/>
        <v>0</v>
      </c>
      <c r="BI1048" s="21">
        <f t="shared" si="934"/>
        <v>0</v>
      </c>
      <c r="BJ1048" s="21">
        <f t="shared" si="935"/>
        <v>0</v>
      </c>
      <c r="BK1048" s="21" t="s">
        <v>5695</v>
      </c>
      <c r="BL1048" s="36">
        <v>766</v>
      </c>
    </row>
    <row r="1049" spans="1:64" x14ac:dyDescent="0.2">
      <c r="A1049" s="4" t="s">
        <v>1002</v>
      </c>
      <c r="B1049" s="13" t="s">
        <v>2885</v>
      </c>
      <c r="C1049" s="148" t="s">
        <v>4759</v>
      </c>
      <c r="D1049" s="149"/>
      <c r="E1049" s="149"/>
      <c r="F1049" s="149"/>
      <c r="G1049" s="13" t="s">
        <v>5545</v>
      </c>
      <c r="H1049" s="83">
        <v>23</v>
      </c>
      <c r="I1049" s="20">
        <v>0</v>
      </c>
      <c r="J1049" s="20">
        <f t="shared" si="914"/>
        <v>0</v>
      </c>
      <c r="K1049" s="20">
        <f t="shared" si="915"/>
        <v>0</v>
      </c>
      <c r="L1049" s="20">
        <f t="shared" si="916"/>
        <v>0</v>
      </c>
      <c r="M1049" s="31" t="s">
        <v>5576</v>
      </c>
      <c r="N1049" s="6"/>
      <c r="Z1049" s="36">
        <f t="shared" si="917"/>
        <v>0</v>
      </c>
      <c r="AB1049" s="36">
        <f t="shared" si="918"/>
        <v>0</v>
      </c>
      <c r="AC1049" s="36">
        <f t="shared" si="919"/>
        <v>0</v>
      </c>
      <c r="AD1049" s="36">
        <f t="shared" si="920"/>
        <v>0</v>
      </c>
      <c r="AE1049" s="36">
        <f t="shared" si="921"/>
        <v>0</v>
      </c>
      <c r="AF1049" s="36">
        <f t="shared" si="922"/>
        <v>0</v>
      </c>
      <c r="AG1049" s="36">
        <f t="shared" si="923"/>
        <v>0</v>
      </c>
      <c r="AH1049" s="36">
        <f t="shared" si="924"/>
        <v>0</v>
      </c>
      <c r="AI1049" s="35" t="s">
        <v>5586</v>
      </c>
      <c r="AJ1049" s="20">
        <f t="shared" si="925"/>
        <v>0</v>
      </c>
      <c r="AK1049" s="20">
        <f t="shared" si="926"/>
        <v>0</v>
      </c>
      <c r="AL1049" s="20">
        <f t="shared" si="927"/>
        <v>0</v>
      </c>
      <c r="AN1049" s="36">
        <v>21</v>
      </c>
      <c r="AO1049" s="36">
        <f>I1049*0.455637065637066</f>
        <v>0</v>
      </c>
      <c r="AP1049" s="36">
        <f>I1049*(1-0.455637065637066)</f>
        <v>0</v>
      </c>
      <c r="AQ1049" s="37" t="s">
        <v>13</v>
      </c>
      <c r="AV1049" s="36">
        <f t="shared" si="928"/>
        <v>0</v>
      </c>
      <c r="AW1049" s="36">
        <f t="shared" si="929"/>
        <v>0</v>
      </c>
      <c r="AX1049" s="36">
        <f t="shared" si="930"/>
        <v>0</v>
      </c>
      <c r="AY1049" s="39" t="s">
        <v>5623</v>
      </c>
      <c r="AZ1049" s="39" t="s">
        <v>5662</v>
      </c>
      <c r="BA1049" s="35" t="s">
        <v>5685</v>
      </c>
      <c r="BC1049" s="36">
        <f t="shared" si="931"/>
        <v>0</v>
      </c>
      <c r="BD1049" s="36">
        <f t="shared" si="932"/>
        <v>0</v>
      </c>
      <c r="BE1049" s="36">
        <v>0</v>
      </c>
      <c r="BF1049" s="36">
        <f>1049</f>
        <v>1049</v>
      </c>
      <c r="BH1049" s="20">
        <f t="shared" si="933"/>
        <v>0</v>
      </c>
      <c r="BI1049" s="20">
        <f t="shared" si="934"/>
        <v>0</v>
      </c>
      <c r="BJ1049" s="20">
        <f t="shared" si="935"/>
        <v>0</v>
      </c>
      <c r="BK1049" s="20" t="s">
        <v>5694</v>
      </c>
      <c r="BL1049" s="36">
        <v>766</v>
      </c>
    </row>
    <row r="1050" spans="1:64" x14ac:dyDescent="0.2">
      <c r="A1050" s="5" t="s">
        <v>1003</v>
      </c>
      <c r="B1050" s="14" t="s">
        <v>2886</v>
      </c>
      <c r="C1050" s="157" t="s">
        <v>4760</v>
      </c>
      <c r="D1050" s="158"/>
      <c r="E1050" s="158"/>
      <c r="F1050" s="158"/>
      <c r="G1050" s="14" t="s">
        <v>5545</v>
      </c>
      <c r="H1050" s="85">
        <v>17</v>
      </c>
      <c r="I1050" s="21">
        <v>0</v>
      </c>
      <c r="J1050" s="21">
        <f t="shared" si="914"/>
        <v>0</v>
      </c>
      <c r="K1050" s="21">
        <f t="shared" si="915"/>
        <v>0</v>
      </c>
      <c r="L1050" s="21">
        <f t="shared" si="916"/>
        <v>0</v>
      </c>
      <c r="M1050" s="32" t="s">
        <v>5576</v>
      </c>
      <c r="N1050" s="6"/>
      <c r="Z1050" s="36">
        <f t="shared" si="917"/>
        <v>0</v>
      </c>
      <c r="AB1050" s="36">
        <f t="shared" si="918"/>
        <v>0</v>
      </c>
      <c r="AC1050" s="36">
        <f t="shared" si="919"/>
        <v>0</v>
      </c>
      <c r="AD1050" s="36">
        <f t="shared" si="920"/>
        <v>0</v>
      </c>
      <c r="AE1050" s="36">
        <f t="shared" si="921"/>
        <v>0</v>
      </c>
      <c r="AF1050" s="36">
        <f t="shared" si="922"/>
        <v>0</v>
      </c>
      <c r="AG1050" s="36">
        <f t="shared" si="923"/>
        <v>0</v>
      </c>
      <c r="AH1050" s="36">
        <f t="shared" si="924"/>
        <v>0</v>
      </c>
      <c r="AI1050" s="35" t="s">
        <v>5586</v>
      </c>
      <c r="AJ1050" s="21">
        <f t="shared" si="925"/>
        <v>0</v>
      </c>
      <c r="AK1050" s="21">
        <f t="shared" si="926"/>
        <v>0</v>
      </c>
      <c r="AL1050" s="21">
        <f t="shared" si="927"/>
        <v>0</v>
      </c>
      <c r="AN1050" s="36">
        <v>21</v>
      </c>
      <c r="AO1050" s="36">
        <f>I1050*1</f>
        <v>0</v>
      </c>
      <c r="AP1050" s="36">
        <f>I1050*(1-1)</f>
        <v>0</v>
      </c>
      <c r="AQ1050" s="38" t="s">
        <v>13</v>
      </c>
      <c r="AV1050" s="36">
        <f t="shared" si="928"/>
        <v>0</v>
      </c>
      <c r="AW1050" s="36">
        <f t="shared" si="929"/>
        <v>0</v>
      </c>
      <c r="AX1050" s="36">
        <f t="shared" si="930"/>
        <v>0</v>
      </c>
      <c r="AY1050" s="39" t="s">
        <v>5623</v>
      </c>
      <c r="AZ1050" s="39" t="s">
        <v>5662</v>
      </c>
      <c r="BA1050" s="35" t="s">
        <v>5685</v>
      </c>
      <c r="BC1050" s="36">
        <f t="shared" si="931"/>
        <v>0</v>
      </c>
      <c r="BD1050" s="36">
        <f t="shared" si="932"/>
        <v>0</v>
      </c>
      <c r="BE1050" s="36">
        <v>0</v>
      </c>
      <c r="BF1050" s="36">
        <f>1050</f>
        <v>1050</v>
      </c>
      <c r="BH1050" s="21">
        <f t="shared" si="933"/>
        <v>0</v>
      </c>
      <c r="BI1050" s="21">
        <f t="shared" si="934"/>
        <v>0</v>
      </c>
      <c r="BJ1050" s="21">
        <f t="shared" si="935"/>
        <v>0</v>
      </c>
      <c r="BK1050" s="21" t="s">
        <v>5695</v>
      </c>
      <c r="BL1050" s="36">
        <v>766</v>
      </c>
    </row>
    <row r="1051" spans="1:64" x14ac:dyDescent="0.2">
      <c r="A1051" s="5" t="s">
        <v>1004</v>
      </c>
      <c r="B1051" s="14" t="s">
        <v>2887</v>
      </c>
      <c r="C1051" s="157" t="s">
        <v>4761</v>
      </c>
      <c r="D1051" s="158"/>
      <c r="E1051" s="158"/>
      <c r="F1051" s="158"/>
      <c r="G1051" s="14" t="s">
        <v>5545</v>
      </c>
      <c r="H1051" s="85">
        <v>1</v>
      </c>
      <c r="I1051" s="21">
        <v>0</v>
      </c>
      <c r="J1051" s="21">
        <f t="shared" si="914"/>
        <v>0</v>
      </c>
      <c r="K1051" s="21">
        <f t="shared" si="915"/>
        <v>0</v>
      </c>
      <c r="L1051" s="21">
        <f t="shared" si="916"/>
        <v>0</v>
      </c>
      <c r="M1051" s="32" t="s">
        <v>5576</v>
      </c>
      <c r="N1051" s="6"/>
      <c r="Z1051" s="36">
        <f t="shared" si="917"/>
        <v>0</v>
      </c>
      <c r="AB1051" s="36">
        <f t="shared" si="918"/>
        <v>0</v>
      </c>
      <c r="AC1051" s="36">
        <f t="shared" si="919"/>
        <v>0</v>
      </c>
      <c r="AD1051" s="36">
        <f t="shared" si="920"/>
        <v>0</v>
      </c>
      <c r="AE1051" s="36">
        <f t="shared" si="921"/>
        <v>0</v>
      </c>
      <c r="AF1051" s="36">
        <f t="shared" si="922"/>
        <v>0</v>
      </c>
      <c r="AG1051" s="36">
        <f t="shared" si="923"/>
        <v>0</v>
      </c>
      <c r="AH1051" s="36">
        <f t="shared" si="924"/>
        <v>0</v>
      </c>
      <c r="AI1051" s="35" t="s">
        <v>5586</v>
      </c>
      <c r="AJ1051" s="21">
        <f t="shared" si="925"/>
        <v>0</v>
      </c>
      <c r="AK1051" s="21">
        <f t="shared" si="926"/>
        <v>0</v>
      </c>
      <c r="AL1051" s="21">
        <f t="shared" si="927"/>
        <v>0</v>
      </c>
      <c r="AN1051" s="36">
        <v>21</v>
      </c>
      <c r="AO1051" s="36">
        <f>I1051*1</f>
        <v>0</v>
      </c>
      <c r="AP1051" s="36">
        <f>I1051*(1-1)</f>
        <v>0</v>
      </c>
      <c r="AQ1051" s="38" t="s">
        <v>13</v>
      </c>
      <c r="AV1051" s="36">
        <f t="shared" si="928"/>
        <v>0</v>
      </c>
      <c r="AW1051" s="36">
        <f t="shared" si="929"/>
        <v>0</v>
      </c>
      <c r="AX1051" s="36">
        <f t="shared" si="930"/>
        <v>0</v>
      </c>
      <c r="AY1051" s="39" t="s">
        <v>5623</v>
      </c>
      <c r="AZ1051" s="39" t="s">
        <v>5662</v>
      </c>
      <c r="BA1051" s="35" t="s">
        <v>5685</v>
      </c>
      <c r="BC1051" s="36">
        <f t="shared" si="931"/>
        <v>0</v>
      </c>
      <c r="BD1051" s="36">
        <f t="shared" si="932"/>
        <v>0</v>
      </c>
      <c r="BE1051" s="36">
        <v>0</v>
      </c>
      <c r="BF1051" s="36">
        <f>1051</f>
        <v>1051</v>
      </c>
      <c r="BH1051" s="21">
        <f t="shared" si="933"/>
        <v>0</v>
      </c>
      <c r="BI1051" s="21">
        <f t="shared" si="934"/>
        <v>0</v>
      </c>
      <c r="BJ1051" s="21">
        <f t="shared" si="935"/>
        <v>0</v>
      </c>
      <c r="BK1051" s="21" t="s">
        <v>5695</v>
      </c>
      <c r="BL1051" s="36">
        <v>766</v>
      </c>
    </row>
    <row r="1052" spans="1:64" x14ac:dyDescent="0.2">
      <c r="A1052" s="5" t="s">
        <v>1005</v>
      </c>
      <c r="B1052" s="14" t="s">
        <v>2888</v>
      </c>
      <c r="C1052" s="157" t="s">
        <v>4762</v>
      </c>
      <c r="D1052" s="158"/>
      <c r="E1052" s="158"/>
      <c r="F1052" s="158"/>
      <c r="G1052" s="14" t="s">
        <v>5545</v>
      </c>
      <c r="H1052" s="85">
        <v>2</v>
      </c>
      <c r="I1052" s="21">
        <v>0</v>
      </c>
      <c r="J1052" s="21">
        <f t="shared" si="914"/>
        <v>0</v>
      </c>
      <c r="K1052" s="21">
        <f t="shared" si="915"/>
        <v>0</v>
      </c>
      <c r="L1052" s="21">
        <f t="shared" si="916"/>
        <v>0</v>
      </c>
      <c r="M1052" s="32" t="s">
        <v>5576</v>
      </c>
      <c r="N1052" s="6"/>
      <c r="Z1052" s="36">
        <f t="shared" si="917"/>
        <v>0</v>
      </c>
      <c r="AB1052" s="36">
        <f t="shared" si="918"/>
        <v>0</v>
      </c>
      <c r="AC1052" s="36">
        <f t="shared" si="919"/>
        <v>0</v>
      </c>
      <c r="AD1052" s="36">
        <f t="shared" si="920"/>
        <v>0</v>
      </c>
      <c r="AE1052" s="36">
        <f t="shared" si="921"/>
        <v>0</v>
      </c>
      <c r="AF1052" s="36">
        <f t="shared" si="922"/>
        <v>0</v>
      </c>
      <c r="AG1052" s="36">
        <f t="shared" si="923"/>
        <v>0</v>
      </c>
      <c r="AH1052" s="36">
        <f t="shared" si="924"/>
        <v>0</v>
      </c>
      <c r="AI1052" s="35" t="s">
        <v>5586</v>
      </c>
      <c r="AJ1052" s="21">
        <f t="shared" si="925"/>
        <v>0</v>
      </c>
      <c r="AK1052" s="21">
        <f t="shared" si="926"/>
        <v>0</v>
      </c>
      <c r="AL1052" s="21">
        <f t="shared" si="927"/>
        <v>0</v>
      </c>
      <c r="AN1052" s="36">
        <v>21</v>
      </c>
      <c r="AO1052" s="36">
        <f>I1052*1</f>
        <v>0</v>
      </c>
      <c r="AP1052" s="36">
        <f>I1052*(1-1)</f>
        <v>0</v>
      </c>
      <c r="AQ1052" s="38" t="s">
        <v>13</v>
      </c>
      <c r="AV1052" s="36">
        <f t="shared" si="928"/>
        <v>0</v>
      </c>
      <c r="AW1052" s="36">
        <f t="shared" si="929"/>
        <v>0</v>
      </c>
      <c r="AX1052" s="36">
        <f t="shared" si="930"/>
        <v>0</v>
      </c>
      <c r="AY1052" s="39" t="s">
        <v>5623</v>
      </c>
      <c r="AZ1052" s="39" t="s">
        <v>5662</v>
      </c>
      <c r="BA1052" s="35" t="s">
        <v>5685</v>
      </c>
      <c r="BC1052" s="36">
        <f t="shared" si="931"/>
        <v>0</v>
      </c>
      <c r="BD1052" s="36">
        <f t="shared" si="932"/>
        <v>0</v>
      </c>
      <c r="BE1052" s="36">
        <v>0</v>
      </c>
      <c r="BF1052" s="36">
        <f>1052</f>
        <v>1052</v>
      </c>
      <c r="BH1052" s="21">
        <f t="shared" si="933"/>
        <v>0</v>
      </c>
      <c r="BI1052" s="21">
        <f t="shared" si="934"/>
        <v>0</v>
      </c>
      <c r="BJ1052" s="21">
        <f t="shared" si="935"/>
        <v>0</v>
      </c>
      <c r="BK1052" s="21" t="s">
        <v>5695</v>
      </c>
      <c r="BL1052" s="36">
        <v>766</v>
      </c>
    </row>
    <row r="1053" spans="1:64" x14ac:dyDescent="0.2">
      <c r="A1053" s="5" t="s">
        <v>1006</v>
      </c>
      <c r="B1053" s="14" t="s">
        <v>2889</v>
      </c>
      <c r="C1053" s="157" t="s">
        <v>4763</v>
      </c>
      <c r="D1053" s="158"/>
      <c r="E1053" s="158"/>
      <c r="F1053" s="158"/>
      <c r="G1053" s="14" t="s">
        <v>5545</v>
      </c>
      <c r="H1053" s="85">
        <v>2</v>
      </c>
      <c r="I1053" s="21">
        <v>0</v>
      </c>
      <c r="J1053" s="21">
        <f t="shared" si="914"/>
        <v>0</v>
      </c>
      <c r="K1053" s="21">
        <f t="shared" si="915"/>
        <v>0</v>
      </c>
      <c r="L1053" s="21">
        <f t="shared" si="916"/>
        <v>0</v>
      </c>
      <c r="M1053" s="32" t="s">
        <v>5576</v>
      </c>
      <c r="N1053" s="6"/>
      <c r="Z1053" s="36">
        <f t="shared" si="917"/>
        <v>0</v>
      </c>
      <c r="AB1053" s="36">
        <f t="shared" si="918"/>
        <v>0</v>
      </c>
      <c r="AC1053" s="36">
        <f t="shared" si="919"/>
        <v>0</v>
      </c>
      <c r="AD1053" s="36">
        <f t="shared" si="920"/>
        <v>0</v>
      </c>
      <c r="AE1053" s="36">
        <f t="shared" si="921"/>
        <v>0</v>
      </c>
      <c r="AF1053" s="36">
        <f t="shared" si="922"/>
        <v>0</v>
      </c>
      <c r="AG1053" s="36">
        <f t="shared" si="923"/>
        <v>0</v>
      </c>
      <c r="AH1053" s="36">
        <f t="shared" si="924"/>
        <v>0</v>
      </c>
      <c r="AI1053" s="35" t="s">
        <v>5586</v>
      </c>
      <c r="AJ1053" s="21">
        <f t="shared" si="925"/>
        <v>0</v>
      </c>
      <c r="AK1053" s="21">
        <f t="shared" si="926"/>
        <v>0</v>
      </c>
      <c r="AL1053" s="21">
        <f t="shared" si="927"/>
        <v>0</v>
      </c>
      <c r="AN1053" s="36">
        <v>21</v>
      </c>
      <c r="AO1053" s="36">
        <f>I1053*1</f>
        <v>0</v>
      </c>
      <c r="AP1053" s="36">
        <f>I1053*(1-1)</f>
        <v>0</v>
      </c>
      <c r="AQ1053" s="38" t="s">
        <v>13</v>
      </c>
      <c r="AV1053" s="36">
        <f t="shared" si="928"/>
        <v>0</v>
      </c>
      <c r="AW1053" s="36">
        <f t="shared" si="929"/>
        <v>0</v>
      </c>
      <c r="AX1053" s="36">
        <f t="shared" si="930"/>
        <v>0</v>
      </c>
      <c r="AY1053" s="39" t="s">
        <v>5623</v>
      </c>
      <c r="AZ1053" s="39" t="s">
        <v>5662</v>
      </c>
      <c r="BA1053" s="35" t="s">
        <v>5685</v>
      </c>
      <c r="BC1053" s="36">
        <f t="shared" si="931"/>
        <v>0</v>
      </c>
      <c r="BD1053" s="36">
        <f t="shared" si="932"/>
        <v>0</v>
      </c>
      <c r="BE1053" s="36">
        <v>0</v>
      </c>
      <c r="BF1053" s="36">
        <f>1053</f>
        <v>1053</v>
      </c>
      <c r="BH1053" s="21">
        <f t="shared" si="933"/>
        <v>0</v>
      </c>
      <c r="BI1053" s="21">
        <f t="shared" si="934"/>
        <v>0</v>
      </c>
      <c r="BJ1053" s="21">
        <f t="shared" si="935"/>
        <v>0</v>
      </c>
      <c r="BK1053" s="21" t="s">
        <v>5695</v>
      </c>
      <c r="BL1053" s="36">
        <v>766</v>
      </c>
    </row>
    <row r="1054" spans="1:64" x14ac:dyDescent="0.2">
      <c r="A1054" s="5" t="s">
        <v>1007</v>
      </c>
      <c r="B1054" s="14" t="s">
        <v>2890</v>
      </c>
      <c r="C1054" s="157" t="s">
        <v>4764</v>
      </c>
      <c r="D1054" s="158"/>
      <c r="E1054" s="158"/>
      <c r="F1054" s="158"/>
      <c r="G1054" s="14" t="s">
        <v>5545</v>
      </c>
      <c r="H1054" s="85">
        <v>1</v>
      </c>
      <c r="I1054" s="21">
        <v>0</v>
      </c>
      <c r="J1054" s="21">
        <f t="shared" si="914"/>
        <v>0</v>
      </c>
      <c r="K1054" s="21">
        <f t="shared" si="915"/>
        <v>0</v>
      </c>
      <c r="L1054" s="21">
        <f t="shared" si="916"/>
        <v>0</v>
      </c>
      <c r="M1054" s="32" t="s">
        <v>5576</v>
      </c>
      <c r="N1054" s="6"/>
      <c r="Z1054" s="36">
        <f t="shared" si="917"/>
        <v>0</v>
      </c>
      <c r="AB1054" s="36">
        <f t="shared" si="918"/>
        <v>0</v>
      </c>
      <c r="AC1054" s="36">
        <f t="shared" si="919"/>
        <v>0</v>
      </c>
      <c r="AD1054" s="36">
        <f t="shared" si="920"/>
        <v>0</v>
      </c>
      <c r="AE1054" s="36">
        <f t="shared" si="921"/>
        <v>0</v>
      </c>
      <c r="AF1054" s="36">
        <f t="shared" si="922"/>
        <v>0</v>
      </c>
      <c r="AG1054" s="36">
        <f t="shared" si="923"/>
        <v>0</v>
      </c>
      <c r="AH1054" s="36">
        <f t="shared" si="924"/>
        <v>0</v>
      </c>
      <c r="AI1054" s="35" t="s">
        <v>5586</v>
      </c>
      <c r="AJ1054" s="21">
        <f t="shared" si="925"/>
        <v>0</v>
      </c>
      <c r="AK1054" s="21">
        <f t="shared" si="926"/>
        <v>0</v>
      </c>
      <c r="AL1054" s="21">
        <f t="shared" si="927"/>
        <v>0</v>
      </c>
      <c r="AN1054" s="36">
        <v>21</v>
      </c>
      <c r="AO1054" s="36">
        <f>I1054*1</f>
        <v>0</v>
      </c>
      <c r="AP1054" s="36">
        <f>I1054*(1-1)</f>
        <v>0</v>
      </c>
      <c r="AQ1054" s="38" t="s">
        <v>13</v>
      </c>
      <c r="AV1054" s="36">
        <f t="shared" si="928"/>
        <v>0</v>
      </c>
      <c r="AW1054" s="36">
        <f t="shared" si="929"/>
        <v>0</v>
      </c>
      <c r="AX1054" s="36">
        <f t="shared" si="930"/>
        <v>0</v>
      </c>
      <c r="AY1054" s="39" t="s">
        <v>5623</v>
      </c>
      <c r="AZ1054" s="39" t="s">
        <v>5662</v>
      </c>
      <c r="BA1054" s="35" t="s">
        <v>5685</v>
      </c>
      <c r="BC1054" s="36">
        <f t="shared" si="931"/>
        <v>0</v>
      </c>
      <c r="BD1054" s="36">
        <f t="shared" si="932"/>
        <v>0</v>
      </c>
      <c r="BE1054" s="36">
        <v>0</v>
      </c>
      <c r="BF1054" s="36">
        <f>1054</f>
        <v>1054</v>
      </c>
      <c r="BH1054" s="21">
        <f t="shared" si="933"/>
        <v>0</v>
      </c>
      <c r="BI1054" s="21">
        <f t="shared" si="934"/>
        <v>0</v>
      </c>
      <c r="BJ1054" s="21">
        <f t="shared" si="935"/>
        <v>0</v>
      </c>
      <c r="BK1054" s="21" t="s">
        <v>5695</v>
      </c>
      <c r="BL1054" s="36">
        <v>766</v>
      </c>
    </row>
    <row r="1055" spans="1:64" x14ac:dyDescent="0.2">
      <c r="A1055" s="4" t="s">
        <v>1008</v>
      </c>
      <c r="B1055" s="13" t="s">
        <v>2891</v>
      </c>
      <c r="C1055" s="148" t="s">
        <v>4765</v>
      </c>
      <c r="D1055" s="149"/>
      <c r="E1055" s="149"/>
      <c r="F1055" s="149"/>
      <c r="G1055" s="13" t="s">
        <v>5545</v>
      </c>
      <c r="H1055" s="83">
        <v>1</v>
      </c>
      <c r="I1055" s="20">
        <v>0</v>
      </c>
      <c r="J1055" s="20">
        <f t="shared" ref="J1055:J1086" si="936">H1055*AO1055</f>
        <v>0</v>
      </c>
      <c r="K1055" s="20">
        <f t="shared" ref="K1055:K1086" si="937">H1055*AP1055</f>
        <v>0</v>
      </c>
      <c r="L1055" s="20">
        <f t="shared" ref="L1055:L1086" si="938">H1055*I1055</f>
        <v>0</v>
      </c>
      <c r="M1055" s="31" t="s">
        <v>5576</v>
      </c>
      <c r="N1055" s="6"/>
      <c r="Z1055" s="36">
        <f t="shared" ref="Z1055:Z1086" si="939">IF(AQ1055="5",BJ1055,0)</f>
        <v>0</v>
      </c>
      <c r="AB1055" s="36">
        <f t="shared" ref="AB1055:AB1086" si="940">IF(AQ1055="1",BH1055,0)</f>
        <v>0</v>
      </c>
      <c r="AC1055" s="36">
        <f t="shared" ref="AC1055:AC1086" si="941">IF(AQ1055="1",BI1055,0)</f>
        <v>0</v>
      </c>
      <c r="AD1055" s="36">
        <f t="shared" ref="AD1055:AD1086" si="942">IF(AQ1055="7",BH1055,0)</f>
        <v>0</v>
      </c>
      <c r="AE1055" s="36">
        <f t="shared" ref="AE1055:AE1086" si="943">IF(AQ1055="7",BI1055,0)</f>
        <v>0</v>
      </c>
      <c r="AF1055" s="36">
        <f t="shared" ref="AF1055:AF1086" si="944">IF(AQ1055="2",BH1055,0)</f>
        <v>0</v>
      </c>
      <c r="AG1055" s="36">
        <f t="shared" ref="AG1055:AG1086" si="945">IF(AQ1055="2",BI1055,0)</f>
        <v>0</v>
      </c>
      <c r="AH1055" s="36">
        <f t="shared" ref="AH1055:AH1086" si="946">IF(AQ1055="0",BJ1055,0)</f>
        <v>0</v>
      </c>
      <c r="AI1055" s="35" t="s">
        <v>5586</v>
      </c>
      <c r="AJ1055" s="20">
        <f t="shared" ref="AJ1055:AJ1086" si="947">IF(AN1055=0,L1055,0)</f>
        <v>0</v>
      </c>
      <c r="AK1055" s="20">
        <f t="shared" ref="AK1055:AK1086" si="948">IF(AN1055=15,L1055,0)</f>
        <v>0</v>
      </c>
      <c r="AL1055" s="20">
        <f t="shared" ref="AL1055:AL1086" si="949">IF(AN1055=21,L1055,0)</f>
        <v>0</v>
      </c>
      <c r="AN1055" s="36">
        <v>21</v>
      </c>
      <c r="AO1055" s="36">
        <f>I1055*0.406595010857862</f>
        <v>0</v>
      </c>
      <c r="AP1055" s="36">
        <f>I1055*(1-0.406595010857862)</f>
        <v>0</v>
      </c>
      <c r="AQ1055" s="37" t="s">
        <v>13</v>
      </c>
      <c r="AV1055" s="36">
        <f t="shared" ref="AV1055:AV1086" si="950">AW1055+AX1055</f>
        <v>0</v>
      </c>
      <c r="AW1055" s="36">
        <f t="shared" ref="AW1055:AW1086" si="951">H1055*AO1055</f>
        <v>0</v>
      </c>
      <c r="AX1055" s="36">
        <f t="shared" ref="AX1055:AX1086" si="952">H1055*AP1055</f>
        <v>0</v>
      </c>
      <c r="AY1055" s="39" t="s">
        <v>5623</v>
      </c>
      <c r="AZ1055" s="39" t="s">
        <v>5662</v>
      </c>
      <c r="BA1055" s="35" t="s">
        <v>5685</v>
      </c>
      <c r="BC1055" s="36">
        <f t="shared" ref="BC1055:BC1086" si="953">AW1055+AX1055</f>
        <v>0</v>
      </c>
      <c r="BD1055" s="36">
        <f t="shared" ref="BD1055:BD1086" si="954">I1055/(100-BE1055)*100</f>
        <v>0</v>
      </c>
      <c r="BE1055" s="36">
        <v>0</v>
      </c>
      <c r="BF1055" s="36">
        <f>1055</f>
        <v>1055</v>
      </c>
      <c r="BH1055" s="20">
        <f t="shared" ref="BH1055:BH1086" si="955">H1055*AO1055</f>
        <v>0</v>
      </c>
      <c r="BI1055" s="20">
        <f t="shared" ref="BI1055:BI1086" si="956">H1055*AP1055</f>
        <v>0</v>
      </c>
      <c r="BJ1055" s="20">
        <f t="shared" ref="BJ1055:BJ1086" si="957">H1055*I1055</f>
        <v>0</v>
      </c>
      <c r="BK1055" s="20" t="s">
        <v>5694</v>
      </c>
      <c r="BL1055" s="36">
        <v>766</v>
      </c>
    </row>
    <row r="1056" spans="1:64" x14ac:dyDescent="0.2">
      <c r="A1056" s="5" t="s">
        <v>1009</v>
      </c>
      <c r="B1056" s="14" t="s">
        <v>2892</v>
      </c>
      <c r="C1056" s="157" t="s">
        <v>4766</v>
      </c>
      <c r="D1056" s="158"/>
      <c r="E1056" s="158"/>
      <c r="F1056" s="158"/>
      <c r="G1056" s="14" t="s">
        <v>5545</v>
      </c>
      <c r="H1056" s="85">
        <v>1</v>
      </c>
      <c r="I1056" s="21">
        <v>0</v>
      </c>
      <c r="J1056" s="21">
        <f t="shared" si="936"/>
        <v>0</v>
      </c>
      <c r="K1056" s="21">
        <f t="shared" si="937"/>
        <v>0</v>
      </c>
      <c r="L1056" s="21">
        <f t="shared" si="938"/>
        <v>0</v>
      </c>
      <c r="M1056" s="32" t="s">
        <v>5576</v>
      </c>
      <c r="N1056" s="6"/>
      <c r="Z1056" s="36">
        <f t="shared" si="939"/>
        <v>0</v>
      </c>
      <c r="AB1056" s="36">
        <f t="shared" si="940"/>
        <v>0</v>
      </c>
      <c r="AC1056" s="36">
        <f t="shared" si="941"/>
        <v>0</v>
      </c>
      <c r="AD1056" s="36">
        <f t="shared" si="942"/>
        <v>0</v>
      </c>
      <c r="AE1056" s="36">
        <f t="shared" si="943"/>
        <v>0</v>
      </c>
      <c r="AF1056" s="36">
        <f t="shared" si="944"/>
        <v>0</v>
      </c>
      <c r="AG1056" s="36">
        <f t="shared" si="945"/>
        <v>0</v>
      </c>
      <c r="AH1056" s="36">
        <f t="shared" si="946"/>
        <v>0</v>
      </c>
      <c r="AI1056" s="35" t="s">
        <v>5586</v>
      </c>
      <c r="AJ1056" s="21">
        <f t="shared" si="947"/>
        <v>0</v>
      </c>
      <c r="AK1056" s="21">
        <f t="shared" si="948"/>
        <v>0</v>
      </c>
      <c r="AL1056" s="21">
        <f t="shared" si="949"/>
        <v>0</v>
      </c>
      <c r="AN1056" s="36">
        <v>21</v>
      </c>
      <c r="AO1056" s="36">
        <f>I1056*1</f>
        <v>0</v>
      </c>
      <c r="AP1056" s="36">
        <f>I1056*(1-1)</f>
        <v>0</v>
      </c>
      <c r="AQ1056" s="38" t="s">
        <v>13</v>
      </c>
      <c r="AV1056" s="36">
        <f t="shared" si="950"/>
        <v>0</v>
      </c>
      <c r="AW1056" s="36">
        <f t="shared" si="951"/>
        <v>0</v>
      </c>
      <c r="AX1056" s="36">
        <f t="shared" si="952"/>
        <v>0</v>
      </c>
      <c r="AY1056" s="39" t="s">
        <v>5623</v>
      </c>
      <c r="AZ1056" s="39" t="s">
        <v>5662</v>
      </c>
      <c r="BA1056" s="35" t="s">
        <v>5685</v>
      </c>
      <c r="BC1056" s="36">
        <f t="shared" si="953"/>
        <v>0</v>
      </c>
      <c r="BD1056" s="36">
        <f t="shared" si="954"/>
        <v>0</v>
      </c>
      <c r="BE1056" s="36">
        <v>0</v>
      </c>
      <c r="BF1056" s="36">
        <f>1056</f>
        <v>1056</v>
      </c>
      <c r="BH1056" s="21">
        <f t="shared" si="955"/>
        <v>0</v>
      </c>
      <c r="BI1056" s="21">
        <f t="shared" si="956"/>
        <v>0</v>
      </c>
      <c r="BJ1056" s="21">
        <f t="shared" si="957"/>
        <v>0</v>
      </c>
      <c r="BK1056" s="21" t="s">
        <v>5695</v>
      </c>
      <c r="BL1056" s="36">
        <v>766</v>
      </c>
    </row>
    <row r="1057" spans="1:64" x14ac:dyDescent="0.2">
      <c r="A1057" s="4" t="s">
        <v>1010</v>
      </c>
      <c r="B1057" s="13" t="s">
        <v>2893</v>
      </c>
      <c r="C1057" s="148" t="s">
        <v>4767</v>
      </c>
      <c r="D1057" s="149"/>
      <c r="E1057" s="149"/>
      <c r="F1057" s="149"/>
      <c r="G1057" s="13" t="s">
        <v>5545</v>
      </c>
      <c r="H1057" s="83">
        <v>1</v>
      </c>
      <c r="I1057" s="20">
        <v>0</v>
      </c>
      <c r="J1057" s="20">
        <f t="shared" si="936"/>
        <v>0</v>
      </c>
      <c r="K1057" s="20">
        <f t="shared" si="937"/>
        <v>0</v>
      </c>
      <c r="L1057" s="20">
        <f t="shared" si="938"/>
        <v>0</v>
      </c>
      <c r="M1057" s="31" t="s">
        <v>5576</v>
      </c>
      <c r="N1057" s="6"/>
      <c r="Z1057" s="36">
        <f t="shared" si="939"/>
        <v>0</v>
      </c>
      <c r="AB1057" s="36">
        <f t="shared" si="940"/>
        <v>0</v>
      </c>
      <c r="AC1057" s="36">
        <f t="shared" si="941"/>
        <v>0</v>
      </c>
      <c r="AD1057" s="36">
        <f t="shared" si="942"/>
        <v>0</v>
      </c>
      <c r="AE1057" s="36">
        <f t="shared" si="943"/>
        <v>0</v>
      </c>
      <c r="AF1057" s="36">
        <f t="shared" si="944"/>
        <v>0</v>
      </c>
      <c r="AG1057" s="36">
        <f t="shared" si="945"/>
        <v>0</v>
      </c>
      <c r="AH1057" s="36">
        <f t="shared" si="946"/>
        <v>0</v>
      </c>
      <c r="AI1057" s="35" t="s">
        <v>5586</v>
      </c>
      <c r="AJ1057" s="20">
        <f t="shared" si="947"/>
        <v>0</v>
      </c>
      <c r="AK1057" s="20">
        <f t="shared" si="948"/>
        <v>0</v>
      </c>
      <c r="AL1057" s="20">
        <f t="shared" si="949"/>
        <v>0</v>
      </c>
      <c r="AN1057" s="36">
        <v>21</v>
      </c>
      <c r="AO1057" s="36">
        <f>I1057*0.406562962962963</f>
        <v>0</v>
      </c>
      <c r="AP1057" s="36">
        <f>I1057*(1-0.406562962962963)</f>
        <v>0</v>
      </c>
      <c r="AQ1057" s="37" t="s">
        <v>13</v>
      </c>
      <c r="AV1057" s="36">
        <f t="shared" si="950"/>
        <v>0</v>
      </c>
      <c r="AW1057" s="36">
        <f t="shared" si="951"/>
        <v>0</v>
      </c>
      <c r="AX1057" s="36">
        <f t="shared" si="952"/>
        <v>0</v>
      </c>
      <c r="AY1057" s="39" t="s">
        <v>5623</v>
      </c>
      <c r="AZ1057" s="39" t="s">
        <v>5662</v>
      </c>
      <c r="BA1057" s="35" t="s">
        <v>5685</v>
      </c>
      <c r="BC1057" s="36">
        <f t="shared" si="953"/>
        <v>0</v>
      </c>
      <c r="BD1057" s="36">
        <f t="shared" si="954"/>
        <v>0</v>
      </c>
      <c r="BE1057" s="36">
        <v>0</v>
      </c>
      <c r="BF1057" s="36">
        <f>1057</f>
        <v>1057</v>
      </c>
      <c r="BH1057" s="20">
        <f t="shared" si="955"/>
        <v>0</v>
      </c>
      <c r="BI1057" s="20">
        <f t="shared" si="956"/>
        <v>0</v>
      </c>
      <c r="BJ1057" s="20">
        <f t="shared" si="957"/>
        <v>0</v>
      </c>
      <c r="BK1057" s="20" t="s">
        <v>5694</v>
      </c>
      <c r="BL1057" s="36">
        <v>766</v>
      </c>
    </row>
    <row r="1058" spans="1:64" x14ac:dyDescent="0.2">
      <c r="A1058" s="5" t="s">
        <v>1011</v>
      </c>
      <c r="B1058" s="14" t="s">
        <v>2894</v>
      </c>
      <c r="C1058" s="157" t="s">
        <v>4768</v>
      </c>
      <c r="D1058" s="158"/>
      <c r="E1058" s="158"/>
      <c r="F1058" s="158"/>
      <c r="G1058" s="14" t="s">
        <v>5545</v>
      </c>
      <c r="H1058" s="85">
        <v>1</v>
      </c>
      <c r="I1058" s="21">
        <v>0</v>
      </c>
      <c r="J1058" s="21">
        <f t="shared" si="936"/>
        <v>0</v>
      </c>
      <c r="K1058" s="21">
        <f t="shared" si="937"/>
        <v>0</v>
      </c>
      <c r="L1058" s="21">
        <f t="shared" si="938"/>
        <v>0</v>
      </c>
      <c r="M1058" s="32" t="s">
        <v>5576</v>
      </c>
      <c r="N1058" s="6"/>
      <c r="Z1058" s="36">
        <f t="shared" si="939"/>
        <v>0</v>
      </c>
      <c r="AB1058" s="36">
        <f t="shared" si="940"/>
        <v>0</v>
      </c>
      <c r="AC1058" s="36">
        <f t="shared" si="941"/>
        <v>0</v>
      </c>
      <c r="AD1058" s="36">
        <f t="shared" si="942"/>
        <v>0</v>
      </c>
      <c r="AE1058" s="36">
        <f t="shared" si="943"/>
        <v>0</v>
      </c>
      <c r="AF1058" s="36">
        <f t="shared" si="944"/>
        <v>0</v>
      </c>
      <c r="AG1058" s="36">
        <f t="shared" si="945"/>
        <v>0</v>
      </c>
      <c r="AH1058" s="36">
        <f t="shared" si="946"/>
        <v>0</v>
      </c>
      <c r="AI1058" s="35" t="s">
        <v>5586</v>
      </c>
      <c r="AJ1058" s="21">
        <f t="shared" si="947"/>
        <v>0</v>
      </c>
      <c r="AK1058" s="21">
        <f t="shared" si="948"/>
        <v>0</v>
      </c>
      <c r="AL1058" s="21">
        <f t="shared" si="949"/>
        <v>0</v>
      </c>
      <c r="AN1058" s="36">
        <v>21</v>
      </c>
      <c r="AO1058" s="36">
        <f>I1058*1</f>
        <v>0</v>
      </c>
      <c r="AP1058" s="36">
        <f>I1058*(1-1)</f>
        <v>0</v>
      </c>
      <c r="AQ1058" s="38" t="s">
        <v>13</v>
      </c>
      <c r="AV1058" s="36">
        <f t="shared" si="950"/>
        <v>0</v>
      </c>
      <c r="AW1058" s="36">
        <f t="shared" si="951"/>
        <v>0</v>
      </c>
      <c r="AX1058" s="36">
        <f t="shared" si="952"/>
        <v>0</v>
      </c>
      <c r="AY1058" s="39" t="s">
        <v>5623</v>
      </c>
      <c r="AZ1058" s="39" t="s">
        <v>5662</v>
      </c>
      <c r="BA1058" s="35" t="s">
        <v>5685</v>
      </c>
      <c r="BC1058" s="36">
        <f t="shared" si="953"/>
        <v>0</v>
      </c>
      <c r="BD1058" s="36">
        <f t="shared" si="954"/>
        <v>0</v>
      </c>
      <c r="BE1058" s="36">
        <v>0</v>
      </c>
      <c r="BF1058" s="36">
        <f>1058</f>
        <v>1058</v>
      </c>
      <c r="BH1058" s="21">
        <f t="shared" si="955"/>
        <v>0</v>
      </c>
      <c r="BI1058" s="21">
        <f t="shared" si="956"/>
        <v>0</v>
      </c>
      <c r="BJ1058" s="21">
        <f t="shared" si="957"/>
        <v>0</v>
      </c>
      <c r="BK1058" s="21" t="s">
        <v>5695</v>
      </c>
      <c r="BL1058" s="36">
        <v>766</v>
      </c>
    </row>
    <row r="1059" spans="1:64" x14ac:dyDescent="0.2">
      <c r="A1059" s="4" t="s">
        <v>1012</v>
      </c>
      <c r="B1059" s="13" t="s">
        <v>2895</v>
      </c>
      <c r="C1059" s="148" t="s">
        <v>4769</v>
      </c>
      <c r="D1059" s="149"/>
      <c r="E1059" s="149"/>
      <c r="F1059" s="149"/>
      <c r="G1059" s="13" t="s">
        <v>5545</v>
      </c>
      <c r="H1059" s="83">
        <v>1</v>
      </c>
      <c r="I1059" s="20">
        <v>0</v>
      </c>
      <c r="J1059" s="20">
        <f t="shared" si="936"/>
        <v>0</v>
      </c>
      <c r="K1059" s="20">
        <f t="shared" si="937"/>
        <v>0</v>
      </c>
      <c r="L1059" s="20">
        <f t="shared" si="938"/>
        <v>0</v>
      </c>
      <c r="M1059" s="31" t="s">
        <v>5576</v>
      </c>
      <c r="N1059" s="6"/>
      <c r="Z1059" s="36">
        <f t="shared" si="939"/>
        <v>0</v>
      </c>
      <c r="AB1059" s="36">
        <f t="shared" si="940"/>
        <v>0</v>
      </c>
      <c r="AC1059" s="36">
        <f t="shared" si="941"/>
        <v>0</v>
      </c>
      <c r="AD1059" s="36">
        <f t="shared" si="942"/>
        <v>0</v>
      </c>
      <c r="AE1059" s="36">
        <f t="shared" si="943"/>
        <v>0</v>
      </c>
      <c r="AF1059" s="36">
        <f t="shared" si="944"/>
        <v>0</v>
      </c>
      <c r="AG1059" s="36">
        <f t="shared" si="945"/>
        <v>0</v>
      </c>
      <c r="AH1059" s="36">
        <f t="shared" si="946"/>
        <v>0</v>
      </c>
      <c r="AI1059" s="35" t="s">
        <v>5586</v>
      </c>
      <c r="AJ1059" s="20">
        <f t="shared" si="947"/>
        <v>0</v>
      </c>
      <c r="AK1059" s="20">
        <f t="shared" si="948"/>
        <v>0</v>
      </c>
      <c r="AL1059" s="20">
        <f t="shared" si="949"/>
        <v>0</v>
      </c>
      <c r="AN1059" s="36">
        <v>21</v>
      </c>
      <c r="AO1059" s="36">
        <f>I1059*0.00326385809312639</f>
        <v>0</v>
      </c>
      <c r="AP1059" s="36">
        <f>I1059*(1-0.00326385809312639)</f>
        <v>0</v>
      </c>
      <c r="AQ1059" s="37" t="s">
        <v>13</v>
      </c>
      <c r="AV1059" s="36">
        <f t="shared" si="950"/>
        <v>0</v>
      </c>
      <c r="AW1059" s="36">
        <f t="shared" si="951"/>
        <v>0</v>
      </c>
      <c r="AX1059" s="36">
        <f t="shared" si="952"/>
        <v>0</v>
      </c>
      <c r="AY1059" s="39" t="s">
        <v>5623</v>
      </c>
      <c r="AZ1059" s="39" t="s">
        <v>5662</v>
      </c>
      <c r="BA1059" s="35" t="s">
        <v>5685</v>
      </c>
      <c r="BC1059" s="36">
        <f t="shared" si="953"/>
        <v>0</v>
      </c>
      <c r="BD1059" s="36">
        <f t="shared" si="954"/>
        <v>0</v>
      </c>
      <c r="BE1059" s="36">
        <v>0</v>
      </c>
      <c r="BF1059" s="36">
        <f>1059</f>
        <v>1059</v>
      </c>
      <c r="BH1059" s="20">
        <f t="shared" si="955"/>
        <v>0</v>
      </c>
      <c r="BI1059" s="20">
        <f t="shared" si="956"/>
        <v>0</v>
      </c>
      <c r="BJ1059" s="20">
        <f t="shared" si="957"/>
        <v>0</v>
      </c>
      <c r="BK1059" s="20" t="s">
        <v>5694</v>
      </c>
      <c r="BL1059" s="36">
        <v>766</v>
      </c>
    </row>
    <row r="1060" spans="1:64" x14ac:dyDescent="0.2">
      <c r="A1060" s="5" t="s">
        <v>1013</v>
      </c>
      <c r="B1060" s="14" t="s">
        <v>2896</v>
      </c>
      <c r="C1060" s="157" t="s">
        <v>4770</v>
      </c>
      <c r="D1060" s="158"/>
      <c r="E1060" s="158"/>
      <c r="F1060" s="158"/>
      <c r="G1060" s="14" t="s">
        <v>5545</v>
      </c>
      <c r="H1060" s="85">
        <v>1</v>
      </c>
      <c r="I1060" s="21">
        <v>0</v>
      </c>
      <c r="J1060" s="21">
        <f t="shared" si="936"/>
        <v>0</v>
      </c>
      <c r="K1060" s="21">
        <f t="shared" si="937"/>
        <v>0</v>
      </c>
      <c r="L1060" s="21">
        <f t="shared" si="938"/>
        <v>0</v>
      </c>
      <c r="M1060" s="32" t="s">
        <v>5576</v>
      </c>
      <c r="N1060" s="6"/>
      <c r="Z1060" s="36">
        <f t="shared" si="939"/>
        <v>0</v>
      </c>
      <c r="AB1060" s="36">
        <f t="shared" si="940"/>
        <v>0</v>
      </c>
      <c r="AC1060" s="36">
        <f t="shared" si="941"/>
        <v>0</v>
      </c>
      <c r="AD1060" s="36">
        <f t="shared" si="942"/>
        <v>0</v>
      </c>
      <c r="AE1060" s="36">
        <f t="shared" si="943"/>
        <v>0</v>
      </c>
      <c r="AF1060" s="36">
        <f t="shared" si="944"/>
        <v>0</v>
      </c>
      <c r="AG1060" s="36">
        <f t="shared" si="945"/>
        <v>0</v>
      </c>
      <c r="AH1060" s="36">
        <f t="shared" si="946"/>
        <v>0</v>
      </c>
      <c r="AI1060" s="35" t="s">
        <v>5586</v>
      </c>
      <c r="AJ1060" s="21">
        <f t="shared" si="947"/>
        <v>0</v>
      </c>
      <c r="AK1060" s="21">
        <f t="shared" si="948"/>
        <v>0</v>
      </c>
      <c r="AL1060" s="21">
        <f t="shared" si="949"/>
        <v>0</v>
      </c>
      <c r="AN1060" s="36">
        <v>21</v>
      </c>
      <c r="AO1060" s="36">
        <f>I1060*1</f>
        <v>0</v>
      </c>
      <c r="AP1060" s="36">
        <f>I1060*(1-1)</f>
        <v>0</v>
      </c>
      <c r="AQ1060" s="38" t="s">
        <v>13</v>
      </c>
      <c r="AV1060" s="36">
        <f t="shared" si="950"/>
        <v>0</v>
      </c>
      <c r="AW1060" s="36">
        <f t="shared" si="951"/>
        <v>0</v>
      </c>
      <c r="AX1060" s="36">
        <f t="shared" si="952"/>
        <v>0</v>
      </c>
      <c r="AY1060" s="39" t="s">
        <v>5623</v>
      </c>
      <c r="AZ1060" s="39" t="s">
        <v>5662</v>
      </c>
      <c r="BA1060" s="35" t="s">
        <v>5685</v>
      </c>
      <c r="BC1060" s="36">
        <f t="shared" si="953"/>
        <v>0</v>
      </c>
      <c r="BD1060" s="36">
        <f t="shared" si="954"/>
        <v>0</v>
      </c>
      <c r="BE1060" s="36">
        <v>0</v>
      </c>
      <c r="BF1060" s="36">
        <f>1060</f>
        <v>1060</v>
      </c>
      <c r="BH1060" s="21">
        <f t="shared" si="955"/>
        <v>0</v>
      </c>
      <c r="BI1060" s="21">
        <f t="shared" si="956"/>
        <v>0</v>
      </c>
      <c r="BJ1060" s="21">
        <f t="shared" si="957"/>
        <v>0</v>
      </c>
      <c r="BK1060" s="21" t="s">
        <v>5695</v>
      </c>
      <c r="BL1060" s="36">
        <v>766</v>
      </c>
    </row>
    <row r="1061" spans="1:64" x14ac:dyDescent="0.2">
      <c r="A1061" s="4" t="s">
        <v>1014</v>
      </c>
      <c r="B1061" s="13" t="s">
        <v>2897</v>
      </c>
      <c r="C1061" s="148" t="s">
        <v>4771</v>
      </c>
      <c r="D1061" s="149"/>
      <c r="E1061" s="149"/>
      <c r="F1061" s="149"/>
      <c r="G1061" s="13" t="s">
        <v>5545</v>
      </c>
      <c r="H1061" s="83">
        <v>2</v>
      </c>
      <c r="I1061" s="20">
        <v>0</v>
      </c>
      <c r="J1061" s="20">
        <f t="shared" si="936"/>
        <v>0</v>
      </c>
      <c r="K1061" s="20">
        <f t="shared" si="937"/>
        <v>0</v>
      </c>
      <c r="L1061" s="20">
        <f t="shared" si="938"/>
        <v>0</v>
      </c>
      <c r="M1061" s="31" t="s">
        <v>5576</v>
      </c>
      <c r="N1061" s="6"/>
      <c r="Z1061" s="36">
        <f t="shared" si="939"/>
        <v>0</v>
      </c>
      <c r="AB1061" s="36">
        <f t="shared" si="940"/>
        <v>0</v>
      </c>
      <c r="AC1061" s="36">
        <f t="shared" si="941"/>
        <v>0</v>
      </c>
      <c r="AD1061" s="36">
        <f t="shared" si="942"/>
        <v>0</v>
      </c>
      <c r="AE1061" s="36">
        <f t="shared" si="943"/>
        <v>0</v>
      </c>
      <c r="AF1061" s="36">
        <f t="shared" si="944"/>
        <v>0</v>
      </c>
      <c r="AG1061" s="36">
        <f t="shared" si="945"/>
        <v>0</v>
      </c>
      <c r="AH1061" s="36">
        <f t="shared" si="946"/>
        <v>0</v>
      </c>
      <c r="AI1061" s="35" t="s">
        <v>5586</v>
      </c>
      <c r="AJ1061" s="20">
        <f t="shared" si="947"/>
        <v>0</v>
      </c>
      <c r="AK1061" s="20">
        <f t="shared" si="948"/>
        <v>0</v>
      </c>
      <c r="AL1061" s="20">
        <f t="shared" si="949"/>
        <v>0</v>
      </c>
      <c r="AN1061" s="36">
        <v>21</v>
      </c>
      <c r="AO1061" s="36">
        <f>I1061*0.00816826118452277</f>
        <v>0</v>
      </c>
      <c r="AP1061" s="36">
        <f>I1061*(1-0.00816826118452277)</f>
        <v>0</v>
      </c>
      <c r="AQ1061" s="37" t="s">
        <v>13</v>
      </c>
      <c r="AV1061" s="36">
        <f t="shared" si="950"/>
        <v>0</v>
      </c>
      <c r="AW1061" s="36">
        <f t="shared" si="951"/>
        <v>0</v>
      </c>
      <c r="AX1061" s="36">
        <f t="shared" si="952"/>
        <v>0</v>
      </c>
      <c r="AY1061" s="39" t="s">
        <v>5623</v>
      </c>
      <c r="AZ1061" s="39" t="s">
        <v>5662</v>
      </c>
      <c r="BA1061" s="35" t="s">
        <v>5685</v>
      </c>
      <c r="BC1061" s="36">
        <f t="shared" si="953"/>
        <v>0</v>
      </c>
      <c r="BD1061" s="36">
        <f t="shared" si="954"/>
        <v>0</v>
      </c>
      <c r="BE1061" s="36">
        <v>0</v>
      </c>
      <c r="BF1061" s="36">
        <f>1061</f>
        <v>1061</v>
      </c>
      <c r="BH1061" s="20">
        <f t="shared" si="955"/>
        <v>0</v>
      </c>
      <c r="BI1061" s="20">
        <f t="shared" si="956"/>
        <v>0</v>
      </c>
      <c r="BJ1061" s="20">
        <f t="shared" si="957"/>
        <v>0</v>
      </c>
      <c r="BK1061" s="20" t="s">
        <v>5694</v>
      </c>
      <c r="BL1061" s="36">
        <v>766</v>
      </c>
    </row>
    <row r="1062" spans="1:64" x14ac:dyDescent="0.2">
      <c r="A1062" s="5" t="s">
        <v>1015</v>
      </c>
      <c r="B1062" s="14" t="s">
        <v>2898</v>
      </c>
      <c r="C1062" s="157" t="s">
        <v>4772</v>
      </c>
      <c r="D1062" s="158"/>
      <c r="E1062" s="158"/>
      <c r="F1062" s="158"/>
      <c r="G1062" s="14" t="s">
        <v>5545</v>
      </c>
      <c r="H1062" s="85">
        <v>2</v>
      </c>
      <c r="I1062" s="21">
        <v>0</v>
      </c>
      <c r="J1062" s="21">
        <f t="shared" si="936"/>
        <v>0</v>
      </c>
      <c r="K1062" s="21">
        <f t="shared" si="937"/>
        <v>0</v>
      </c>
      <c r="L1062" s="21">
        <f t="shared" si="938"/>
        <v>0</v>
      </c>
      <c r="M1062" s="32" t="s">
        <v>5576</v>
      </c>
      <c r="N1062" s="6"/>
      <c r="Z1062" s="36">
        <f t="shared" si="939"/>
        <v>0</v>
      </c>
      <c r="AB1062" s="36">
        <f t="shared" si="940"/>
        <v>0</v>
      </c>
      <c r="AC1062" s="36">
        <f t="shared" si="941"/>
        <v>0</v>
      </c>
      <c r="AD1062" s="36">
        <f t="shared" si="942"/>
        <v>0</v>
      </c>
      <c r="AE1062" s="36">
        <f t="shared" si="943"/>
        <v>0</v>
      </c>
      <c r="AF1062" s="36">
        <f t="shared" si="944"/>
        <v>0</v>
      </c>
      <c r="AG1062" s="36">
        <f t="shared" si="945"/>
        <v>0</v>
      </c>
      <c r="AH1062" s="36">
        <f t="shared" si="946"/>
        <v>0</v>
      </c>
      <c r="AI1062" s="35" t="s">
        <v>5586</v>
      </c>
      <c r="AJ1062" s="21">
        <f t="shared" si="947"/>
        <v>0</v>
      </c>
      <c r="AK1062" s="21">
        <f t="shared" si="948"/>
        <v>0</v>
      </c>
      <c r="AL1062" s="21">
        <f t="shared" si="949"/>
        <v>0</v>
      </c>
      <c r="AN1062" s="36">
        <v>21</v>
      </c>
      <c r="AO1062" s="36">
        <f>I1062*1</f>
        <v>0</v>
      </c>
      <c r="AP1062" s="36">
        <f>I1062*(1-1)</f>
        <v>0</v>
      </c>
      <c r="AQ1062" s="38" t="s">
        <v>13</v>
      </c>
      <c r="AV1062" s="36">
        <f t="shared" si="950"/>
        <v>0</v>
      </c>
      <c r="AW1062" s="36">
        <f t="shared" si="951"/>
        <v>0</v>
      </c>
      <c r="AX1062" s="36">
        <f t="shared" si="952"/>
        <v>0</v>
      </c>
      <c r="AY1062" s="39" t="s">
        <v>5623</v>
      </c>
      <c r="AZ1062" s="39" t="s">
        <v>5662</v>
      </c>
      <c r="BA1062" s="35" t="s">
        <v>5685</v>
      </c>
      <c r="BC1062" s="36">
        <f t="shared" si="953"/>
        <v>0</v>
      </c>
      <c r="BD1062" s="36">
        <f t="shared" si="954"/>
        <v>0</v>
      </c>
      <c r="BE1062" s="36">
        <v>0</v>
      </c>
      <c r="BF1062" s="36">
        <f>1062</f>
        <v>1062</v>
      </c>
      <c r="BH1062" s="21">
        <f t="shared" si="955"/>
        <v>0</v>
      </c>
      <c r="BI1062" s="21">
        <f t="shared" si="956"/>
        <v>0</v>
      </c>
      <c r="BJ1062" s="21">
        <f t="shared" si="957"/>
        <v>0</v>
      </c>
      <c r="BK1062" s="21" t="s">
        <v>5695</v>
      </c>
      <c r="BL1062" s="36">
        <v>766</v>
      </c>
    </row>
    <row r="1063" spans="1:64" x14ac:dyDescent="0.2">
      <c r="A1063" s="4" t="s">
        <v>1016</v>
      </c>
      <c r="B1063" s="13" t="s">
        <v>2899</v>
      </c>
      <c r="C1063" s="148" t="s">
        <v>4773</v>
      </c>
      <c r="D1063" s="149"/>
      <c r="E1063" s="149"/>
      <c r="F1063" s="149"/>
      <c r="G1063" s="13" t="s">
        <v>5545</v>
      </c>
      <c r="H1063" s="83">
        <v>50</v>
      </c>
      <c r="I1063" s="20">
        <v>0</v>
      </c>
      <c r="J1063" s="20">
        <f t="shared" si="936"/>
        <v>0</v>
      </c>
      <c r="K1063" s="20">
        <f t="shared" si="937"/>
        <v>0</v>
      </c>
      <c r="L1063" s="20">
        <f t="shared" si="938"/>
        <v>0</v>
      </c>
      <c r="M1063" s="31" t="s">
        <v>5576</v>
      </c>
      <c r="N1063" s="6"/>
      <c r="Z1063" s="36">
        <f t="shared" si="939"/>
        <v>0</v>
      </c>
      <c r="AB1063" s="36">
        <f t="shared" si="940"/>
        <v>0</v>
      </c>
      <c r="AC1063" s="36">
        <f t="shared" si="941"/>
        <v>0</v>
      </c>
      <c r="AD1063" s="36">
        <f t="shared" si="942"/>
        <v>0</v>
      </c>
      <c r="AE1063" s="36">
        <f t="shared" si="943"/>
        <v>0</v>
      </c>
      <c r="AF1063" s="36">
        <f t="shared" si="944"/>
        <v>0</v>
      </c>
      <c r="AG1063" s="36">
        <f t="shared" si="945"/>
        <v>0</v>
      </c>
      <c r="AH1063" s="36">
        <f t="shared" si="946"/>
        <v>0</v>
      </c>
      <c r="AI1063" s="35" t="s">
        <v>5586</v>
      </c>
      <c r="AJ1063" s="20">
        <f t="shared" si="947"/>
        <v>0</v>
      </c>
      <c r="AK1063" s="20">
        <f t="shared" si="948"/>
        <v>0</v>
      </c>
      <c r="AL1063" s="20">
        <f t="shared" si="949"/>
        <v>0</v>
      </c>
      <c r="AN1063" s="36">
        <v>21</v>
      </c>
      <c r="AO1063" s="36">
        <f>I1063*0</f>
        <v>0</v>
      </c>
      <c r="AP1063" s="36">
        <f>I1063*(1-0)</f>
        <v>0</v>
      </c>
      <c r="AQ1063" s="37" t="s">
        <v>13</v>
      </c>
      <c r="AV1063" s="36">
        <f t="shared" si="950"/>
        <v>0</v>
      </c>
      <c r="AW1063" s="36">
        <f t="shared" si="951"/>
        <v>0</v>
      </c>
      <c r="AX1063" s="36">
        <f t="shared" si="952"/>
        <v>0</v>
      </c>
      <c r="AY1063" s="39" t="s">
        <v>5623</v>
      </c>
      <c r="AZ1063" s="39" t="s">
        <v>5662</v>
      </c>
      <c r="BA1063" s="35" t="s">
        <v>5685</v>
      </c>
      <c r="BC1063" s="36">
        <f t="shared" si="953"/>
        <v>0</v>
      </c>
      <c r="BD1063" s="36">
        <f t="shared" si="954"/>
        <v>0</v>
      </c>
      <c r="BE1063" s="36">
        <v>0</v>
      </c>
      <c r="BF1063" s="36">
        <f>1063</f>
        <v>1063</v>
      </c>
      <c r="BH1063" s="20">
        <f t="shared" si="955"/>
        <v>0</v>
      </c>
      <c r="BI1063" s="20">
        <f t="shared" si="956"/>
        <v>0</v>
      </c>
      <c r="BJ1063" s="20">
        <f t="shared" si="957"/>
        <v>0</v>
      </c>
      <c r="BK1063" s="20" t="s">
        <v>5694</v>
      </c>
      <c r="BL1063" s="36">
        <v>766</v>
      </c>
    </row>
    <row r="1064" spans="1:64" x14ac:dyDescent="0.2">
      <c r="A1064" s="5" t="s">
        <v>1017</v>
      </c>
      <c r="B1064" s="14" t="s">
        <v>2900</v>
      </c>
      <c r="C1064" s="157" t="s">
        <v>4774</v>
      </c>
      <c r="D1064" s="158"/>
      <c r="E1064" s="158"/>
      <c r="F1064" s="158"/>
      <c r="G1064" s="14" t="s">
        <v>5545</v>
      </c>
      <c r="H1064" s="85">
        <v>1</v>
      </c>
      <c r="I1064" s="21">
        <v>0</v>
      </c>
      <c r="J1064" s="21">
        <f t="shared" si="936"/>
        <v>0</v>
      </c>
      <c r="K1064" s="21">
        <f t="shared" si="937"/>
        <v>0</v>
      </c>
      <c r="L1064" s="21">
        <f t="shared" si="938"/>
        <v>0</v>
      </c>
      <c r="M1064" s="32" t="s">
        <v>5576</v>
      </c>
      <c r="N1064" s="6"/>
      <c r="Z1064" s="36">
        <f t="shared" si="939"/>
        <v>0</v>
      </c>
      <c r="AB1064" s="36">
        <f t="shared" si="940"/>
        <v>0</v>
      </c>
      <c r="AC1064" s="36">
        <f t="shared" si="941"/>
        <v>0</v>
      </c>
      <c r="AD1064" s="36">
        <f t="shared" si="942"/>
        <v>0</v>
      </c>
      <c r="AE1064" s="36">
        <f t="shared" si="943"/>
        <v>0</v>
      </c>
      <c r="AF1064" s="36">
        <f t="shared" si="944"/>
        <v>0</v>
      </c>
      <c r="AG1064" s="36">
        <f t="shared" si="945"/>
        <v>0</v>
      </c>
      <c r="AH1064" s="36">
        <f t="shared" si="946"/>
        <v>0</v>
      </c>
      <c r="AI1064" s="35" t="s">
        <v>5586</v>
      </c>
      <c r="AJ1064" s="21">
        <f t="shared" si="947"/>
        <v>0</v>
      </c>
      <c r="AK1064" s="21">
        <f t="shared" si="948"/>
        <v>0</v>
      </c>
      <c r="AL1064" s="21">
        <f t="shared" si="949"/>
        <v>0</v>
      </c>
      <c r="AN1064" s="36">
        <v>21</v>
      </c>
      <c r="AO1064" s="36">
        <f t="shared" ref="AO1064:AO1072" si="958">I1064*1</f>
        <v>0</v>
      </c>
      <c r="AP1064" s="36">
        <f t="shared" ref="AP1064:AP1072" si="959">I1064*(1-1)</f>
        <v>0</v>
      </c>
      <c r="AQ1064" s="38" t="s">
        <v>13</v>
      </c>
      <c r="AV1064" s="36">
        <f t="shared" si="950"/>
        <v>0</v>
      </c>
      <c r="AW1064" s="36">
        <f t="shared" si="951"/>
        <v>0</v>
      </c>
      <c r="AX1064" s="36">
        <f t="shared" si="952"/>
        <v>0</v>
      </c>
      <c r="AY1064" s="39" t="s">
        <v>5623</v>
      </c>
      <c r="AZ1064" s="39" t="s">
        <v>5662</v>
      </c>
      <c r="BA1064" s="35" t="s">
        <v>5685</v>
      </c>
      <c r="BC1064" s="36">
        <f t="shared" si="953"/>
        <v>0</v>
      </c>
      <c r="BD1064" s="36">
        <f t="shared" si="954"/>
        <v>0</v>
      </c>
      <c r="BE1064" s="36">
        <v>0</v>
      </c>
      <c r="BF1064" s="36">
        <f>1064</f>
        <v>1064</v>
      </c>
      <c r="BH1064" s="21">
        <f t="shared" si="955"/>
        <v>0</v>
      </c>
      <c r="BI1064" s="21">
        <f t="shared" si="956"/>
        <v>0</v>
      </c>
      <c r="BJ1064" s="21">
        <f t="shared" si="957"/>
        <v>0</v>
      </c>
      <c r="BK1064" s="21" t="s">
        <v>5695</v>
      </c>
      <c r="BL1064" s="36">
        <v>766</v>
      </c>
    </row>
    <row r="1065" spans="1:64" x14ac:dyDescent="0.2">
      <c r="A1065" s="5" t="s">
        <v>1018</v>
      </c>
      <c r="B1065" s="14" t="s">
        <v>2901</v>
      </c>
      <c r="C1065" s="157" t="s">
        <v>4775</v>
      </c>
      <c r="D1065" s="158"/>
      <c r="E1065" s="158"/>
      <c r="F1065" s="158"/>
      <c r="G1065" s="14" t="s">
        <v>5545</v>
      </c>
      <c r="H1065" s="85">
        <v>2</v>
      </c>
      <c r="I1065" s="21">
        <v>0</v>
      </c>
      <c r="J1065" s="21">
        <f t="shared" si="936"/>
        <v>0</v>
      </c>
      <c r="K1065" s="21">
        <f t="shared" si="937"/>
        <v>0</v>
      </c>
      <c r="L1065" s="21">
        <f t="shared" si="938"/>
        <v>0</v>
      </c>
      <c r="M1065" s="32" t="s">
        <v>5576</v>
      </c>
      <c r="N1065" s="6"/>
      <c r="Z1065" s="36">
        <f t="shared" si="939"/>
        <v>0</v>
      </c>
      <c r="AB1065" s="36">
        <f t="shared" si="940"/>
        <v>0</v>
      </c>
      <c r="AC1065" s="36">
        <f t="shared" si="941"/>
        <v>0</v>
      </c>
      <c r="AD1065" s="36">
        <f t="shared" si="942"/>
        <v>0</v>
      </c>
      <c r="AE1065" s="36">
        <f t="shared" si="943"/>
        <v>0</v>
      </c>
      <c r="AF1065" s="36">
        <f t="shared" si="944"/>
        <v>0</v>
      </c>
      <c r="AG1065" s="36">
        <f t="shared" si="945"/>
        <v>0</v>
      </c>
      <c r="AH1065" s="36">
        <f t="shared" si="946"/>
        <v>0</v>
      </c>
      <c r="AI1065" s="35" t="s">
        <v>5586</v>
      </c>
      <c r="AJ1065" s="21">
        <f t="shared" si="947"/>
        <v>0</v>
      </c>
      <c r="AK1065" s="21">
        <f t="shared" si="948"/>
        <v>0</v>
      </c>
      <c r="AL1065" s="21">
        <f t="shared" si="949"/>
        <v>0</v>
      </c>
      <c r="AN1065" s="36">
        <v>21</v>
      </c>
      <c r="AO1065" s="36">
        <f t="shared" si="958"/>
        <v>0</v>
      </c>
      <c r="AP1065" s="36">
        <f t="shared" si="959"/>
        <v>0</v>
      </c>
      <c r="AQ1065" s="38" t="s">
        <v>13</v>
      </c>
      <c r="AV1065" s="36">
        <f t="shared" si="950"/>
        <v>0</v>
      </c>
      <c r="AW1065" s="36">
        <f t="shared" si="951"/>
        <v>0</v>
      </c>
      <c r="AX1065" s="36">
        <f t="shared" si="952"/>
        <v>0</v>
      </c>
      <c r="AY1065" s="39" t="s">
        <v>5623</v>
      </c>
      <c r="AZ1065" s="39" t="s">
        <v>5662</v>
      </c>
      <c r="BA1065" s="35" t="s">
        <v>5685</v>
      </c>
      <c r="BC1065" s="36">
        <f t="shared" si="953"/>
        <v>0</v>
      </c>
      <c r="BD1065" s="36">
        <f t="shared" si="954"/>
        <v>0</v>
      </c>
      <c r="BE1065" s="36">
        <v>0</v>
      </c>
      <c r="BF1065" s="36">
        <f>1065</f>
        <v>1065</v>
      </c>
      <c r="BH1065" s="21">
        <f t="shared" si="955"/>
        <v>0</v>
      </c>
      <c r="BI1065" s="21">
        <f t="shared" si="956"/>
        <v>0</v>
      </c>
      <c r="BJ1065" s="21">
        <f t="shared" si="957"/>
        <v>0</v>
      </c>
      <c r="BK1065" s="21" t="s">
        <v>5695</v>
      </c>
      <c r="BL1065" s="36">
        <v>766</v>
      </c>
    </row>
    <row r="1066" spans="1:64" x14ac:dyDescent="0.2">
      <c r="A1066" s="5" t="s">
        <v>1019</v>
      </c>
      <c r="B1066" s="14" t="s">
        <v>2902</v>
      </c>
      <c r="C1066" s="157" t="s">
        <v>4776</v>
      </c>
      <c r="D1066" s="158"/>
      <c r="E1066" s="158"/>
      <c r="F1066" s="158"/>
      <c r="G1066" s="14" t="s">
        <v>5545</v>
      </c>
      <c r="H1066" s="85">
        <v>6</v>
      </c>
      <c r="I1066" s="21">
        <v>0</v>
      </c>
      <c r="J1066" s="21">
        <f t="shared" si="936"/>
        <v>0</v>
      </c>
      <c r="K1066" s="21">
        <f t="shared" si="937"/>
        <v>0</v>
      </c>
      <c r="L1066" s="21">
        <f t="shared" si="938"/>
        <v>0</v>
      </c>
      <c r="M1066" s="32" t="s">
        <v>5576</v>
      </c>
      <c r="N1066" s="6"/>
      <c r="Z1066" s="36">
        <f t="shared" si="939"/>
        <v>0</v>
      </c>
      <c r="AB1066" s="36">
        <f t="shared" si="940"/>
        <v>0</v>
      </c>
      <c r="AC1066" s="36">
        <f t="shared" si="941"/>
        <v>0</v>
      </c>
      <c r="AD1066" s="36">
        <f t="shared" si="942"/>
        <v>0</v>
      </c>
      <c r="AE1066" s="36">
        <f t="shared" si="943"/>
        <v>0</v>
      </c>
      <c r="AF1066" s="36">
        <f t="shared" si="944"/>
        <v>0</v>
      </c>
      <c r="AG1066" s="36">
        <f t="shared" si="945"/>
        <v>0</v>
      </c>
      <c r="AH1066" s="36">
        <f t="shared" si="946"/>
        <v>0</v>
      </c>
      <c r="AI1066" s="35" t="s">
        <v>5586</v>
      </c>
      <c r="AJ1066" s="21">
        <f t="shared" si="947"/>
        <v>0</v>
      </c>
      <c r="AK1066" s="21">
        <f t="shared" si="948"/>
        <v>0</v>
      </c>
      <c r="AL1066" s="21">
        <f t="shared" si="949"/>
        <v>0</v>
      </c>
      <c r="AN1066" s="36">
        <v>21</v>
      </c>
      <c r="AO1066" s="36">
        <f t="shared" si="958"/>
        <v>0</v>
      </c>
      <c r="AP1066" s="36">
        <f t="shared" si="959"/>
        <v>0</v>
      </c>
      <c r="AQ1066" s="38" t="s">
        <v>13</v>
      </c>
      <c r="AV1066" s="36">
        <f t="shared" si="950"/>
        <v>0</v>
      </c>
      <c r="AW1066" s="36">
        <f t="shared" si="951"/>
        <v>0</v>
      </c>
      <c r="AX1066" s="36">
        <f t="shared" si="952"/>
        <v>0</v>
      </c>
      <c r="AY1066" s="39" t="s">
        <v>5623</v>
      </c>
      <c r="AZ1066" s="39" t="s">
        <v>5662</v>
      </c>
      <c r="BA1066" s="35" t="s">
        <v>5685</v>
      </c>
      <c r="BC1066" s="36">
        <f t="shared" si="953"/>
        <v>0</v>
      </c>
      <c r="BD1066" s="36">
        <f t="shared" si="954"/>
        <v>0</v>
      </c>
      <c r="BE1066" s="36">
        <v>0</v>
      </c>
      <c r="BF1066" s="36">
        <f>1066</f>
        <v>1066</v>
      </c>
      <c r="BH1066" s="21">
        <f t="shared" si="955"/>
        <v>0</v>
      </c>
      <c r="BI1066" s="21">
        <f t="shared" si="956"/>
        <v>0</v>
      </c>
      <c r="BJ1066" s="21">
        <f t="shared" si="957"/>
        <v>0</v>
      </c>
      <c r="BK1066" s="21" t="s">
        <v>5695</v>
      </c>
      <c r="BL1066" s="36">
        <v>766</v>
      </c>
    </row>
    <row r="1067" spans="1:64" x14ac:dyDescent="0.2">
      <c r="A1067" s="5" t="s">
        <v>1020</v>
      </c>
      <c r="B1067" s="14" t="s">
        <v>2903</v>
      </c>
      <c r="C1067" s="157" t="s">
        <v>4777</v>
      </c>
      <c r="D1067" s="158"/>
      <c r="E1067" s="158"/>
      <c r="F1067" s="158"/>
      <c r="G1067" s="14" t="s">
        <v>5545</v>
      </c>
      <c r="H1067" s="85">
        <v>2</v>
      </c>
      <c r="I1067" s="21">
        <v>0</v>
      </c>
      <c r="J1067" s="21">
        <f t="shared" si="936"/>
        <v>0</v>
      </c>
      <c r="K1067" s="21">
        <f t="shared" si="937"/>
        <v>0</v>
      </c>
      <c r="L1067" s="21">
        <f t="shared" si="938"/>
        <v>0</v>
      </c>
      <c r="M1067" s="32" t="s">
        <v>5576</v>
      </c>
      <c r="N1067" s="6"/>
      <c r="Z1067" s="36">
        <f t="shared" si="939"/>
        <v>0</v>
      </c>
      <c r="AB1067" s="36">
        <f t="shared" si="940"/>
        <v>0</v>
      </c>
      <c r="AC1067" s="36">
        <f t="shared" si="941"/>
        <v>0</v>
      </c>
      <c r="AD1067" s="36">
        <f t="shared" si="942"/>
        <v>0</v>
      </c>
      <c r="AE1067" s="36">
        <f t="shared" si="943"/>
        <v>0</v>
      </c>
      <c r="AF1067" s="36">
        <f t="shared" si="944"/>
        <v>0</v>
      </c>
      <c r="AG1067" s="36">
        <f t="shared" si="945"/>
        <v>0</v>
      </c>
      <c r="AH1067" s="36">
        <f t="shared" si="946"/>
        <v>0</v>
      </c>
      <c r="AI1067" s="35" t="s">
        <v>5586</v>
      </c>
      <c r="AJ1067" s="21">
        <f t="shared" si="947"/>
        <v>0</v>
      </c>
      <c r="AK1067" s="21">
        <f t="shared" si="948"/>
        <v>0</v>
      </c>
      <c r="AL1067" s="21">
        <f t="shared" si="949"/>
        <v>0</v>
      </c>
      <c r="AN1067" s="36">
        <v>21</v>
      </c>
      <c r="AO1067" s="36">
        <f t="shared" si="958"/>
        <v>0</v>
      </c>
      <c r="AP1067" s="36">
        <f t="shared" si="959"/>
        <v>0</v>
      </c>
      <c r="AQ1067" s="38" t="s">
        <v>13</v>
      </c>
      <c r="AV1067" s="36">
        <f t="shared" si="950"/>
        <v>0</v>
      </c>
      <c r="AW1067" s="36">
        <f t="shared" si="951"/>
        <v>0</v>
      </c>
      <c r="AX1067" s="36">
        <f t="shared" si="952"/>
        <v>0</v>
      </c>
      <c r="AY1067" s="39" t="s">
        <v>5623</v>
      </c>
      <c r="AZ1067" s="39" t="s">
        <v>5662</v>
      </c>
      <c r="BA1067" s="35" t="s">
        <v>5685</v>
      </c>
      <c r="BC1067" s="36">
        <f t="shared" si="953"/>
        <v>0</v>
      </c>
      <c r="BD1067" s="36">
        <f t="shared" si="954"/>
        <v>0</v>
      </c>
      <c r="BE1067" s="36">
        <v>0</v>
      </c>
      <c r="BF1067" s="36">
        <f>1067</f>
        <v>1067</v>
      </c>
      <c r="BH1067" s="21">
        <f t="shared" si="955"/>
        <v>0</v>
      </c>
      <c r="BI1067" s="21">
        <f t="shared" si="956"/>
        <v>0</v>
      </c>
      <c r="BJ1067" s="21">
        <f t="shared" si="957"/>
        <v>0</v>
      </c>
      <c r="BK1067" s="21" t="s">
        <v>5695</v>
      </c>
      <c r="BL1067" s="36">
        <v>766</v>
      </c>
    </row>
    <row r="1068" spans="1:64" x14ac:dyDescent="0.2">
      <c r="A1068" s="5" t="s">
        <v>1021</v>
      </c>
      <c r="B1068" s="14" t="s">
        <v>2904</v>
      </c>
      <c r="C1068" s="157" t="s">
        <v>4778</v>
      </c>
      <c r="D1068" s="158"/>
      <c r="E1068" s="158"/>
      <c r="F1068" s="158"/>
      <c r="G1068" s="14" t="s">
        <v>5545</v>
      </c>
      <c r="H1068" s="85">
        <v>1</v>
      </c>
      <c r="I1068" s="21">
        <v>0</v>
      </c>
      <c r="J1068" s="21">
        <f t="shared" si="936"/>
        <v>0</v>
      </c>
      <c r="K1068" s="21">
        <f t="shared" si="937"/>
        <v>0</v>
      </c>
      <c r="L1068" s="21">
        <f t="shared" si="938"/>
        <v>0</v>
      </c>
      <c r="M1068" s="32" t="s">
        <v>5576</v>
      </c>
      <c r="N1068" s="6"/>
      <c r="Z1068" s="36">
        <f t="shared" si="939"/>
        <v>0</v>
      </c>
      <c r="AB1068" s="36">
        <f t="shared" si="940"/>
        <v>0</v>
      </c>
      <c r="AC1068" s="36">
        <f t="shared" si="941"/>
        <v>0</v>
      </c>
      <c r="AD1068" s="36">
        <f t="shared" si="942"/>
        <v>0</v>
      </c>
      <c r="AE1068" s="36">
        <f t="shared" si="943"/>
        <v>0</v>
      </c>
      <c r="AF1068" s="36">
        <f t="shared" si="944"/>
        <v>0</v>
      </c>
      <c r="AG1068" s="36">
        <f t="shared" si="945"/>
        <v>0</v>
      </c>
      <c r="AH1068" s="36">
        <f t="shared" si="946"/>
        <v>0</v>
      </c>
      <c r="AI1068" s="35" t="s">
        <v>5586</v>
      </c>
      <c r="AJ1068" s="21">
        <f t="shared" si="947"/>
        <v>0</v>
      </c>
      <c r="AK1068" s="21">
        <f t="shared" si="948"/>
        <v>0</v>
      </c>
      <c r="AL1068" s="21">
        <f t="shared" si="949"/>
        <v>0</v>
      </c>
      <c r="AN1068" s="36">
        <v>21</v>
      </c>
      <c r="AO1068" s="36">
        <f t="shared" si="958"/>
        <v>0</v>
      </c>
      <c r="AP1068" s="36">
        <f t="shared" si="959"/>
        <v>0</v>
      </c>
      <c r="AQ1068" s="38" t="s">
        <v>13</v>
      </c>
      <c r="AV1068" s="36">
        <f t="shared" si="950"/>
        <v>0</v>
      </c>
      <c r="AW1068" s="36">
        <f t="shared" si="951"/>
        <v>0</v>
      </c>
      <c r="AX1068" s="36">
        <f t="shared" si="952"/>
        <v>0</v>
      </c>
      <c r="AY1068" s="39" t="s">
        <v>5623</v>
      </c>
      <c r="AZ1068" s="39" t="s">
        <v>5662</v>
      </c>
      <c r="BA1068" s="35" t="s">
        <v>5685</v>
      </c>
      <c r="BC1068" s="36">
        <f t="shared" si="953"/>
        <v>0</v>
      </c>
      <c r="BD1068" s="36">
        <f t="shared" si="954"/>
        <v>0</v>
      </c>
      <c r="BE1068" s="36">
        <v>0</v>
      </c>
      <c r="BF1068" s="36">
        <f>1068</f>
        <v>1068</v>
      </c>
      <c r="BH1068" s="21">
        <f t="shared" si="955"/>
        <v>0</v>
      </c>
      <c r="BI1068" s="21">
        <f t="shared" si="956"/>
        <v>0</v>
      </c>
      <c r="BJ1068" s="21">
        <f t="shared" si="957"/>
        <v>0</v>
      </c>
      <c r="BK1068" s="21" t="s">
        <v>5695</v>
      </c>
      <c r="BL1068" s="36">
        <v>766</v>
      </c>
    </row>
    <row r="1069" spans="1:64" x14ac:dyDescent="0.2">
      <c r="A1069" s="5" t="s">
        <v>1022</v>
      </c>
      <c r="B1069" s="14" t="s">
        <v>2905</v>
      </c>
      <c r="C1069" s="157" t="s">
        <v>4779</v>
      </c>
      <c r="D1069" s="158"/>
      <c r="E1069" s="158"/>
      <c r="F1069" s="158"/>
      <c r="G1069" s="14" t="s">
        <v>5545</v>
      </c>
      <c r="H1069" s="85">
        <v>1</v>
      </c>
      <c r="I1069" s="21">
        <v>0</v>
      </c>
      <c r="J1069" s="21">
        <f t="shared" si="936"/>
        <v>0</v>
      </c>
      <c r="K1069" s="21">
        <f t="shared" si="937"/>
        <v>0</v>
      </c>
      <c r="L1069" s="21">
        <f t="shared" si="938"/>
        <v>0</v>
      </c>
      <c r="M1069" s="32" t="s">
        <v>5576</v>
      </c>
      <c r="N1069" s="6"/>
      <c r="Z1069" s="36">
        <f t="shared" si="939"/>
        <v>0</v>
      </c>
      <c r="AB1069" s="36">
        <f t="shared" si="940"/>
        <v>0</v>
      </c>
      <c r="AC1069" s="36">
        <f t="shared" si="941"/>
        <v>0</v>
      </c>
      <c r="AD1069" s="36">
        <f t="shared" si="942"/>
        <v>0</v>
      </c>
      <c r="AE1069" s="36">
        <f t="shared" si="943"/>
        <v>0</v>
      </c>
      <c r="AF1069" s="36">
        <f t="shared" si="944"/>
        <v>0</v>
      </c>
      <c r="AG1069" s="36">
        <f t="shared" si="945"/>
        <v>0</v>
      </c>
      <c r="AH1069" s="36">
        <f t="shared" si="946"/>
        <v>0</v>
      </c>
      <c r="AI1069" s="35" t="s">
        <v>5586</v>
      </c>
      <c r="AJ1069" s="21">
        <f t="shared" si="947"/>
        <v>0</v>
      </c>
      <c r="AK1069" s="21">
        <f t="shared" si="948"/>
        <v>0</v>
      </c>
      <c r="AL1069" s="21">
        <f t="shared" si="949"/>
        <v>0</v>
      </c>
      <c r="AN1069" s="36">
        <v>21</v>
      </c>
      <c r="AO1069" s="36">
        <f t="shared" si="958"/>
        <v>0</v>
      </c>
      <c r="AP1069" s="36">
        <f t="shared" si="959"/>
        <v>0</v>
      </c>
      <c r="AQ1069" s="38" t="s">
        <v>13</v>
      </c>
      <c r="AV1069" s="36">
        <f t="shared" si="950"/>
        <v>0</v>
      </c>
      <c r="AW1069" s="36">
        <f t="shared" si="951"/>
        <v>0</v>
      </c>
      <c r="AX1069" s="36">
        <f t="shared" si="952"/>
        <v>0</v>
      </c>
      <c r="AY1069" s="39" t="s">
        <v>5623</v>
      </c>
      <c r="AZ1069" s="39" t="s">
        <v>5662</v>
      </c>
      <c r="BA1069" s="35" t="s">
        <v>5685</v>
      </c>
      <c r="BC1069" s="36">
        <f t="shared" si="953"/>
        <v>0</v>
      </c>
      <c r="BD1069" s="36">
        <f t="shared" si="954"/>
        <v>0</v>
      </c>
      <c r="BE1069" s="36">
        <v>0</v>
      </c>
      <c r="BF1069" s="36">
        <f>1069</f>
        <v>1069</v>
      </c>
      <c r="BH1069" s="21">
        <f t="shared" si="955"/>
        <v>0</v>
      </c>
      <c r="BI1069" s="21">
        <f t="shared" si="956"/>
        <v>0</v>
      </c>
      <c r="BJ1069" s="21">
        <f t="shared" si="957"/>
        <v>0</v>
      </c>
      <c r="BK1069" s="21" t="s">
        <v>5695</v>
      </c>
      <c r="BL1069" s="36">
        <v>766</v>
      </c>
    </row>
    <row r="1070" spans="1:64" x14ac:dyDescent="0.2">
      <c r="A1070" s="5" t="s">
        <v>1023</v>
      </c>
      <c r="B1070" s="14" t="s">
        <v>2906</v>
      </c>
      <c r="C1070" s="157" t="s">
        <v>4780</v>
      </c>
      <c r="D1070" s="158"/>
      <c r="E1070" s="158"/>
      <c r="F1070" s="158"/>
      <c r="G1070" s="14" t="s">
        <v>5545</v>
      </c>
      <c r="H1070" s="85">
        <v>10</v>
      </c>
      <c r="I1070" s="21">
        <v>0</v>
      </c>
      <c r="J1070" s="21">
        <f t="shared" si="936"/>
        <v>0</v>
      </c>
      <c r="K1070" s="21">
        <f t="shared" si="937"/>
        <v>0</v>
      </c>
      <c r="L1070" s="21">
        <f t="shared" si="938"/>
        <v>0</v>
      </c>
      <c r="M1070" s="32" t="s">
        <v>5576</v>
      </c>
      <c r="N1070" s="6"/>
      <c r="Z1070" s="36">
        <f t="shared" si="939"/>
        <v>0</v>
      </c>
      <c r="AB1070" s="36">
        <f t="shared" si="940"/>
        <v>0</v>
      </c>
      <c r="AC1070" s="36">
        <f t="shared" si="941"/>
        <v>0</v>
      </c>
      <c r="AD1070" s="36">
        <f t="shared" si="942"/>
        <v>0</v>
      </c>
      <c r="AE1070" s="36">
        <f t="shared" si="943"/>
        <v>0</v>
      </c>
      <c r="AF1070" s="36">
        <f t="shared" si="944"/>
        <v>0</v>
      </c>
      <c r="AG1070" s="36">
        <f t="shared" si="945"/>
        <v>0</v>
      </c>
      <c r="AH1070" s="36">
        <f t="shared" si="946"/>
        <v>0</v>
      </c>
      <c r="AI1070" s="35" t="s">
        <v>5586</v>
      </c>
      <c r="AJ1070" s="21">
        <f t="shared" si="947"/>
        <v>0</v>
      </c>
      <c r="AK1070" s="21">
        <f t="shared" si="948"/>
        <v>0</v>
      </c>
      <c r="AL1070" s="21">
        <f t="shared" si="949"/>
        <v>0</v>
      </c>
      <c r="AN1070" s="36">
        <v>21</v>
      </c>
      <c r="AO1070" s="36">
        <f t="shared" si="958"/>
        <v>0</v>
      </c>
      <c r="AP1070" s="36">
        <f t="shared" si="959"/>
        <v>0</v>
      </c>
      <c r="AQ1070" s="38" t="s">
        <v>13</v>
      </c>
      <c r="AV1070" s="36">
        <f t="shared" si="950"/>
        <v>0</v>
      </c>
      <c r="AW1070" s="36">
        <f t="shared" si="951"/>
        <v>0</v>
      </c>
      <c r="AX1070" s="36">
        <f t="shared" si="952"/>
        <v>0</v>
      </c>
      <c r="AY1070" s="39" t="s">
        <v>5623</v>
      </c>
      <c r="AZ1070" s="39" t="s">
        <v>5662</v>
      </c>
      <c r="BA1070" s="35" t="s">
        <v>5685</v>
      </c>
      <c r="BC1070" s="36">
        <f t="shared" si="953"/>
        <v>0</v>
      </c>
      <c r="BD1070" s="36">
        <f t="shared" si="954"/>
        <v>0</v>
      </c>
      <c r="BE1070" s="36">
        <v>0</v>
      </c>
      <c r="BF1070" s="36">
        <f>1070</f>
        <v>1070</v>
      </c>
      <c r="BH1070" s="21">
        <f t="shared" si="955"/>
        <v>0</v>
      </c>
      <c r="BI1070" s="21">
        <f t="shared" si="956"/>
        <v>0</v>
      </c>
      <c r="BJ1070" s="21">
        <f t="shared" si="957"/>
        <v>0</v>
      </c>
      <c r="BK1070" s="21" t="s">
        <v>5695</v>
      </c>
      <c r="BL1070" s="36">
        <v>766</v>
      </c>
    </row>
    <row r="1071" spans="1:64" x14ac:dyDescent="0.2">
      <c r="A1071" s="5" t="s">
        <v>1024</v>
      </c>
      <c r="B1071" s="14" t="s">
        <v>2907</v>
      </c>
      <c r="C1071" s="157" t="s">
        <v>4781</v>
      </c>
      <c r="D1071" s="158"/>
      <c r="E1071" s="158"/>
      <c r="F1071" s="158"/>
      <c r="G1071" s="14" t="s">
        <v>5545</v>
      </c>
      <c r="H1071" s="85">
        <v>6</v>
      </c>
      <c r="I1071" s="21">
        <v>0</v>
      </c>
      <c r="J1071" s="21">
        <f t="shared" si="936"/>
        <v>0</v>
      </c>
      <c r="K1071" s="21">
        <f t="shared" si="937"/>
        <v>0</v>
      </c>
      <c r="L1071" s="21">
        <f t="shared" si="938"/>
        <v>0</v>
      </c>
      <c r="M1071" s="32" t="s">
        <v>5576</v>
      </c>
      <c r="N1071" s="6"/>
      <c r="Z1071" s="36">
        <f t="shared" si="939"/>
        <v>0</v>
      </c>
      <c r="AB1071" s="36">
        <f t="shared" si="940"/>
        <v>0</v>
      </c>
      <c r="AC1071" s="36">
        <f t="shared" si="941"/>
        <v>0</v>
      </c>
      <c r="AD1071" s="36">
        <f t="shared" si="942"/>
        <v>0</v>
      </c>
      <c r="AE1071" s="36">
        <f t="shared" si="943"/>
        <v>0</v>
      </c>
      <c r="AF1071" s="36">
        <f t="shared" si="944"/>
        <v>0</v>
      </c>
      <c r="AG1071" s="36">
        <f t="shared" si="945"/>
        <v>0</v>
      </c>
      <c r="AH1071" s="36">
        <f t="shared" si="946"/>
        <v>0</v>
      </c>
      <c r="AI1071" s="35" t="s">
        <v>5586</v>
      </c>
      <c r="AJ1071" s="21">
        <f t="shared" si="947"/>
        <v>0</v>
      </c>
      <c r="AK1071" s="21">
        <f t="shared" si="948"/>
        <v>0</v>
      </c>
      <c r="AL1071" s="21">
        <f t="shared" si="949"/>
        <v>0</v>
      </c>
      <c r="AN1071" s="36">
        <v>21</v>
      </c>
      <c r="AO1071" s="36">
        <f t="shared" si="958"/>
        <v>0</v>
      </c>
      <c r="AP1071" s="36">
        <f t="shared" si="959"/>
        <v>0</v>
      </c>
      <c r="AQ1071" s="38" t="s">
        <v>13</v>
      </c>
      <c r="AV1071" s="36">
        <f t="shared" si="950"/>
        <v>0</v>
      </c>
      <c r="AW1071" s="36">
        <f t="shared" si="951"/>
        <v>0</v>
      </c>
      <c r="AX1071" s="36">
        <f t="shared" si="952"/>
        <v>0</v>
      </c>
      <c r="AY1071" s="39" t="s">
        <v>5623</v>
      </c>
      <c r="AZ1071" s="39" t="s">
        <v>5662</v>
      </c>
      <c r="BA1071" s="35" t="s">
        <v>5685</v>
      </c>
      <c r="BC1071" s="36">
        <f t="shared" si="953"/>
        <v>0</v>
      </c>
      <c r="BD1071" s="36">
        <f t="shared" si="954"/>
        <v>0</v>
      </c>
      <c r="BE1071" s="36">
        <v>0</v>
      </c>
      <c r="BF1071" s="36">
        <f>1071</f>
        <v>1071</v>
      </c>
      <c r="BH1071" s="21">
        <f t="shared" si="955"/>
        <v>0</v>
      </c>
      <c r="BI1071" s="21">
        <f t="shared" si="956"/>
        <v>0</v>
      </c>
      <c r="BJ1071" s="21">
        <f t="shared" si="957"/>
        <v>0</v>
      </c>
      <c r="BK1071" s="21" t="s">
        <v>5695</v>
      </c>
      <c r="BL1071" s="36">
        <v>766</v>
      </c>
    </row>
    <row r="1072" spans="1:64" x14ac:dyDescent="0.2">
      <c r="A1072" s="5" t="s">
        <v>1025</v>
      </c>
      <c r="B1072" s="14" t="s">
        <v>2908</v>
      </c>
      <c r="C1072" s="157" t="s">
        <v>4782</v>
      </c>
      <c r="D1072" s="158"/>
      <c r="E1072" s="158"/>
      <c r="F1072" s="158"/>
      <c r="G1072" s="14" t="s">
        <v>5545</v>
      </c>
      <c r="H1072" s="85">
        <v>21</v>
      </c>
      <c r="I1072" s="21">
        <v>0</v>
      </c>
      <c r="J1072" s="21">
        <f t="shared" si="936"/>
        <v>0</v>
      </c>
      <c r="K1072" s="21">
        <f t="shared" si="937"/>
        <v>0</v>
      </c>
      <c r="L1072" s="21">
        <f t="shared" si="938"/>
        <v>0</v>
      </c>
      <c r="M1072" s="32" t="s">
        <v>5576</v>
      </c>
      <c r="N1072" s="6"/>
      <c r="Z1072" s="36">
        <f t="shared" si="939"/>
        <v>0</v>
      </c>
      <c r="AB1072" s="36">
        <f t="shared" si="940"/>
        <v>0</v>
      </c>
      <c r="AC1072" s="36">
        <f t="shared" si="941"/>
        <v>0</v>
      </c>
      <c r="AD1072" s="36">
        <f t="shared" si="942"/>
        <v>0</v>
      </c>
      <c r="AE1072" s="36">
        <f t="shared" si="943"/>
        <v>0</v>
      </c>
      <c r="AF1072" s="36">
        <f t="shared" si="944"/>
        <v>0</v>
      </c>
      <c r="AG1072" s="36">
        <f t="shared" si="945"/>
        <v>0</v>
      </c>
      <c r="AH1072" s="36">
        <f t="shared" si="946"/>
        <v>0</v>
      </c>
      <c r="AI1072" s="35" t="s">
        <v>5586</v>
      </c>
      <c r="AJ1072" s="21">
        <f t="shared" si="947"/>
        <v>0</v>
      </c>
      <c r="AK1072" s="21">
        <f t="shared" si="948"/>
        <v>0</v>
      </c>
      <c r="AL1072" s="21">
        <f t="shared" si="949"/>
        <v>0</v>
      </c>
      <c r="AN1072" s="36">
        <v>21</v>
      </c>
      <c r="AO1072" s="36">
        <f t="shared" si="958"/>
        <v>0</v>
      </c>
      <c r="AP1072" s="36">
        <f t="shared" si="959"/>
        <v>0</v>
      </c>
      <c r="AQ1072" s="38" t="s">
        <v>13</v>
      </c>
      <c r="AV1072" s="36">
        <f t="shared" si="950"/>
        <v>0</v>
      </c>
      <c r="AW1072" s="36">
        <f t="shared" si="951"/>
        <v>0</v>
      </c>
      <c r="AX1072" s="36">
        <f t="shared" si="952"/>
        <v>0</v>
      </c>
      <c r="AY1072" s="39" t="s">
        <v>5623</v>
      </c>
      <c r="AZ1072" s="39" t="s">
        <v>5662</v>
      </c>
      <c r="BA1072" s="35" t="s">
        <v>5685</v>
      </c>
      <c r="BC1072" s="36">
        <f t="shared" si="953"/>
        <v>0</v>
      </c>
      <c r="BD1072" s="36">
        <f t="shared" si="954"/>
        <v>0</v>
      </c>
      <c r="BE1072" s="36">
        <v>0</v>
      </c>
      <c r="BF1072" s="36">
        <f>1072</f>
        <v>1072</v>
      </c>
      <c r="BH1072" s="21">
        <f t="shared" si="955"/>
        <v>0</v>
      </c>
      <c r="BI1072" s="21">
        <f t="shared" si="956"/>
        <v>0</v>
      </c>
      <c r="BJ1072" s="21">
        <f t="shared" si="957"/>
        <v>0</v>
      </c>
      <c r="BK1072" s="21" t="s">
        <v>5695</v>
      </c>
      <c r="BL1072" s="36">
        <v>766</v>
      </c>
    </row>
    <row r="1073" spans="1:64" x14ac:dyDescent="0.2">
      <c r="A1073" s="4" t="s">
        <v>1026</v>
      </c>
      <c r="B1073" s="13" t="s">
        <v>2909</v>
      </c>
      <c r="C1073" s="148" t="s">
        <v>4783</v>
      </c>
      <c r="D1073" s="149"/>
      <c r="E1073" s="149"/>
      <c r="F1073" s="149"/>
      <c r="G1073" s="13" t="s">
        <v>5545</v>
      </c>
      <c r="H1073" s="83">
        <v>56</v>
      </c>
      <c r="I1073" s="20">
        <v>0</v>
      </c>
      <c r="J1073" s="20">
        <f t="shared" si="936"/>
        <v>0</v>
      </c>
      <c r="K1073" s="20">
        <f t="shared" si="937"/>
        <v>0</v>
      </c>
      <c r="L1073" s="20">
        <f t="shared" si="938"/>
        <v>0</v>
      </c>
      <c r="M1073" s="31" t="s">
        <v>5576</v>
      </c>
      <c r="N1073" s="6"/>
      <c r="Z1073" s="36">
        <f t="shared" si="939"/>
        <v>0</v>
      </c>
      <c r="AB1073" s="36">
        <f t="shared" si="940"/>
        <v>0</v>
      </c>
      <c r="AC1073" s="36">
        <f t="shared" si="941"/>
        <v>0</v>
      </c>
      <c r="AD1073" s="36">
        <f t="shared" si="942"/>
        <v>0</v>
      </c>
      <c r="AE1073" s="36">
        <f t="shared" si="943"/>
        <v>0</v>
      </c>
      <c r="AF1073" s="36">
        <f t="shared" si="944"/>
        <v>0</v>
      </c>
      <c r="AG1073" s="36">
        <f t="shared" si="945"/>
        <v>0</v>
      </c>
      <c r="AH1073" s="36">
        <f t="shared" si="946"/>
        <v>0</v>
      </c>
      <c r="AI1073" s="35" t="s">
        <v>5586</v>
      </c>
      <c r="AJ1073" s="20">
        <f t="shared" si="947"/>
        <v>0</v>
      </c>
      <c r="AK1073" s="20">
        <f t="shared" si="948"/>
        <v>0</v>
      </c>
      <c r="AL1073" s="20">
        <f t="shared" si="949"/>
        <v>0</v>
      </c>
      <c r="AN1073" s="36">
        <v>21</v>
      </c>
      <c r="AO1073" s="36">
        <f>I1073*0</f>
        <v>0</v>
      </c>
      <c r="AP1073" s="36">
        <f>I1073*(1-0)</f>
        <v>0</v>
      </c>
      <c r="AQ1073" s="37" t="s">
        <v>13</v>
      </c>
      <c r="AV1073" s="36">
        <f t="shared" si="950"/>
        <v>0</v>
      </c>
      <c r="AW1073" s="36">
        <f t="shared" si="951"/>
        <v>0</v>
      </c>
      <c r="AX1073" s="36">
        <f t="shared" si="952"/>
        <v>0</v>
      </c>
      <c r="AY1073" s="39" t="s">
        <v>5623</v>
      </c>
      <c r="AZ1073" s="39" t="s">
        <v>5662</v>
      </c>
      <c r="BA1073" s="35" t="s">
        <v>5685</v>
      </c>
      <c r="BC1073" s="36">
        <f t="shared" si="953"/>
        <v>0</v>
      </c>
      <c r="BD1073" s="36">
        <f t="shared" si="954"/>
        <v>0</v>
      </c>
      <c r="BE1073" s="36">
        <v>0</v>
      </c>
      <c r="BF1073" s="36">
        <f>1073</f>
        <v>1073</v>
      </c>
      <c r="BH1073" s="20">
        <f t="shared" si="955"/>
        <v>0</v>
      </c>
      <c r="BI1073" s="20">
        <f t="shared" si="956"/>
        <v>0</v>
      </c>
      <c r="BJ1073" s="20">
        <f t="shared" si="957"/>
        <v>0</v>
      </c>
      <c r="BK1073" s="20" t="s">
        <v>5694</v>
      </c>
      <c r="BL1073" s="36">
        <v>766</v>
      </c>
    </row>
    <row r="1074" spans="1:64" x14ac:dyDescent="0.2">
      <c r="A1074" s="5" t="s">
        <v>1027</v>
      </c>
      <c r="B1074" s="14" t="s">
        <v>2910</v>
      </c>
      <c r="C1074" s="157" t="s">
        <v>4784</v>
      </c>
      <c r="D1074" s="158"/>
      <c r="E1074" s="158"/>
      <c r="F1074" s="158"/>
      <c r="G1074" s="14" t="s">
        <v>5545</v>
      </c>
      <c r="H1074" s="85">
        <v>1</v>
      </c>
      <c r="I1074" s="21">
        <v>0</v>
      </c>
      <c r="J1074" s="21">
        <f t="shared" si="936"/>
        <v>0</v>
      </c>
      <c r="K1074" s="21">
        <f t="shared" si="937"/>
        <v>0</v>
      </c>
      <c r="L1074" s="21">
        <f t="shared" si="938"/>
        <v>0</v>
      </c>
      <c r="M1074" s="32" t="s">
        <v>5576</v>
      </c>
      <c r="N1074" s="6"/>
      <c r="Z1074" s="36">
        <f t="shared" si="939"/>
        <v>0</v>
      </c>
      <c r="AB1074" s="36">
        <f t="shared" si="940"/>
        <v>0</v>
      </c>
      <c r="AC1074" s="36">
        <f t="shared" si="941"/>
        <v>0</v>
      </c>
      <c r="AD1074" s="36">
        <f t="shared" si="942"/>
        <v>0</v>
      </c>
      <c r="AE1074" s="36">
        <f t="shared" si="943"/>
        <v>0</v>
      </c>
      <c r="AF1074" s="36">
        <f t="shared" si="944"/>
        <v>0</v>
      </c>
      <c r="AG1074" s="36">
        <f t="shared" si="945"/>
        <v>0</v>
      </c>
      <c r="AH1074" s="36">
        <f t="shared" si="946"/>
        <v>0</v>
      </c>
      <c r="AI1074" s="35" t="s">
        <v>5586</v>
      </c>
      <c r="AJ1074" s="21">
        <f t="shared" si="947"/>
        <v>0</v>
      </c>
      <c r="AK1074" s="21">
        <f t="shared" si="948"/>
        <v>0</v>
      </c>
      <c r="AL1074" s="21">
        <f t="shared" si="949"/>
        <v>0</v>
      </c>
      <c r="AN1074" s="36">
        <v>21</v>
      </c>
      <c r="AO1074" s="36">
        <f t="shared" ref="AO1074:AO1080" si="960">I1074*1</f>
        <v>0</v>
      </c>
      <c r="AP1074" s="36">
        <f t="shared" ref="AP1074:AP1080" si="961">I1074*(1-1)</f>
        <v>0</v>
      </c>
      <c r="AQ1074" s="38" t="s">
        <v>13</v>
      </c>
      <c r="AV1074" s="36">
        <f t="shared" si="950"/>
        <v>0</v>
      </c>
      <c r="AW1074" s="36">
        <f t="shared" si="951"/>
        <v>0</v>
      </c>
      <c r="AX1074" s="36">
        <f t="shared" si="952"/>
        <v>0</v>
      </c>
      <c r="AY1074" s="39" t="s">
        <v>5623</v>
      </c>
      <c r="AZ1074" s="39" t="s">
        <v>5662</v>
      </c>
      <c r="BA1074" s="35" t="s">
        <v>5685</v>
      </c>
      <c r="BC1074" s="36">
        <f t="shared" si="953"/>
        <v>0</v>
      </c>
      <c r="BD1074" s="36">
        <f t="shared" si="954"/>
        <v>0</v>
      </c>
      <c r="BE1074" s="36">
        <v>0</v>
      </c>
      <c r="BF1074" s="36">
        <f>1074</f>
        <v>1074</v>
      </c>
      <c r="BH1074" s="21">
        <f t="shared" si="955"/>
        <v>0</v>
      </c>
      <c r="BI1074" s="21">
        <f t="shared" si="956"/>
        <v>0</v>
      </c>
      <c r="BJ1074" s="21">
        <f t="shared" si="957"/>
        <v>0</v>
      </c>
      <c r="BK1074" s="21" t="s">
        <v>5695</v>
      </c>
      <c r="BL1074" s="36">
        <v>766</v>
      </c>
    </row>
    <row r="1075" spans="1:64" x14ac:dyDescent="0.2">
      <c r="A1075" s="5" t="s">
        <v>1028</v>
      </c>
      <c r="B1075" s="14" t="s">
        <v>2911</v>
      </c>
      <c r="C1075" s="157" t="s">
        <v>4785</v>
      </c>
      <c r="D1075" s="158"/>
      <c r="E1075" s="158"/>
      <c r="F1075" s="158"/>
      <c r="G1075" s="14" t="s">
        <v>5545</v>
      </c>
      <c r="H1075" s="85">
        <v>28</v>
      </c>
      <c r="I1075" s="21">
        <v>0</v>
      </c>
      <c r="J1075" s="21">
        <f t="shared" si="936"/>
        <v>0</v>
      </c>
      <c r="K1075" s="21">
        <f t="shared" si="937"/>
        <v>0</v>
      </c>
      <c r="L1075" s="21">
        <f t="shared" si="938"/>
        <v>0</v>
      </c>
      <c r="M1075" s="32" t="s">
        <v>5576</v>
      </c>
      <c r="N1075" s="6"/>
      <c r="Z1075" s="36">
        <f t="shared" si="939"/>
        <v>0</v>
      </c>
      <c r="AB1075" s="36">
        <f t="shared" si="940"/>
        <v>0</v>
      </c>
      <c r="AC1075" s="36">
        <f t="shared" si="941"/>
        <v>0</v>
      </c>
      <c r="AD1075" s="36">
        <f t="shared" si="942"/>
        <v>0</v>
      </c>
      <c r="AE1075" s="36">
        <f t="shared" si="943"/>
        <v>0</v>
      </c>
      <c r="AF1075" s="36">
        <f t="shared" si="944"/>
        <v>0</v>
      </c>
      <c r="AG1075" s="36">
        <f t="shared" si="945"/>
        <v>0</v>
      </c>
      <c r="AH1075" s="36">
        <f t="shared" si="946"/>
        <v>0</v>
      </c>
      <c r="AI1075" s="35" t="s">
        <v>5586</v>
      </c>
      <c r="AJ1075" s="21">
        <f t="shared" si="947"/>
        <v>0</v>
      </c>
      <c r="AK1075" s="21">
        <f t="shared" si="948"/>
        <v>0</v>
      </c>
      <c r="AL1075" s="21">
        <f t="shared" si="949"/>
        <v>0</v>
      </c>
      <c r="AN1075" s="36">
        <v>21</v>
      </c>
      <c r="AO1075" s="36">
        <f t="shared" si="960"/>
        <v>0</v>
      </c>
      <c r="AP1075" s="36">
        <f t="shared" si="961"/>
        <v>0</v>
      </c>
      <c r="AQ1075" s="38" t="s">
        <v>13</v>
      </c>
      <c r="AV1075" s="36">
        <f t="shared" si="950"/>
        <v>0</v>
      </c>
      <c r="AW1075" s="36">
        <f t="shared" si="951"/>
        <v>0</v>
      </c>
      <c r="AX1075" s="36">
        <f t="shared" si="952"/>
        <v>0</v>
      </c>
      <c r="AY1075" s="39" t="s">
        <v>5623</v>
      </c>
      <c r="AZ1075" s="39" t="s">
        <v>5662</v>
      </c>
      <c r="BA1075" s="35" t="s">
        <v>5685</v>
      </c>
      <c r="BC1075" s="36">
        <f t="shared" si="953"/>
        <v>0</v>
      </c>
      <c r="BD1075" s="36">
        <f t="shared" si="954"/>
        <v>0</v>
      </c>
      <c r="BE1075" s="36">
        <v>0</v>
      </c>
      <c r="BF1075" s="36">
        <f>1075</f>
        <v>1075</v>
      </c>
      <c r="BH1075" s="21">
        <f t="shared" si="955"/>
        <v>0</v>
      </c>
      <c r="BI1075" s="21">
        <f t="shared" si="956"/>
        <v>0</v>
      </c>
      <c r="BJ1075" s="21">
        <f t="shared" si="957"/>
        <v>0</v>
      </c>
      <c r="BK1075" s="21" t="s">
        <v>5695</v>
      </c>
      <c r="BL1075" s="36">
        <v>766</v>
      </c>
    </row>
    <row r="1076" spans="1:64" x14ac:dyDescent="0.2">
      <c r="A1076" s="5" t="s">
        <v>1029</v>
      </c>
      <c r="B1076" s="14" t="s">
        <v>2912</v>
      </c>
      <c r="C1076" s="157" t="s">
        <v>4786</v>
      </c>
      <c r="D1076" s="158"/>
      <c r="E1076" s="158"/>
      <c r="F1076" s="158"/>
      <c r="G1076" s="14" t="s">
        <v>5545</v>
      </c>
      <c r="H1076" s="85">
        <v>1</v>
      </c>
      <c r="I1076" s="21">
        <v>0</v>
      </c>
      <c r="J1076" s="21">
        <f t="shared" si="936"/>
        <v>0</v>
      </c>
      <c r="K1076" s="21">
        <f t="shared" si="937"/>
        <v>0</v>
      </c>
      <c r="L1076" s="21">
        <f t="shared" si="938"/>
        <v>0</v>
      </c>
      <c r="M1076" s="32" t="s">
        <v>5576</v>
      </c>
      <c r="N1076" s="6"/>
      <c r="Z1076" s="36">
        <f t="shared" si="939"/>
        <v>0</v>
      </c>
      <c r="AB1076" s="36">
        <f t="shared" si="940"/>
        <v>0</v>
      </c>
      <c r="AC1076" s="36">
        <f t="shared" si="941"/>
        <v>0</v>
      </c>
      <c r="AD1076" s="36">
        <f t="shared" si="942"/>
        <v>0</v>
      </c>
      <c r="AE1076" s="36">
        <f t="shared" si="943"/>
        <v>0</v>
      </c>
      <c r="AF1076" s="36">
        <f t="shared" si="944"/>
        <v>0</v>
      </c>
      <c r="AG1076" s="36">
        <f t="shared" si="945"/>
        <v>0</v>
      </c>
      <c r="AH1076" s="36">
        <f t="shared" si="946"/>
        <v>0</v>
      </c>
      <c r="AI1076" s="35" t="s">
        <v>5586</v>
      </c>
      <c r="AJ1076" s="21">
        <f t="shared" si="947"/>
        <v>0</v>
      </c>
      <c r="AK1076" s="21">
        <f t="shared" si="948"/>
        <v>0</v>
      </c>
      <c r="AL1076" s="21">
        <f t="shared" si="949"/>
        <v>0</v>
      </c>
      <c r="AN1076" s="36">
        <v>21</v>
      </c>
      <c r="AO1076" s="36">
        <f t="shared" si="960"/>
        <v>0</v>
      </c>
      <c r="AP1076" s="36">
        <f t="shared" si="961"/>
        <v>0</v>
      </c>
      <c r="AQ1076" s="38" t="s">
        <v>13</v>
      </c>
      <c r="AV1076" s="36">
        <f t="shared" si="950"/>
        <v>0</v>
      </c>
      <c r="AW1076" s="36">
        <f t="shared" si="951"/>
        <v>0</v>
      </c>
      <c r="AX1076" s="36">
        <f t="shared" si="952"/>
        <v>0</v>
      </c>
      <c r="AY1076" s="39" t="s">
        <v>5623</v>
      </c>
      <c r="AZ1076" s="39" t="s">
        <v>5662</v>
      </c>
      <c r="BA1076" s="35" t="s">
        <v>5685</v>
      </c>
      <c r="BC1076" s="36">
        <f t="shared" si="953"/>
        <v>0</v>
      </c>
      <c r="BD1076" s="36">
        <f t="shared" si="954"/>
        <v>0</v>
      </c>
      <c r="BE1076" s="36">
        <v>0</v>
      </c>
      <c r="BF1076" s="36">
        <f>1076</f>
        <v>1076</v>
      </c>
      <c r="BH1076" s="21">
        <f t="shared" si="955"/>
        <v>0</v>
      </c>
      <c r="BI1076" s="21">
        <f t="shared" si="956"/>
        <v>0</v>
      </c>
      <c r="BJ1076" s="21">
        <f t="shared" si="957"/>
        <v>0</v>
      </c>
      <c r="BK1076" s="21" t="s">
        <v>5695</v>
      </c>
      <c r="BL1076" s="36">
        <v>766</v>
      </c>
    </row>
    <row r="1077" spans="1:64" x14ac:dyDescent="0.2">
      <c r="A1077" s="5" t="s">
        <v>1030</v>
      </c>
      <c r="B1077" s="14" t="s">
        <v>2913</v>
      </c>
      <c r="C1077" s="157" t="s">
        <v>4787</v>
      </c>
      <c r="D1077" s="158"/>
      <c r="E1077" s="158"/>
      <c r="F1077" s="158"/>
      <c r="G1077" s="14" t="s">
        <v>5545</v>
      </c>
      <c r="H1077" s="85">
        <v>4</v>
      </c>
      <c r="I1077" s="21">
        <v>0</v>
      </c>
      <c r="J1077" s="21">
        <f t="shared" si="936"/>
        <v>0</v>
      </c>
      <c r="K1077" s="21">
        <f t="shared" si="937"/>
        <v>0</v>
      </c>
      <c r="L1077" s="21">
        <f t="shared" si="938"/>
        <v>0</v>
      </c>
      <c r="M1077" s="32" t="s">
        <v>5576</v>
      </c>
      <c r="N1077" s="6"/>
      <c r="Z1077" s="36">
        <f t="shared" si="939"/>
        <v>0</v>
      </c>
      <c r="AB1077" s="36">
        <f t="shared" si="940"/>
        <v>0</v>
      </c>
      <c r="AC1077" s="36">
        <f t="shared" si="941"/>
        <v>0</v>
      </c>
      <c r="AD1077" s="36">
        <f t="shared" si="942"/>
        <v>0</v>
      </c>
      <c r="AE1077" s="36">
        <f t="shared" si="943"/>
        <v>0</v>
      </c>
      <c r="AF1077" s="36">
        <f t="shared" si="944"/>
        <v>0</v>
      </c>
      <c r="AG1077" s="36">
        <f t="shared" si="945"/>
        <v>0</v>
      </c>
      <c r="AH1077" s="36">
        <f t="shared" si="946"/>
        <v>0</v>
      </c>
      <c r="AI1077" s="35" t="s">
        <v>5586</v>
      </c>
      <c r="AJ1077" s="21">
        <f t="shared" si="947"/>
        <v>0</v>
      </c>
      <c r="AK1077" s="21">
        <f t="shared" si="948"/>
        <v>0</v>
      </c>
      <c r="AL1077" s="21">
        <f t="shared" si="949"/>
        <v>0</v>
      </c>
      <c r="AN1077" s="36">
        <v>21</v>
      </c>
      <c r="AO1077" s="36">
        <f t="shared" si="960"/>
        <v>0</v>
      </c>
      <c r="AP1077" s="36">
        <f t="shared" si="961"/>
        <v>0</v>
      </c>
      <c r="AQ1077" s="38" t="s">
        <v>13</v>
      </c>
      <c r="AV1077" s="36">
        <f t="shared" si="950"/>
        <v>0</v>
      </c>
      <c r="AW1077" s="36">
        <f t="shared" si="951"/>
        <v>0</v>
      </c>
      <c r="AX1077" s="36">
        <f t="shared" si="952"/>
        <v>0</v>
      </c>
      <c r="AY1077" s="39" t="s">
        <v>5623</v>
      </c>
      <c r="AZ1077" s="39" t="s">
        <v>5662</v>
      </c>
      <c r="BA1077" s="35" t="s">
        <v>5685</v>
      </c>
      <c r="BC1077" s="36">
        <f t="shared" si="953"/>
        <v>0</v>
      </c>
      <c r="BD1077" s="36">
        <f t="shared" si="954"/>
        <v>0</v>
      </c>
      <c r="BE1077" s="36">
        <v>0</v>
      </c>
      <c r="BF1077" s="36">
        <f>1077</f>
        <v>1077</v>
      </c>
      <c r="BH1077" s="21">
        <f t="shared" si="955"/>
        <v>0</v>
      </c>
      <c r="BI1077" s="21">
        <f t="shared" si="956"/>
        <v>0</v>
      </c>
      <c r="BJ1077" s="21">
        <f t="shared" si="957"/>
        <v>0</v>
      </c>
      <c r="BK1077" s="21" t="s">
        <v>5695</v>
      </c>
      <c r="BL1077" s="36">
        <v>766</v>
      </c>
    </row>
    <row r="1078" spans="1:64" x14ac:dyDescent="0.2">
      <c r="A1078" s="5" t="s">
        <v>1031</v>
      </c>
      <c r="B1078" s="14" t="s">
        <v>2914</v>
      </c>
      <c r="C1078" s="157" t="s">
        <v>4788</v>
      </c>
      <c r="D1078" s="158"/>
      <c r="E1078" s="158"/>
      <c r="F1078" s="158"/>
      <c r="G1078" s="14" t="s">
        <v>5545</v>
      </c>
      <c r="H1078" s="85">
        <v>5</v>
      </c>
      <c r="I1078" s="21">
        <v>0</v>
      </c>
      <c r="J1078" s="21">
        <f t="shared" si="936"/>
        <v>0</v>
      </c>
      <c r="K1078" s="21">
        <f t="shared" si="937"/>
        <v>0</v>
      </c>
      <c r="L1078" s="21">
        <f t="shared" si="938"/>
        <v>0</v>
      </c>
      <c r="M1078" s="32" t="s">
        <v>5576</v>
      </c>
      <c r="N1078" s="6"/>
      <c r="Z1078" s="36">
        <f t="shared" si="939"/>
        <v>0</v>
      </c>
      <c r="AB1078" s="36">
        <f t="shared" si="940"/>
        <v>0</v>
      </c>
      <c r="AC1078" s="36">
        <f t="shared" si="941"/>
        <v>0</v>
      </c>
      <c r="AD1078" s="36">
        <f t="shared" si="942"/>
        <v>0</v>
      </c>
      <c r="AE1078" s="36">
        <f t="shared" si="943"/>
        <v>0</v>
      </c>
      <c r="AF1078" s="36">
        <f t="shared" si="944"/>
        <v>0</v>
      </c>
      <c r="AG1078" s="36">
        <f t="shared" si="945"/>
        <v>0</v>
      </c>
      <c r="AH1078" s="36">
        <f t="shared" si="946"/>
        <v>0</v>
      </c>
      <c r="AI1078" s="35" t="s">
        <v>5586</v>
      </c>
      <c r="AJ1078" s="21">
        <f t="shared" si="947"/>
        <v>0</v>
      </c>
      <c r="AK1078" s="21">
        <f t="shared" si="948"/>
        <v>0</v>
      </c>
      <c r="AL1078" s="21">
        <f t="shared" si="949"/>
        <v>0</v>
      </c>
      <c r="AN1078" s="36">
        <v>21</v>
      </c>
      <c r="AO1078" s="36">
        <f t="shared" si="960"/>
        <v>0</v>
      </c>
      <c r="AP1078" s="36">
        <f t="shared" si="961"/>
        <v>0</v>
      </c>
      <c r="AQ1078" s="38" t="s">
        <v>13</v>
      </c>
      <c r="AV1078" s="36">
        <f t="shared" si="950"/>
        <v>0</v>
      </c>
      <c r="AW1078" s="36">
        <f t="shared" si="951"/>
        <v>0</v>
      </c>
      <c r="AX1078" s="36">
        <f t="shared" si="952"/>
        <v>0</v>
      </c>
      <c r="AY1078" s="39" t="s">
        <v>5623</v>
      </c>
      <c r="AZ1078" s="39" t="s">
        <v>5662</v>
      </c>
      <c r="BA1078" s="35" t="s">
        <v>5685</v>
      </c>
      <c r="BC1078" s="36">
        <f t="shared" si="953"/>
        <v>0</v>
      </c>
      <c r="BD1078" s="36">
        <f t="shared" si="954"/>
        <v>0</v>
      </c>
      <c r="BE1078" s="36">
        <v>0</v>
      </c>
      <c r="BF1078" s="36">
        <f>1078</f>
        <v>1078</v>
      </c>
      <c r="BH1078" s="21">
        <f t="shared" si="955"/>
        <v>0</v>
      </c>
      <c r="BI1078" s="21">
        <f t="shared" si="956"/>
        <v>0</v>
      </c>
      <c r="BJ1078" s="21">
        <f t="shared" si="957"/>
        <v>0</v>
      </c>
      <c r="BK1078" s="21" t="s">
        <v>5695</v>
      </c>
      <c r="BL1078" s="36">
        <v>766</v>
      </c>
    </row>
    <row r="1079" spans="1:64" x14ac:dyDescent="0.2">
      <c r="A1079" s="5" t="s">
        <v>1032</v>
      </c>
      <c r="B1079" s="14" t="s">
        <v>2915</v>
      </c>
      <c r="C1079" s="157" t="s">
        <v>4789</v>
      </c>
      <c r="D1079" s="158"/>
      <c r="E1079" s="158"/>
      <c r="F1079" s="158"/>
      <c r="G1079" s="14" t="s">
        <v>5545</v>
      </c>
      <c r="H1079" s="85">
        <v>16</v>
      </c>
      <c r="I1079" s="21">
        <v>0</v>
      </c>
      <c r="J1079" s="21">
        <f t="shared" si="936"/>
        <v>0</v>
      </c>
      <c r="K1079" s="21">
        <f t="shared" si="937"/>
        <v>0</v>
      </c>
      <c r="L1079" s="21">
        <f t="shared" si="938"/>
        <v>0</v>
      </c>
      <c r="M1079" s="32" t="s">
        <v>5576</v>
      </c>
      <c r="N1079" s="6"/>
      <c r="Z1079" s="36">
        <f t="shared" si="939"/>
        <v>0</v>
      </c>
      <c r="AB1079" s="36">
        <f t="shared" si="940"/>
        <v>0</v>
      </c>
      <c r="AC1079" s="36">
        <f t="shared" si="941"/>
        <v>0</v>
      </c>
      <c r="AD1079" s="36">
        <f t="shared" si="942"/>
        <v>0</v>
      </c>
      <c r="AE1079" s="36">
        <f t="shared" si="943"/>
        <v>0</v>
      </c>
      <c r="AF1079" s="36">
        <f t="shared" si="944"/>
        <v>0</v>
      </c>
      <c r="AG1079" s="36">
        <f t="shared" si="945"/>
        <v>0</v>
      </c>
      <c r="AH1079" s="36">
        <f t="shared" si="946"/>
        <v>0</v>
      </c>
      <c r="AI1079" s="35" t="s">
        <v>5586</v>
      </c>
      <c r="AJ1079" s="21">
        <f t="shared" si="947"/>
        <v>0</v>
      </c>
      <c r="AK1079" s="21">
        <f t="shared" si="948"/>
        <v>0</v>
      </c>
      <c r="AL1079" s="21">
        <f t="shared" si="949"/>
        <v>0</v>
      </c>
      <c r="AN1079" s="36">
        <v>21</v>
      </c>
      <c r="AO1079" s="36">
        <f t="shared" si="960"/>
        <v>0</v>
      </c>
      <c r="AP1079" s="36">
        <f t="shared" si="961"/>
        <v>0</v>
      </c>
      <c r="AQ1079" s="38" t="s">
        <v>13</v>
      </c>
      <c r="AV1079" s="36">
        <f t="shared" si="950"/>
        <v>0</v>
      </c>
      <c r="AW1079" s="36">
        <f t="shared" si="951"/>
        <v>0</v>
      </c>
      <c r="AX1079" s="36">
        <f t="shared" si="952"/>
        <v>0</v>
      </c>
      <c r="AY1079" s="39" t="s">
        <v>5623</v>
      </c>
      <c r="AZ1079" s="39" t="s">
        <v>5662</v>
      </c>
      <c r="BA1079" s="35" t="s">
        <v>5685</v>
      </c>
      <c r="BC1079" s="36">
        <f t="shared" si="953"/>
        <v>0</v>
      </c>
      <c r="BD1079" s="36">
        <f t="shared" si="954"/>
        <v>0</v>
      </c>
      <c r="BE1079" s="36">
        <v>0</v>
      </c>
      <c r="BF1079" s="36">
        <f>1079</f>
        <v>1079</v>
      </c>
      <c r="BH1079" s="21">
        <f t="shared" si="955"/>
        <v>0</v>
      </c>
      <c r="BI1079" s="21">
        <f t="shared" si="956"/>
        <v>0</v>
      </c>
      <c r="BJ1079" s="21">
        <f t="shared" si="957"/>
        <v>0</v>
      </c>
      <c r="BK1079" s="21" t="s">
        <v>5695</v>
      </c>
      <c r="BL1079" s="36">
        <v>766</v>
      </c>
    </row>
    <row r="1080" spans="1:64" x14ac:dyDescent="0.2">
      <c r="A1080" s="5" t="s">
        <v>1033</v>
      </c>
      <c r="B1080" s="14" t="s">
        <v>2916</v>
      </c>
      <c r="C1080" s="157" t="s">
        <v>4790</v>
      </c>
      <c r="D1080" s="158"/>
      <c r="E1080" s="158"/>
      <c r="F1080" s="158"/>
      <c r="G1080" s="14" t="s">
        <v>5545</v>
      </c>
      <c r="H1080" s="85">
        <v>1</v>
      </c>
      <c r="I1080" s="21">
        <v>0</v>
      </c>
      <c r="J1080" s="21">
        <f t="shared" si="936"/>
        <v>0</v>
      </c>
      <c r="K1080" s="21">
        <f t="shared" si="937"/>
        <v>0</v>
      </c>
      <c r="L1080" s="21">
        <f t="shared" si="938"/>
        <v>0</v>
      </c>
      <c r="M1080" s="32" t="s">
        <v>5576</v>
      </c>
      <c r="N1080" s="6"/>
      <c r="Z1080" s="36">
        <f t="shared" si="939"/>
        <v>0</v>
      </c>
      <c r="AB1080" s="36">
        <f t="shared" si="940"/>
        <v>0</v>
      </c>
      <c r="AC1080" s="36">
        <f t="shared" si="941"/>
        <v>0</v>
      </c>
      <c r="AD1080" s="36">
        <f t="shared" si="942"/>
        <v>0</v>
      </c>
      <c r="AE1080" s="36">
        <f t="shared" si="943"/>
        <v>0</v>
      </c>
      <c r="AF1080" s="36">
        <f t="shared" si="944"/>
        <v>0</v>
      </c>
      <c r="AG1080" s="36">
        <f t="shared" si="945"/>
        <v>0</v>
      </c>
      <c r="AH1080" s="36">
        <f t="shared" si="946"/>
        <v>0</v>
      </c>
      <c r="AI1080" s="35" t="s">
        <v>5586</v>
      </c>
      <c r="AJ1080" s="21">
        <f t="shared" si="947"/>
        <v>0</v>
      </c>
      <c r="AK1080" s="21">
        <f t="shared" si="948"/>
        <v>0</v>
      </c>
      <c r="AL1080" s="21">
        <f t="shared" si="949"/>
        <v>0</v>
      </c>
      <c r="AN1080" s="36">
        <v>21</v>
      </c>
      <c r="AO1080" s="36">
        <f t="shared" si="960"/>
        <v>0</v>
      </c>
      <c r="AP1080" s="36">
        <f t="shared" si="961"/>
        <v>0</v>
      </c>
      <c r="AQ1080" s="38" t="s">
        <v>13</v>
      </c>
      <c r="AV1080" s="36">
        <f t="shared" si="950"/>
        <v>0</v>
      </c>
      <c r="AW1080" s="36">
        <f t="shared" si="951"/>
        <v>0</v>
      </c>
      <c r="AX1080" s="36">
        <f t="shared" si="952"/>
        <v>0</v>
      </c>
      <c r="AY1080" s="39" t="s">
        <v>5623</v>
      </c>
      <c r="AZ1080" s="39" t="s">
        <v>5662</v>
      </c>
      <c r="BA1080" s="35" t="s">
        <v>5685</v>
      </c>
      <c r="BC1080" s="36">
        <f t="shared" si="953"/>
        <v>0</v>
      </c>
      <c r="BD1080" s="36">
        <f t="shared" si="954"/>
        <v>0</v>
      </c>
      <c r="BE1080" s="36">
        <v>0</v>
      </c>
      <c r="BF1080" s="36">
        <f>1080</f>
        <v>1080</v>
      </c>
      <c r="BH1080" s="21">
        <f t="shared" si="955"/>
        <v>0</v>
      </c>
      <c r="BI1080" s="21">
        <f t="shared" si="956"/>
        <v>0</v>
      </c>
      <c r="BJ1080" s="21">
        <f t="shared" si="957"/>
        <v>0</v>
      </c>
      <c r="BK1080" s="21" t="s">
        <v>5695</v>
      </c>
      <c r="BL1080" s="36">
        <v>766</v>
      </c>
    </row>
    <row r="1081" spans="1:64" x14ac:dyDescent="0.2">
      <c r="A1081" s="4" t="s">
        <v>1034</v>
      </c>
      <c r="B1081" s="13" t="s">
        <v>2917</v>
      </c>
      <c r="C1081" s="148" t="s">
        <v>4791</v>
      </c>
      <c r="D1081" s="149"/>
      <c r="E1081" s="149"/>
      <c r="F1081" s="149"/>
      <c r="G1081" s="13" t="s">
        <v>5545</v>
      </c>
      <c r="H1081" s="83">
        <v>1</v>
      </c>
      <c r="I1081" s="20">
        <v>0</v>
      </c>
      <c r="J1081" s="20">
        <f t="shared" si="936"/>
        <v>0</v>
      </c>
      <c r="K1081" s="20">
        <f t="shared" si="937"/>
        <v>0</v>
      </c>
      <c r="L1081" s="20">
        <f t="shared" si="938"/>
        <v>0</v>
      </c>
      <c r="M1081" s="31" t="s">
        <v>5576</v>
      </c>
      <c r="N1081" s="6"/>
      <c r="Z1081" s="36">
        <f t="shared" si="939"/>
        <v>0</v>
      </c>
      <c r="AB1081" s="36">
        <f t="shared" si="940"/>
        <v>0</v>
      </c>
      <c r="AC1081" s="36">
        <f t="shared" si="941"/>
        <v>0</v>
      </c>
      <c r="AD1081" s="36">
        <f t="shared" si="942"/>
        <v>0</v>
      </c>
      <c r="AE1081" s="36">
        <f t="shared" si="943"/>
        <v>0</v>
      </c>
      <c r="AF1081" s="36">
        <f t="shared" si="944"/>
        <v>0</v>
      </c>
      <c r="AG1081" s="36">
        <f t="shared" si="945"/>
        <v>0</v>
      </c>
      <c r="AH1081" s="36">
        <f t="shared" si="946"/>
        <v>0</v>
      </c>
      <c r="AI1081" s="35" t="s">
        <v>5586</v>
      </c>
      <c r="AJ1081" s="20">
        <f t="shared" si="947"/>
        <v>0</v>
      </c>
      <c r="AK1081" s="20">
        <f t="shared" si="948"/>
        <v>0</v>
      </c>
      <c r="AL1081" s="20">
        <f t="shared" si="949"/>
        <v>0</v>
      </c>
      <c r="AN1081" s="36">
        <v>21</v>
      </c>
      <c r="AO1081" s="36">
        <f>I1081*0</f>
        <v>0</v>
      </c>
      <c r="AP1081" s="36">
        <f>I1081*(1-0)</f>
        <v>0</v>
      </c>
      <c r="AQ1081" s="37" t="s">
        <v>13</v>
      </c>
      <c r="AV1081" s="36">
        <f t="shared" si="950"/>
        <v>0</v>
      </c>
      <c r="AW1081" s="36">
        <f t="shared" si="951"/>
        <v>0</v>
      </c>
      <c r="AX1081" s="36">
        <f t="shared" si="952"/>
        <v>0</v>
      </c>
      <c r="AY1081" s="39" t="s">
        <v>5623</v>
      </c>
      <c r="AZ1081" s="39" t="s">
        <v>5662</v>
      </c>
      <c r="BA1081" s="35" t="s">
        <v>5685</v>
      </c>
      <c r="BC1081" s="36">
        <f t="shared" si="953"/>
        <v>0</v>
      </c>
      <c r="BD1081" s="36">
        <f t="shared" si="954"/>
        <v>0</v>
      </c>
      <c r="BE1081" s="36">
        <v>0</v>
      </c>
      <c r="BF1081" s="36">
        <f>1081</f>
        <v>1081</v>
      </c>
      <c r="BH1081" s="20">
        <f t="shared" si="955"/>
        <v>0</v>
      </c>
      <c r="BI1081" s="20">
        <f t="shared" si="956"/>
        <v>0</v>
      </c>
      <c r="BJ1081" s="20">
        <f t="shared" si="957"/>
        <v>0</v>
      </c>
      <c r="BK1081" s="20" t="s">
        <v>5694</v>
      </c>
      <c r="BL1081" s="36">
        <v>766</v>
      </c>
    </row>
    <row r="1082" spans="1:64" x14ac:dyDescent="0.2">
      <c r="A1082" s="5" t="s">
        <v>1035</v>
      </c>
      <c r="B1082" s="14" t="s">
        <v>2918</v>
      </c>
      <c r="C1082" s="157" t="s">
        <v>4792</v>
      </c>
      <c r="D1082" s="158"/>
      <c r="E1082" s="158"/>
      <c r="F1082" s="158"/>
      <c r="G1082" s="14" t="s">
        <v>5545</v>
      </c>
      <c r="H1082" s="85">
        <v>1</v>
      </c>
      <c r="I1082" s="21">
        <v>0</v>
      </c>
      <c r="J1082" s="21">
        <f t="shared" si="936"/>
        <v>0</v>
      </c>
      <c r="K1082" s="21">
        <f t="shared" si="937"/>
        <v>0</v>
      </c>
      <c r="L1082" s="21">
        <f t="shared" si="938"/>
        <v>0</v>
      </c>
      <c r="M1082" s="32" t="s">
        <v>5576</v>
      </c>
      <c r="N1082" s="6"/>
      <c r="Z1082" s="36">
        <f t="shared" si="939"/>
        <v>0</v>
      </c>
      <c r="AB1082" s="36">
        <f t="shared" si="940"/>
        <v>0</v>
      </c>
      <c r="AC1082" s="36">
        <f t="shared" si="941"/>
        <v>0</v>
      </c>
      <c r="AD1082" s="36">
        <f t="shared" si="942"/>
        <v>0</v>
      </c>
      <c r="AE1082" s="36">
        <f t="shared" si="943"/>
        <v>0</v>
      </c>
      <c r="AF1082" s="36">
        <f t="shared" si="944"/>
        <v>0</v>
      </c>
      <c r="AG1082" s="36">
        <f t="shared" si="945"/>
        <v>0</v>
      </c>
      <c r="AH1082" s="36">
        <f t="shared" si="946"/>
        <v>0</v>
      </c>
      <c r="AI1082" s="35" t="s">
        <v>5586</v>
      </c>
      <c r="AJ1082" s="21">
        <f t="shared" si="947"/>
        <v>0</v>
      </c>
      <c r="AK1082" s="21">
        <f t="shared" si="948"/>
        <v>0</v>
      </c>
      <c r="AL1082" s="21">
        <f t="shared" si="949"/>
        <v>0</v>
      </c>
      <c r="AN1082" s="36">
        <v>21</v>
      </c>
      <c r="AO1082" s="36">
        <f>I1082*1</f>
        <v>0</v>
      </c>
      <c r="AP1082" s="36">
        <f>I1082*(1-1)</f>
        <v>0</v>
      </c>
      <c r="AQ1082" s="38" t="s">
        <v>13</v>
      </c>
      <c r="AV1082" s="36">
        <f t="shared" si="950"/>
        <v>0</v>
      </c>
      <c r="AW1082" s="36">
        <f t="shared" si="951"/>
        <v>0</v>
      </c>
      <c r="AX1082" s="36">
        <f t="shared" si="952"/>
        <v>0</v>
      </c>
      <c r="AY1082" s="39" t="s">
        <v>5623</v>
      </c>
      <c r="AZ1082" s="39" t="s">
        <v>5662</v>
      </c>
      <c r="BA1082" s="35" t="s">
        <v>5685</v>
      </c>
      <c r="BC1082" s="36">
        <f t="shared" si="953"/>
        <v>0</v>
      </c>
      <c r="BD1082" s="36">
        <f t="shared" si="954"/>
        <v>0</v>
      </c>
      <c r="BE1082" s="36">
        <v>0</v>
      </c>
      <c r="BF1082" s="36">
        <f>1082</f>
        <v>1082</v>
      </c>
      <c r="BH1082" s="21">
        <f t="shared" si="955"/>
        <v>0</v>
      </c>
      <c r="BI1082" s="21">
        <f t="shared" si="956"/>
        <v>0</v>
      </c>
      <c r="BJ1082" s="21">
        <f t="shared" si="957"/>
        <v>0</v>
      </c>
      <c r="BK1082" s="21" t="s">
        <v>5695</v>
      </c>
      <c r="BL1082" s="36">
        <v>766</v>
      </c>
    </row>
    <row r="1083" spans="1:64" x14ac:dyDescent="0.2">
      <c r="A1083" s="4" t="s">
        <v>1036</v>
      </c>
      <c r="B1083" s="13" t="s">
        <v>2919</v>
      </c>
      <c r="C1083" s="148" t="s">
        <v>4793</v>
      </c>
      <c r="D1083" s="149"/>
      <c r="E1083" s="149"/>
      <c r="F1083" s="149"/>
      <c r="G1083" s="13" t="s">
        <v>5545</v>
      </c>
      <c r="H1083" s="83">
        <v>7</v>
      </c>
      <c r="I1083" s="20">
        <v>0</v>
      </c>
      <c r="J1083" s="20">
        <f t="shared" si="936"/>
        <v>0</v>
      </c>
      <c r="K1083" s="20">
        <f t="shared" si="937"/>
        <v>0</v>
      </c>
      <c r="L1083" s="20">
        <f t="shared" si="938"/>
        <v>0</v>
      </c>
      <c r="M1083" s="31" t="s">
        <v>5576</v>
      </c>
      <c r="N1083" s="6"/>
      <c r="Z1083" s="36">
        <f t="shared" si="939"/>
        <v>0</v>
      </c>
      <c r="AB1083" s="36">
        <f t="shared" si="940"/>
        <v>0</v>
      </c>
      <c r="AC1083" s="36">
        <f t="shared" si="941"/>
        <v>0</v>
      </c>
      <c r="AD1083" s="36">
        <f t="shared" si="942"/>
        <v>0</v>
      </c>
      <c r="AE1083" s="36">
        <f t="shared" si="943"/>
        <v>0</v>
      </c>
      <c r="AF1083" s="36">
        <f t="shared" si="944"/>
        <v>0</v>
      </c>
      <c r="AG1083" s="36">
        <f t="shared" si="945"/>
        <v>0</v>
      </c>
      <c r="AH1083" s="36">
        <f t="shared" si="946"/>
        <v>0</v>
      </c>
      <c r="AI1083" s="35" t="s">
        <v>5586</v>
      </c>
      <c r="AJ1083" s="20">
        <f t="shared" si="947"/>
        <v>0</v>
      </c>
      <c r="AK1083" s="20">
        <f t="shared" si="948"/>
        <v>0</v>
      </c>
      <c r="AL1083" s="20">
        <f t="shared" si="949"/>
        <v>0</v>
      </c>
      <c r="AN1083" s="36">
        <v>21</v>
      </c>
      <c r="AO1083" s="36">
        <f>I1083*0</f>
        <v>0</v>
      </c>
      <c r="AP1083" s="36">
        <f>I1083*(1-0)</f>
        <v>0</v>
      </c>
      <c r="AQ1083" s="37" t="s">
        <v>13</v>
      </c>
      <c r="AV1083" s="36">
        <f t="shared" si="950"/>
        <v>0</v>
      </c>
      <c r="AW1083" s="36">
        <f t="shared" si="951"/>
        <v>0</v>
      </c>
      <c r="AX1083" s="36">
        <f t="shared" si="952"/>
        <v>0</v>
      </c>
      <c r="AY1083" s="39" t="s">
        <v>5623</v>
      </c>
      <c r="AZ1083" s="39" t="s">
        <v>5662</v>
      </c>
      <c r="BA1083" s="35" t="s">
        <v>5685</v>
      </c>
      <c r="BC1083" s="36">
        <f t="shared" si="953"/>
        <v>0</v>
      </c>
      <c r="BD1083" s="36">
        <f t="shared" si="954"/>
        <v>0</v>
      </c>
      <c r="BE1083" s="36">
        <v>0</v>
      </c>
      <c r="BF1083" s="36">
        <f>1083</f>
        <v>1083</v>
      </c>
      <c r="BH1083" s="20">
        <f t="shared" si="955"/>
        <v>0</v>
      </c>
      <c r="BI1083" s="20">
        <f t="shared" si="956"/>
        <v>0</v>
      </c>
      <c r="BJ1083" s="20">
        <f t="shared" si="957"/>
        <v>0</v>
      </c>
      <c r="BK1083" s="20" t="s">
        <v>5694</v>
      </c>
      <c r="BL1083" s="36">
        <v>766</v>
      </c>
    </row>
    <row r="1084" spans="1:64" x14ac:dyDescent="0.2">
      <c r="A1084" s="5" t="s">
        <v>1037</v>
      </c>
      <c r="B1084" s="14" t="s">
        <v>2920</v>
      </c>
      <c r="C1084" s="157" t="s">
        <v>4794</v>
      </c>
      <c r="D1084" s="158"/>
      <c r="E1084" s="158"/>
      <c r="F1084" s="158"/>
      <c r="G1084" s="14" t="s">
        <v>5545</v>
      </c>
      <c r="H1084" s="85">
        <v>1</v>
      </c>
      <c r="I1084" s="21">
        <v>0</v>
      </c>
      <c r="J1084" s="21">
        <f t="shared" si="936"/>
        <v>0</v>
      </c>
      <c r="K1084" s="21">
        <f t="shared" si="937"/>
        <v>0</v>
      </c>
      <c r="L1084" s="21">
        <f t="shared" si="938"/>
        <v>0</v>
      </c>
      <c r="M1084" s="32" t="s">
        <v>5576</v>
      </c>
      <c r="N1084" s="6"/>
      <c r="Z1084" s="36">
        <f t="shared" si="939"/>
        <v>0</v>
      </c>
      <c r="AB1084" s="36">
        <f t="shared" si="940"/>
        <v>0</v>
      </c>
      <c r="AC1084" s="36">
        <f t="shared" si="941"/>
        <v>0</v>
      </c>
      <c r="AD1084" s="36">
        <f t="shared" si="942"/>
        <v>0</v>
      </c>
      <c r="AE1084" s="36">
        <f t="shared" si="943"/>
        <v>0</v>
      </c>
      <c r="AF1084" s="36">
        <f t="shared" si="944"/>
        <v>0</v>
      </c>
      <c r="AG1084" s="36">
        <f t="shared" si="945"/>
        <v>0</v>
      </c>
      <c r="AH1084" s="36">
        <f t="shared" si="946"/>
        <v>0</v>
      </c>
      <c r="AI1084" s="35" t="s">
        <v>5586</v>
      </c>
      <c r="AJ1084" s="21">
        <f t="shared" si="947"/>
        <v>0</v>
      </c>
      <c r="AK1084" s="21">
        <f t="shared" si="948"/>
        <v>0</v>
      </c>
      <c r="AL1084" s="21">
        <f t="shared" si="949"/>
        <v>0</v>
      </c>
      <c r="AN1084" s="36">
        <v>21</v>
      </c>
      <c r="AO1084" s="36">
        <f>I1084*1</f>
        <v>0</v>
      </c>
      <c r="AP1084" s="36">
        <f>I1084*(1-1)</f>
        <v>0</v>
      </c>
      <c r="AQ1084" s="38" t="s">
        <v>13</v>
      </c>
      <c r="AV1084" s="36">
        <f t="shared" si="950"/>
        <v>0</v>
      </c>
      <c r="AW1084" s="36">
        <f t="shared" si="951"/>
        <v>0</v>
      </c>
      <c r="AX1084" s="36">
        <f t="shared" si="952"/>
        <v>0</v>
      </c>
      <c r="AY1084" s="39" t="s">
        <v>5623</v>
      </c>
      <c r="AZ1084" s="39" t="s">
        <v>5662</v>
      </c>
      <c r="BA1084" s="35" t="s">
        <v>5685</v>
      </c>
      <c r="BC1084" s="36">
        <f t="shared" si="953"/>
        <v>0</v>
      </c>
      <c r="BD1084" s="36">
        <f t="shared" si="954"/>
        <v>0</v>
      </c>
      <c r="BE1084" s="36">
        <v>0</v>
      </c>
      <c r="BF1084" s="36">
        <f>1084</f>
        <v>1084</v>
      </c>
      <c r="BH1084" s="21">
        <f t="shared" si="955"/>
        <v>0</v>
      </c>
      <c r="BI1084" s="21">
        <f t="shared" si="956"/>
        <v>0</v>
      </c>
      <c r="BJ1084" s="21">
        <f t="shared" si="957"/>
        <v>0</v>
      </c>
      <c r="BK1084" s="21" t="s">
        <v>5695</v>
      </c>
      <c r="BL1084" s="36">
        <v>766</v>
      </c>
    </row>
    <row r="1085" spans="1:64" x14ac:dyDescent="0.2">
      <c r="A1085" s="5" t="s">
        <v>1038</v>
      </c>
      <c r="B1085" s="14" t="s">
        <v>2921</v>
      </c>
      <c r="C1085" s="157" t="s">
        <v>4795</v>
      </c>
      <c r="D1085" s="158"/>
      <c r="E1085" s="158"/>
      <c r="F1085" s="158"/>
      <c r="G1085" s="14" t="s">
        <v>5545</v>
      </c>
      <c r="H1085" s="85">
        <v>2</v>
      </c>
      <c r="I1085" s="21">
        <v>0</v>
      </c>
      <c r="J1085" s="21">
        <f t="shared" si="936"/>
        <v>0</v>
      </c>
      <c r="K1085" s="21">
        <f t="shared" si="937"/>
        <v>0</v>
      </c>
      <c r="L1085" s="21">
        <f t="shared" si="938"/>
        <v>0</v>
      </c>
      <c r="M1085" s="32" t="s">
        <v>5576</v>
      </c>
      <c r="N1085" s="6"/>
      <c r="Z1085" s="36">
        <f t="shared" si="939"/>
        <v>0</v>
      </c>
      <c r="AB1085" s="36">
        <f t="shared" si="940"/>
        <v>0</v>
      </c>
      <c r="AC1085" s="36">
        <f t="shared" si="941"/>
        <v>0</v>
      </c>
      <c r="AD1085" s="36">
        <f t="shared" si="942"/>
        <v>0</v>
      </c>
      <c r="AE1085" s="36">
        <f t="shared" si="943"/>
        <v>0</v>
      </c>
      <c r="AF1085" s="36">
        <f t="shared" si="944"/>
        <v>0</v>
      </c>
      <c r="AG1085" s="36">
        <f t="shared" si="945"/>
        <v>0</v>
      </c>
      <c r="AH1085" s="36">
        <f t="shared" si="946"/>
        <v>0</v>
      </c>
      <c r="AI1085" s="35" t="s">
        <v>5586</v>
      </c>
      <c r="AJ1085" s="21">
        <f t="shared" si="947"/>
        <v>0</v>
      </c>
      <c r="AK1085" s="21">
        <f t="shared" si="948"/>
        <v>0</v>
      </c>
      <c r="AL1085" s="21">
        <f t="shared" si="949"/>
        <v>0</v>
      </c>
      <c r="AN1085" s="36">
        <v>21</v>
      </c>
      <c r="AO1085" s="36">
        <f>I1085*1</f>
        <v>0</v>
      </c>
      <c r="AP1085" s="36">
        <f>I1085*(1-1)</f>
        <v>0</v>
      </c>
      <c r="AQ1085" s="38" t="s">
        <v>13</v>
      </c>
      <c r="AV1085" s="36">
        <f t="shared" si="950"/>
        <v>0</v>
      </c>
      <c r="AW1085" s="36">
        <f t="shared" si="951"/>
        <v>0</v>
      </c>
      <c r="AX1085" s="36">
        <f t="shared" si="952"/>
        <v>0</v>
      </c>
      <c r="AY1085" s="39" t="s">
        <v>5623</v>
      </c>
      <c r="AZ1085" s="39" t="s">
        <v>5662</v>
      </c>
      <c r="BA1085" s="35" t="s">
        <v>5685</v>
      </c>
      <c r="BC1085" s="36">
        <f t="shared" si="953"/>
        <v>0</v>
      </c>
      <c r="BD1085" s="36">
        <f t="shared" si="954"/>
        <v>0</v>
      </c>
      <c r="BE1085" s="36">
        <v>0</v>
      </c>
      <c r="BF1085" s="36">
        <f>1085</f>
        <v>1085</v>
      </c>
      <c r="BH1085" s="21">
        <f t="shared" si="955"/>
        <v>0</v>
      </c>
      <c r="BI1085" s="21">
        <f t="shared" si="956"/>
        <v>0</v>
      </c>
      <c r="BJ1085" s="21">
        <f t="shared" si="957"/>
        <v>0</v>
      </c>
      <c r="BK1085" s="21" t="s">
        <v>5695</v>
      </c>
      <c r="BL1085" s="36">
        <v>766</v>
      </c>
    </row>
    <row r="1086" spans="1:64" x14ac:dyDescent="0.2">
      <c r="A1086" s="5" t="s">
        <v>1039</v>
      </c>
      <c r="B1086" s="14" t="s">
        <v>2922</v>
      </c>
      <c r="C1086" s="157" t="s">
        <v>4796</v>
      </c>
      <c r="D1086" s="158"/>
      <c r="E1086" s="158"/>
      <c r="F1086" s="158"/>
      <c r="G1086" s="14" t="s">
        <v>5545</v>
      </c>
      <c r="H1086" s="85">
        <v>1</v>
      </c>
      <c r="I1086" s="21">
        <v>0</v>
      </c>
      <c r="J1086" s="21">
        <f t="shared" si="936"/>
        <v>0</v>
      </c>
      <c r="K1086" s="21">
        <f t="shared" si="937"/>
        <v>0</v>
      </c>
      <c r="L1086" s="21">
        <f t="shared" si="938"/>
        <v>0</v>
      </c>
      <c r="M1086" s="32" t="s">
        <v>5576</v>
      </c>
      <c r="N1086" s="6"/>
      <c r="Z1086" s="36">
        <f t="shared" si="939"/>
        <v>0</v>
      </c>
      <c r="AB1086" s="36">
        <f t="shared" si="940"/>
        <v>0</v>
      </c>
      <c r="AC1086" s="36">
        <f t="shared" si="941"/>
        <v>0</v>
      </c>
      <c r="AD1086" s="36">
        <f t="shared" si="942"/>
        <v>0</v>
      </c>
      <c r="AE1086" s="36">
        <f t="shared" si="943"/>
        <v>0</v>
      </c>
      <c r="AF1086" s="36">
        <f t="shared" si="944"/>
        <v>0</v>
      </c>
      <c r="AG1086" s="36">
        <f t="shared" si="945"/>
        <v>0</v>
      </c>
      <c r="AH1086" s="36">
        <f t="shared" si="946"/>
        <v>0</v>
      </c>
      <c r="AI1086" s="35" t="s">
        <v>5586</v>
      </c>
      <c r="AJ1086" s="21">
        <f t="shared" si="947"/>
        <v>0</v>
      </c>
      <c r="AK1086" s="21">
        <f t="shared" si="948"/>
        <v>0</v>
      </c>
      <c r="AL1086" s="21">
        <f t="shared" si="949"/>
        <v>0</v>
      </c>
      <c r="AN1086" s="36">
        <v>21</v>
      </c>
      <c r="AO1086" s="36">
        <f>I1086*1</f>
        <v>0</v>
      </c>
      <c r="AP1086" s="36">
        <f>I1086*(1-1)</f>
        <v>0</v>
      </c>
      <c r="AQ1086" s="38" t="s">
        <v>13</v>
      </c>
      <c r="AV1086" s="36">
        <f t="shared" si="950"/>
        <v>0</v>
      </c>
      <c r="AW1086" s="36">
        <f t="shared" si="951"/>
        <v>0</v>
      </c>
      <c r="AX1086" s="36">
        <f t="shared" si="952"/>
        <v>0</v>
      </c>
      <c r="AY1086" s="39" t="s">
        <v>5623</v>
      </c>
      <c r="AZ1086" s="39" t="s">
        <v>5662</v>
      </c>
      <c r="BA1086" s="35" t="s">
        <v>5685</v>
      </c>
      <c r="BC1086" s="36">
        <f t="shared" si="953"/>
        <v>0</v>
      </c>
      <c r="BD1086" s="36">
        <f t="shared" si="954"/>
        <v>0</v>
      </c>
      <c r="BE1086" s="36">
        <v>0</v>
      </c>
      <c r="BF1086" s="36">
        <f>1086</f>
        <v>1086</v>
      </c>
      <c r="BH1086" s="21">
        <f t="shared" si="955"/>
        <v>0</v>
      </c>
      <c r="BI1086" s="21">
        <f t="shared" si="956"/>
        <v>0</v>
      </c>
      <c r="BJ1086" s="21">
        <f t="shared" si="957"/>
        <v>0</v>
      </c>
      <c r="BK1086" s="21" t="s">
        <v>5695</v>
      </c>
      <c r="BL1086" s="36">
        <v>766</v>
      </c>
    </row>
    <row r="1087" spans="1:64" x14ac:dyDescent="0.2">
      <c r="A1087" s="5" t="s">
        <v>1040</v>
      </c>
      <c r="B1087" s="14" t="s">
        <v>2923</v>
      </c>
      <c r="C1087" s="157" t="s">
        <v>4797</v>
      </c>
      <c r="D1087" s="158"/>
      <c r="E1087" s="158"/>
      <c r="F1087" s="158"/>
      <c r="G1087" s="14" t="s">
        <v>5545</v>
      </c>
      <c r="H1087" s="85">
        <v>3</v>
      </c>
      <c r="I1087" s="21">
        <v>0</v>
      </c>
      <c r="J1087" s="21">
        <f t="shared" ref="J1087:J1096" si="962">H1087*AO1087</f>
        <v>0</v>
      </c>
      <c r="K1087" s="21">
        <f t="shared" ref="K1087:K1096" si="963">H1087*AP1087</f>
        <v>0</v>
      </c>
      <c r="L1087" s="21">
        <f t="shared" ref="L1087:L1096" si="964">H1087*I1087</f>
        <v>0</v>
      </c>
      <c r="M1087" s="32" t="s">
        <v>5576</v>
      </c>
      <c r="N1087" s="6"/>
      <c r="Z1087" s="36">
        <f t="shared" ref="Z1087:Z1096" si="965">IF(AQ1087="5",BJ1087,0)</f>
        <v>0</v>
      </c>
      <c r="AB1087" s="36">
        <f t="shared" ref="AB1087:AB1096" si="966">IF(AQ1087="1",BH1087,0)</f>
        <v>0</v>
      </c>
      <c r="AC1087" s="36">
        <f t="shared" ref="AC1087:AC1096" si="967">IF(AQ1087="1",BI1087,0)</f>
        <v>0</v>
      </c>
      <c r="AD1087" s="36">
        <f t="shared" ref="AD1087:AD1096" si="968">IF(AQ1087="7",BH1087,0)</f>
        <v>0</v>
      </c>
      <c r="AE1087" s="36">
        <f t="shared" ref="AE1087:AE1096" si="969">IF(AQ1087="7",BI1087,0)</f>
        <v>0</v>
      </c>
      <c r="AF1087" s="36">
        <f t="shared" ref="AF1087:AF1096" si="970">IF(AQ1087="2",BH1087,0)</f>
        <v>0</v>
      </c>
      <c r="AG1087" s="36">
        <f t="shared" ref="AG1087:AG1096" si="971">IF(AQ1087="2",BI1087,0)</f>
        <v>0</v>
      </c>
      <c r="AH1087" s="36">
        <f t="shared" ref="AH1087:AH1096" si="972">IF(AQ1087="0",BJ1087,0)</f>
        <v>0</v>
      </c>
      <c r="AI1087" s="35" t="s">
        <v>5586</v>
      </c>
      <c r="AJ1087" s="21">
        <f t="shared" ref="AJ1087:AJ1096" si="973">IF(AN1087=0,L1087,0)</f>
        <v>0</v>
      </c>
      <c r="AK1087" s="21">
        <f t="shared" ref="AK1087:AK1096" si="974">IF(AN1087=15,L1087,0)</f>
        <v>0</v>
      </c>
      <c r="AL1087" s="21">
        <f t="shared" ref="AL1087:AL1096" si="975">IF(AN1087=21,L1087,0)</f>
        <v>0</v>
      </c>
      <c r="AN1087" s="36">
        <v>21</v>
      </c>
      <c r="AO1087" s="36">
        <f>I1087*1</f>
        <v>0</v>
      </c>
      <c r="AP1087" s="36">
        <f>I1087*(1-1)</f>
        <v>0</v>
      </c>
      <c r="AQ1087" s="38" t="s">
        <v>13</v>
      </c>
      <c r="AV1087" s="36">
        <f t="shared" ref="AV1087:AV1096" si="976">AW1087+AX1087</f>
        <v>0</v>
      </c>
      <c r="AW1087" s="36">
        <f t="shared" ref="AW1087:AW1096" si="977">H1087*AO1087</f>
        <v>0</v>
      </c>
      <c r="AX1087" s="36">
        <f t="shared" ref="AX1087:AX1096" si="978">H1087*AP1087</f>
        <v>0</v>
      </c>
      <c r="AY1087" s="39" t="s">
        <v>5623</v>
      </c>
      <c r="AZ1087" s="39" t="s">
        <v>5662</v>
      </c>
      <c r="BA1087" s="35" t="s">
        <v>5685</v>
      </c>
      <c r="BC1087" s="36">
        <f t="shared" ref="BC1087:BC1096" si="979">AW1087+AX1087</f>
        <v>0</v>
      </c>
      <c r="BD1087" s="36">
        <f t="shared" ref="BD1087:BD1096" si="980">I1087/(100-BE1087)*100</f>
        <v>0</v>
      </c>
      <c r="BE1087" s="36">
        <v>0</v>
      </c>
      <c r="BF1087" s="36">
        <f>1087</f>
        <v>1087</v>
      </c>
      <c r="BH1087" s="21">
        <f t="shared" ref="BH1087:BH1096" si="981">H1087*AO1087</f>
        <v>0</v>
      </c>
      <c r="BI1087" s="21">
        <f t="shared" ref="BI1087:BI1096" si="982">H1087*AP1087</f>
        <v>0</v>
      </c>
      <c r="BJ1087" s="21">
        <f t="shared" ref="BJ1087:BJ1096" si="983">H1087*I1087</f>
        <v>0</v>
      </c>
      <c r="BK1087" s="21" t="s">
        <v>5695</v>
      </c>
      <c r="BL1087" s="36">
        <v>766</v>
      </c>
    </row>
    <row r="1088" spans="1:64" x14ac:dyDescent="0.2">
      <c r="A1088" s="4" t="s">
        <v>1041</v>
      </c>
      <c r="B1088" s="13" t="s">
        <v>2924</v>
      </c>
      <c r="C1088" s="148" t="s">
        <v>4798</v>
      </c>
      <c r="D1088" s="149"/>
      <c r="E1088" s="149"/>
      <c r="F1088" s="149"/>
      <c r="G1088" s="13" t="s">
        <v>5545</v>
      </c>
      <c r="H1088" s="83">
        <v>1</v>
      </c>
      <c r="I1088" s="20">
        <v>0</v>
      </c>
      <c r="J1088" s="20">
        <f t="shared" si="962"/>
        <v>0</v>
      </c>
      <c r="K1088" s="20">
        <f t="shared" si="963"/>
        <v>0</v>
      </c>
      <c r="L1088" s="20">
        <f t="shared" si="964"/>
        <v>0</v>
      </c>
      <c r="M1088" s="31" t="s">
        <v>5576</v>
      </c>
      <c r="N1088" s="6"/>
      <c r="Z1088" s="36">
        <f t="shared" si="965"/>
        <v>0</v>
      </c>
      <c r="AB1088" s="36">
        <f t="shared" si="966"/>
        <v>0</v>
      </c>
      <c r="AC1088" s="36">
        <f t="shared" si="967"/>
        <v>0</v>
      </c>
      <c r="AD1088" s="36">
        <f t="shared" si="968"/>
        <v>0</v>
      </c>
      <c r="AE1088" s="36">
        <f t="shared" si="969"/>
        <v>0</v>
      </c>
      <c r="AF1088" s="36">
        <f t="shared" si="970"/>
        <v>0</v>
      </c>
      <c r="AG1088" s="36">
        <f t="shared" si="971"/>
        <v>0</v>
      </c>
      <c r="AH1088" s="36">
        <f t="shared" si="972"/>
        <v>0</v>
      </c>
      <c r="AI1088" s="35" t="s">
        <v>5586</v>
      </c>
      <c r="AJ1088" s="20">
        <f t="shared" si="973"/>
        <v>0</v>
      </c>
      <c r="AK1088" s="20">
        <f t="shared" si="974"/>
        <v>0</v>
      </c>
      <c r="AL1088" s="20">
        <f t="shared" si="975"/>
        <v>0</v>
      </c>
      <c r="AN1088" s="36">
        <v>21</v>
      </c>
      <c r="AO1088" s="36">
        <f>I1088*0</f>
        <v>0</v>
      </c>
      <c r="AP1088" s="36">
        <f>I1088*(1-0)</f>
        <v>0</v>
      </c>
      <c r="AQ1088" s="37" t="s">
        <v>13</v>
      </c>
      <c r="AV1088" s="36">
        <f t="shared" si="976"/>
        <v>0</v>
      </c>
      <c r="AW1088" s="36">
        <f t="shared" si="977"/>
        <v>0</v>
      </c>
      <c r="AX1088" s="36">
        <f t="shared" si="978"/>
        <v>0</v>
      </c>
      <c r="AY1088" s="39" t="s">
        <v>5623</v>
      </c>
      <c r="AZ1088" s="39" t="s">
        <v>5662</v>
      </c>
      <c r="BA1088" s="35" t="s">
        <v>5685</v>
      </c>
      <c r="BC1088" s="36">
        <f t="shared" si="979"/>
        <v>0</v>
      </c>
      <c r="BD1088" s="36">
        <f t="shared" si="980"/>
        <v>0</v>
      </c>
      <c r="BE1088" s="36">
        <v>0</v>
      </c>
      <c r="BF1088" s="36">
        <f>1088</f>
        <v>1088</v>
      </c>
      <c r="BH1088" s="20">
        <f t="shared" si="981"/>
        <v>0</v>
      </c>
      <c r="BI1088" s="20">
        <f t="shared" si="982"/>
        <v>0</v>
      </c>
      <c r="BJ1088" s="20">
        <f t="shared" si="983"/>
        <v>0</v>
      </c>
      <c r="BK1088" s="20" t="s">
        <v>5694</v>
      </c>
      <c r="BL1088" s="36">
        <v>766</v>
      </c>
    </row>
    <row r="1089" spans="1:64" x14ac:dyDescent="0.2">
      <c r="A1089" s="5" t="s">
        <v>1042</v>
      </c>
      <c r="B1089" s="14" t="s">
        <v>2925</v>
      </c>
      <c r="C1089" s="157" t="s">
        <v>4799</v>
      </c>
      <c r="D1089" s="158"/>
      <c r="E1089" s="158"/>
      <c r="F1089" s="158"/>
      <c r="G1089" s="14" t="s">
        <v>5545</v>
      </c>
      <c r="H1089" s="85">
        <v>1</v>
      </c>
      <c r="I1089" s="21">
        <v>0</v>
      </c>
      <c r="J1089" s="21">
        <f t="shared" si="962"/>
        <v>0</v>
      </c>
      <c r="K1089" s="21">
        <f t="shared" si="963"/>
        <v>0</v>
      </c>
      <c r="L1089" s="21">
        <f t="shared" si="964"/>
        <v>0</v>
      </c>
      <c r="M1089" s="32" t="s">
        <v>5576</v>
      </c>
      <c r="N1089" s="6"/>
      <c r="Z1089" s="36">
        <f t="shared" si="965"/>
        <v>0</v>
      </c>
      <c r="AB1089" s="36">
        <f t="shared" si="966"/>
        <v>0</v>
      </c>
      <c r="AC1089" s="36">
        <f t="shared" si="967"/>
        <v>0</v>
      </c>
      <c r="AD1089" s="36">
        <f t="shared" si="968"/>
        <v>0</v>
      </c>
      <c r="AE1089" s="36">
        <f t="shared" si="969"/>
        <v>0</v>
      </c>
      <c r="AF1089" s="36">
        <f t="shared" si="970"/>
        <v>0</v>
      </c>
      <c r="AG1089" s="36">
        <f t="shared" si="971"/>
        <v>0</v>
      </c>
      <c r="AH1089" s="36">
        <f t="shared" si="972"/>
        <v>0</v>
      </c>
      <c r="AI1089" s="35" t="s">
        <v>5586</v>
      </c>
      <c r="AJ1089" s="21">
        <f t="shared" si="973"/>
        <v>0</v>
      </c>
      <c r="AK1089" s="21">
        <f t="shared" si="974"/>
        <v>0</v>
      </c>
      <c r="AL1089" s="21">
        <f t="shared" si="975"/>
        <v>0</v>
      </c>
      <c r="AN1089" s="36">
        <v>21</v>
      </c>
      <c r="AO1089" s="36">
        <f>I1089*1</f>
        <v>0</v>
      </c>
      <c r="AP1089" s="36">
        <f>I1089*(1-1)</f>
        <v>0</v>
      </c>
      <c r="AQ1089" s="38" t="s">
        <v>13</v>
      </c>
      <c r="AV1089" s="36">
        <f t="shared" si="976"/>
        <v>0</v>
      </c>
      <c r="AW1089" s="36">
        <f t="shared" si="977"/>
        <v>0</v>
      </c>
      <c r="AX1089" s="36">
        <f t="shared" si="978"/>
        <v>0</v>
      </c>
      <c r="AY1089" s="39" t="s">
        <v>5623</v>
      </c>
      <c r="AZ1089" s="39" t="s">
        <v>5662</v>
      </c>
      <c r="BA1089" s="35" t="s">
        <v>5685</v>
      </c>
      <c r="BC1089" s="36">
        <f t="shared" si="979"/>
        <v>0</v>
      </c>
      <c r="BD1089" s="36">
        <f t="shared" si="980"/>
        <v>0</v>
      </c>
      <c r="BE1089" s="36">
        <v>0</v>
      </c>
      <c r="BF1089" s="36">
        <f>1089</f>
        <v>1089</v>
      </c>
      <c r="BH1089" s="21">
        <f t="shared" si="981"/>
        <v>0</v>
      </c>
      <c r="BI1089" s="21">
        <f t="shared" si="982"/>
        <v>0</v>
      </c>
      <c r="BJ1089" s="21">
        <f t="shared" si="983"/>
        <v>0</v>
      </c>
      <c r="BK1089" s="21" t="s">
        <v>5695</v>
      </c>
      <c r="BL1089" s="36">
        <v>766</v>
      </c>
    </row>
    <row r="1090" spans="1:64" x14ac:dyDescent="0.2">
      <c r="A1090" s="4" t="s">
        <v>1043</v>
      </c>
      <c r="B1090" s="13" t="s">
        <v>2926</v>
      </c>
      <c r="C1090" s="148" t="s">
        <v>4800</v>
      </c>
      <c r="D1090" s="149"/>
      <c r="E1090" s="149"/>
      <c r="F1090" s="149"/>
      <c r="G1090" s="13" t="s">
        <v>5545</v>
      </c>
      <c r="H1090" s="83">
        <v>2</v>
      </c>
      <c r="I1090" s="20">
        <v>0</v>
      </c>
      <c r="J1090" s="20">
        <f t="shared" si="962"/>
        <v>0</v>
      </c>
      <c r="K1090" s="20">
        <f t="shared" si="963"/>
        <v>0</v>
      </c>
      <c r="L1090" s="20">
        <f t="shared" si="964"/>
        <v>0</v>
      </c>
      <c r="M1090" s="31" t="s">
        <v>5576</v>
      </c>
      <c r="N1090" s="6"/>
      <c r="Z1090" s="36">
        <f t="shared" si="965"/>
        <v>0</v>
      </c>
      <c r="AB1090" s="36">
        <f t="shared" si="966"/>
        <v>0</v>
      </c>
      <c r="AC1090" s="36">
        <f t="shared" si="967"/>
        <v>0</v>
      </c>
      <c r="AD1090" s="36">
        <f t="shared" si="968"/>
        <v>0</v>
      </c>
      <c r="AE1090" s="36">
        <f t="shared" si="969"/>
        <v>0</v>
      </c>
      <c r="AF1090" s="36">
        <f t="shared" si="970"/>
        <v>0</v>
      </c>
      <c r="AG1090" s="36">
        <f t="shared" si="971"/>
        <v>0</v>
      </c>
      <c r="AH1090" s="36">
        <f t="shared" si="972"/>
        <v>0</v>
      </c>
      <c r="AI1090" s="35" t="s">
        <v>5586</v>
      </c>
      <c r="AJ1090" s="20">
        <f t="shared" si="973"/>
        <v>0</v>
      </c>
      <c r="AK1090" s="20">
        <f t="shared" si="974"/>
        <v>0</v>
      </c>
      <c r="AL1090" s="20">
        <f t="shared" si="975"/>
        <v>0</v>
      </c>
      <c r="AN1090" s="36">
        <v>21</v>
      </c>
      <c r="AO1090" s="36">
        <f>I1090*0</f>
        <v>0</v>
      </c>
      <c r="AP1090" s="36">
        <f>I1090*(1-0)</f>
        <v>0</v>
      </c>
      <c r="AQ1090" s="37" t="s">
        <v>13</v>
      </c>
      <c r="AV1090" s="36">
        <f t="shared" si="976"/>
        <v>0</v>
      </c>
      <c r="AW1090" s="36">
        <f t="shared" si="977"/>
        <v>0</v>
      </c>
      <c r="AX1090" s="36">
        <f t="shared" si="978"/>
        <v>0</v>
      </c>
      <c r="AY1090" s="39" t="s">
        <v>5623</v>
      </c>
      <c r="AZ1090" s="39" t="s">
        <v>5662</v>
      </c>
      <c r="BA1090" s="35" t="s">
        <v>5685</v>
      </c>
      <c r="BC1090" s="36">
        <f t="shared" si="979"/>
        <v>0</v>
      </c>
      <c r="BD1090" s="36">
        <f t="shared" si="980"/>
        <v>0</v>
      </c>
      <c r="BE1090" s="36">
        <v>0</v>
      </c>
      <c r="BF1090" s="36">
        <f>1090</f>
        <v>1090</v>
      </c>
      <c r="BH1090" s="20">
        <f t="shared" si="981"/>
        <v>0</v>
      </c>
      <c r="BI1090" s="20">
        <f t="shared" si="982"/>
        <v>0</v>
      </c>
      <c r="BJ1090" s="20">
        <f t="shared" si="983"/>
        <v>0</v>
      </c>
      <c r="BK1090" s="20" t="s">
        <v>5694</v>
      </c>
      <c r="BL1090" s="36">
        <v>766</v>
      </c>
    </row>
    <row r="1091" spans="1:64" x14ac:dyDescent="0.2">
      <c r="A1091" s="5" t="s">
        <v>1044</v>
      </c>
      <c r="B1091" s="14" t="s">
        <v>2927</v>
      </c>
      <c r="C1091" s="157" t="s">
        <v>4801</v>
      </c>
      <c r="D1091" s="158"/>
      <c r="E1091" s="158"/>
      <c r="F1091" s="158"/>
      <c r="G1091" s="14" t="s">
        <v>5545</v>
      </c>
      <c r="H1091" s="85">
        <v>2</v>
      </c>
      <c r="I1091" s="21">
        <v>0</v>
      </c>
      <c r="J1091" s="21">
        <f t="shared" si="962"/>
        <v>0</v>
      </c>
      <c r="K1091" s="21">
        <f t="shared" si="963"/>
        <v>0</v>
      </c>
      <c r="L1091" s="21">
        <f t="shared" si="964"/>
        <v>0</v>
      </c>
      <c r="M1091" s="32" t="s">
        <v>5576</v>
      </c>
      <c r="N1091" s="6"/>
      <c r="Z1091" s="36">
        <f t="shared" si="965"/>
        <v>0</v>
      </c>
      <c r="AB1091" s="36">
        <f t="shared" si="966"/>
        <v>0</v>
      </c>
      <c r="AC1091" s="36">
        <f t="shared" si="967"/>
        <v>0</v>
      </c>
      <c r="AD1091" s="36">
        <f t="shared" si="968"/>
        <v>0</v>
      </c>
      <c r="AE1091" s="36">
        <f t="shared" si="969"/>
        <v>0</v>
      </c>
      <c r="AF1091" s="36">
        <f t="shared" si="970"/>
        <v>0</v>
      </c>
      <c r="AG1091" s="36">
        <f t="shared" si="971"/>
        <v>0</v>
      </c>
      <c r="AH1091" s="36">
        <f t="shared" si="972"/>
        <v>0</v>
      </c>
      <c r="AI1091" s="35" t="s">
        <v>5586</v>
      </c>
      <c r="AJ1091" s="21">
        <f t="shared" si="973"/>
        <v>0</v>
      </c>
      <c r="AK1091" s="21">
        <f t="shared" si="974"/>
        <v>0</v>
      </c>
      <c r="AL1091" s="21">
        <f t="shared" si="975"/>
        <v>0</v>
      </c>
      <c r="AN1091" s="36">
        <v>21</v>
      </c>
      <c r="AO1091" s="36">
        <f>I1091*1</f>
        <v>0</v>
      </c>
      <c r="AP1091" s="36">
        <f>I1091*(1-1)</f>
        <v>0</v>
      </c>
      <c r="AQ1091" s="38" t="s">
        <v>13</v>
      </c>
      <c r="AV1091" s="36">
        <f t="shared" si="976"/>
        <v>0</v>
      </c>
      <c r="AW1091" s="36">
        <f t="shared" si="977"/>
        <v>0</v>
      </c>
      <c r="AX1091" s="36">
        <f t="shared" si="978"/>
        <v>0</v>
      </c>
      <c r="AY1091" s="39" t="s">
        <v>5623</v>
      </c>
      <c r="AZ1091" s="39" t="s">
        <v>5662</v>
      </c>
      <c r="BA1091" s="35" t="s">
        <v>5685</v>
      </c>
      <c r="BC1091" s="36">
        <f t="shared" si="979"/>
        <v>0</v>
      </c>
      <c r="BD1091" s="36">
        <f t="shared" si="980"/>
        <v>0</v>
      </c>
      <c r="BE1091" s="36">
        <v>0</v>
      </c>
      <c r="BF1091" s="36">
        <f>1091</f>
        <v>1091</v>
      </c>
      <c r="BH1091" s="21">
        <f t="shared" si="981"/>
        <v>0</v>
      </c>
      <c r="BI1091" s="21">
        <f t="shared" si="982"/>
        <v>0</v>
      </c>
      <c r="BJ1091" s="21">
        <f t="shared" si="983"/>
        <v>0</v>
      </c>
      <c r="BK1091" s="21" t="s">
        <v>5695</v>
      </c>
      <c r="BL1091" s="36">
        <v>766</v>
      </c>
    </row>
    <row r="1092" spans="1:64" x14ac:dyDescent="0.2">
      <c r="A1092" s="4" t="s">
        <v>1045</v>
      </c>
      <c r="B1092" s="13" t="s">
        <v>2928</v>
      </c>
      <c r="C1092" s="148" t="s">
        <v>4802</v>
      </c>
      <c r="D1092" s="149"/>
      <c r="E1092" s="149"/>
      <c r="F1092" s="149"/>
      <c r="G1092" s="13" t="s">
        <v>5545</v>
      </c>
      <c r="H1092" s="83">
        <v>45</v>
      </c>
      <c r="I1092" s="20">
        <v>0</v>
      </c>
      <c r="J1092" s="20">
        <f t="shared" si="962"/>
        <v>0</v>
      </c>
      <c r="K1092" s="20">
        <f t="shared" si="963"/>
        <v>0</v>
      </c>
      <c r="L1092" s="20">
        <f t="shared" si="964"/>
        <v>0</v>
      </c>
      <c r="M1092" s="31" t="s">
        <v>5576</v>
      </c>
      <c r="N1092" s="6"/>
      <c r="Z1092" s="36">
        <f t="shared" si="965"/>
        <v>0</v>
      </c>
      <c r="AB1092" s="36">
        <f t="shared" si="966"/>
        <v>0</v>
      </c>
      <c r="AC1092" s="36">
        <f t="shared" si="967"/>
        <v>0</v>
      </c>
      <c r="AD1092" s="36">
        <f t="shared" si="968"/>
        <v>0</v>
      </c>
      <c r="AE1092" s="36">
        <f t="shared" si="969"/>
        <v>0</v>
      </c>
      <c r="AF1092" s="36">
        <f t="shared" si="970"/>
        <v>0</v>
      </c>
      <c r="AG1092" s="36">
        <f t="shared" si="971"/>
        <v>0</v>
      </c>
      <c r="AH1092" s="36">
        <f t="shared" si="972"/>
        <v>0</v>
      </c>
      <c r="AI1092" s="35" t="s">
        <v>5586</v>
      </c>
      <c r="AJ1092" s="20">
        <f t="shared" si="973"/>
        <v>0</v>
      </c>
      <c r="AK1092" s="20">
        <f t="shared" si="974"/>
        <v>0</v>
      </c>
      <c r="AL1092" s="20">
        <f t="shared" si="975"/>
        <v>0</v>
      </c>
      <c r="AN1092" s="36">
        <v>21</v>
      </c>
      <c r="AO1092" s="36">
        <f>I1092*0.82</f>
        <v>0</v>
      </c>
      <c r="AP1092" s="36">
        <f>I1092*(1-0.82)</f>
        <v>0</v>
      </c>
      <c r="AQ1092" s="37" t="s">
        <v>13</v>
      </c>
      <c r="AV1092" s="36">
        <f t="shared" si="976"/>
        <v>0</v>
      </c>
      <c r="AW1092" s="36">
        <f t="shared" si="977"/>
        <v>0</v>
      </c>
      <c r="AX1092" s="36">
        <f t="shared" si="978"/>
        <v>0</v>
      </c>
      <c r="AY1092" s="39" t="s">
        <v>5623</v>
      </c>
      <c r="AZ1092" s="39" t="s">
        <v>5662</v>
      </c>
      <c r="BA1092" s="35" t="s">
        <v>5685</v>
      </c>
      <c r="BC1092" s="36">
        <f t="shared" si="979"/>
        <v>0</v>
      </c>
      <c r="BD1092" s="36">
        <f t="shared" si="980"/>
        <v>0</v>
      </c>
      <c r="BE1092" s="36">
        <v>0</v>
      </c>
      <c r="BF1092" s="36">
        <f>1092</f>
        <v>1092</v>
      </c>
      <c r="BH1092" s="20">
        <f t="shared" si="981"/>
        <v>0</v>
      </c>
      <c r="BI1092" s="20">
        <f t="shared" si="982"/>
        <v>0</v>
      </c>
      <c r="BJ1092" s="20">
        <f t="shared" si="983"/>
        <v>0</v>
      </c>
      <c r="BK1092" s="20" t="s">
        <v>5694</v>
      </c>
      <c r="BL1092" s="36">
        <v>766</v>
      </c>
    </row>
    <row r="1093" spans="1:64" x14ac:dyDescent="0.2">
      <c r="A1093" s="4" t="s">
        <v>1046</v>
      </c>
      <c r="B1093" s="13" t="s">
        <v>2929</v>
      </c>
      <c r="C1093" s="148" t="s">
        <v>4803</v>
      </c>
      <c r="D1093" s="149"/>
      <c r="E1093" s="149"/>
      <c r="F1093" s="149"/>
      <c r="G1093" s="13" t="s">
        <v>5545</v>
      </c>
      <c r="H1093" s="83">
        <v>107</v>
      </c>
      <c r="I1093" s="20">
        <v>0</v>
      </c>
      <c r="J1093" s="20">
        <f t="shared" si="962"/>
        <v>0</v>
      </c>
      <c r="K1093" s="20">
        <f t="shared" si="963"/>
        <v>0</v>
      </c>
      <c r="L1093" s="20">
        <f t="shared" si="964"/>
        <v>0</v>
      </c>
      <c r="M1093" s="31" t="s">
        <v>5576</v>
      </c>
      <c r="N1093" s="6"/>
      <c r="Z1093" s="36">
        <f t="shared" si="965"/>
        <v>0</v>
      </c>
      <c r="AB1093" s="36">
        <f t="shared" si="966"/>
        <v>0</v>
      </c>
      <c r="AC1093" s="36">
        <f t="shared" si="967"/>
        <v>0</v>
      </c>
      <c r="AD1093" s="36">
        <f t="shared" si="968"/>
        <v>0</v>
      </c>
      <c r="AE1093" s="36">
        <f t="shared" si="969"/>
        <v>0</v>
      </c>
      <c r="AF1093" s="36">
        <f t="shared" si="970"/>
        <v>0</v>
      </c>
      <c r="AG1093" s="36">
        <f t="shared" si="971"/>
        <v>0</v>
      </c>
      <c r="AH1093" s="36">
        <f t="shared" si="972"/>
        <v>0</v>
      </c>
      <c r="AI1093" s="35" t="s">
        <v>5586</v>
      </c>
      <c r="AJ1093" s="20">
        <f t="shared" si="973"/>
        <v>0</v>
      </c>
      <c r="AK1093" s="20">
        <f t="shared" si="974"/>
        <v>0</v>
      </c>
      <c r="AL1093" s="20">
        <f t="shared" si="975"/>
        <v>0</v>
      </c>
      <c r="AN1093" s="36">
        <v>21</v>
      </c>
      <c r="AO1093" s="36">
        <f>I1093*0.82</f>
        <v>0</v>
      </c>
      <c r="AP1093" s="36">
        <f>I1093*(1-0.82)</f>
        <v>0</v>
      </c>
      <c r="AQ1093" s="37" t="s">
        <v>13</v>
      </c>
      <c r="AV1093" s="36">
        <f t="shared" si="976"/>
        <v>0</v>
      </c>
      <c r="AW1093" s="36">
        <f t="shared" si="977"/>
        <v>0</v>
      </c>
      <c r="AX1093" s="36">
        <f t="shared" si="978"/>
        <v>0</v>
      </c>
      <c r="AY1093" s="39" t="s">
        <v>5623</v>
      </c>
      <c r="AZ1093" s="39" t="s">
        <v>5662</v>
      </c>
      <c r="BA1093" s="35" t="s">
        <v>5685</v>
      </c>
      <c r="BC1093" s="36">
        <f t="shared" si="979"/>
        <v>0</v>
      </c>
      <c r="BD1093" s="36">
        <f t="shared" si="980"/>
        <v>0</v>
      </c>
      <c r="BE1093" s="36">
        <v>0</v>
      </c>
      <c r="BF1093" s="36">
        <f>1093</f>
        <v>1093</v>
      </c>
      <c r="BH1093" s="20">
        <f t="shared" si="981"/>
        <v>0</v>
      </c>
      <c r="BI1093" s="20">
        <f t="shared" si="982"/>
        <v>0</v>
      </c>
      <c r="BJ1093" s="20">
        <f t="shared" si="983"/>
        <v>0</v>
      </c>
      <c r="BK1093" s="20" t="s">
        <v>5694</v>
      </c>
      <c r="BL1093" s="36">
        <v>766</v>
      </c>
    </row>
    <row r="1094" spans="1:64" x14ac:dyDescent="0.2">
      <c r="A1094" s="4" t="s">
        <v>1047</v>
      </c>
      <c r="B1094" s="13" t="s">
        <v>2930</v>
      </c>
      <c r="C1094" s="148" t="s">
        <v>4804</v>
      </c>
      <c r="D1094" s="149"/>
      <c r="E1094" s="149"/>
      <c r="F1094" s="149"/>
      <c r="G1094" s="13" t="s">
        <v>5545</v>
      </c>
      <c r="H1094" s="83">
        <v>2</v>
      </c>
      <c r="I1094" s="20">
        <v>0</v>
      </c>
      <c r="J1094" s="20">
        <f t="shared" si="962"/>
        <v>0</v>
      </c>
      <c r="K1094" s="20">
        <f t="shared" si="963"/>
        <v>0</v>
      </c>
      <c r="L1094" s="20">
        <f t="shared" si="964"/>
        <v>0</v>
      </c>
      <c r="M1094" s="31" t="s">
        <v>5576</v>
      </c>
      <c r="N1094" s="6"/>
      <c r="Z1094" s="36">
        <f t="shared" si="965"/>
        <v>0</v>
      </c>
      <c r="AB1094" s="36">
        <f t="shared" si="966"/>
        <v>0</v>
      </c>
      <c r="AC1094" s="36">
        <f t="shared" si="967"/>
        <v>0</v>
      </c>
      <c r="AD1094" s="36">
        <f t="shared" si="968"/>
        <v>0</v>
      </c>
      <c r="AE1094" s="36">
        <f t="shared" si="969"/>
        <v>0</v>
      </c>
      <c r="AF1094" s="36">
        <f t="shared" si="970"/>
        <v>0</v>
      </c>
      <c r="AG1094" s="36">
        <f t="shared" si="971"/>
        <v>0</v>
      </c>
      <c r="AH1094" s="36">
        <f t="shared" si="972"/>
        <v>0</v>
      </c>
      <c r="AI1094" s="35" t="s">
        <v>5586</v>
      </c>
      <c r="AJ1094" s="20">
        <f t="shared" si="973"/>
        <v>0</v>
      </c>
      <c r="AK1094" s="20">
        <f t="shared" si="974"/>
        <v>0</v>
      </c>
      <c r="AL1094" s="20">
        <f t="shared" si="975"/>
        <v>0</v>
      </c>
      <c r="AN1094" s="36">
        <v>21</v>
      </c>
      <c r="AO1094" s="36">
        <f>I1094*0</f>
        <v>0</v>
      </c>
      <c r="AP1094" s="36">
        <f>I1094*(1-0)</f>
        <v>0</v>
      </c>
      <c r="AQ1094" s="37" t="s">
        <v>13</v>
      </c>
      <c r="AV1094" s="36">
        <f t="shared" si="976"/>
        <v>0</v>
      </c>
      <c r="AW1094" s="36">
        <f t="shared" si="977"/>
        <v>0</v>
      </c>
      <c r="AX1094" s="36">
        <f t="shared" si="978"/>
        <v>0</v>
      </c>
      <c r="AY1094" s="39" t="s">
        <v>5623</v>
      </c>
      <c r="AZ1094" s="39" t="s">
        <v>5662</v>
      </c>
      <c r="BA1094" s="35" t="s">
        <v>5685</v>
      </c>
      <c r="BC1094" s="36">
        <f t="shared" si="979"/>
        <v>0</v>
      </c>
      <c r="BD1094" s="36">
        <f t="shared" si="980"/>
        <v>0</v>
      </c>
      <c r="BE1094" s="36">
        <v>0</v>
      </c>
      <c r="BF1094" s="36">
        <f>1094</f>
        <v>1094</v>
      </c>
      <c r="BH1094" s="20">
        <f t="shared" si="981"/>
        <v>0</v>
      </c>
      <c r="BI1094" s="20">
        <f t="shared" si="982"/>
        <v>0</v>
      </c>
      <c r="BJ1094" s="20">
        <f t="shared" si="983"/>
        <v>0</v>
      </c>
      <c r="BK1094" s="20" t="s">
        <v>5694</v>
      </c>
      <c r="BL1094" s="36">
        <v>766</v>
      </c>
    </row>
    <row r="1095" spans="1:64" x14ac:dyDescent="0.2">
      <c r="A1095" s="4" t="s">
        <v>1048</v>
      </c>
      <c r="B1095" s="13" t="s">
        <v>2931</v>
      </c>
      <c r="C1095" s="148" t="s">
        <v>4805</v>
      </c>
      <c r="D1095" s="149"/>
      <c r="E1095" s="149"/>
      <c r="F1095" s="149"/>
      <c r="G1095" s="13" t="s">
        <v>5545</v>
      </c>
      <c r="H1095" s="83">
        <v>1</v>
      </c>
      <c r="I1095" s="20">
        <v>0</v>
      </c>
      <c r="J1095" s="20">
        <f t="shared" si="962"/>
        <v>0</v>
      </c>
      <c r="K1095" s="20">
        <f t="shared" si="963"/>
        <v>0</v>
      </c>
      <c r="L1095" s="20">
        <f t="shared" si="964"/>
        <v>0</v>
      </c>
      <c r="M1095" s="31" t="s">
        <v>5576</v>
      </c>
      <c r="N1095" s="6"/>
      <c r="Z1095" s="36">
        <f t="shared" si="965"/>
        <v>0</v>
      </c>
      <c r="AB1095" s="36">
        <f t="shared" si="966"/>
        <v>0</v>
      </c>
      <c r="AC1095" s="36">
        <f t="shared" si="967"/>
        <v>0</v>
      </c>
      <c r="AD1095" s="36">
        <f t="shared" si="968"/>
        <v>0</v>
      </c>
      <c r="AE1095" s="36">
        <f t="shared" si="969"/>
        <v>0</v>
      </c>
      <c r="AF1095" s="36">
        <f t="shared" si="970"/>
        <v>0</v>
      </c>
      <c r="AG1095" s="36">
        <f t="shared" si="971"/>
        <v>0</v>
      </c>
      <c r="AH1095" s="36">
        <f t="shared" si="972"/>
        <v>0</v>
      </c>
      <c r="AI1095" s="35" t="s">
        <v>5586</v>
      </c>
      <c r="AJ1095" s="20">
        <f t="shared" si="973"/>
        <v>0</v>
      </c>
      <c r="AK1095" s="20">
        <f t="shared" si="974"/>
        <v>0</v>
      </c>
      <c r="AL1095" s="20">
        <f t="shared" si="975"/>
        <v>0</v>
      </c>
      <c r="AN1095" s="36">
        <v>21</v>
      </c>
      <c r="AO1095" s="36">
        <f>I1095*0</f>
        <v>0</v>
      </c>
      <c r="AP1095" s="36">
        <f>I1095*(1-0)</f>
        <v>0</v>
      </c>
      <c r="AQ1095" s="37" t="s">
        <v>13</v>
      </c>
      <c r="AV1095" s="36">
        <f t="shared" si="976"/>
        <v>0</v>
      </c>
      <c r="AW1095" s="36">
        <f t="shared" si="977"/>
        <v>0</v>
      </c>
      <c r="AX1095" s="36">
        <f t="shared" si="978"/>
        <v>0</v>
      </c>
      <c r="AY1095" s="39" t="s">
        <v>5623</v>
      </c>
      <c r="AZ1095" s="39" t="s">
        <v>5662</v>
      </c>
      <c r="BA1095" s="35" t="s">
        <v>5685</v>
      </c>
      <c r="BC1095" s="36">
        <f t="shared" si="979"/>
        <v>0</v>
      </c>
      <c r="BD1095" s="36">
        <f t="shared" si="980"/>
        <v>0</v>
      </c>
      <c r="BE1095" s="36">
        <v>0</v>
      </c>
      <c r="BF1095" s="36">
        <f>1095</f>
        <v>1095</v>
      </c>
      <c r="BH1095" s="20">
        <f t="shared" si="981"/>
        <v>0</v>
      </c>
      <c r="BI1095" s="20">
        <f t="shared" si="982"/>
        <v>0</v>
      </c>
      <c r="BJ1095" s="20">
        <f t="shared" si="983"/>
        <v>0</v>
      </c>
      <c r="BK1095" s="20" t="s">
        <v>5694</v>
      </c>
      <c r="BL1095" s="36">
        <v>766</v>
      </c>
    </row>
    <row r="1096" spans="1:64" x14ac:dyDescent="0.2">
      <c r="A1096" s="4" t="s">
        <v>1049</v>
      </c>
      <c r="B1096" s="13" t="s">
        <v>2932</v>
      </c>
      <c r="C1096" s="148" t="s">
        <v>4806</v>
      </c>
      <c r="D1096" s="149"/>
      <c r="E1096" s="149"/>
      <c r="F1096" s="149"/>
      <c r="G1096" s="13" t="s">
        <v>5547</v>
      </c>
      <c r="H1096" s="83">
        <v>14.461</v>
      </c>
      <c r="I1096" s="20">
        <v>0</v>
      </c>
      <c r="J1096" s="20">
        <f t="shared" si="962"/>
        <v>0</v>
      </c>
      <c r="K1096" s="20">
        <f t="shared" si="963"/>
        <v>0</v>
      </c>
      <c r="L1096" s="20">
        <f t="shared" si="964"/>
        <v>0</v>
      </c>
      <c r="M1096" s="31" t="s">
        <v>5576</v>
      </c>
      <c r="N1096" s="6"/>
      <c r="Z1096" s="36">
        <f t="shared" si="965"/>
        <v>0</v>
      </c>
      <c r="AB1096" s="36">
        <f t="shared" si="966"/>
        <v>0</v>
      </c>
      <c r="AC1096" s="36">
        <f t="shared" si="967"/>
        <v>0</v>
      </c>
      <c r="AD1096" s="36">
        <f t="shared" si="968"/>
        <v>0</v>
      </c>
      <c r="AE1096" s="36">
        <f t="shared" si="969"/>
        <v>0</v>
      </c>
      <c r="AF1096" s="36">
        <f t="shared" si="970"/>
        <v>0</v>
      </c>
      <c r="AG1096" s="36">
        <f t="shared" si="971"/>
        <v>0</v>
      </c>
      <c r="AH1096" s="36">
        <f t="shared" si="972"/>
        <v>0</v>
      </c>
      <c r="AI1096" s="35" t="s">
        <v>5586</v>
      </c>
      <c r="AJ1096" s="20">
        <f t="shared" si="973"/>
        <v>0</v>
      </c>
      <c r="AK1096" s="20">
        <f t="shared" si="974"/>
        <v>0</v>
      </c>
      <c r="AL1096" s="20">
        <f t="shared" si="975"/>
        <v>0</v>
      </c>
      <c r="AN1096" s="36">
        <v>21</v>
      </c>
      <c r="AO1096" s="36">
        <f>I1096*0</f>
        <v>0</v>
      </c>
      <c r="AP1096" s="36">
        <f>I1096*(1-0)</f>
        <v>0</v>
      </c>
      <c r="AQ1096" s="37" t="s">
        <v>11</v>
      </c>
      <c r="AV1096" s="36">
        <f t="shared" si="976"/>
        <v>0</v>
      </c>
      <c r="AW1096" s="36">
        <f t="shared" si="977"/>
        <v>0</v>
      </c>
      <c r="AX1096" s="36">
        <f t="shared" si="978"/>
        <v>0</v>
      </c>
      <c r="AY1096" s="39" t="s">
        <v>5623</v>
      </c>
      <c r="AZ1096" s="39" t="s">
        <v>5662</v>
      </c>
      <c r="BA1096" s="35" t="s">
        <v>5685</v>
      </c>
      <c r="BC1096" s="36">
        <f t="shared" si="979"/>
        <v>0</v>
      </c>
      <c r="BD1096" s="36">
        <f t="shared" si="980"/>
        <v>0</v>
      </c>
      <c r="BE1096" s="36">
        <v>0</v>
      </c>
      <c r="BF1096" s="36">
        <f>1096</f>
        <v>1096</v>
      </c>
      <c r="BH1096" s="20">
        <f t="shared" si="981"/>
        <v>0</v>
      </c>
      <c r="BI1096" s="20">
        <f t="shared" si="982"/>
        <v>0</v>
      </c>
      <c r="BJ1096" s="20">
        <f t="shared" si="983"/>
        <v>0</v>
      </c>
      <c r="BK1096" s="20" t="s">
        <v>5694</v>
      </c>
      <c r="BL1096" s="36">
        <v>766</v>
      </c>
    </row>
    <row r="1097" spans="1:64" x14ac:dyDescent="0.2">
      <c r="A1097" s="3"/>
      <c r="B1097" s="12" t="s">
        <v>773</v>
      </c>
      <c r="C1097" s="153" t="s">
        <v>4807</v>
      </c>
      <c r="D1097" s="154"/>
      <c r="E1097" s="154"/>
      <c r="F1097" s="154"/>
      <c r="G1097" s="18" t="s">
        <v>6</v>
      </c>
      <c r="H1097" s="18" t="s">
        <v>6</v>
      </c>
      <c r="I1097" s="18" t="s">
        <v>6</v>
      </c>
      <c r="J1097" s="41">
        <f>SUM(J1098:J1164)</f>
        <v>0</v>
      </c>
      <c r="K1097" s="41">
        <f>SUM(K1098:K1164)</f>
        <v>0</v>
      </c>
      <c r="L1097" s="41">
        <f>SUM(L1098:L1164)</f>
        <v>0</v>
      </c>
      <c r="M1097" s="30"/>
      <c r="N1097" s="6"/>
      <c r="AI1097" s="35" t="s">
        <v>5586</v>
      </c>
      <c r="AS1097" s="41">
        <f>SUM(AJ1098:AJ1164)</f>
        <v>0</v>
      </c>
      <c r="AT1097" s="41">
        <f>SUM(AK1098:AK1164)</f>
        <v>0</v>
      </c>
      <c r="AU1097" s="41">
        <f>SUM(AL1098:AL1164)</f>
        <v>0</v>
      </c>
    </row>
    <row r="1098" spans="1:64" x14ac:dyDescent="0.2">
      <c r="A1098" s="4" t="s">
        <v>1050</v>
      </c>
      <c r="B1098" s="13" t="s">
        <v>2933</v>
      </c>
      <c r="C1098" s="148" t="s">
        <v>4808</v>
      </c>
      <c r="D1098" s="149"/>
      <c r="E1098" s="149"/>
      <c r="F1098" s="149"/>
      <c r="G1098" s="13" t="s">
        <v>5545</v>
      </c>
      <c r="H1098" s="83">
        <v>1</v>
      </c>
      <c r="I1098" s="20">
        <v>0</v>
      </c>
      <c r="J1098" s="20">
        <f t="shared" ref="J1098:J1129" si="984">H1098*AO1098</f>
        <v>0</v>
      </c>
      <c r="K1098" s="20">
        <f t="shared" ref="K1098:K1129" si="985">H1098*AP1098</f>
        <v>0</v>
      </c>
      <c r="L1098" s="20">
        <f t="shared" ref="L1098:L1129" si="986">H1098*I1098</f>
        <v>0</v>
      </c>
      <c r="M1098" s="31" t="s">
        <v>5576</v>
      </c>
      <c r="N1098" s="6"/>
      <c r="Z1098" s="36">
        <f t="shared" ref="Z1098:Z1129" si="987">IF(AQ1098="5",BJ1098,0)</f>
        <v>0</v>
      </c>
      <c r="AB1098" s="36">
        <f t="shared" ref="AB1098:AB1129" si="988">IF(AQ1098="1",BH1098,0)</f>
        <v>0</v>
      </c>
      <c r="AC1098" s="36">
        <f t="shared" ref="AC1098:AC1129" si="989">IF(AQ1098="1",BI1098,0)</f>
        <v>0</v>
      </c>
      <c r="AD1098" s="36">
        <f t="shared" ref="AD1098:AD1129" si="990">IF(AQ1098="7",BH1098,0)</f>
        <v>0</v>
      </c>
      <c r="AE1098" s="36">
        <f t="shared" ref="AE1098:AE1129" si="991">IF(AQ1098="7",BI1098,0)</f>
        <v>0</v>
      </c>
      <c r="AF1098" s="36">
        <f t="shared" ref="AF1098:AF1129" si="992">IF(AQ1098="2",BH1098,0)</f>
        <v>0</v>
      </c>
      <c r="AG1098" s="36">
        <f t="shared" ref="AG1098:AG1129" si="993">IF(AQ1098="2",BI1098,0)</f>
        <v>0</v>
      </c>
      <c r="AH1098" s="36">
        <f t="shared" ref="AH1098:AH1129" si="994">IF(AQ1098="0",BJ1098,0)</f>
        <v>0</v>
      </c>
      <c r="AI1098" s="35" t="s">
        <v>5586</v>
      </c>
      <c r="AJ1098" s="20">
        <f t="shared" ref="AJ1098:AJ1129" si="995">IF(AN1098=0,L1098,0)</f>
        <v>0</v>
      </c>
      <c r="AK1098" s="20">
        <f t="shared" ref="AK1098:AK1129" si="996">IF(AN1098=15,L1098,0)</f>
        <v>0</v>
      </c>
      <c r="AL1098" s="20">
        <f t="shared" ref="AL1098:AL1129" si="997">IF(AN1098=21,L1098,0)</f>
        <v>0</v>
      </c>
      <c r="AN1098" s="36">
        <v>21</v>
      </c>
      <c r="AO1098" s="36">
        <f>I1098*0.00732118368819921</f>
        <v>0</v>
      </c>
      <c r="AP1098" s="36">
        <f>I1098*(1-0.00732118368819921)</f>
        <v>0</v>
      </c>
      <c r="AQ1098" s="37" t="s">
        <v>13</v>
      </c>
      <c r="AV1098" s="36">
        <f t="shared" ref="AV1098:AV1129" si="998">AW1098+AX1098</f>
        <v>0</v>
      </c>
      <c r="AW1098" s="36">
        <f t="shared" ref="AW1098:AW1129" si="999">H1098*AO1098</f>
        <v>0</v>
      </c>
      <c r="AX1098" s="36">
        <f t="shared" ref="AX1098:AX1129" si="1000">H1098*AP1098</f>
        <v>0</v>
      </c>
      <c r="AY1098" s="39" t="s">
        <v>5624</v>
      </c>
      <c r="AZ1098" s="39" t="s">
        <v>5662</v>
      </c>
      <c r="BA1098" s="35" t="s">
        <v>5685</v>
      </c>
      <c r="BC1098" s="36">
        <f t="shared" ref="BC1098:BC1129" si="1001">AW1098+AX1098</f>
        <v>0</v>
      </c>
      <c r="BD1098" s="36">
        <f t="shared" ref="BD1098:BD1129" si="1002">I1098/(100-BE1098)*100</f>
        <v>0</v>
      </c>
      <c r="BE1098" s="36">
        <v>0</v>
      </c>
      <c r="BF1098" s="36">
        <f>1098</f>
        <v>1098</v>
      </c>
      <c r="BH1098" s="20">
        <f t="shared" ref="BH1098:BH1129" si="1003">H1098*AO1098</f>
        <v>0</v>
      </c>
      <c r="BI1098" s="20">
        <f t="shared" ref="BI1098:BI1129" si="1004">H1098*AP1098</f>
        <v>0</v>
      </c>
      <c r="BJ1098" s="20">
        <f t="shared" ref="BJ1098:BJ1129" si="1005">H1098*I1098</f>
        <v>0</v>
      </c>
      <c r="BK1098" s="20" t="s">
        <v>5694</v>
      </c>
      <c r="BL1098" s="36">
        <v>767</v>
      </c>
    </row>
    <row r="1099" spans="1:64" x14ac:dyDescent="0.2">
      <c r="A1099" s="4" t="s">
        <v>1051</v>
      </c>
      <c r="B1099" s="13" t="s">
        <v>2934</v>
      </c>
      <c r="C1099" s="148" t="s">
        <v>4809</v>
      </c>
      <c r="D1099" s="149"/>
      <c r="E1099" s="149"/>
      <c r="F1099" s="149"/>
      <c r="G1099" s="13" t="s">
        <v>5545</v>
      </c>
      <c r="H1099" s="83">
        <v>1</v>
      </c>
      <c r="I1099" s="20">
        <v>0</v>
      </c>
      <c r="J1099" s="20">
        <f t="shared" si="984"/>
        <v>0</v>
      </c>
      <c r="K1099" s="20">
        <f t="shared" si="985"/>
        <v>0</v>
      </c>
      <c r="L1099" s="20">
        <f t="shared" si="986"/>
        <v>0</v>
      </c>
      <c r="M1099" s="31" t="s">
        <v>5576</v>
      </c>
      <c r="N1099" s="6"/>
      <c r="Z1099" s="36">
        <f t="shared" si="987"/>
        <v>0</v>
      </c>
      <c r="AB1099" s="36">
        <f t="shared" si="988"/>
        <v>0</v>
      </c>
      <c r="AC1099" s="36">
        <f t="shared" si="989"/>
        <v>0</v>
      </c>
      <c r="AD1099" s="36">
        <f t="shared" si="990"/>
        <v>0</v>
      </c>
      <c r="AE1099" s="36">
        <f t="shared" si="991"/>
        <v>0</v>
      </c>
      <c r="AF1099" s="36">
        <f t="shared" si="992"/>
        <v>0</v>
      </c>
      <c r="AG1099" s="36">
        <f t="shared" si="993"/>
        <v>0</v>
      </c>
      <c r="AH1099" s="36">
        <f t="shared" si="994"/>
        <v>0</v>
      </c>
      <c r="AI1099" s="35" t="s">
        <v>5586</v>
      </c>
      <c r="AJ1099" s="20">
        <f t="shared" si="995"/>
        <v>0</v>
      </c>
      <c r="AK1099" s="20">
        <f t="shared" si="996"/>
        <v>0</v>
      </c>
      <c r="AL1099" s="20">
        <f t="shared" si="997"/>
        <v>0</v>
      </c>
      <c r="AN1099" s="36">
        <v>21</v>
      </c>
      <c r="AO1099" s="36">
        <f>I1099*0.00732116415624202</f>
        <v>0</v>
      </c>
      <c r="AP1099" s="36">
        <f>I1099*(1-0.00732116415624202)</f>
        <v>0</v>
      </c>
      <c r="AQ1099" s="37" t="s">
        <v>13</v>
      </c>
      <c r="AV1099" s="36">
        <f t="shared" si="998"/>
        <v>0</v>
      </c>
      <c r="AW1099" s="36">
        <f t="shared" si="999"/>
        <v>0</v>
      </c>
      <c r="AX1099" s="36">
        <f t="shared" si="1000"/>
        <v>0</v>
      </c>
      <c r="AY1099" s="39" t="s">
        <v>5624</v>
      </c>
      <c r="AZ1099" s="39" t="s">
        <v>5662</v>
      </c>
      <c r="BA1099" s="35" t="s">
        <v>5685</v>
      </c>
      <c r="BC1099" s="36">
        <f t="shared" si="1001"/>
        <v>0</v>
      </c>
      <c r="BD1099" s="36">
        <f t="shared" si="1002"/>
        <v>0</v>
      </c>
      <c r="BE1099" s="36">
        <v>0</v>
      </c>
      <c r="BF1099" s="36">
        <f>1099</f>
        <v>1099</v>
      </c>
      <c r="BH1099" s="20">
        <f t="shared" si="1003"/>
        <v>0</v>
      </c>
      <c r="BI1099" s="20">
        <f t="shared" si="1004"/>
        <v>0</v>
      </c>
      <c r="BJ1099" s="20">
        <f t="shared" si="1005"/>
        <v>0</v>
      </c>
      <c r="BK1099" s="20" t="s">
        <v>5694</v>
      </c>
      <c r="BL1099" s="36">
        <v>767</v>
      </c>
    </row>
    <row r="1100" spans="1:64" x14ac:dyDescent="0.2">
      <c r="A1100" s="4" t="s">
        <v>1052</v>
      </c>
      <c r="B1100" s="13" t="s">
        <v>2935</v>
      </c>
      <c r="C1100" s="148" t="s">
        <v>4810</v>
      </c>
      <c r="D1100" s="149"/>
      <c r="E1100" s="149"/>
      <c r="F1100" s="149"/>
      <c r="G1100" s="13" t="s">
        <v>5546</v>
      </c>
      <c r="H1100" s="83">
        <v>11.448</v>
      </c>
      <c r="I1100" s="20">
        <v>0</v>
      </c>
      <c r="J1100" s="20">
        <f t="shared" si="984"/>
        <v>0</v>
      </c>
      <c r="K1100" s="20">
        <f t="shared" si="985"/>
        <v>0</v>
      </c>
      <c r="L1100" s="20">
        <f t="shared" si="986"/>
        <v>0</v>
      </c>
      <c r="M1100" s="31" t="s">
        <v>5576</v>
      </c>
      <c r="N1100" s="6"/>
      <c r="Z1100" s="36">
        <f t="shared" si="987"/>
        <v>0</v>
      </c>
      <c r="AB1100" s="36">
        <f t="shared" si="988"/>
        <v>0</v>
      </c>
      <c r="AC1100" s="36">
        <f t="shared" si="989"/>
        <v>0</v>
      </c>
      <c r="AD1100" s="36">
        <f t="shared" si="990"/>
        <v>0</v>
      </c>
      <c r="AE1100" s="36">
        <f t="shared" si="991"/>
        <v>0</v>
      </c>
      <c r="AF1100" s="36">
        <f t="shared" si="992"/>
        <v>0</v>
      </c>
      <c r="AG1100" s="36">
        <f t="shared" si="993"/>
        <v>0</v>
      </c>
      <c r="AH1100" s="36">
        <f t="shared" si="994"/>
        <v>0</v>
      </c>
      <c r="AI1100" s="35" t="s">
        <v>5586</v>
      </c>
      <c r="AJ1100" s="20">
        <f t="shared" si="995"/>
        <v>0</v>
      </c>
      <c r="AK1100" s="20">
        <f t="shared" si="996"/>
        <v>0</v>
      </c>
      <c r="AL1100" s="20">
        <f t="shared" si="997"/>
        <v>0</v>
      </c>
      <c r="AN1100" s="36">
        <v>21</v>
      </c>
      <c r="AO1100" s="36">
        <f>I1100*0</f>
        <v>0</v>
      </c>
      <c r="AP1100" s="36">
        <f>I1100*(1-0)</f>
        <v>0</v>
      </c>
      <c r="AQ1100" s="37" t="s">
        <v>13</v>
      </c>
      <c r="AV1100" s="36">
        <f t="shared" si="998"/>
        <v>0</v>
      </c>
      <c r="AW1100" s="36">
        <f t="shared" si="999"/>
        <v>0</v>
      </c>
      <c r="AX1100" s="36">
        <f t="shared" si="1000"/>
        <v>0</v>
      </c>
      <c r="AY1100" s="39" t="s">
        <v>5624</v>
      </c>
      <c r="AZ1100" s="39" t="s">
        <v>5662</v>
      </c>
      <c r="BA1100" s="35" t="s">
        <v>5685</v>
      </c>
      <c r="BC1100" s="36">
        <f t="shared" si="1001"/>
        <v>0</v>
      </c>
      <c r="BD1100" s="36">
        <f t="shared" si="1002"/>
        <v>0</v>
      </c>
      <c r="BE1100" s="36">
        <v>0</v>
      </c>
      <c r="BF1100" s="36">
        <f>1100</f>
        <v>1100</v>
      </c>
      <c r="BH1100" s="20">
        <f t="shared" si="1003"/>
        <v>0</v>
      </c>
      <c r="BI1100" s="20">
        <f t="shared" si="1004"/>
        <v>0</v>
      </c>
      <c r="BJ1100" s="20">
        <f t="shared" si="1005"/>
        <v>0</v>
      </c>
      <c r="BK1100" s="20" t="s">
        <v>5694</v>
      </c>
      <c r="BL1100" s="36">
        <v>767</v>
      </c>
    </row>
    <row r="1101" spans="1:64" x14ac:dyDescent="0.2">
      <c r="A1101" s="4" t="s">
        <v>1053</v>
      </c>
      <c r="B1101" s="13" t="s">
        <v>2936</v>
      </c>
      <c r="C1101" s="148" t="s">
        <v>4811</v>
      </c>
      <c r="D1101" s="149"/>
      <c r="E1101" s="149"/>
      <c r="F1101" s="149"/>
      <c r="G1101" s="13" t="s">
        <v>5545</v>
      </c>
      <c r="H1101" s="83">
        <v>1</v>
      </c>
      <c r="I1101" s="20">
        <v>0</v>
      </c>
      <c r="J1101" s="20">
        <f t="shared" si="984"/>
        <v>0</v>
      </c>
      <c r="K1101" s="20">
        <f t="shared" si="985"/>
        <v>0</v>
      </c>
      <c r="L1101" s="20">
        <f t="shared" si="986"/>
        <v>0</v>
      </c>
      <c r="M1101" s="31" t="s">
        <v>5576</v>
      </c>
      <c r="N1101" s="6"/>
      <c r="Z1101" s="36">
        <f t="shared" si="987"/>
        <v>0</v>
      </c>
      <c r="AB1101" s="36">
        <f t="shared" si="988"/>
        <v>0</v>
      </c>
      <c r="AC1101" s="36">
        <f t="shared" si="989"/>
        <v>0</v>
      </c>
      <c r="AD1101" s="36">
        <f t="shared" si="990"/>
        <v>0</v>
      </c>
      <c r="AE1101" s="36">
        <f t="shared" si="991"/>
        <v>0</v>
      </c>
      <c r="AF1101" s="36">
        <f t="shared" si="992"/>
        <v>0</v>
      </c>
      <c r="AG1101" s="36">
        <f t="shared" si="993"/>
        <v>0</v>
      </c>
      <c r="AH1101" s="36">
        <f t="shared" si="994"/>
        <v>0</v>
      </c>
      <c r="AI1101" s="35" t="s">
        <v>5586</v>
      </c>
      <c r="AJ1101" s="20">
        <f t="shared" si="995"/>
        <v>0</v>
      </c>
      <c r="AK1101" s="20">
        <f t="shared" si="996"/>
        <v>0</v>
      </c>
      <c r="AL1101" s="20">
        <f t="shared" si="997"/>
        <v>0</v>
      </c>
      <c r="AN1101" s="36">
        <v>21</v>
      </c>
      <c r="AO1101" s="36">
        <f>I1101*0.67</f>
        <v>0</v>
      </c>
      <c r="AP1101" s="36">
        <f>I1101*(1-0.67)</f>
        <v>0</v>
      </c>
      <c r="AQ1101" s="37" t="s">
        <v>13</v>
      </c>
      <c r="AV1101" s="36">
        <f t="shared" si="998"/>
        <v>0</v>
      </c>
      <c r="AW1101" s="36">
        <f t="shared" si="999"/>
        <v>0</v>
      </c>
      <c r="AX1101" s="36">
        <f t="shared" si="1000"/>
        <v>0</v>
      </c>
      <c r="AY1101" s="39" t="s">
        <v>5624</v>
      </c>
      <c r="AZ1101" s="39" t="s">
        <v>5662</v>
      </c>
      <c r="BA1101" s="35" t="s">
        <v>5685</v>
      </c>
      <c r="BC1101" s="36">
        <f t="shared" si="1001"/>
        <v>0</v>
      </c>
      <c r="BD1101" s="36">
        <f t="shared" si="1002"/>
        <v>0</v>
      </c>
      <c r="BE1101" s="36">
        <v>0</v>
      </c>
      <c r="BF1101" s="36">
        <f>1101</f>
        <v>1101</v>
      </c>
      <c r="BH1101" s="20">
        <f t="shared" si="1003"/>
        <v>0</v>
      </c>
      <c r="BI1101" s="20">
        <f t="shared" si="1004"/>
        <v>0</v>
      </c>
      <c r="BJ1101" s="20">
        <f t="shared" si="1005"/>
        <v>0</v>
      </c>
      <c r="BK1101" s="20" t="s">
        <v>5694</v>
      </c>
      <c r="BL1101" s="36">
        <v>767</v>
      </c>
    </row>
    <row r="1102" spans="1:64" x14ac:dyDescent="0.2">
      <c r="A1102" s="4" t="s">
        <v>1054</v>
      </c>
      <c r="B1102" s="13" t="s">
        <v>2937</v>
      </c>
      <c r="C1102" s="148" t="s">
        <v>4812</v>
      </c>
      <c r="D1102" s="149"/>
      <c r="E1102" s="149"/>
      <c r="F1102" s="149"/>
      <c r="G1102" s="13" t="s">
        <v>5544</v>
      </c>
      <c r="H1102" s="83">
        <v>74.400000000000006</v>
      </c>
      <c r="I1102" s="20">
        <v>0</v>
      </c>
      <c r="J1102" s="20">
        <f t="shared" si="984"/>
        <v>0</v>
      </c>
      <c r="K1102" s="20">
        <f t="shared" si="985"/>
        <v>0</v>
      </c>
      <c r="L1102" s="20">
        <f t="shared" si="986"/>
        <v>0</v>
      </c>
      <c r="M1102" s="31" t="s">
        <v>5576</v>
      </c>
      <c r="N1102" s="6"/>
      <c r="Z1102" s="36">
        <f t="shared" si="987"/>
        <v>0</v>
      </c>
      <c r="AB1102" s="36">
        <f t="shared" si="988"/>
        <v>0</v>
      </c>
      <c r="AC1102" s="36">
        <f t="shared" si="989"/>
        <v>0</v>
      </c>
      <c r="AD1102" s="36">
        <f t="shared" si="990"/>
        <v>0</v>
      </c>
      <c r="AE1102" s="36">
        <f t="shared" si="991"/>
        <v>0</v>
      </c>
      <c r="AF1102" s="36">
        <f t="shared" si="992"/>
        <v>0</v>
      </c>
      <c r="AG1102" s="36">
        <f t="shared" si="993"/>
        <v>0</v>
      </c>
      <c r="AH1102" s="36">
        <f t="shared" si="994"/>
        <v>0</v>
      </c>
      <c r="AI1102" s="35" t="s">
        <v>5586</v>
      </c>
      <c r="AJ1102" s="20">
        <f t="shared" si="995"/>
        <v>0</v>
      </c>
      <c r="AK1102" s="20">
        <f t="shared" si="996"/>
        <v>0</v>
      </c>
      <c r="AL1102" s="20">
        <f t="shared" si="997"/>
        <v>0</v>
      </c>
      <c r="AN1102" s="36">
        <v>21</v>
      </c>
      <c r="AO1102" s="36">
        <f>I1102*0.67</f>
        <v>0</v>
      </c>
      <c r="AP1102" s="36">
        <f>I1102*(1-0.67)</f>
        <v>0</v>
      </c>
      <c r="AQ1102" s="37" t="s">
        <v>13</v>
      </c>
      <c r="AV1102" s="36">
        <f t="shared" si="998"/>
        <v>0</v>
      </c>
      <c r="AW1102" s="36">
        <f t="shared" si="999"/>
        <v>0</v>
      </c>
      <c r="AX1102" s="36">
        <f t="shared" si="1000"/>
        <v>0</v>
      </c>
      <c r="AY1102" s="39" t="s">
        <v>5624</v>
      </c>
      <c r="AZ1102" s="39" t="s">
        <v>5662</v>
      </c>
      <c r="BA1102" s="35" t="s">
        <v>5685</v>
      </c>
      <c r="BC1102" s="36">
        <f t="shared" si="1001"/>
        <v>0</v>
      </c>
      <c r="BD1102" s="36">
        <f t="shared" si="1002"/>
        <v>0</v>
      </c>
      <c r="BE1102" s="36">
        <v>0</v>
      </c>
      <c r="BF1102" s="36">
        <f>1102</f>
        <v>1102</v>
      </c>
      <c r="BH1102" s="20">
        <f t="shared" si="1003"/>
        <v>0</v>
      </c>
      <c r="BI1102" s="20">
        <f t="shared" si="1004"/>
        <v>0</v>
      </c>
      <c r="BJ1102" s="20">
        <f t="shared" si="1005"/>
        <v>0</v>
      </c>
      <c r="BK1102" s="20" t="s">
        <v>5694</v>
      </c>
      <c r="BL1102" s="36">
        <v>767</v>
      </c>
    </row>
    <row r="1103" spans="1:64" x14ac:dyDescent="0.2">
      <c r="A1103" s="4" t="s">
        <v>1055</v>
      </c>
      <c r="B1103" s="13" t="s">
        <v>2938</v>
      </c>
      <c r="C1103" s="148" t="s">
        <v>4813</v>
      </c>
      <c r="D1103" s="149"/>
      <c r="E1103" s="149"/>
      <c r="F1103" s="149"/>
      <c r="G1103" s="13" t="s">
        <v>5544</v>
      </c>
      <c r="H1103" s="83">
        <v>35</v>
      </c>
      <c r="I1103" s="20">
        <v>0</v>
      </c>
      <c r="J1103" s="20">
        <f t="shared" si="984"/>
        <v>0</v>
      </c>
      <c r="K1103" s="20">
        <f t="shared" si="985"/>
        <v>0</v>
      </c>
      <c r="L1103" s="20">
        <f t="shared" si="986"/>
        <v>0</v>
      </c>
      <c r="M1103" s="31" t="s">
        <v>5576</v>
      </c>
      <c r="N1103" s="6"/>
      <c r="Z1103" s="36">
        <f t="shared" si="987"/>
        <v>0</v>
      </c>
      <c r="AB1103" s="36">
        <f t="shared" si="988"/>
        <v>0</v>
      </c>
      <c r="AC1103" s="36">
        <f t="shared" si="989"/>
        <v>0</v>
      </c>
      <c r="AD1103" s="36">
        <f t="shared" si="990"/>
        <v>0</v>
      </c>
      <c r="AE1103" s="36">
        <f t="shared" si="991"/>
        <v>0</v>
      </c>
      <c r="AF1103" s="36">
        <f t="shared" si="992"/>
        <v>0</v>
      </c>
      <c r="AG1103" s="36">
        <f t="shared" si="993"/>
        <v>0</v>
      </c>
      <c r="AH1103" s="36">
        <f t="shared" si="994"/>
        <v>0</v>
      </c>
      <c r="AI1103" s="35" t="s">
        <v>5586</v>
      </c>
      <c r="AJ1103" s="20">
        <f t="shared" si="995"/>
        <v>0</v>
      </c>
      <c r="AK1103" s="20">
        <f t="shared" si="996"/>
        <v>0</v>
      </c>
      <c r="AL1103" s="20">
        <f t="shared" si="997"/>
        <v>0</v>
      </c>
      <c r="AN1103" s="36">
        <v>21</v>
      </c>
      <c r="AO1103" s="36">
        <f>I1103*0.67</f>
        <v>0</v>
      </c>
      <c r="AP1103" s="36">
        <f>I1103*(1-0.67)</f>
        <v>0</v>
      </c>
      <c r="AQ1103" s="37" t="s">
        <v>13</v>
      </c>
      <c r="AV1103" s="36">
        <f t="shared" si="998"/>
        <v>0</v>
      </c>
      <c r="AW1103" s="36">
        <f t="shared" si="999"/>
        <v>0</v>
      </c>
      <c r="AX1103" s="36">
        <f t="shared" si="1000"/>
        <v>0</v>
      </c>
      <c r="AY1103" s="39" t="s">
        <v>5624</v>
      </c>
      <c r="AZ1103" s="39" t="s">
        <v>5662</v>
      </c>
      <c r="BA1103" s="35" t="s">
        <v>5685</v>
      </c>
      <c r="BC1103" s="36">
        <f t="shared" si="1001"/>
        <v>0</v>
      </c>
      <c r="BD1103" s="36">
        <f t="shared" si="1002"/>
        <v>0</v>
      </c>
      <c r="BE1103" s="36">
        <v>0</v>
      </c>
      <c r="BF1103" s="36">
        <f>1103</f>
        <v>1103</v>
      </c>
      <c r="BH1103" s="20">
        <f t="shared" si="1003"/>
        <v>0</v>
      </c>
      <c r="BI1103" s="20">
        <f t="shared" si="1004"/>
        <v>0</v>
      </c>
      <c r="BJ1103" s="20">
        <f t="shared" si="1005"/>
        <v>0</v>
      </c>
      <c r="BK1103" s="20" t="s">
        <v>5694</v>
      </c>
      <c r="BL1103" s="36">
        <v>767</v>
      </c>
    </row>
    <row r="1104" spans="1:64" x14ac:dyDescent="0.2">
      <c r="A1104" s="4" t="s">
        <v>1056</v>
      </c>
      <c r="B1104" s="13" t="s">
        <v>2939</v>
      </c>
      <c r="C1104" s="148" t="s">
        <v>4814</v>
      </c>
      <c r="D1104" s="149"/>
      <c r="E1104" s="149"/>
      <c r="F1104" s="149"/>
      <c r="G1104" s="13" t="s">
        <v>5544</v>
      </c>
      <c r="H1104" s="83">
        <v>44</v>
      </c>
      <c r="I1104" s="20">
        <v>0</v>
      </c>
      <c r="J1104" s="20">
        <f t="shared" si="984"/>
        <v>0</v>
      </c>
      <c r="K1104" s="20">
        <f t="shared" si="985"/>
        <v>0</v>
      </c>
      <c r="L1104" s="20">
        <f t="shared" si="986"/>
        <v>0</v>
      </c>
      <c r="M1104" s="31" t="s">
        <v>5576</v>
      </c>
      <c r="N1104" s="6"/>
      <c r="Z1104" s="36">
        <f t="shared" si="987"/>
        <v>0</v>
      </c>
      <c r="AB1104" s="36">
        <f t="shared" si="988"/>
        <v>0</v>
      </c>
      <c r="AC1104" s="36">
        <f t="shared" si="989"/>
        <v>0</v>
      </c>
      <c r="AD1104" s="36">
        <f t="shared" si="990"/>
        <v>0</v>
      </c>
      <c r="AE1104" s="36">
        <f t="shared" si="991"/>
        <v>0</v>
      </c>
      <c r="AF1104" s="36">
        <f t="shared" si="992"/>
        <v>0</v>
      </c>
      <c r="AG1104" s="36">
        <f t="shared" si="993"/>
        <v>0</v>
      </c>
      <c r="AH1104" s="36">
        <f t="shared" si="994"/>
        <v>0</v>
      </c>
      <c r="AI1104" s="35" t="s">
        <v>5586</v>
      </c>
      <c r="AJ1104" s="20">
        <f t="shared" si="995"/>
        <v>0</v>
      </c>
      <c r="AK1104" s="20">
        <f t="shared" si="996"/>
        <v>0</v>
      </c>
      <c r="AL1104" s="20">
        <f t="shared" si="997"/>
        <v>0</v>
      </c>
      <c r="AN1104" s="36">
        <v>21</v>
      </c>
      <c r="AO1104" s="36">
        <f>I1104*0.61</f>
        <v>0</v>
      </c>
      <c r="AP1104" s="36">
        <f>I1104*(1-0.61)</f>
        <v>0</v>
      </c>
      <c r="AQ1104" s="37" t="s">
        <v>13</v>
      </c>
      <c r="AV1104" s="36">
        <f t="shared" si="998"/>
        <v>0</v>
      </c>
      <c r="AW1104" s="36">
        <f t="shared" si="999"/>
        <v>0</v>
      </c>
      <c r="AX1104" s="36">
        <f t="shared" si="1000"/>
        <v>0</v>
      </c>
      <c r="AY1104" s="39" t="s">
        <v>5624</v>
      </c>
      <c r="AZ1104" s="39" t="s">
        <v>5662</v>
      </c>
      <c r="BA1104" s="35" t="s">
        <v>5685</v>
      </c>
      <c r="BC1104" s="36">
        <f t="shared" si="1001"/>
        <v>0</v>
      </c>
      <c r="BD1104" s="36">
        <f t="shared" si="1002"/>
        <v>0</v>
      </c>
      <c r="BE1104" s="36">
        <v>0</v>
      </c>
      <c r="BF1104" s="36">
        <f>1104</f>
        <v>1104</v>
      </c>
      <c r="BH1104" s="20">
        <f t="shared" si="1003"/>
        <v>0</v>
      </c>
      <c r="BI1104" s="20">
        <f t="shared" si="1004"/>
        <v>0</v>
      </c>
      <c r="BJ1104" s="20">
        <f t="shared" si="1005"/>
        <v>0</v>
      </c>
      <c r="BK1104" s="20" t="s">
        <v>5694</v>
      </c>
      <c r="BL1104" s="36">
        <v>767</v>
      </c>
    </row>
    <row r="1105" spans="1:64" x14ac:dyDescent="0.2">
      <c r="A1105" s="4" t="s">
        <v>1057</v>
      </c>
      <c r="B1105" s="13" t="s">
        <v>2940</v>
      </c>
      <c r="C1105" s="148" t="s">
        <v>4815</v>
      </c>
      <c r="D1105" s="149"/>
      <c r="E1105" s="149"/>
      <c r="F1105" s="149"/>
      <c r="G1105" s="13" t="s">
        <v>5545</v>
      </c>
      <c r="H1105" s="83">
        <v>2</v>
      </c>
      <c r="I1105" s="20">
        <v>0</v>
      </c>
      <c r="J1105" s="20">
        <f t="shared" si="984"/>
        <v>0</v>
      </c>
      <c r="K1105" s="20">
        <f t="shared" si="985"/>
        <v>0</v>
      </c>
      <c r="L1105" s="20">
        <f t="shared" si="986"/>
        <v>0</v>
      </c>
      <c r="M1105" s="31" t="s">
        <v>5576</v>
      </c>
      <c r="N1105" s="6"/>
      <c r="Z1105" s="36">
        <f t="shared" si="987"/>
        <v>0</v>
      </c>
      <c r="AB1105" s="36">
        <f t="shared" si="988"/>
        <v>0</v>
      </c>
      <c r="AC1105" s="36">
        <f t="shared" si="989"/>
        <v>0</v>
      </c>
      <c r="AD1105" s="36">
        <f t="shared" si="990"/>
        <v>0</v>
      </c>
      <c r="AE1105" s="36">
        <f t="shared" si="991"/>
        <v>0</v>
      </c>
      <c r="AF1105" s="36">
        <f t="shared" si="992"/>
        <v>0</v>
      </c>
      <c r="AG1105" s="36">
        <f t="shared" si="993"/>
        <v>0</v>
      </c>
      <c r="AH1105" s="36">
        <f t="shared" si="994"/>
        <v>0</v>
      </c>
      <c r="AI1105" s="35" t="s">
        <v>5586</v>
      </c>
      <c r="AJ1105" s="20">
        <f t="shared" si="995"/>
        <v>0</v>
      </c>
      <c r="AK1105" s="20">
        <f t="shared" si="996"/>
        <v>0</v>
      </c>
      <c r="AL1105" s="20">
        <f t="shared" si="997"/>
        <v>0</v>
      </c>
      <c r="AN1105" s="36">
        <v>21</v>
      </c>
      <c r="AO1105" s="36">
        <f>I1105*0.181956279069767</f>
        <v>0</v>
      </c>
      <c r="AP1105" s="36">
        <f>I1105*(1-0.181956279069767)</f>
        <v>0</v>
      </c>
      <c r="AQ1105" s="37" t="s">
        <v>13</v>
      </c>
      <c r="AV1105" s="36">
        <f t="shared" si="998"/>
        <v>0</v>
      </c>
      <c r="AW1105" s="36">
        <f t="shared" si="999"/>
        <v>0</v>
      </c>
      <c r="AX1105" s="36">
        <f t="shared" si="1000"/>
        <v>0</v>
      </c>
      <c r="AY1105" s="39" t="s">
        <v>5624</v>
      </c>
      <c r="AZ1105" s="39" t="s">
        <v>5662</v>
      </c>
      <c r="BA1105" s="35" t="s">
        <v>5685</v>
      </c>
      <c r="BC1105" s="36">
        <f t="shared" si="1001"/>
        <v>0</v>
      </c>
      <c r="BD1105" s="36">
        <f t="shared" si="1002"/>
        <v>0</v>
      </c>
      <c r="BE1105" s="36">
        <v>0</v>
      </c>
      <c r="BF1105" s="36">
        <f>1105</f>
        <v>1105</v>
      </c>
      <c r="BH1105" s="20">
        <f t="shared" si="1003"/>
        <v>0</v>
      </c>
      <c r="BI1105" s="20">
        <f t="shared" si="1004"/>
        <v>0</v>
      </c>
      <c r="BJ1105" s="20">
        <f t="shared" si="1005"/>
        <v>0</v>
      </c>
      <c r="BK1105" s="20" t="s">
        <v>5694</v>
      </c>
      <c r="BL1105" s="36">
        <v>767</v>
      </c>
    </row>
    <row r="1106" spans="1:64" x14ac:dyDescent="0.2">
      <c r="A1106" s="4" t="s">
        <v>1058</v>
      </c>
      <c r="B1106" s="13" t="s">
        <v>2941</v>
      </c>
      <c r="C1106" s="148" t="s">
        <v>4816</v>
      </c>
      <c r="D1106" s="149"/>
      <c r="E1106" s="149"/>
      <c r="F1106" s="149"/>
      <c r="G1106" s="13" t="s">
        <v>5546</v>
      </c>
      <c r="H1106" s="83">
        <v>1032.8499999999999</v>
      </c>
      <c r="I1106" s="20">
        <v>0</v>
      </c>
      <c r="J1106" s="20">
        <f t="shared" si="984"/>
        <v>0</v>
      </c>
      <c r="K1106" s="20">
        <f t="shared" si="985"/>
        <v>0</v>
      </c>
      <c r="L1106" s="20">
        <f t="shared" si="986"/>
        <v>0</v>
      </c>
      <c r="M1106" s="31" t="s">
        <v>5576</v>
      </c>
      <c r="N1106" s="6"/>
      <c r="Z1106" s="36">
        <f t="shared" si="987"/>
        <v>0</v>
      </c>
      <c r="AB1106" s="36">
        <f t="shared" si="988"/>
        <v>0</v>
      </c>
      <c r="AC1106" s="36">
        <f t="shared" si="989"/>
        <v>0</v>
      </c>
      <c r="AD1106" s="36">
        <f t="shared" si="990"/>
        <v>0</v>
      </c>
      <c r="AE1106" s="36">
        <f t="shared" si="991"/>
        <v>0</v>
      </c>
      <c r="AF1106" s="36">
        <f t="shared" si="992"/>
        <v>0</v>
      </c>
      <c r="AG1106" s="36">
        <f t="shared" si="993"/>
        <v>0</v>
      </c>
      <c r="AH1106" s="36">
        <f t="shared" si="994"/>
        <v>0</v>
      </c>
      <c r="AI1106" s="35" t="s">
        <v>5586</v>
      </c>
      <c r="AJ1106" s="20">
        <f t="shared" si="995"/>
        <v>0</v>
      </c>
      <c r="AK1106" s="20">
        <f t="shared" si="996"/>
        <v>0</v>
      </c>
      <c r="AL1106" s="20">
        <f t="shared" si="997"/>
        <v>0</v>
      </c>
      <c r="AN1106" s="36">
        <v>21</v>
      </c>
      <c r="AO1106" s="36">
        <f>I1106*0.62140866873065</f>
        <v>0</v>
      </c>
      <c r="AP1106" s="36">
        <f>I1106*(1-0.62140866873065)</f>
        <v>0</v>
      </c>
      <c r="AQ1106" s="37" t="s">
        <v>13</v>
      </c>
      <c r="AV1106" s="36">
        <f t="shared" si="998"/>
        <v>0</v>
      </c>
      <c r="AW1106" s="36">
        <f t="shared" si="999"/>
        <v>0</v>
      </c>
      <c r="AX1106" s="36">
        <f t="shared" si="1000"/>
        <v>0</v>
      </c>
      <c r="AY1106" s="39" t="s">
        <v>5624</v>
      </c>
      <c r="AZ1106" s="39" t="s">
        <v>5662</v>
      </c>
      <c r="BA1106" s="35" t="s">
        <v>5685</v>
      </c>
      <c r="BC1106" s="36">
        <f t="shared" si="1001"/>
        <v>0</v>
      </c>
      <c r="BD1106" s="36">
        <f t="shared" si="1002"/>
        <v>0</v>
      </c>
      <c r="BE1106" s="36">
        <v>0</v>
      </c>
      <c r="BF1106" s="36">
        <f>1106</f>
        <v>1106</v>
      </c>
      <c r="BH1106" s="20">
        <f t="shared" si="1003"/>
        <v>0</v>
      </c>
      <c r="BI1106" s="20">
        <f t="shared" si="1004"/>
        <v>0</v>
      </c>
      <c r="BJ1106" s="20">
        <f t="shared" si="1005"/>
        <v>0</v>
      </c>
      <c r="BK1106" s="20" t="s">
        <v>5694</v>
      </c>
      <c r="BL1106" s="36">
        <v>767</v>
      </c>
    </row>
    <row r="1107" spans="1:64" x14ac:dyDescent="0.2">
      <c r="A1107" s="4" t="s">
        <v>1059</v>
      </c>
      <c r="B1107" s="13" t="s">
        <v>2942</v>
      </c>
      <c r="C1107" s="148" t="s">
        <v>4817</v>
      </c>
      <c r="D1107" s="149"/>
      <c r="E1107" s="149"/>
      <c r="F1107" s="149"/>
      <c r="G1107" s="13" t="s">
        <v>5545</v>
      </c>
      <c r="H1107" s="83">
        <v>1</v>
      </c>
      <c r="I1107" s="20">
        <v>0</v>
      </c>
      <c r="J1107" s="20">
        <f t="shared" si="984"/>
        <v>0</v>
      </c>
      <c r="K1107" s="20">
        <f t="shared" si="985"/>
        <v>0</v>
      </c>
      <c r="L1107" s="20">
        <f t="shared" si="986"/>
        <v>0</v>
      </c>
      <c r="M1107" s="31" t="s">
        <v>5576</v>
      </c>
      <c r="N1107" s="6"/>
      <c r="Z1107" s="36">
        <f t="shared" si="987"/>
        <v>0</v>
      </c>
      <c r="AB1107" s="36">
        <f t="shared" si="988"/>
        <v>0</v>
      </c>
      <c r="AC1107" s="36">
        <f t="shared" si="989"/>
        <v>0</v>
      </c>
      <c r="AD1107" s="36">
        <f t="shared" si="990"/>
        <v>0</v>
      </c>
      <c r="AE1107" s="36">
        <f t="shared" si="991"/>
        <v>0</v>
      </c>
      <c r="AF1107" s="36">
        <f t="shared" si="992"/>
        <v>0</v>
      </c>
      <c r="AG1107" s="36">
        <f t="shared" si="993"/>
        <v>0</v>
      </c>
      <c r="AH1107" s="36">
        <f t="shared" si="994"/>
        <v>0</v>
      </c>
      <c r="AI1107" s="35" t="s">
        <v>5586</v>
      </c>
      <c r="AJ1107" s="20">
        <f t="shared" si="995"/>
        <v>0</v>
      </c>
      <c r="AK1107" s="20">
        <f t="shared" si="996"/>
        <v>0</v>
      </c>
      <c r="AL1107" s="20">
        <f t="shared" si="997"/>
        <v>0</v>
      </c>
      <c r="AN1107" s="36">
        <v>21</v>
      </c>
      <c r="AO1107" s="36">
        <f>I1107*0.67</f>
        <v>0</v>
      </c>
      <c r="AP1107" s="36">
        <f>I1107*(1-0.67)</f>
        <v>0</v>
      </c>
      <c r="AQ1107" s="37" t="s">
        <v>13</v>
      </c>
      <c r="AV1107" s="36">
        <f t="shared" si="998"/>
        <v>0</v>
      </c>
      <c r="AW1107" s="36">
        <f t="shared" si="999"/>
        <v>0</v>
      </c>
      <c r="AX1107" s="36">
        <f t="shared" si="1000"/>
        <v>0</v>
      </c>
      <c r="AY1107" s="39" t="s">
        <v>5624</v>
      </c>
      <c r="AZ1107" s="39" t="s">
        <v>5662</v>
      </c>
      <c r="BA1107" s="35" t="s">
        <v>5685</v>
      </c>
      <c r="BC1107" s="36">
        <f t="shared" si="1001"/>
        <v>0</v>
      </c>
      <c r="BD1107" s="36">
        <f t="shared" si="1002"/>
        <v>0</v>
      </c>
      <c r="BE1107" s="36">
        <v>0</v>
      </c>
      <c r="BF1107" s="36">
        <f>1107</f>
        <v>1107</v>
      </c>
      <c r="BH1107" s="20">
        <f t="shared" si="1003"/>
        <v>0</v>
      </c>
      <c r="BI1107" s="20">
        <f t="shared" si="1004"/>
        <v>0</v>
      </c>
      <c r="BJ1107" s="20">
        <f t="shared" si="1005"/>
        <v>0</v>
      </c>
      <c r="BK1107" s="20" t="s">
        <v>5694</v>
      </c>
      <c r="BL1107" s="36">
        <v>767</v>
      </c>
    </row>
    <row r="1108" spans="1:64" x14ac:dyDescent="0.2">
      <c r="A1108" s="4" t="s">
        <v>1060</v>
      </c>
      <c r="B1108" s="13" t="s">
        <v>2943</v>
      </c>
      <c r="C1108" s="148" t="s">
        <v>4818</v>
      </c>
      <c r="D1108" s="149"/>
      <c r="E1108" s="149"/>
      <c r="F1108" s="149"/>
      <c r="G1108" s="13" t="s">
        <v>5545</v>
      </c>
      <c r="H1108" s="83">
        <v>2</v>
      </c>
      <c r="I1108" s="20">
        <v>0</v>
      </c>
      <c r="J1108" s="20">
        <f t="shared" si="984"/>
        <v>0</v>
      </c>
      <c r="K1108" s="20">
        <f t="shared" si="985"/>
        <v>0</v>
      </c>
      <c r="L1108" s="20">
        <f t="shared" si="986"/>
        <v>0</v>
      </c>
      <c r="M1108" s="31" t="s">
        <v>5576</v>
      </c>
      <c r="N1108" s="6"/>
      <c r="Z1108" s="36">
        <f t="shared" si="987"/>
        <v>0</v>
      </c>
      <c r="AB1108" s="36">
        <f t="shared" si="988"/>
        <v>0</v>
      </c>
      <c r="AC1108" s="36">
        <f t="shared" si="989"/>
        <v>0</v>
      </c>
      <c r="AD1108" s="36">
        <f t="shared" si="990"/>
        <v>0</v>
      </c>
      <c r="AE1108" s="36">
        <f t="shared" si="991"/>
        <v>0</v>
      </c>
      <c r="AF1108" s="36">
        <f t="shared" si="992"/>
        <v>0</v>
      </c>
      <c r="AG1108" s="36">
        <f t="shared" si="993"/>
        <v>0</v>
      </c>
      <c r="AH1108" s="36">
        <f t="shared" si="994"/>
        <v>0</v>
      </c>
      <c r="AI1108" s="35" t="s">
        <v>5586</v>
      </c>
      <c r="AJ1108" s="20">
        <f t="shared" si="995"/>
        <v>0</v>
      </c>
      <c r="AK1108" s="20">
        <f t="shared" si="996"/>
        <v>0</v>
      </c>
      <c r="AL1108" s="20">
        <f t="shared" si="997"/>
        <v>0</v>
      </c>
      <c r="AN1108" s="36">
        <v>21</v>
      </c>
      <c r="AO1108" s="36">
        <f>I1108*0.0170051457975986</f>
        <v>0</v>
      </c>
      <c r="AP1108" s="36">
        <f>I1108*(1-0.0170051457975986)</f>
        <v>0</v>
      </c>
      <c r="AQ1108" s="37" t="s">
        <v>13</v>
      </c>
      <c r="AV1108" s="36">
        <f t="shared" si="998"/>
        <v>0</v>
      </c>
      <c r="AW1108" s="36">
        <f t="shared" si="999"/>
        <v>0</v>
      </c>
      <c r="AX1108" s="36">
        <f t="shared" si="1000"/>
        <v>0</v>
      </c>
      <c r="AY1108" s="39" t="s">
        <v>5624</v>
      </c>
      <c r="AZ1108" s="39" t="s">
        <v>5662</v>
      </c>
      <c r="BA1108" s="35" t="s">
        <v>5685</v>
      </c>
      <c r="BC1108" s="36">
        <f t="shared" si="1001"/>
        <v>0</v>
      </c>
      <c r="BD1108" s="36">
        <f t="shared" si="1002"/>
        <v>0</v>
      </c>
      <c r="BE1108" s="36">
        <v>0</v>
      </c>
      <c r="BF1108" s="36">
        <f>1108</f>
        <v>1108</v>
      </c>
      <c r="BH1108" s="20">
        <f t="shared" si="1003"/>
        <v>0</v>
      </c>
      <c r="BI1108" s="20">
        <f t="shared" si="1004"/>
        <v>0</v>
      </c>
      <c r="BJ1108" s="20">
        <f t="shared" si="1005"/>
        <v>0</v>
      </c>
      <c r="BK1108" s="20" t="s">
        <v>5694</v>
      </c>
      <c r="BL1108" s="36">
        <v>767</v>
      </c>
    </row>
    <row r="1109" spans="1:64" x14ac:dyDescent="0.2">
      <c r="A1109" s="4" t="s">
        <v>1061</v>
      </c>
      <c r="B1109" s="13" t="s">
        <v>2944</v>
      </c>
      <c r="C1109" s="148" t="s">
        <v>4819</v>
      </c>
      <c r="D1109" s="149"/>
      <c r="E1109" s="149"/>
      <c r="F1109" s="149"/>
      <c r="G1109" s="13" t="s">
        <v>5545</v>
      </c>
      <c r="H1109" s="83">
        <v>1</v>
      </c>
      <c r="I1109" s="20">
        <v>0</v>
      </c>
      <c r="J1109" s="20">
        <f t="shared" si="984"/>
        <v>0</v>
      </c>
      <c r="K1109" s="20">
        <f t="shared" si="985"/>
        <v>0</v>
      </c>
      <c r="L1109" s="20">
        <f t="shared" si="986"/>
        <v>0</v>
      </c>
      <c r="M1109" s="31" t="s">
        <v>5576</v>
      </c>
      <c r="N1109" s="6"/>
      <c r="Z1109" s="36">
        <f t="shared" si="987"/>
        <v>0</v>
      </c>
      <c r="AB1109" s="36">
        <f t="shared" si="988"/>
        <v>0</v>
      </c>
      <c r="AC1109" s="36">
        <f t="shared" si="989"/>
        <v>0</v>
      </c>
      <c r="AD1109" s="36">
        <f t="shared" si="990"/>
        <v>0</v>
      </c>
      <c r="AE1109" s="36">
        <f t="shared" si="991"/>
        <v>0</v>
      </c>
      <c r="AF1109" s="36">
        <f t="shared" si="992"/>
        <v>0</v>
      </c>
      <c r="AG1109" s="36">
        <f t="shared" si="993"/>
        <v>0</v>
      </c>
      <c r="AH1109" s="36">
        <f t="shared" si="994"/>
        <v>0</v>
      </c>
      <c r="AI1109" s="35" t="s">
        <v>5586</v>
      </c>
      <c r="AJ1109" s="20">
        <f t="shared" si="995"/>
        <v>0</v>
      </c>
      <c r="AK1109" s="20">
        <f t="shared" si="996"/>
        <v>0</v>
      </c>
      <c r="AL1109" s="20">
        <f t="shared" si="997"/>
        <v>0</v>
      </c>
      <c r="AN1109" s="36">
        <v>21</v>
      </c>
      <c r="AO1109" s="36">
        <f>I1109*0.0170055555555556</f>
        <v>0</v>
      </c>
      <c r="AP1109" s="36">
        <f>I1109*(1-0.0170055555555556)</f>
        <v>0</v>
      </c>
      <c r="AQ1109" s="37" t="s">
        <v>13</v>
      </c>
      <c r="AV1109" s="36">
        <f t="shared" si="998"/>
        <v>0</v>
      </c>
      <c r="AW1109" s="36">
        <f t="shared" si="999"/>
        <v>0</v>
      </c>
      <c r="AX1109" s="36">
        <f t="shared" si="1000"/>
        <v>0</v>
      </c>
      <c r="AY1109" s="39" t="s">
        <v>5624</v>
      </c>
      <c r="AZ1109" s="39" t="s">
        <v>5662</v>
      </c>
      <c r="BA1109" s="35" t="s">
        <v>5685</v>
      </c>
      <c r="BC1109" s="36">
        <f t="shared" si="1001"/>
        <v>0</v>
      </c>
      <c r="BD1109" s="36">
        <f t="shared" si="1002"/>
        <v>0</v>
      </c>
      <c r="BE1109" s="36">
        <v>0</v>
      </c>
      <c r="BF1109" s="36">
        <f>1109</f>
        <v>1109</v>
      </c>
      <c r="BH1109" s="20">
        <f t="shared" si="1003"/>
        <v>0</v>
      </c>
      <c r="BI1109" s="20">
        <f t="shared" si="1004"/>
        <v>0</v>
      </c>
      <c r="BJ1109" s="20">
        <f t="shared" si="1005"/>
        <v>0</v>
      </c>
      <c r="BK1109" s="20" t="s">
        <v>5694</v>
      </c>
      <c r="BL1109" s="36">
        <v>767</v>
      </c>
    </row>
    <row r="1110" spans="1:64" x14ac:dyDescent="0.2">
      <c r="A1110" s="4" t="s">
        <v>1062</v>
      </c>
      <c r="B1110" s="13" t="s">
        <v>2945</v>
      </c>
      <c r="C1110" s="148" t="s">
        <v>4820</v>
      </c>
      <c r="D1110" s="149"/>
      <c r="E1110" s="149"/>
      <c r="F1110" s="149"/>
      <c r="G1110" s="13" t="s">
        <v>5545</v>
      </c>
      <c r="H1110" s="83">
        <v>1</v>
      </c>
      <c r="I1110" s="20">
        <v>0</v>
      </c>
      <c r="J1110" s="20">
        <f t="shared" si="984"/>
        <v>0</v>
      </c>
      <c r="K1110" s="20">
        <f t="shared" si="985"/>
        <v>0</v>
      </c>
      <c r="L1110" s="20">
        <f t="shared" si="986"/>
        <v>0</v>
      </c>
      <c r="M1110" s="31" t="s">
        <v>5576</v>
      </c>
      <c r="N1110" s="6"/>
      <c r="Z1110" s="36">
        <f t="shared" si="987"/>
        <v>0</v>
      </c>
      <c r="AB1110" s="36">
        <f t="shared" si="988"/>
        <v>0</v>
      </c>
      <c r="AC1110" s="36">
        <f t="shared" si="989"/>
        <v>0</v>
      </c>
      <c r="AD1110" s="36">
        <f t="shared" si="990"/>
        <v>0</v>
      </c>
      <c r="AE1110" s="36">
        <f t="shared" si="991"/>
        <v>0</v>
      </c>
      <c r="AF1110" s="36">
        <f t="shared" si="992"/>
        <v>0</v>
      </c>
      <c r="AG1110" s="36">
        <f t="shared" si="993"/>
        <v>0</v>
      </c>
      <c r="AH1110" s="36">
        <f t="shared" si="994"/>
        <v>0</v>
      </c>
      <c r="AI1110" s="35" t="s">
        <v>5586</v>
      </c>
      <c r="AJ1110" s="20">
        <f t="shared" si="995"/>
        <v>0</v>
      </c>
      <c r="AK1110" s="20">
        <f t="shared" si="996"/>
        <v>0</v>
      </c>
      <c r="AL1110" s="20">
        <f t="shared" si="997"/>
        <v>0</v>
      </c>
      <c r="AN1110" s="36">
        <v>21</v>
      </c>
      <c r="AO1110" s="36">
        <f>I1110*0.67</f>
        <v>0</v>
      </c>
      <c r="AP1110" s="36">
        <f>I1110*(1-0.67)</f>
        <v>0</v>
      </c>
      <c r="AQ1110" s="37" t="s">
        <v>13</v>
      </c>
      <c r="AV1110" s="36">
        <f t="shared" si="998"/>
        <v>0</v>
      </c>
      <c r="AW1110" s="36">
        <f t="shared" si="999"/>
        <v>0</v>
      </c>
      <c r="AX1110" s="36">
        <f t="shared" si="1000"/>
        <v>0</v>
      </c>
      <c r="AY1110" s="39" t="s">
        <v>5624</v>
      </c>
      <c r="AZ1110" s="39" t="s">
        <v>5662</v>
      </c>
      <c r="BA1110" s="35" t="s">
        <v>5685</v>
      </c>
      <c r="BC1110" s="36">
        <f t="shared" si="1001"/>
        <v>0</v>
      </c>
      <c r="BD1110" s="36">
        <f t="shared" si="1002"/>
        <v>0</v>
      </c>
      <c r="BE1110" s="36">
        <v>0</v>
      </c>
      <c r="BF1110" s="36">
        <f>1110</f>
        <v>1110</v>
      </c>
      <c r="BH1110" s="20">
        <f t="shared" si="1003"/>
        <v>0</v>
      </c>
      <c r="BI1110" s="20">
        <f t="shared" si="1004"/>
        <v>0</v>
      </c>
      <c r="BJ1110" s="20">
        <f t="shared" si="1005"/>
        <v>0</v>
      </c>
      <c r="BK1110" s="20" t="s">
        <v>5694</v>
      </c>
      <c r="BL1110" s="36">
        <v>767</v>
      </c>
    </row>
    <row r="1111" spans="1:64" x14ac:dyDescent="0.2">
      <c r="A1111" s="4" t="s">
        <v>1063</v>
      </c>
      <c r="B1111" s="13" t="s">
        <v>2946</v>
      </c>
      <c r="C1111" s="148" t="s">
        <v>4821</v>
      </c>
      <c r="D1111" s="149"/>
      <c r="E1111" s="149"/>
      <c r="F1111" s="149"/>
      <c r="G1111" s="13" t="s">
        <v>5545</v>
      </c>
      <c r="H1111" s="83">
        <v>2</v>
      </c>
      <c r="I1111" s="20">
        <v>0</v>
      </c>
      <c r="J1111" s="20">
        <f t="shared" si="984"/>
        <v>0</v>
      </c>
      <c r="K1111" s="20">
        <f t="shared" si="985"/>
        <v>0</v>
      </c>
      <c r="L1111" s="20">
        <f t="shared" si="986"/>
        <v>0</v>
      </c>
      <c r="M1111" s="31" t="s">
        <v>5576</v>
      </c>
      <c r="N1111" s="6"/>
      <c r="Z1111" s="36">
        <f t="shared" si="987"/>
        <v>0</v>
      </c>
      <c r="AB1111" s="36">
        <f t="shared" si="988"/>
        <v>0</v>
      </c>
      <c r="AC1111" s="36">
        <f t="shared" si="989"/>
        <v>0</v>
      </c>
      <c r="AD1111" s="36">
        <f t="shared" si="990"/>
        <v>0</v>
      </c>
      <c r="AE1111" s="36">
        <f t="shared" si="991"/>
        <v>0</v>
      </c>
      <c r="AF1111" s="36">
        <f t="shared" si="992"/>
        <v>0</v>
      </c>
      <c r="AG1111" s="36">
        <f t="shared" si="993"/>
        <v>0</v>
      </c>
      <c r="AH1111" s="36">
        <f t="shared" si="994"/>
        <v>0</v>
      </c>
      <c r="AI1111" s="35" t="s">
        <v>5586</v>
      </c>
      <c r="AJ1111" s="20">
        <f t="shared" si="995"/>
        <v>0</v>
      </c>
      <c r="AK1111" s="20">
        <f t="shared" si="996"/>
        <v>0</v>
      </c>
      <c r="AL1111" s="20">
        <f t="shared" si="997"/>
        <v>0</v>
      </c>
      <c r="AN1111" s="36">
        <v>21</v>
      </c>
      <c r="AO1111" s="36">
        <f t="shared" ref="AO1111:AO1127" si="1006">I1111*0.82</f>
        <v>0</v>
      </c>
      <c r="AP1111" s="36">
        <f t="shared" ref="AP1111:AP1127" si="1007">I1111*(1-0.82)</f>
        <v>0</v>
      </c>
      <c r="AQ1111" s="37" t="s">
        <v>13</v>
      </c>
      <c r="AV1111" s="36">
        <f t="shared" si="998"/>
        <v>0</v>
      </c>
      <c r="AW1111" s="36">
        <f t="shared" si="999"/>
        <v>0</v>
      </c>
      <c r="AX1111" s="36">
        <f t="shared" si="1000"/>
        <v>0</v>
      </c>
      <c r="AY1111" s="39" t="s">
        <v>5624</v>
      </c>
      <c r="AZ1111" s="39" t="s">
        <v>5662</v>
      </c>
      <c r="BA1111" s="35" t="s">
        <v>5685</v>
      </c>
      <c r="BC1111" s="36">
        <f t="shared" si="1001"/>
        <v>0</v>
      </c>
      <c r="BD1111" s="36">
        <f t="shared" si="1002"/>
        <v>0</v>
      </c>
      <c r="BE1111" s="36">
        <v>0</v>
      </c>
      <c r="BF1111" s="36">
        <f>1111</f>
        <v>1111</v>
      </c>
      <c r="BH1111" s="20">
        <f t="shared" si="1003"/>
        <v>0</v>
      </c>
      <c r="BI1111" s="20">
        <f t="shared" si="1004"/>
        <v>0</v>
      </c>
      <c r="BJ1111" s="20">
        <f t="shared" si="1005"/>
        <v>0</v>
      </c>
      <c r="BK1111" s="20" t="s">
        <v>5694</v>
      </c>
      <c r="BL1111" s="36">
        <v>767</v>
      </c>
    </row>
    <row r="1112" spans="1:64" x14ac:dyDescent="0.2">
      <c r="A1112" s="4" t="s">
        <v>1064</v>
      </c>
      <c r="B1112" s="13" t="s">
        <v>2947</v>
      </c>
      <c r="C1112" s="148" t="s">
        <v>4822</v>
      </c>
      <c r="D1112" s="149"/>
      <c r="E1112" s="149"/>
      <c r="F1112" s="149"/>
      <c r="G1112" s="13" t="s">
        <v>5545</v>
      </c>
      <c r="H1112" s="83">
        <v>1</v>
      </c>
      <c r="I1112" s="20">
        <v>0</v>
      </c>
      <c r="J1112" s="20">
        <f t="shared" si="984"/>
        <v>0</v>
      </c>
      <c r="K1112" s="20">
        <f t="shared" si="985"/>
        <v>0</v>
      </c>
      <c r="L1112" s="20">
        <f t="shared" si="986"/>
        <v>0</v>
      </c>
      <c r="M1112" s="31" t="s">
        <v>5576</v>
      </c>
      <c r="N1112" s="6"/>
      <c r="Z1112" s="36">
        <f t="shared" si="987"/>
        <v>0</v>
      </c>
      <c r="AB1112" s="36">
        <f t="shared" si="988"/>
        <v>0</v>
      </c>
      <c r="AC1112" s="36">
        <f t="shared" si="989"/>
        <v>0</v>
      </c>
      <c r="AD1112" s="36">
        <f t="shared" si="990"/>
        <v>0</v>
      </c>
      <c r="AE1112" s="36">
        <f t="shared" si="991"/>
        <v>0</v>
      </c>
      <c r="AF1112" s="36">
        <f t="shared" si="992"/>
        <v>0</v>
      </c>
      <c r="AG1112" s="36">
        <f t="shared" si="993"/>
        <v>0</v>
      </c>
      <c r="AH1112" s="36">
        <f t="shared" si="994"/>
        <v>0</v>
      </c>
      <c r="AI1112" s="35" t="s">
        <v>5586</v>
      </c>
      <c r="AJ1112" s="20">
        <f t="shared" si="995"/>
        <v>0</v>
      </c>
      <c r="AK1112" s="20">
        <f t="shared" si="996"/>
        <v>0</v>
      </c>
      <c r="AL1112" s="20">
        <f t="shared" si="997"/>
        <v>0</v>
      </c>
      <c r="AN1112" s="36">
        <v>21</v>
      </c>
      <c r="AO1112" s="36">
        <f t="shared" si="1006"/>
        <v>0</v>
      </c>
      <c r="AP1112" s="36">
        <f t="shared" si="1007"/>
        <v>0</v>
      </c>
      <c r="AQ1112" s="37" t="s">
        <v>13</v>
      </c>
      <c r="AV1112" s="36">
        <f t="shared" si="998"/>
        <v>0</v>
      </c>
      <c r="AW1112" s="36">
        <f t="shared" si="999"/>
        <v>0</v>
      </c>
      <c r="AX1112" s="36">
        <f t="shared" si="1000"/>
        <v>0</v>
      </c>
      <c r="AY1112" s="39" t="s">
        <v>5624</v>
      </c>
      <c r="AZ1112" s="39" t="s">
        <v>5662</v>
      </c>
      <c r="BA1112" s="35" t="s">
        <v>5685</v>
      </c>
      <c r="BC1112" s="36">
        <f t="shared" si="1001"/>
        <v>0</v>
      </c>
      <c r="BD1112" s="36">
        <f t="shared" si="1002"/>
        <v>0</v>
      </c>
      <c r="BE1112" s="36">
        <v>0</v>
      </c>
      <c r="BF1112" s="36">
        <f>1112</f>
        <v>1112</v>
      </c>
      <c r="BH1112" s="20">
        <f t="shared" si="1003"/>
        <v>0</v>
      </c>
      <c r="BI1112" s="20">
        <f t="shared" si="1004"/>
        <v>0</v>
      </c>
      <c r="BJ1112" s="20">
        <f t="shared" si="1005"/>
        <v>0</v>
      </c>
      <c r="BK1112" s="20" t="s">
        <v>5694</v>
      </c>
      <c r="BL1112" s="36">
        <v>767</v>
      </c>
    </row>
    <row r="1113" spans="1:64" x14ac:dyDescent="0.2">
      <c r="A1113" s="4" t="s">
        <v>1065</v>
      </c>
      <c r="B1113" s="13" t="s">
        <v>2948</v>
      </c>
      <c r="C1113" s="148" t="s">
        <v>4823</v>
      </c>
      <c r="D1113" s="149"/>
      <c r="E1113" s="149"/>
      <c r="F1113" s="149"/>
      <c r="G1113" s="13" t="s">
        <v>5545</v>
      </c>
      <c r="H1113" s="83">
        <v>1</v>
      </c>
      <c r="I1113" s="20">
        <v>0</v>
      </c>
      <c r="J1113" s="20">
        <f t="shared" si="984"/>
        <v>0</v>
      </c>
      <c r="K1113" s="20">
        <f t="shared" si="985"/>
        <v>0</v>
      </c>
      <c r="L1113" s="20">
        <f t="shared" si="986"/>
        <v>0</v>
      </c>
      <c r="M1113" s="31" t="s">
        <v>5576</v>
      </c>
      <c r="N1113" s="6"/>
      <c r="Z1113" s="36">
        <f t="shared" si="987"/>
        <v>0</v>
      </c>
      <c r="AB1113" s="36">
        <f t="shared" si="988"/>
        <v>0</v>
      </c>
      <c r="AC1113" s="36">
        <f t="shared" si="989"/>
        <v>0</v>
      </c>
      <c r="AD1113" s="36">
        <f t="shared" si="990"/>
        <v>0</v>
      </c>
      <c r="AE1113" s="36">
        <f t="shared" si="991"/>
        <v>0</v>
      </c>
      <c r="AF1113" s="36">
        <f t="shared" si="992"/>
        <v>0</v>
      </c>
      <c r="AG1113" s="36">
        <f t="shared" si="993"/>
        <v>0</v>
      </c>
      <c r="AH1113" s="36">
        <f t="shared" si="994"/>
        <v>0</v>
      </c>
      <c r="AI1113" s="35" t="s">
        <v>5586</v>
      </c>
      <c r="AJ1113" s="20">
        <f t="shared" si="995"/>
        <v>0</v>
      </c>
      <c r="AK1113" s="20">
        <f t="shared" si="996"/>
        <v>0</v>
      </c>
      <c r="AL1113" s="20">
        <f t="shared" si="997"/>
        <v>0</v>
      </c>
      <c r="AN1113" s="36">
        <v>21</v>
      </c>
      <c r="AO1113" s="36">
        <f t="shared" si="1006"/>
        <v>0</v>
      </c>
      <c r="AP1113" s="36">
        <f t="shared" si="1007"/>
        <v>0</v>
      </c>
      <c r="AQ1113" s="37" t="s">
        <v>13</v>
      </c>
      <c r="AV1113" s="36">
        <f t="shared" si="998"/>
        <v>0</v>
      </c>
      <c r="AW1113" s="36">
        <f t="shared" si="999"/>
        <v>0</v>
      </c>
      <c r="AX1113" s="36">
        <f t="shared" si="1000"/>
        <v>0</v>
      </c>
      <c r="AY1113" s="39" t="s">
        <v>5624</v>
      </c>
      <c r="AZ1113" s="39" t="s">
        <v>5662</v>
      </c>
      <c r="BA1113" s="35" t="s">
        <v>5685</v>
      </c>
      <c r="BC1113" s="36">
        <f t="shared" si="1001"/>
        <v>0</v>
      </c>
      <c r="BD1113" s="36">
        <f t="shared" si="1002"/>
        <v>0</v>
      </c>
      <c r="BE1113" s="36">
        <v>0</v>
      </c>
      <c r="BF1113" s="36">
        <f>1113</f>
        <v>1113</v>
      </c>
      <c r="BH1113" s="20">
        <f t="shared" si="1003"/>
        <v>0</v>
      </c>
      <c r="BI1113" s="20">
        <f t="shared" si="1004"/>
        <v>0</v>
      </c>
      <c r="BJ1113" s="20">
        <f t="shared" si="1005"/>
        <v>0</v>
      </c>
      <c r="BK1113" s="20" t="s">
        <v>5694</v>
      </c>
      <c r="BL1113" s="36">
        <v>767</v>
      </c>
    </row>
    <row r="1114" spans="1:64" x14ac:dyDescent="0.2">
      <c r="A1114" s="4" t="s">
        <v>1066</v>
      </c>
      <c r="B1114" s="13" t="s">
        <v>2949</v>
      </c>
      <c r="C1114" s="148" t="s">
        <v>4824</v>
      </c>
      <c r="D1114" s="149"/>
      <c r="E1114" s="149"/>
      <c r="F1114" s="149"/>
      <c r="G1114" s="13" t="s">
        <v>5545</v>
      </c>
      <c r="H1114" s="83">
        <v>1</v>
      </c>
      <c r="I1114" s="20">
        <v>0</v>
      </c>
      <c r="J1114" s="20">
        <f t="shared" si="984"/>
        <v>0</v>
      </c>
      <c r="K1114" s="20">
        <f t="shared" si="985"/>
        <v>0</v>
      </c>
      <c r="L1114" s="20">
        <f t="shared" si="986"/>
        <v>0</v>
      </c>
      <c r="M1114" s="31" t="s">
        <v>5576</v>
      </c>
      <c r="N1114" s="6"/>
      <c r="Z1114" s="36">
        <f t="shared" si="987"/>
        <v>0</v>
      </c>
      <c r="AB1114" s="36">
        <f t="shared" si="988"/>
        <v>0</v>
      </c>
      <c r="AC1114" s="36">
        <f t="shared" si="989"/>
        <v>0</v>
      </c>
      <c r="AD1114" s="36">
        <f t="shared" si="990"/>
        <v>0</v>
      </c>
      <c r="AE1114" s="36">
        <f t="shared" si="991"/>
        <v>0</v>
      </c>
      <c r="AF1114" s="36">
        <f t="shared" si="992"/>
        <v>0</v>
      </c>
      <c r="AG1114" s="36">
        <f t="shared" si="993"/>
        <v>0</v>
      </c>
      <c r="AH1114" s="36">
        <f t="shared" si="994"/>
        <v>0</v>
      </c>
      <c r="AI1114" s="35" t="s">
        <v>5586</v>
      </c>
      <c r="AJ1114" s="20">
        <f t="shared" si="995"/>
        <v>0</v>
      </c>
      <c r="AK1114" s="20">
        <f t="shared" si="996"/>
        <v>0</v>
      </c>
      <c r="AL1114" s="20">
        <f t="shared" si="997"/>
        <v>0</v>
      </c>
      <c r="AN1114" s="36">
        <v>21</v>
      </c>
      <c r="AO1114" s="36">
        <f t="shared" si="1006"/>
        <v>0</v>
      </c>
      <c r="AP1114" s="36">
        <f t="shared" si="1007"/>
        <v>0</v>
      </c>
      <c r="AQ1114" s="37" t="s">
        <v>13</v>
      </c>
      <c r="AV1114" s="36">
        <f t="shared" si="998"/>
        <v>0</v>
      </c>
      <c r="AW1114" s="36">
        <f t="shared" si="999"/>
        <v>0</v>
      </c>
      <c r="AX1114" s="36">
        <f t="shared" si="1000"/>
        <v>0</v>
      </c>
      <c r="AY1114" s="39" t="s">
        <v>5624</v>
      </c>
      <c r="AZ1114" s="39" t="s">
        <v>5662</v>
      </c>
      <c r="BA1114" s="35" t="s">
        <v>5685</v>
      </c>
      <c r="BC1114" s="36">
        <f t="shared" si="1001"/>
        <v>0</v>
      </c>
      <c r="BD1114" s="36">
        <f t="shared" si="1002"/>
        <v>0</v>
      </c>
      <c r="BE1114" s="36">
        <v>0</v>
      </c>
      <c r="BF1114" s="36">
        <f>1114</f>
        <v>1114</v>
      </c>
      <c r="BH1114" s="20">
        <f t="shared" si="1003"/>
        <v>0</v>
      </c>
      <c r="BI1114" s="20">
        <f t="shared" si="1004"/>
        <v>0</v>
      </c>
      <c r="BJ1114" s="20">
        <f t="shared" si="1005"/>
        <v>0</v>
      </c>
      <c r="BK1114" s="20" t="s">
        <v>5694</v>
      </c>
      <c r="BL1114" s="36">
        <v>767</v>
      </c>
    </row>
    <row r="1115" spans="1:64" x14ac:dyDescent="0.2">
      <c r="A1115" s="4" t="s">
        <v>1067</v>
      </c>
      <c r="B1115" s="13" t="s">
        <v>2950</v>
      </c>
      <c r="C1115" s="148" t="s">
        <v>4825</v>
      </c>
      <c r="D1115" s="149"/>
      <c r="E1115" s="149"/>
      <c r="F1115" s="149"/>
      <c r="G1115" s="13" t="s">
        <v>5545</v>
      </c>
      <c r="H1115" s="83">
        <v>1</v>
      </c>
      <c r="I1115" s="20">
        <v>0</v>
      </c>
      <c r="J1115" s="20">
        <f t="shared" si="984"/>
        <v>0</v>
      </c>
      <c r="K1115" s="20">
        <f t="shared" si="985"/>
        <v>0</v>
      </c>
      <c r="L1115" s="20">
        <f t="shared" si="986"/>
        <v>0</v>
      </c>
      <c r="M1115" s="31" t="s">
        <v>5576</v>
      </c>
      <c r="N1115" s="6"/>
      <c r="Z1115" s="36">
        <f t="shared" si="987"/>
        <v>0</v>
      </c>
      <c r="AB1115" s="36">
        <f t="shared" si="988"/>
        <v>0</v>
      </c>
      <c r="AC1115" s="36">
        <f t="shared" si="989"/>
        <v>0</v>
      </c>
      <c r="AD1115" s="36">
        <f t="shared" si="990"/>
        <v>0</v>
      </c>
      <c r="AE1115" s="36">
        <f t="shared" si="991"/>
        <v>0</v>
      </c>
      <c r="AF1115" s="36">
        <f t="shared" si="992"/>
        <v>0</v>
      </c>
      <c r="AG1115" s="36">
        <f t="shared" si="993"/>
        <v>0</v>
      </c>
      <c r="AH1115" s="36">
        <f t="shared" si="994"/>
        <v>0</v>
      </c>
      <c r="AI1115" s="35" t="s">
        <v>5586</v>
      </c>
      <c r="AJ1115" s="20">
        <f t="shared" si="995"/>
        <v>0</v>
      </c>
      <c r="AK1115" s="20">
        <f t="shared" si="996"/>
        <v>0</v>
      </c>
      <c r="AL1115" s="20">
        <f t="shared" si="997"/>
        <v>0</v>
      </c>
      <c r="AN1115" s="36">
        <v>21</v>
      </c>
      <c r="AO1115" s="36">
        <f t="shared" si="1006"/>
        <v>0</v>
      </c>
      <c r="AP1115" s="36">
        <f t="shared" si="1007"/>
        <v>0</v>
      </c>
      <c r="AQ1115" s="37" t="s">
        <v>13</v>
      </c>
      <c r="AV1115" s="36">
        <f t="shared" si="998"/>
        <v>0</v>
      </c>
      <c r="AW1115" s="36">
        <f t="shared" si="999"/>
        <v>0</v>
      </c>
      <c r="AX1115" s="36">
        <f t="shared" si="1000"/>
        <v>0</v>
      </c>
      <c r="AY1115" s="39" t="s">
        <v>5624</v>
      </c>
      <c r="AZ1115" s="39" t="s">
        <v>5662</v>
      </c>
      <c r="BA1115" s="35" t="s">
        <v>5685</v>
      </c>
      <c r="BC1115" s="36">
        <f t="shared" si="1001"/>
        <v>0</v>
      </c>
      <c r="BD1115" s="36">
        <f t="shared" si="1002"/>
        <v>0</v>
      </c>
      <c r="BE1115" s="36">
        <v>0</v>
      </c>
      <c r="BF1115" s="36">
        <f>1115</f>
        <v>1115</v>
      </c>
      <c r="BH1115" s="20">
        <f t="shared" si="1003"/>
        <v>0</v>
      </c>
      <c r="BI1115" s="20">
        <f t="shared" si="1004"/>
        <v>0</v>
      </c>
      <c r="BJ1115" s="20">
        <f t="shared" si="1005"/>
        <v>0</v>
      </c>
      <c r="BK1115" s="20" t="s">
        <v>5694</v>
      </c>
      <c r="BL1115" s="36">
        <v>767</v>
      </c>
    </row>
    <row r="1116" spans="1:64" x14ac:dyDescent="0.2">
      <c r="A1116" s="4" t="s">
        <v>1068</v>
      </c>
      <c r="B1116" s="13" t="s">
        <v>2951</v>
      </c>
      <c r="C1116" s="148" t="s">
        <v>4826</v>
      </c>
      <c r="D1116" s="149"/>
      <c r="E1116" s="149"/>
      <c r="F1116" s="149"/>
      <c r="G1116" s="13" t="s">
        <v>5545</v>
      </c>
      <c r="H1116" s="83">
        <v>1</v>
      </c>
      <c r="I1116" s="20">
        <v>0</v>
      </c>
      <c r="J1116" s="20">
        <f t="shared" si="984"/>
        <v>0</v>
      </c>
      <c r="K1116" s="20">
        <f t="shared" si="985"/>
        <v>0</v>
      </c>
      <c r="L1116" s="20">
        <f t="shared" si="986"/>
        <v>0</v>
      </c>
      <c r="M1116" s="31" t="s">
        <v>5576</v>
      </c>
      <c r="N1116" s="6"/>
      <c r="Z1116" s="36">
        <f t="shared" si="987"/>
        <v>0</v>
      </c>
      <c r="AB1116" s="36">
        <f t="shared" si="988"/>
        <v>0</v>
      </c>
      <c r="AC1116" s="36">
        <f t="shared" si="989"/>
        <v>0</v>
      </c>
      <c r="AD1116" s="36">
        <f t="shared" si="990"/>
        <v>0</v>
      </c>
      <c r="AE1116" s="36">
        <f t="shared" si="991"/>
        <v>0</v>
      </c>
      <c r="AF1116" s="36">
        <f t="shared" si="992"/>
        <v>0</v>
      </c>
      <c r="AG1116" s="36">
        <f t="shared" si="993"/>
        <v>0</v>
      </c>
      <c r="AH1116" s="36">
        <f t="shared" si="994"/>
        <v>0</v>
      </c>
      <c r="AI1116" s="35" t="s">
        <v>5586</v>
      </c>
      <c r="AJ1116" s="20">
        <f t="shared" si="995"/>
        <v>0</v>
      </c>
      <c r="AK1116" s="20">
        <f t="shared" si="996"/>
        <v>0</v>
      </c>
      <c r="AL1116" s="20">
        <f t="shared" si="997"/>
        <v>0</v>
      </c>
      <c r="AN1116" s="36">
        <v>21</v>
      </c>
      <c r="AO1116" s="36">
        <f t="shared" si="1006"/>
        <v>0</v>
      </c>
      <c r="AP1116" s="36">
        <f t="shared" si="1007"/>
        <v>0</v>
      </c>
      <c r="AQ1116" s="37" t="s">
        <v>13</v>
      </c>
      <c r="AV1116" s="36">
        <f t="shared" si="998"/>
        <v>0</v>
      </c>
      <c r="AW1116" s="36">
        <f t="shared" si="999"/>
        <v>0</v>
      </c>
      <c r="AX1116" s="36">
        <f t="shared" si="1000"/>
        <v>0</v>
      </c>
      <c r="AY1116" s="39" t="s">
        <v>5624</v>
      </c>
      <c r="AZ1116" s="39" t="s">
        <v>5662</v>
      </c>
      <c r="BA1116" s="35" t="s">
        <v>5685</v>
      </c>
      <c r="BC1116" s="36">
        <f t="shared" si="1001"/>
        <v>0</v>
      </c>
      <c r="BD1116" s="36">
        <f t="shared" si="1002"/>
        <v>0</v>
      </c>
      <c r="BE1116" s="36">
        <v>0</v>
      </c>
      <c r="BF1116" s="36">
        <f>1116</f>
        <v>1116</v>
      </c>
      <c r="BH1116" s="20">
        <f t="shared" si="1003"/>
        <v>0</v>
      </c>
      <c r="BI1116" s="20">
        <f t="shared" si="1004"/>
        <v>0</v>
      </c>
      <c r="BJ1116" s="20">
        <f t="shared" si="1005"/>
        <v>0</v>
      </c>
      <c r="BK1116" s="20" t="s">
        <v>5694</v>
      </c>
      <c r="BL1116" s="36">
        <v>767</v>
      </c>
    </row>
    <row r="1117" spans="1:64" x14ac:dyDescent="0.2">
      <c r="A1117" s="4" t="s">
        <v>1069</v>
      </c>
      <c r="B1117" s="13" t="s">
        <v>2952</v>
      </c>
      <c r="C1117" s="148" t="s">
        <v>4827</v>
      </c>
      <c r="D1117" s="149"/>
      <c r="E1117" s="149"/>
      <c r="F1117" s="149"/>
      <c r="G1117" s="13" t="s">
        <v>5545</v>
      </c>
      <c r="H1117" s="83">
        <v>1</v>
      </c>
      <c r="I1117" s="20">
        <v>0</v>
      </c>
      <c r="J1117" s="20">
        <f t="shared" si="984"/>
        <v>0</v>
      </c>
      <c r="K1117" s="20">
        <f t="shared" si="985"/>
        <v>0</v>
      </c>
      <c r="L1117" s="20">
        <f t="shared" si="986"/>
        <v>0</v>
      </c>
      <c r="M1117" s="31" t="s">
        <v>5576</v>
      </c>
      <c r="N1117" s="6"/>
      <c r="Z1117" s="36">
        <f t="shared" si="987"/>
        <v>0</v>
      </c>
      <c r="AB1117" s="36">
        <f t="shared" si="988"/>
        <v>0</v>
      </c>
      <c r="AC1117" s="36">
        <f t="shared" si="989"/>
        <v>0</v>
      </c>
      <c r="AD1117" s="36">
        <f t="shared" si="990"/>
        <v>0</v>
      </c>
      <c r="AE1117" s="36">
        <f t="shared" si="991"/>
        <v>0</v>
      </c>
      <c r="AF1117" s="36">
        <f t="shared" si="992"/>
        <v>0</v>
      </c>
      <c r="AG1117" s="36">
        <f t="shared" si="993"/>
        <v>0</v>
      </c>
      <c r="AH1117" s="36">
        <f t="shared" si="994"/>
        <v>0</v>
      </c>
      <c r="AI1117" s="35" t="s">
        <v>5586</v>
      </c>
      <c r="AJ1117" s="20">
        <f t="shared" si="995"/>
        <v>0</v>
      </c>
      <c r="AK1117" s="20">
        <f t="shared" si="996"/>
        <v>0</v>
      </c>
      <c r="AL1117" s="20">
        <f t="shared" si="997"/>
        <v>0</v>
      </c>
      <c r="AN1117" s="36">
        <v>21</v>
      </c>
      <c r="AO1117" s="36">
        <f t="shared" si="1006"/>
        <v>0</v>
      </c>
      <c r="AP1117" s="36">
        <f t="shared" si="1007"/>
        <v>0</v>
      </c>
      <c r="AQ1117" s="37" t="s">
        <v>13</v>
      </c>
      <c r="AV1117" s="36">
        <f t="shared" si="998"/>
        <v>0</v>
      </c>
      <c r="AW1117" s="36">
        <f t="shared" si="999"/>
        <v>0</v>
      </c>
      <c r="AX1117" s="36">
        <f t="shared" si="1000"/>
        <v>0</v>
      </c>
      <c r="AY1117" s="39" t="s">
        <v>5624</v>
      </c>
      <c r="AZ1117" s="39" t="s">
        <v>5662</v>
      </c>
      <c r="BA1117" s="35" t="s">
        <v>5685</v>
      </c>
      <c r="BC1117" s="36">
        <f t="shared" si="1001"/>
        <v>0</v>
      </c>
      <c r="BD1117" s="36">
        <f t="shared" si="1002"/>
        <v>0</v>
      </c>
      <c r="BE1117" s="36">
        <v>0</v>
      </c>
      <c r="BF1117" s="36">
        <f>1117</f>
        <v>1117</v>
      </c>
      <c r="BH1117" s="20">
        <f t="shared" si="1003"/>
        <v>0</v>
      </c>
      <c r="BI1117" s="20">
        <f t="shared" si="1004"/>
        <v>0</v>
      </c>
      <c r="BJ1117" s="20">
        <f t="shared" si="1005"/>
        <v>0</v>
      </c>
      <c r="BK1117" s="20" t="s">
        <v>5694</v>
      </c>
      <c r="BL1117" s="36">
        <v>767</v>
      </c>
    </row>
    <row r="1118" spans="1:64" x14ac:dyDescent="0.2">
      <c r="A1118" s="4" t="s">
        <v>1070</v>
      </c>
      <c r="B1118" s="13" t="s">
        <v>2953</v>
      </c>
      <c r="C1118" s="148" t="s">
        <v>4828</v>
      </c>
      <c r="D1118" s="149"/>
      <c r="E1118" s="149"/>
      <c r="F1118" s="149"/>
      <c r="G1118" s="13" t="s">
        <v>5545</v>
      </c>
      <c r="H1118" s="83">
        <v>1</v>
      </c>
      <c r="I1118" s="20">
        <v>0</v>
      </c>
      <c r="J1118" s="20">
        <f t="shared" si="984"/>
        <v>0</v>
      </c>
      <c r="K1118" s="20">
        <f t="shared" si="985"/>
        <v>0</v>
      </c>
      <c r="L1118" s="20">
        <f t="shared" si="986"/>
        <v>0</v>
      </c>
      <c r="M1118" s="31" t="s">
        <v>5576</v>
      </c>
      <c r="N1118" s="6"/>
      <c r="Z1118" s="36">
        <f t="shared" si="987"/>
        <v>0</v>
      </c>
      <c r="AB1118" s="36">
        <f t="shared" si="988"/>
        <v>0</v>
      </c>
      <c r="AC1118" s="36">
        <f t="shared" si="989"/>
        <v>0</v>
      </c>
      <c r="AD1118" s="36">
        <f t="shared" si="990"/>
        <v>0</v>
      </c>
      <c r="AE1118" s="36">
        <f t="shared" si="991"/>
        <v>0</v>
      </c>
      <c r="AF1118" s="36">
        <f t="shared" si="992"/>
        <v>0</v>
      </c>
      <c r="AG1118" s="36">
        <f t="shared" si="993"/>
        <v>0</v>
      </c>
      <c r="AH1118" s="36">
        <f t="shared" si="994"/>
        <v>0</v>
      </c>
      <c r="AI1118" s="35" t="s">
        <v>5586</v>
      </c>
      <c r="AJ1118" s="20">
        <f t="shared" si="995"/>
        <v>0</v>
      </c>
      <c r="AK1118" s="20">
        <f t="shared" si="996"/>
        <v>0</v>
      </c>
      <c r="AL1118" s="20">
        <f t="shared" si="997"/>
        <v>0</v>
      </c>
      <c r="AN1118" s="36">
        <v>21</v>
      </c>
      <c r="AO1118" s="36">
        <f t="shared" si="1006"/>
        <v>0</v>
      </c>
      <c r="AP1118" s="36">
        <f t="shared" si="1007"/>
        <v>0</v>
      </c>
      <c r="AQ1118" s="37" t="s">
        <v>13</v>
      </c>
      <c r="AV1118" s="36">
        <f t="shared" si="998"/>
        <v>0</v>
      </c>
      <c r="AW1118" s="36">
        <f t="shared" si="999"/>
        <v>0</v>
      </c>
      <c r="AX1118" s="36">
        <f t="shared" si="1000"/>
        <v>0</v>
      </c>
      <c r="AY1118" s="39" t="s">
        <v>5624</v>
      </c>
      <c r="AZ1118" s="39" t="s">
        <v>5662</v>
      </c>
      <c r="BA1118" s="35" t="s">
        <v>5685</v>
      </c>
      <c r="BC1118" s="36">
        <f t="shared" si="1001"/>
        <v>0</v>
      </c>
      <c r="BD1118" s="36">
        <f t="shared" si="1002"/>
        <v>0</v>
      </c>
      <c r="BE1118" s="36">
        <v>0</v>
      </c>
      <c r="BF1118" s="36">
        <f>1118</f>
        <v>1118</v>
      </c>
      <c r="BH1118" s="20">
        <f t="shared" si="1003"/>
        <v>0</v>
      </c>
      <c r="BI1118" s="20">
        <f t="shared" si="1004"/>
        <v>0</v>
      </c>
      <c r="BJ1118" s="20">
        <f t="shared" si="1005"/>
        <v>0</v>
      </c>
      <c r="BK1118" s="20" t="s">
        <v>5694</v>
      </c>
      <c r="BL1118" s="36">
        <v>767</v>
      </c>
    </row>
    <row r="1119" spans="1:64" x14ac:dyDescent="0.2">
      <c r="A1119" s="4" t="s">
        <v>1071</v>
      </c>
      <c r="B1119" s="13" t="s">
        <v>2954</v>
      </c>
      <c r="C1119" s="148" t="s">
        <v>4829</v>
      </c>
      <c r="D1119" s="149"/>
      <c r="E1119" s="149"/>
      <c r="F1119" s="149"/>
      <c r="G1119" s="13" t="s">
        <v>5545</v>
      </c>
      <c r="H1119" s="83">
        <v>4</v>
      </c>
      <c r="I1119" s="20">
        <v>0</v>
      </c>
      <c r="J1119" s="20">
        <f t="shared" si="984"/>
        <v>0</v>
      </c>
      <c r="K1119" s="20">
        <f t="shared" si="985"/>
        <v>0</v>
      </c>
      <c r="L1119" s="20">
        <f t="shared" si="986"/>
        <v>0</v>
      </c>
      <c r="M1119" s="31" t="s">
        <v>5576</v>
      </c>
      <c r="N1119" s="6"/>
      <c r="Z1119" s="36">
        <f t="shared" si="987"/>
        <v>0</v>
      </c>
      <c r="AB1119" s="36">
        <f t="shared" si="988"/>
        <v>0</v>
      </c>
      <c r="AC1119" s="36">
        <f t="shared" si="989"/>
        <v>0</v>
      </c>
      <c r="AD1119" s="36">
        <f t="shared" si="990"/>
        <v>0</v>
      </c>
      <c r="AE1119" s="36">
        <f t="shared" si="991"/>
        <v>0</v>
      </c>
      <c r="AF1119" s="36">
        <f t="shared" si="992"/>
        <v>0</v>
      </c>
      <c r="AG1119" s="36">
        <f t="shared" si="993"/>
        <v>0</v>
      </c>
      <c r="AH1119" s="36">
        <f t="shared" si="994"/>
        <v>0</v>
      </c>
      <c r="AI1119" s="35" t="s">
        <v>5586</v>
      </c>
      <c r="AJ1119" s="20">
        <f t="shared" si="995"/>
        <v>0</v>
      </c>
      <c r="AK1119" s="20">
        <f t="shared" si="996"/>
        <v>0</v>
      </c>
      <c r="AL1119" s="20">
        <f t="shared" si="997"/>
        <v>0</v>
      </c>
      <c r="AN1119" s="36">
        <v>21</v>
      </c>
      <c r="AO1119" s="36">
        <f t="shared" si="1006"/>
        <v>0</v>
      </c>
      <c r="AP1119" s="36">
        <f t="shared" si="1007"/>
        <v>0</v>
      </c>
      <c r="AQ1119" s="37" t="s">
        <v>13</v>
      </c>
      <c r="AV1119" s="36">
        <f t="shared" si="998"/>
        <v>0</v>
      </c>
      <c r="AW1119" s="36">
        <f t="shared" si="999"/>
        <v>0</v>
      </c>
      <c r="AX1119" s="36">
        <f t="shared" si="1000"/>
        <v>0</v>
      </c>
      <c r="AY1119" s="39" t="s">
        <v>5624</v>
      </c>
      <c r="AZ1119" s="39" t="s">
        <v>5662</v>
      </c>
      <c r="BA1119" s="35" t="s">
        <v>5685</v>
      </c>
      <c r="BC1119" s="36">
        <f t="shared" si="1001"/>
        <v>0</v>
      </c>
      <c r="BD1119" s="36">
        <f t="shared" si="1002"/>
        <v>0</v>
      </c>
      <c r="BE1119" s="36">
        <v>0</v>
      </c>
      <c r="BF1119" s="36">
        <f>1119</f>
        <v>1119</v>
      </c>
      <c r="BH1119" s="20">
        <f t="shared" si="1003"/>
        <v>0</v>
      </c>
      <c r="BI1119" s="20">
        <f t="shared" si="1004"/>
        <v>0</v>
      </c>
      <c r="BJ1119" s="20">
        <f t="shared" si="1005"/>
        <v>0</v>
      </c>
      <c r="BK1119" s="20" t="s">
        <v>5694</v>
      </c>
      <c r="BL1119" s="36">
        <v>767</v>
      </c>
    </row>
    <row r="1120" spans="1:64" x14ac:dyDescent="0.2">
      <c r="A1120" s="4" t="s">
        <v>1072</v>
      </c>
      <c r="B1120" s="13" t="s">
        <v>2955</v>
      </c>
      <c r="C1120" s="148" t="s">
        <v>4830</v>
      </c>
      <c r="D1120" s="149"/>
      <c r="E1120" s="149"/>
      <c r="F1120" s="149"/>
      <c r="G1120" s="13" t="s">
        <v>5545</v>
      </c>
      <c r="H1120" s="83">
        <v>1</v>
      </c>
      <c r="I1120" s="20">
        <v>0</v>
      </c>
      <c r="J1120" s="20">
        <f t="shared" si="984"/>
        <v>0</v>
      </c>
      <c r="K1120" s="20">
        <f t="shared" si="985"/>
        <v>0</v>
      </c>
      <c r="L1120" s="20">
        <f t="shared" si="986"/>
        <v>0</v>
      </c>
      <c r="M1120" s="31" t="s">
        <v>5576</v>
      </c>
      <c r="N1120" s="6"/>
      <c r="Z1120" s="36">
        <f t="shared" si="987"/>
        <v>0</v>
      </c>
      <c r="AB1120" s="36">
        <f t="shared" si="988"/>
        <v>0</v>
      </c>
      <c r="AC1120" s="36">
        <f t="shared" si="989"/>
        <v>0</v>
      </c>
      <c r="AD1120" s="36">
        <f t="shared" si="990"/>
        <v>0</v>
      </c>
      <c r="AE1120" s="36">
        <f t="shared" si="991"/>
        <v>0</v>
      </c>
      <c r="AF1120" s="36">
        <f t="shared" si="992"/>
        <v>0</v>
      </c>
      <c r="AG1120" s="36">
        <f t="shared" si="993"/>
        <v>0</v>
      </c>
      <c r="AH1120" s="36">
        <f t="shared" si="994"/>
        <v>0</v>
      </c>
      <c r="AI1120" s="35" t="s">
        <v>5586</v>
      </c>
      <c r="AJ1120" s="20">
        <f t="shared" si="995"/>
        <v>0</v>
      </c>
      <c r="AK1120" s="20">
        <f t="shared" si="996"/>
        <v>0</v>
      </c>
      <c r="AL1120" s="20">
        <f t="shared" si="997"/>
        <v>0</v>
      </c>
      <c r="AN1120" s="36">
        <v>21</v>
      </c>
      <c r="AO1120" s="36">
        <f t="shared" si="1006"/>
        <v>0</v>
      </c>
      <c r="AP1120" s="36">
        <f t="shared" si="1007"/>
        <v>0</v>
      </c>
      <c r="AQ1120" s="37" t="s">
        <v>13</v>
      </c>
      <c r="AV1120" s="36">
        <f t="shared" si="998"/>
        <v>0</v>
      </c>
      <c r="AW1120" s="36">
        <f t="shared" si="999"/>
        <v>0</v>
      </c>
      <c r="AX1120" s="36">
        <f t="shared" si="1000"/>
        <v>0</v>
      </c>
      <c r="AY1120" s="39" t="s">
        <v>5624</v>
      </c>
      <c r="AZ1120" s="39" t="s">
        <v>5662</v>
      </c>
      <c r="BA1120" s="35" t="s">
        <v>5685</v>
      </c>
      <c r="BC1120" s="36">
        <f t="shared" si="1001"/>
        <v>0</v>
      </c>
      <c r="BD1120" s="36">
        <f t="shared" si="1002"/>
        <v>0</v>
      </c>
      <c r="BE1120" s="36">
        <v>0</v>
      </c>
      <c r="BF1120" s="36">
        <f>1120</f>
        <v>1120</v>
      </c>
      <c r="BH1120" s="20">
        <f t="shared" si="1003"/>
        <v>0</v>
      </c>
      <c r="BI1120" s="20">
        <f t="shared" si="1004"/>
        <v>0</v>
      </c>
      <c r="BJ1120" s="20">
        <f t="shared" si="1005"/>
        <v>0</v>
      </c>
      <c r="BK1120" s="20" t="s">
        <v>5694</v>
      </c>
      <c r="BL1120" s="36">
        <v>767</v>
      </c>
    </row>
    <row r="1121" spans="1:64" x14ac:dyDescent="0.2">
      <c r="A1121" s="4" t="s">
        <v>1073</v>
      </c>
      <c r="B1121" s="13" t="s">
        <v>2956</v>
      </c>
      <c r="C1121" s="148" t="s">
        <v>4831</v>
      </c>
      <c r="D1121" s="149"/>
      <c r="E1121" s="149"/>
      <c r="F1121" s="149"/>
      <c r="G1121" s="13" t="s">
        <v>5545</v>
      </c>
      <c r="H1121" s="83">
        <v>1</v>
      </c>
      <c r="I1121" s="20">
        <v>0</v>
      </c>
      <c r="J1121" s="20">
        <f t="shared" si="984"/>
        <v>0</v>
      </c>
      <c r="K1121" s="20">
        <f t="shared" si="985"/>
        <v>0</v>
      </c>
      <c r="L1121" s="20">
        <f t="shared" si="986"/>
        <v>0</v>
      </c>
      <c r="M1121" s="31" t="s">
        <v>5576</v>
      </c>
      <c r="N1121" s="6"/>
      <c r="Z1121" s="36">
        <f t="shared" si="987"/>
        <v>0</v>
      </c>
      <c r="AB1121" s="36">
        <f t="shared" si="988"/>
        <v>0</v>
      </c>
      <c r="AC1121" s="36">
        <f t="shared" si="989"/>
        <v>0</v>
      </c>
      <c r="AD1121" s="36">
        <f t="shared" si="990"/>
        <v>0</v>
      </c>
      <c r="AE1121" s="36">
        <f t="shared" si="991"/>
        <v>0</v>
      </c>
      <c r="AF1121" s="36">
        <f t="shared" si="992"/>
        <v>0</v>
      </c>
      <c r="AG1121" s="36">
        <f t="shared" si="993"/>
        <v>0</v>
      </c>
      <c r="AH1121" s="36">
        <f t="shared" si="994"/>
        <v>0</v>
      </c>
      <c r="AI1121" s="35" t="s">
        <v>5586</v>
      </c>
      <c r="AJ1121" s="20">
        <f t="shared" si="995"/>
        <v>0</v>
      </c>
      <c r="AK1121" s="20">
        <f t="shared" si="996"/>
        <v>0</v>
      </c>
      <c r="AL1121" s="20">
        <f t="shared" si="997"/>
        <v>0</v>
      </c>
      <c r="AN1121" s="36">
        <v>21</v>
      </c>
      <c r="AO1121" s="36">
        <f t="shared" si="1006"/>
        <v>0</v>
      </c>
      <c r="AP1121" s="36">
        <f t="shared" si="1007"/>
        <v>0</v>
      </c>
      <c r="AQ1121" s="37" t="s">
        <v>13</v>
      </c>
      <c r="AV1121" s="36">
        <f t="shared" si="998"/>
        <v>0</v>
      </c>
      <c r="AW1121" s="36">
        <f t="shared" si="999"/>
        <v>0</v>
      </c>
      <c r="AX1121" s="36">
        <f t="shared" si="1000"/>
        <v>0</v>
      </c>
      <c r="AY1121" s="39" t="s">
        <v>5624</v>
      </c>
      <c r="AZ1121" s="39" t="s">
        <v>5662</v>
      </c>
      <c r="BA1121" s="35" t="s">
        <v>5685</v>
      </c>
      <c r="BC1121" s="36">
        <f t="shared" si="1001"/>
        <v>0</v>
      </c>
      <c r="BD1121" s="36">
        <f t="shared" si="1002"/>
        <v>0</v>
      </c>
      <c r="BE1121" s="36">
        <v>0</v>
      </c>
      <c r="BF1121" s="36">
        <f>1121</f>
        <v>1121</v>
      </c>
      <c r="BH1121" s="20">
        <f t="shared" si="1003"/>
        <v>0</v>
      </c>
      <c r="BI1121" s="20">
        <f t="shared" si="1004"/>
        <v>0</v>
      </c>
      <c r="BJ1121" s="20">
        <f t="shared" si="1005"/>
        <v>0</v>
      </c>
      <c r="BK1121" s="20" t="s">
        <v>5694</v>
      </c>
      <c r="BL1121" s="36">
        <v>767</v>
      </c>
    </row>
    <row r="1122" spans="1:64" x14ac:dyDescent="0.2">
      <c r="A1122" s="4" t="s">
        <v>1074</v>
      </c>
      <c r="B1122" s="13" t="s">
        <v>2957</v>
      </c>
      <c r="C1122" s="148" t="s">
        <v>4832</v>
      </c>
      <c r="D1122" s="149"/>
      <c r="E1122" s="149"/>
      <c r="F1122" s="149"/>
      <c r="G1122" s="13" t="s">
        <v>5545</v>
      </c>
      <c r="H1122" s="83">
        <v>1</v>
      </c>
      <c r="I1122" s="20">
        <v>0</v>
      </c>
      <c r="J1122" s="20">
        <f t="shared" si="984"/>
        <v>0</v>
      </c>
      <c r="K1122" s="20">
        <f t="shared" si="985"/>
        <v>0</v>
      </c>
      <c r="L1122" s="20">
        <f t="shared" si="986"/>
        <v>0</v>
      </c>
      <c r="M1122" s="31" t="s">
        <v>5576</v>
      </c>
      <c r="N1122" s="6"/>
      <c r="Z1122" s="36">
        <f t="shared" si="987"/>
        <v>0</v>
      </c>
      <c r="AB1122" s="36">
        <f t="shared" si="988"/>
        <v>0</v>
      </c>
      <c r="AC1122" s="36">
        <f t="shared" si="989"/>
        <v>0</v>
      </c>
      <c r="AD1122" s="36">
        <f t="shared" si="990"/>
        <v>0</v>
      </c>
      <c r="AE1122" s="36">
        <f t="shared" si="991"/>
        <v>0</v>
      </c>
      <c r="AF1122" s="36">
        <f t="shared" si="992"/>
        <v>0</v>
      </c>
      <c r="AG1122" s="36">
        <f t="shared" si="993"/>
        <v>0</v>
      </c>
      <c r="AH1122" s="36">
        <f t="shared" si="994"/>
        <v>0</v>
      </c>
      <c r="AI1122" s="35" t="s">
        <v>5586</v>
      </c>
      <c r="AJ1122" s="20">
        <f t="shared" si="995"/>
        <v>0</v>
      </c>
      <c r="AK1122" s="20">
        <f t="shared" si="996"/>
        <v>0</v>
      </c>
      <c r="AL1122" s="20">
        <f t="shared" si="997"/>
        <v>0</v>
      </c>
      <c r="AN1122" s="36">
        <v>21</v>
      </c>
      <c r="AO1122" s="36">
        <f t="shared" si="1006"/>
        <v>0</v>
      </c>
      <c r="AP1122" s="36">
        <f t="shared" si="1007"/>
        <v>0</v>
      </c>
      <c r="AQ1122" s="37" t="s">
        <v>13</v>
      </c>
      <c r="AV1122" s="36">
        <f t="shared" si="998"/>
        <v>0</v>
      </c>
      <c r="AW1122" s="36">
        <f t="shared" si="999"/>
        <v>0</v>
      </c>
      <c r="AX1122" s="36">
        <f t="shared" si="1000"/>
        <v>0</v>
      </c>
      <c r="AY1122" s="39" t="s">
        <v>5624</v>
      </c>
      <c r="AZ1122" s="39" t="s">
        <v>5662</v>
      </c>
      <c r="BA1122" s="35" t="s">
        <v>5685</v>
      </c>
      <c r="BC1122" s="36">
        <f t="shared" si="1001"/>
        <v>0</v>
      </c>
      <c r="BD1122" s="36">
        <f t="shared" si="1002"/>
        <v>0</v>
      </c>
      <c r="BE1122" s="36">
        <v>0</v>
      </c>
      <c r="BF1122" s="36">
        <f>1122</f>
        <v>1122</v>
      </c>
      <c r="BH1122" s="20">
        <f t="shared" si="1003"/>
        <v>0</v>
      </c>
      <c r="BI1122" s="20">
        <f t="shared" si="1004"/>
        <v>0</v>
      </c>
      <c r="BJ1122" s="20">
        <f t="shared" si="1005"/>
        <v>0</v>
      </c>
      <c r="BK1122" s="20" t="s">
        <v>5694</v>
      </c>
      <c r="BL1122" s="36">
        <v>767</v>
      </c>
    </row>
    <row r="1123" spans="1:64" x14ac:dyDescent="0.2">
      <c r="A1123" s="4" t="s">
        <v>1075</v>
      </c>
      <c r="B1123" s="13" t="s">
        <v>2958</v>
      </c>
      <c r="C1123" s="148" t="s">
        <v>4833</v>
      </c>
      <c r="D1123" s="149"/>
      <c r="E1123" s="149"/>
      <c r="F1123" s="149"/>
      <c r="G1123" s="13" t="s">
        <v>5545</v>
      </c>
      <c r="H1123" s="83">
        <v>1</v>
      </c>
      <c r="I1123" s="20">
        <v>0</v>
      </c>
      <c r="J1123" s="20">
        <f t="shared" si="984"/>
        <v>0</v>
      </c>
      <c r="K1123" s="20">
        <f t="shared" si="985"/>
        <v>0</v>
      </c>
      <c r="L1123" s="20">
        <f t="shared" si="986"/>
        <v>0</v>
      </c>
      <c r="M1123" s="31" t="s">
        <v>5576</v>
      </c>
      <c r="N1123" s="6"/>
      <c r="Z1123" s="36">
        <f t="shared" si="987"/>
        <v>0</v>
      </c>
      <c r="AB1123" s="36">
        <f t="shared" si="988"/>
        <v>0</v>
      </c>
      <c r="AC1123" s="36">
        <f t="shared" si="989"/>
        <v>0</v>
      </c>
      <c r="AD1123" s="36">
        <f t="shared" si="990"/>
        <v>0</v>
      </c>
      <c r="AE1123" s="36">
        <f t="shared" si="991"/>
        <v>0</v>
      </c>
      <c r="AF1123" s="36">
        <f t="shared" si="992"/>
        <v>0</v>
      </c>
      <c r="AG1123" s="36">
        <f t="shared" si="993"/>
        <v>0</v>
      </c>
      <c r="AH1123" s="36">
        <f t="shared" si="994"/>
        <v>0</v>
      </c>
      <c r="AI1123" s="35" t="s">
        <v>5586</v>
      </c>
      <c r="AJ1123" s="20">
        <f t="shared" si="995"/>
        <v>0</v>
      </c>
      <c r="AK1123" s="20">
        <f t="shared" si="996"/>
        <v>0</v>
      </c>
      <c r="AL1123" s="20">
        <f t="shared" si="997"/>
        <v>0</v>
      </c>
      <c r="AN1123" s="36">
        <v>21</v>
      </c>
      <c r="AO1123" s="36">
        <f t="shared" si="1006"/>
        <v>0</v>
      </c>
      <c r="AP1123" s="36">
        <f t="shared" si="1007"/>
        <v>0</v>
      </c>
      <c r="AQ1123" s="37" t="s">
        <v>13</v>
      </c>
      <c r="AV1123" s="36">
        <f t="shared" si="998"/>
        <v>0</v>
      </c>
      <c r="AW1123" s="36">
        <f t="shared" si="999"/>
        <v>0</v>
      </c>
      <c r="AX1123" s="36">
        <f t="shared" si="1000"/>
        <v>0</v>
      </c>
      <c r="AY1123" s="39" t="s">
        <v>5624</v>
      </c>
      <c r="AZ1123" s="39" t="s">
        <v>5662</v>
      </c>
      <c r="BA1123" s="35" t="s">
        <v>5685</v>
      </c>
      <c r="BC1123" s="36">
        <f t="shared" si="1001"/>
        <v>0</v>
      </c>
      <c r="BD1123" s="36">
        <f t="shared" si="1002"/>
        <v>0</v>
      </c>
      <c r="BE1123" s="36">
        <v>0</v>
      </c>
      <c r="BF1123" s="36">
        <f>1123</f>
        <v>1123</v>
      </c>
      <c r="BH1123" s="20">
        <f t="shared" si="1003"/>
        <v>0</v>
      </c>
      <c r="BI1123" s="20">
        <f t="shared" si="1004"/>
        <v>0</v>
      </c>
      <c r="BJ1123" s="20">
        <f t="shared" si="1005"/>
        <v>0</v>
      </c>
      <c r="BK1123" s="20" t="s">
        <v>5694</v>
      </c>
      <c r="BL1123" s="36">
        <v>767</v>
      </c>
    </row>
    <row r="1124" spans="1:64" x14ac:dyDescent="0.2">
      <c r="A1124" s="4" t="s">
        <v>1076</v>
      </c>
      <c r="B1124" s="13" t="s">
        <v>2959</v>
      </c>
      <c r="C1124" s="148" t="s">
        <v>4834</v>
      </c>
      <c r="D1124" s="149"/>
      <c r="E1124" s="149"/>
      <c r="F1124" s="149"/>
      <c r="G1124" s="13" t="s">
        <v>5545</v>
      </c>
      <c r="H1124" s="83">
        <v>1</v>
      </c>
      <c r="I1124" s="20">
        <v>0</v>
      </c>
      <c r="J1124" s="20">
        <f t="shared" si="984"/>
        <v>0</v>
      </c>
      <c r="K1124" s="20">
        <f t="shared" si="985"/>
        <v>0</v>
      </c>
      <c r="L1124" s="20">
        <f t="shared" si="986"/>
        <v>0</v>
      </c>
      <c r="M1124" s="31" t="s">
        <v>5576</v>
      </c>
      <c r="N1124" s="6"/>
      <c r="Z1124" s="36">
        <f t="shared" si="987"/>
        <v>0</v>
      </c>
      <c r="AB1124" s="36">
        <f t="shared" si="988"/>
        <v>0</v>
      </c>
      <c r="AC1124" s="36">
        <f t="shared" si="989"/>
        <v>0</v>
      </c>
      <c r="AD1124" s="36">
        <f t="shared" si="990"/>
        <v>0</v>
      </c>
      <c r="AE1124" s="36">
        <f t="shared" si="991"/>
        <v>0</v>
      </c>
      <c r="AF1124" s="36">
        <f t="shared" si="992"/>
        <v>0</v>
      </c>
      <c r="AG1124" s="36">
        <f t="shared" si="993"/>
        <v>0</v>
      </c>
      <c r="AH1124" s="36">
        <f t="shared" si="994"/>
        <v>0</v>
      </c>
      <c r="AI1124" s="35" t="s">
        <v>5586</v>
      </c>
      <c r="AJ1124" s="20">
        <f t="shared" si="995"/>
        <v>0</v>
      </c>
      <c r="AK1124" s="20">
        <f t="shared" si="996"/>
        <v>0</v>
      </c>
      <c r="AL1124" s="20">
        <f t="shared" si="997"/>
        <v>0</v>
      </c>
      <c r="AN1124" s="36">
        <v>21</v>
      </c>
      <c r="AO1124" s="36">
        <f t="shared" si="1006"/>
        <v>0</v>
      </c>
      <c r="AP1124" s="36">
        <f t="shared" si="1007"/>
        <v>0</v>
      </c>
      <c r="AQ1124" s="37" t="s">
        <v>13</v>
      </c>
      <c r="AV1124" s="36">
        <f t="shared" si="998"/>
        <v>0</v>
      </c>
      <c r="AW1124" s="36">
        <f t="shared" si="999"/>
        <v>0</v>
      </c>
      <c r="AX1124" s="36">
        <f t="shared" si="1000"/>
        <v>0</v>
      </c>
      <c r="AY1124" s="39" t="s">
        <v>5624</v>
      </c>
      <c r="AZ1124" s="39" t="s">
        <v>5662</v>
      </c>
      <c r="BA1124" s="35" t="s">
        <v>5685</v>
      </c>
      <c r="BC1124" s="36">
        <f t="shared" si="1001"/>
        <v>0</v>
      </c>
      <c r="BD1124" s="36">
        <f t="shared" si="1002"/>
        <v>0</v>
      </c>
      <c r="BE1124" s="36">
        <v>0</v>
      </c>
      <c r="BF1124" s="36">
        <f>1124</f>
        <v>1124</v>
      </c>
      <c r="BH1124" s="20">
        <f t="shared" si="1003"/>
        <v>0</v>
      </c>
      <c r="BI1124" s="20">
        <f t="shared" si="1004"/>
        <v>0</v>
      </c>
      <c r="BJ1124" s="20">
        <f t="shared" si="1005"/>
        <v>0</v>
      </c>
      <c r="BK1124" s="20" t="s">
        <v>5694</v>
      </c>
      <c r="BL1124" s="36">
        <v>767</v>
      </c>
    </row>
    <row r="1125" spans="1:64" x14ac:dyDescent="0.2">
      <c r="A1125" s="4" t="s">
        <v>1077</v>
      </c>
      <c r="B1125" s="13" t="s">
        <v>2960</v>
      </c>
      <c r="C1125" s="148" t="s">
        <v>4835</v>
      </c>
      <c r="D1125" s="149"/>
      <c r="E1125" s="149"/>
      <c r="F1125" s="149"/>
      <c r="G1125" s="13" t="s">
        <v>5545</v>
      </c>
      <c r="H1125" s="83">
        <v>1</v>
      </c>
      <c r="I1125" s="20">
        <v>0</v>
      </c>
      <c r="J1125" s="20">
        <f t="shared" si="984"/>
        <v>0</v>
      </c>
      <c r="K1125" s="20">
        <f t="shared" si="985"/>
        <v>0</v>
      </c>
      <c r="L1125" s="20">
        <f t="shared" si="986"/>
        <v>0</v>
      </c>
      <c r="M1125" s="31" t="s">
        <v>5576</v>
      </c>
      <c r="N1125" s="6"/>
      <c r="Z1125" s="36">
        <f t="shared" si="987"/>
        <v>0</v>
      </c>
      <c r="AB1125" s="36">
        <f t="shared" si="988"/>
        <v>0</v>
      </c>
      <c r="AC1125" s="36">
        <f t="shared" si="989"/>
        <v>0</v>
      </c>
      <c r="AD1125" s="36">
        <f t="shared" si="990"/>
        <v>0</v>
      </c>
      <c r="AE1125" s="36">
        <f t="shared" si="991"/>
        <v>0</v>
      </c>
      <c r="AF1125" s="36">
        <f t="shared" si="992"/>
        <v>0</v>
      </c>
      <c r="AG1125" s="36">
        <f t="shared" si="993"/>
        <v>0</v>
      </c>
      <c r="AH1125" s="36">
        <f t="shared" si="994"/>
        <v>0</v>
      </c>
      <c r="AI1125" s="35" t="s">
        <v>5586</v>
      </c>
      <c r="AJ1125" s="20">
        <f t="shared" si="995"/>
        <v>0</v>
      </c>
      <c r="AK1125" s="20">
        <f t="shared" si="996"/>
        <v>0</v>
      </c>
      <c r="AL1125" s="20">
        <f t="shared" si="997"/>
        <v>0</v>
      </c>
      <c r="AN1125" s="36">
        <v>21</v>
      </c>
      <c r="AO1125" s="36">
        <f t="shared" si="1006"/>
        <v>0</v>
      </c>
      <c r="AP1125" s="36">
        <f t="shared" si="1007"/>
        <v>0</v>
      </c>
      <c r="AQ1125" s="37" t="s">
        <v>13</v>
      </c>
      <c r="AV1125" s="36">
        <f t="shared" si="998"/>
        <v>0</v>
      </c>
      <c r="AW1125" s="36">
        <f t="shared" si="999"/>
        <v>0</v>
      </c>
      <c r="AX1125" s="36">
        <f t="shared" si="1000"/>
        <v>0</v>
      </c>
      <c r="AY1125" s="39" t="s">
        <v>5624</v>
      </c>
      <c r="AZ1125" s="39" t="s">
        <v>5662</v>
      </c>
      <c r="BA1125" s="35" t="s">
        <v>5685</v>
      </c>
      <c r="BC1125" s="36">
        <f t="shared" si="1001"/>
        <v>0</v>
      </c>
      <c r="BD1125" s="36">
        <f t="shared" si="1002"/>
        <v>0</v>
      </c>
      <c r="BE1125" s="36">
        <v>0</v>
      </c>
      <c r="BF1125" s="36">
        <f>1125</f>
        <v>1125</v>
      </c>
      <c r="BH1125" s="20">
        <f t="shared" si="1003"/>
        <v>0</v>
      </c>
      <c r="BI1125" s="20">
        <f t="shared" si="1004"/>
        <v>0</v>
      </c>
      <c r="BJ1125" s="20">
        <f t="shared" si="1005"/>
        <v>0</v>
      </c>
      <c r="BK1125" s="20" t="s">
        <v>5694</v>
      </c>
      <c r="BL1125" s="36">
        <v>767</v>
      </c>
    </row>
    <row r="1126" spans="1:64" x14ac:dyDescent="0.2">
      <c r="A1126" s="4" t="s">
        <v>1078</v>
      </c>
      <c r="B1126" s="13" t="s">
        <v>2961</v>
      </c>
      <c r="C1126" s="148" t="s">
        <v>4836</v>
      </c>
      <c r="D1126" s="149"/>
      <c r="E1126" s="149"/>
      <c r="F1126" s="149"/>
      <c r="G1126" s="13" t="s">
        <v>5545</v>
      </c>
      <c r="H1126" s="83">
        <v>4</v>
      </c>
      <c r="I1126" s="20">
        <v>0</v>
      </c>
      <c r="J1126" s="20">
        <f t="shared" si="984"/>
        <v>0</v>
      </c>
      <c r="K1126" s="20">
        <f t="shared" si="985"/>
        <v>0</v>
      </c>
      <c r="L1126" s="20">
        <f t="shared" si="986"/>
        <v>0</v>
      </c>
      <c r="M1126" s="31" t="s">
        <v>5576</v>
      </c>
      <c r="N1126" s="6"/>
      <c r="Z1126" s="36">
        <f t="shared" si="987"/>
        <v>0</v>
      </c>
      <c r="AB1126" s="36">
        <f t="shared" si="988"/>
        <v>0</v>
      </c>
      <c r="AC1126" s="36">
        <f t="shared" si="989"/>
        <v>0</v>
      </c>
      <c r="AD1126" s="36">
        <f t="shared" si="990"/>
        <v>0</v>
      </c>
      <c r="AE1126" s="36">
        <f t="shared" si="991"/>
        <v>0</v>
      </c>
      <c r="AF1126" s="36">
        <f t="shared" si="992"/>
        <v>0</v>
      </c>
      <c r="AG1126" s="36">
        <f t="shared" si="993"/>
        <v>0</v>
      </c>
      <c r="AH1126" s="36">
        <f t="shared" si="994"/>
        <v>0</v>
      </c>
      <c r="AI1126" s="35" t="s">
        <v>5586</v>
      </c>
      <c r="AJ1126" s="20">
        <f t="shared" si="995"/>
        <v>0</v>
      </c>
      <c r="AK1126" s="20">
        <f t="shared" si="996"/>
        <v>0</v>
      </c>
      <c r="AL1126" s="20">
        <f t="shared" si="997"/>
        <v>0</v>
      </c>
      <c r="AN1126" s="36">
        <v>21</v>
      </c>
      <c r="AO1126" s="36">
        <f t="shared" si="1006"/>
        <v>0</v>
      </c>
      <c r="AP1126" s="36">
        <f t="shared" si="1007"/>
        <v>0</v>
      </c>
      <c r="AQ1126" s="37" t="s">
        <v>13</v>
      </c>
      <c r="AV1126" s="36">
        <f t="shared" si="998"/>
        <v>0</v>
      </c>
      <c r="AW1126" s="36">
        <f t="shared" si="999"/>
        <v>0</v>
      </c>
      <c r="AX1126" s="36">
        <f t="shared" si="1000"/>
        <v>0</v>
      </c>
      <c r="AY1126" s="39" t="s">
        <v>5624</v>
      </c>
      <c r="AZ1126" s="39" t="s">
        <v>5662</v>
      </c>
      <c r="BA1126" s="35" t="s">
        <v>5685</v>
      </c>
      <c r="BC1126" s="36">
        <f t="shared" si="1001"/>
        <v>0</v>
      </c>
      <c r="BD1126" s="36">
        <f t="shared" si="1002"/>
        <v>0</v>
      </c>
      <c r="BE1126" s="36">
        <v>0</v>
      </c>
      <c r="BF1126" s="36">
        <f>1126</f>
        <v>1126</v>
      </c>
      <c r="BH1126" s="20">
        <f t="shared" si="1003"/>
        <v>0</v>
      </c>
      <c r="BI1126" s="20">
        <f t="shared" si="1004"/>
        <v>0</v>
      </c>
      <c r="BJ1126" s="20">
        <f t="shared" si="1005"/>
        <v>0</v>
      </c>
      <c r="BK1126" s="20" t="s">
        <v>5694</v>
      </c>
      <c r="BL1126" s="36">
        <v>767</v>
      </c>
    </row>
    <row r="1127" spans="1:64" x14ac:dyDescent="0.2">
      <c r="A1127" s="4" t="s">
        <v>1079</v>
      </c>
      <c r="B1127" s="13" t="s">
        <v>2962</v>
      </c>
      <c r="C1127" s="148" t="s">
        <v>4837</v>
      </c>
      <c r="D1127" s="149"/>
      <c r="E1127" s="149"/>
      <c r="F1127" s="149"/>
      <c r="G1127" s="13" t="s">
        <v>5545</v>
      </c>
      <c r="H1127" s="83">
        <v>1</v>
      </c>
      <c r="I1127" s="20">
        <v>0</v>
      </c>
      <c r="J1127" s="20">
        <f t="shared" si="984"/>
        <v>0</v>
      </c>
      <c r="K1127" s="20">
        <f t="shared" si="985"/>
        <v>0</v>
      </c>
      <c r="L1127" s="20">
        <f t="shared" si="986"/>
        <v>0</v>
      </c>
      <c r="M1127" s="31" t="s">
        <v>5576</v>
      </c>
      <c r="N1127" s="6"/>
      <c r="Z1127" s="36">
        <f t="shared" si="987"/>
        <v>0</v>
      </c>
      <c r="AB1127" s="36">
        <f t="shared" si="988"/>
        <v>0</v>
      </c>
      <c r="AC1127" s="36">
        <f t="shared" si="989"/>
        <v>0</v>
      </c>
      <c r="AD1127" s="36">
        <f t="shared" si="990"/>
        <v>0</v>
      </c>
      <c r="AE1127" s="36">
        <f t="shared" si="991"/>
        <v>0</v>
      </c>
      <c r="AF1127" s="36">
        <f t="shared" si="992"/>
        <v>0</v>
      </c>
      <c r="AG1127" s="36">
        <f t="shared" si="993"/>
        <v>0</v>
      </c>
      <c r="AH1127" s="36">
        <f t="shared" si="994"/>
        <v>0</v>
      </c>
      <c r="AI1127" s="35" t="s">
        <v>5586</v>
      </c>
      <c r="AJ1127" s="20">
        <f t="shared" si="995"/>
        <v>0</v>
      </c>
      <c r="AK1127" s="20">
        <f t="shared" si="996"/>
        <v>0</v>
      </c>
      <c r="AL1127" s="20">
        <f t="shared" si="997"/>
        <v>0</v>
      </c>
      <c r="AN1127" s="36">
        <v>21</v>
      </c>
      <c r="AO1127" s="36">
        <f t="shared" si="1006"/>
        <v>0</v>
      </c>
      <c r="AP1127" s="36">
        <f t="shared" si="1007"/>
        <v>0</v>
      </c>
      <c r="AQ1127" s="37" t="s">
        <v>13</v>
      </c>
      <c r="AV1127" s="36">
        <f t="shared" si="998"/>
        <v>0</v>
      </c>
      <c r="AW1127" s="36">
        <f t="shared" si="999"/>
        <v>0</v>
      </c>
      <c r="AX1127" s="36">
        <f t="shared" si="1000"/>
        <v>0</v>
      </c>
      <c r="AY1127" s="39" t="s">
        <v>5624</v>
      </c>
      <c r="AZ1127" s="39" t="s">
        <v>5662</v>
      </c>
      <c r="BA1127" s="35" t="s">
        <v>5685</v>
      </c>
      <c r="BC1127" s="36">
        <f t="shared" si="1001"/>
        <v>0</v>
      </c>
      <c r="BD1127" s="36">
        <f t="shared" si="1002"/>
        <v>0</v>
      </c>
      <c r="BE1127" s="36">
        <v>0</v>
      </c>
      <c r="BF1127" s="36">
        <f>1127</f>
        <v>1127</v>
      </c>
      <c r="BH1127" s="20">
        <f t="shared" si="1003"/>
        <v>0</v>
      </c>
      <c r="BI1127" s="20">
        <f t="shared" si="1004"/>
        <v>0</v>
      </c>
      <c r="BJ1127" s="20">
        <f t="shared" si="1005"/>
        <v>0</v>
      </c>
      <c r="BK1127" s="20" t="s">
        <v>5694</v>
      </c>
      <c r="BL1127" s="36">
        <v>767</v>
      </c>
    </row>
    <row r="1128" spans="1:64" x14ac:dyDescent="0.2">
      <c r="A1128" s="4" t="s">
        <v>1080</v>
      </c>
      <c r="B1128" s="13" t="s">
        <v>2963</v>
      </c>
      <c r="C1128" s="148" t="s">
        <v>4838</v>
      </c>
      <c r="D1128" s="149"/>
      <c r="E1128" s="149"/>
      <c r="F1128" s="149"/>
      <c r="G1128" s="13" t="s">
        <v>5545</v>
      </c>
      <c r="H1128" s="83">
        <v>2</v>
      </c>
      <c r="I1128" s="20">
        <v>0</v>
      </c>
      <c r="J1128" s="20">
        <f t="shared" si="984"/>
        <v>0</v>
      </c>
      <c r="K1128" s="20">
        <f t="shared" si="985"/>
        <v>0</v>
      </c>
      <c r="L1128" s="20">
        <f t="shared" si="986"/>
        <v>0</v>
      </c>
      <c r="M1128" s="31" t="s">
        <v>5576</v>
      </c>
      <c r="N1128" s="6"/>
      <c r="Z1128" s="36">
        <f t="shared" si="987"/>
        <v>0</v>
      </c>
      <c r="AB1128" s="36">
        <f t="shared" si="988"/>
        <v>0</v>
      </c>
      <c r="AC1128" s="36">
        <f t="shared" si="989"/>
        <v>0</v>
      </c>
      <c r="AD1128" s="36">
        <f t="shared" si="990"/>
        <v>0</v>
      </c>
      <c r="AE1128" s="36">
        <f t="shared" si="991"/>
        <v>0</v>
      </c>
      <c r="AF1128" s="36">
        <f t="shared" si="992"/>
        <v>0</v>
      </c>
      <c r="AG1128" s="36">
        <f t="shared" si="993"/>
        <v>0</v>
      </c>
      <c r="AH1128" s="36">
        <f t="shared" si="994"/>
        <v>0</v>
      </c>
      <c r="AI1128" s="35" t="s">
        <v>5586</v>
      </c>
      <c r="AJ1128" s="20">
        <f t="shared" si="995"/>
        <v>0</v>
      </c>
      <c r="AK1128" s="20">
        <f t="shared" si="996"/>
        <v>0</v>
      </c>
      <c r="AL1128" s="20">
        <f t="shared" si="997"/>
        <v>0</v>
      </c>
      <c r="AN1128" s="36">
        <v>21</v>
      </c>
      <c r="AO1128" s="36">
        <f>I1128*0.67</f>
        <v>0</v>
      </c>
      <c r="AP1128" s="36">
        <f>I1128*(1-0.67)</f>
        <v>0</v>
      </c>
      <c r="AQ1128" s="37" t="s">
        <v>13</v>
      </c>
      <c r="AV1128" s="36">
        <f t="shared" si="998"/>
        <v>0</v>
      </c>
      <c r="AW1128" s="36">
        <f t="shared" si="999"/>
        <v>0</v>
      </c>
      <c r="AX1128" s="36">
        <f t="shared" si="1000"/>
        <v>0</v>
      </c>
      <c r="AY1128" s="39" t="s">
        <v>5624</v>
      </c>
      <c r="AZ1128" s="39" t="s">
        <v>5662</v>
      </c>
      <c r="BA1128" s="35" t="s">
        <v>5685</v>
      </c>
      <c r="BC1128" s="36">
        <f t="shared" si="1001"/>
        <v>0</v>
      </c>
      <c r="BD1128" s="36">
        <f t="shared" si="1002"/>
        <v>0</v>
      </c>
      <c r="BE1128" s="36">
        <v>0</v>
      </c>
      <c r="BF1128" s="36">
        <f>1128</f>
        <v>1128</v>
      </c>
      <c r="BH1128" s="20">
        <f t="shared" si="1003"/>
        <v>0</v>
      </c>
      <c r="BI1128" s="20">
        <f t="shared" si="1004"/>
        <v>0</v>
      </c>
      <c r="BJ1128" s="20">
        <f t="shared" si="1005"/>
        <v>0</v>
      </c>
      <c r="BK1128" s="20" t="s">
        <v>5694</v>
      </c>
      <c r="BL1128" s="36">
        <v>767</v>
      </c>
    </row>
    <row r="1129" spans="1:64" x14ac:dyDescent="0.2">
      <c r="A1129" s="4" t="s">
        <v>1081</v>
      </c>
      <c r="B1129" s="13" t="s">
        <v>2964</v>
      </c>
      <c r="C1129" s="148" t="s">
        <v>4839</v>
      </c>
      <c r="D1129" s="149"/>
      <c r="E1129" s="149"/>
      <c r="F1129" s="149"/>
      <c r="G1129" s="13" t="s">
        <v>5545</v>
      </c>
      <c r="H1129" s="83">
        <v>6</v>
      </c>
      <c r="I1129" s="20">
        <v>0</v>
      </c>
      <c r="J1129" s="20">
        <f t="shared" si="984"/>
        <v>0</v>
      </c>
      <c r="K1129" s="20">
        <f t="shared" si="985"/>
        <v>0</v>
      </c>
      <c r="L1129" s="20">
        <f t="shared" si="986"/>
        <v>0</v>
      </c>
      <c r="M1129" s="31" t="s">
        <v>5576</v>
      </c>
      <c r="N1129" s="6"/>
      <c r="Z1129" s="36">
        <f t="shared" si="987"/>
        <v>0</v>
      </c>
      <c r="AB1129" s="36">
        <f t="shared" si="988"/>
        <v>0</v>
      </c>
      <c r="AC1129" s="36">
        <f t="shared" si="989"/>
        <v>0</v>
      </c>
      <c r="AD1129" s="36">
        <f t="shared" si="990"/>
        <v>0</v>
      </c>
      <c r="AE1129" s="36">
        <f t="shared" si="991"/>
        <v>0</v>
      </c>
      <c r="AF1129" s="36">
        <f t="shared" si="992"/>
        <v>0</v>
      </c>
      <c r="AG1129" s="36">
        <f t="shared" si="993"/>
        <v>0</v>
      </c>
      <c r="AH1129" s="36">
        <f t="shared" si="994"/>
        <v>0</v>
      </c>
      <c r="AI1129" s="35" t="s">
        <v>5586</v>
      </c>
      <c r="AJ1129" s="20">
        <f t="shared" si="995"/>
        <v>0</v>
      </c>
      <c r="AK1129" s="20">
        <f t="shared" si="996"/>
        <v>0</v>
      </c>
      <c r="AL1129" s="20">
        <f t="shared" si="997"/>
        <v>0</v>
      </c>
      <c r="AN1129" s="36">
        <v>21</v>
      </c>
      <c r="AO1129" s="36">
        <f>I1129*0.67</f>
        <v>0</v>
      </c>
      <c r="AP1129" s="36">
        <f>I1129*(1-0.67)</f>
        <v>0</v>
      </c>
      <c r="AQ1129" s="37" t="s">
        <v>13</v>
      </c>
      <c r="AV1129" s="36">
        <f t="shared" si="998"/>
        <v>0</v>
      </c>
      <c r="AW1129" s="36">
        <f t="shared" si="999"/>
        <v>0</v>
      </c>
      <c r="AX1129" s="36">
        <f t="shared" si="1000"/>
        <v>0</v>
      </c>
      <c r="AY1129" s="39" t="s">
        <v>5624</v>
      </c>
      <c r="AZ1129" s="39" t="s">
        <v>5662</v>
      </c>
      <c r="BA1129" s="35" t="s">
        <v>5685</v>
      </c>
      <c r="BC1129" s="36">
        <f t="shared" si="1001"/>
        <v>0</v>
      </c>
      <c r="BD1129" s="36">
        <f t="shared" si="1002"/>
        <v>0</v>
      </c>
      <c r="BE1129" s="36">
        <v>0</v>
      </c>
      <c r="BF1129" s="36">
        <f>1129</f>
        <v>1129</v>
      </c>
      <c r="BH1129" s="20">
        <f t="shared" si="1003"/>
        <v>0</v>
      </c>
      <c r="BI1129" s="20">
        <f t="shared" si="1004"/>
        <v>0</v>
      </c>
      <c r="BJ1129" s="20">
        <f t="shared" si="1005"/>
        <v>0</v>
      </c>
      <c r="BK1129" s="20" t="s">
        <v>5694</v>
      </c>
      <c r="BL1129" s="36">
        <v>767</v>
      </c>
    </row>
    <row r="1130" spans="1:64" x14ac:dyDescent="0.2">
      <c r="A1130" s="4" t="s">
        <v>1082</v>
      </c>
      <c r="B1130" s="13" t="s">
        <v>2965</v>
      </c>
      <c r="C1130" s="148" t="s">
        <v>4840</v>
      </c>
      <c r="D1130" s="149"/>
      <c r="E1130" s="149"/>
      <c r="F1130" s="149"/>
      <c r="G1130" s="13" t="s">
        <v>5545</v>
      </c>
      <c r="H1130" s="83">
        <v>2</v>
      </c>
      <c r="I1130" s="20">
        <v>0</v>
      </c>
      <c r="J1130" s="20">
        <f t="shared" ref="J1130:J1164" si="1008">H1130*AO1130</f>
        <v>0</v>
      </c>
      <c r="K1130" s="20">
        <f t="shared" ref="K1130:K1164" si="1009">H1130*AP1130</f>
        <v>0</v>
      </c>
      <c r="L1130" s="20">
        <f t="shared" ref="L1130:L1164" si="1010">H1130*I1130</f>
        <v>0</v>
      </c>
      <c r="M1130" s="31" t="s">
        <v>5576</v>
      </c>
      <c r="N1130" s="6"/>
      <c r="Z1130" s="36">
        <f t="shared" ref="Z1130:Z1164" si="1011">IF(AQ1130="5",BJ1130,0)</f>
        <v>0</v>
      </c>
      <c r="AB1130" s="36">
        <f t="shared" ref="AB1130:AB1164" si="1012">IF(AQ1130="1",BH1130,0)</f>
        <v>0</v>
      </c>
      <c r="AC1130" s="36">
        <f t="shared" ref="AC1130:AC1164" si="1013">IF(AQ1130="1",BI1130,0)</f>
        <v>0</v>
      </c>
      <c r="AD1130" s="36">
        <f t="shared" ref="AD1130:AD1164" si="1014">IF(AQ1130="7",BH1130,0)</f>
        <v>0</v>
      </c>
      <c r="AE1130" s="36">
        <f t="shared" ref="AE1130:AE1164" si="1015">IF(AQ1130="7",BI1130,0)</f>
        <v>0</v>
      </c>
      <c r="AF1130" s="36">
        <f t="shared" ref="AF1130:AF1164" si="1016">IF(AQ1130="2",BH1130,0)</f>
        <v>0</v>
      </c>
      <c r="AG1130" s="36">
        <f t="shared" ref="AG1130:AG1164" si="1017">IF(AQ1130="2",BI1130,0)</f>
        <v>0</v>
      </c>
      <c r="AH1130" s="36">
        <f t="shared" ref="AH1130:AH1164" si="1018">IF(AQ1130="0",BJ1130,0)</f>
        <v>0</v>
      </c>
      <c r="AI1130" s="35" t="s">
        <v>5586</v>
      </c>
      <c r="AJ1130" s="20">
        <f t="shared" ref="AJ1130:AJ1164" si="1019">IF(AN1130=0,L1130,0)</f>
        <v>0</v>
      </c>
      <c r="AK1130" s="20">
        <f t="shared" ref="AK1130:AK1164" si="1020">IF(AN1130=15,L1130,0)</f>
        <v>0</v>
      </c>
      <c r="AL1130" s="20">
        <f t="shared" ref="AL1130:AL1164" si="1021">IF(AN1130=21,L1130,0)</f>
        <v>0</v>
      </c>
      <c r="AN1130" s="36">
        <v>21</v>
      </c>
      <c r="AO1130" s="36">
        <f>I1130*0.67</f>
        <v>0</v>
      </c>
      <c r="AP1130" s="36">
        <f>I1130*(1-0.67)</f>
        <v>0</v>
      </c>
      <c r="AQ1130" s="37" t="s">
        <v>13</v>
      </c>
      <c r="AV1130" s="36">
        <f t="shared" ref="AV1130:AV1161" si="1022">AW1130+AX1130</f>
        <v>0</v>
      </c>
      <c r="AW1130" s="36">
        <f t="shared" ref="AW1130:AW1164" si="1023">H1130*AO1130</f>
        <v>0</v>
      </c>
      <c r="AX1130" s="36">
        <f t="shared" ref="AX1130:AX1164" si="1024">H1130*AP1130</f>
        <v>0</v>
      </c>
      <c r="AY1130" s="39" t="s">
        <v>5624</v>
      </c>
      <c r="AZ1130" s="39" t="s">
        <v>5662</v>
      </c>
      <c r="BA1130" s="35" t="s">
        <v>5685</v>
      </c>
      <c r="BC1130" s="36">
        <f t="shared" ref="BC1130:BC1164" si="1025">AW1130+AX1130</f>
        <v>0</v>
      </c>
      <c r="BD1130" s="36">
        <f t="shared" ref="BD1130:BD1161" si="1026">I1130/(100-BE1130)*100</f>
        <v>0</v>
      </c>
      <c r="BE1130" s="36">
        <v>0</v>
      </c>
      <c r="BF1130" s="36">
        <f>1130</f>
        <v>1130</v>
      </c>
      <c r="BH1130" s="20">
        <f t="shared" ref="BH1130:BH1164" si="1027">H1130*AO1130</f>
        <v>0</v>
      </c>
      <c r="BI1130" s="20">
        <f t="shared" ref="BI1130:BI1164" si="1028">H1130*AP1130</f>
        <v>0</v>
      </c>
      <c r="BJ1130" s="20">
        <f t="shared" ref="BJ1130:BJ1164" si="1029">H1130*I1130</f>
        <v>0</v>
      </c>
      <c r="BK1130" s="20" t="s">
        <v>5694</v>
      </c>
      <c r="BL1130" s="36">
        <v>767</v>
      </c>
    </row>
    <row r="1131" spans="1:64" x14ac:dyDescent="0.2">
      <c r="A1131" s="4" t="s">
        <v>1083</v>
      </c>
      <c r="B1131" s="13" t="s">
        <v>2966</v>
      </c>
      <c r="C1131" s="148" t="s">
        <v>4841</v>
      </c>
      <c r="D1131" s="149"/>
      <c r="E1131" s="149"/>
      <c r="F1131" s="149"/>
      <c r="G1131" s="13" t="s">
        <v>5545</v>
      </c>
      <c r="H1131" s="83">
        <v>1</v>
      </c>
      <c r="I1131" s="20">
        <v>0</v>
      </c>
      <c r="J1131" s="20">
        <f t="shared" si="1008"/>
        <v>0</v>
      </c>
      <c r="K1131" s="20">
        <f t="shared" si="1009"/>
        <v>0</v>
      </c>
      <c r="L1131" s="20">
        <f t="shared" si="1010"/>
        <v>0</v>
      </c>
      <c r="M1131" s="31" t="s">
        <v>5576</v>
      </c>
      <c r="N1131" s="6"/>
      <c r="Z1131" s="36">
        <f t="shared" si="1011"/>
        <v>0</v>
      </c>
      <c r="AB1131" s="36">
        <f t="shared" si="1012"/>
        <v>0</v>
      </c>
      <c r="AC1131" s="36">
        <f t="shared" si="1013"/>
        <v>0</v>
      </c>
      <c r="AD1131" s="36">
        <f t="shared" si="1014"/>
        <v>0</v>
      </c>
      <c r="AE1131" s="36">
        <f t="shared" si="1015"/>
        <v>0</v>
      </c>
      <c r="AF1131" s="36">
        <f t="shared" si="1016"/>
        <v>0</v>
      </c>
      <c r="AG1131" s="36">
        <f t="shared" si="1017"/>
        <v>0</v>
      </c>
      <c r="AH1131" s="36">
        <f t="shared" si="1018"/>
        <v>0</v>
      </c>
      <c r="AI1131" s="35" t="s">
        <v>5586</v>
      </c>
      <c r="AJ1131" s="20">
        <f t="shared" si="1019"/>
        <v>0</v>
      </c>
      <c r="AK1131" s="20">
        <f t="shared" si="1020"/>
        <v>0</v>
      </c>
      <c r="AL1131" s="20">
        <f t="shared" si="1021"/>
        <v>0</v>
      </c>
      <c r="AN1131" s="36">
        <v>21</v>
      </c>
      <c r="AO1131" s="36">
        <f>I1131*0.67</f>
        <v>0</v>
      </c>
      <c r="AP1131" s="36">
        <f>I1131*(1-0.67)</f>
        <v>0</v>
      </c>
      <c r="AQ1131" s="37" t="s">
        <v>13</v>
      </c>
      <c r="AV1131" s="36">
        <f t="shared" si="1022"/>
        <v>0</v>
      </c>
      <c r="AW1131" s="36">
        <f t="shared" si="1023"/>
        <v>0</v>
      </c>
      <c r="AX1131" s="36">
        <f t="shared" si="1024"/>
        <v>0</v>
      </c>
      <c r="AY1131" s="39" t="s">
        <v>5624</v>
      </c>
      <c r="AZ1131" s="39" t="s">
        <v>5662</v>
      </c>
      <c r="BA1131" s="35" t="s">
        <v>5685</v>
      </c>
      <c r="BC1131" s="36">
        <f t="shared" si="1025"/>
        <v>0</v>
      </c>
      <c r="BD1131" s="36">
        <f t="shared" si="1026"/>
        <v>0</v>
      </c>
      <c r="BE1131" s="36">
        <v>0</v>
      </c>
      <c r="BF1131" s="36">
        <f>1131</f>
        <v>1131</v>
      </c>
      <c r="BH1131" s="20">
        <f t="shared" si="1027"/>
        <v>0</v>
      </c>
      <c r="BI1131" s="20">
        <f t="shared" si="1028"/>
        <v>0</v>
      </c>
      <c r="BJ1131" s="20">
        <f t="shared" si="1029"/>
        <v>0</v>
      </c>
      <c r="BK1131" s="20" t="s">
        <v>5694</v>
      </c>
      <c r="BL1131" s="36">
        <v>767</v>
      </c>
    </row>
    <row r="1132" spans="1:64" x14ac:dyDescent="0.2">
      <c r="A1132" s="4" t="s">
        <v>1084</v>
      </c>
      <c r="B1132" s="13" t="s">
        <v>2967</v>
      </c>
      <c r="C1132" s="148" t="s">
        <v>4842</v>
      </c>
      <c r="D1132" s="149"/>
      <c r="E1132" s="149"/>
      <c r="F1132" s="149"/>
      <c r="G1132" s="13" t="s">
        <v>5545</v>
      </c>
      <c r="H1132" s="83">
        <v>2</v>
      </c>
      <c r="I1132" s="20">
        <v>0</v>
      </c>
      <c r="J1132" s="20">
        <f t="shared" si="1008"/>
        <v>0</v>
      </c>
      <c r="K1132" s="20">
        <f t="shared" si="1009"/>
        <v>0</v>
      </c>
      <c r="L1132" s="20">
        <f t="shared" si="1010"/>
        <v>0</v>
      </c>
      <c r="M1132" s="31" t="s">
        <v>5576</v>
      </c>
      <c r="N1132" s="6"/>
      <c r="Z1132" s="36">
        <f t="shared" si="1011"/>
        <v>0</v>
      </c>
      <c r="AB1132" s="36">
        <f t="shared" si="1012"/>
        <v>0</v>
      </c>
      <c r="AC1132" s="36">
        <f t="shared" si="1013"/>
        <v>0</v>
      </c>
      <c r="AD1132" s="36">
        <f t="shared" si="1014"/>
        <v>0</v>
      </c>
      <c r="AE1132" s="36">
        <f t="shared" si="1015"/>
        <v>0</v>
      </c>
      <c r="AF1132" s="36">
        <f t="shared" si="1016"/>
        <v>0</v>
      </c>
      <c r="AG1132" s="36">
        <f t="shared" si="1017"/>
        <v>0</v>
      </c>
      <c r="AH1132" s="36">
        <f t="shared" si="1018"/>
        <v>0</v>
      </c>
      <c r="AI1132" s="35" t="s">
        <v>5586</v>
      </c>
      <c r="AJ1132" s="20">
        <f t="shared" si="1019"/>
        <v>0</v>
      </c>
      <c r="AK1132" s="20">
        <f t="shared" si="1020"/>
        <v>0</v>
      </c>
      <c r="AL1132" s="20">
        <f t="shared" si="1021"/>
        <v>0</v>
      </c>
      <c r="AN1132" s="36">
        <v>21</v>
      </c>
      <c r="AO1132" s="36">
        <f>I1132*0.65</f>
        <v>0</v>
      </c>
      <c r="AP1132" s="36">
        <f>I1132*(1-0.65)</f>
        <v>0</v>
      </c>
      <c r="AQ1132" s="37" t="s">
        <v>13</v>
      </c>
      <c r="AV1132" s="36">
        <f t="shared" si="1022"/>
        <v>0</v>
      </c>
      <c r="AW1132" s="36">
        <f t="shared" si="1023"/>
        <v>0</v>
      </c>
      <c r="AX1132" s="36">
        <f t="shared" si="1024"/>
        <v>0</v>
      </c>
      <c r="AY1132" s="39" t="s">
        <v>5624</v>
      </c>
      <c r="AZ1132" s="39" t="s">
        <v>5662</v>
      </c>
      <c r="BA1132" s="35" t="s">
        <v>5685</v>
      </c>
      <c r="BC1132" s="36">
        <f t="shared" si="1025"/>
        <v>0</v>
      </c>
      <c r="BD1132" s="36">
        <f t="shared" si="1026"/>
        <v>0</v>
      </c>
      <c r="BE1132" s="36">
        <v>0</v>
      </c>
      <c r="BF1132" s="36">
        <f>1132</f>
        <v>1132</v>
      </c>
      <c r="BH1132" s="20">
        <f t="shared" si="1027"/>
        <v>0</v>
      </c>
      <c r="BI1132" s="20">
        <f t="shared" si="1028"/>
        <v>0</v>
      </c>
      <c r="BJ1132" s="20">
        <f t="shared" si="1029"/>
        <v>0</v>
      </c>
      <c r="BK1132" s="20" t="s">
        <v>5694</v>
      </c>
      <c r="BL1132" s="36">
        <v>767</v>
      </c>
    </row>
    <row r="1133" spans="1:64" x14ac:dyDescent="0.2">
      <c r="A1133" s="4" t="s">
        <v>1085</v>
      </c>
      <c r="B1133" s="13" t="s">
        <v>2968</v>
      </c>
      <c r="C1133" s="148" t="s">
        <v>4843</v>
      </c>
      <c r="D1133" s="149"/>
      <c r="E1133" s="149"/>
      <c r="F1133" s="149"/>
      <c r="G1133" s="13" t="s">
        <v>5545</v>
      </c>
      <c r="H1133" s="83">
        <v>2</v>
      </c>
      <c r="I1133" s="20">
        <v>0</v>
      </c>
      <c r="J1133" s="20">
        <f t="shared" si="1008"/>
        <v>0</v>
      </c>
      <c r="K1133" s="20">
        <f t="shared" si="1009"/>
        <v>0</v>
      </c>
      <c r="L1133" s="20">
        <f t="shared" si="1010"/>
        <v>0</v>
      </c>
      <c r="M1133" s="31" t="s">
        <v>5576</v>
      </c>
      <c r="N1133" s="6"/>
      <c r="Z1133" s="36">
        <f t="shared" si="1011"/>
        <v>0</v>
      </c>
      <c r="AB1133" s="36">
        <f t="shared" si="1012"/>
        <v>0</v>
      </c>
      <c r="AC1133" s="36">
        <f t="shared" si="1013"/>
        <v>0</v>
      </c>
      <c r="AD1133" s="36">
        <f t="shared" si="1014"/>
        <v>0</v>
      </c>
      <c r="AE1133" s="36">
        <f t="shared" si="1015"/>
        <v>0</v>
      </c>
      <c r="AF1133" s="36">
        <f t="shared" si="1016"/>
        <v>0</v>
      </c>
      <c r="AG1133" s="36">
        <f t="shared" si="1017"/>
        <v>0</v>
      </c>
      <c r="AH1133" s="36">
        <f t="shared" si="1018"/>
        <v>0</v>
      </c>
      <c r="AI1133" s="35" t="s">
        <v>5586</v>
      </c>
      <c r="AJ1133" s="20">
        <f t="shared" si="1019"/>
        <v>0</v>
      </c>
      <c r="AK1133" s="20">
        <f t="shared" si="1020"/>
        <v>0</v>
      </c>
      <c r="AL1133" s="20">
        <f t="shared" si="1021"/>
        <v>0</v>
      </c>
      <c r="AN1133" s="36">
        <v>21</v>
      </c>
      <c r="AO1133" s="36">
        <f>I1133*0.65</f>
        <v>0</v>
      </c>
      <c r="AP1133" s="36">
        <f>I1133*(1-0.65)</f>
        <v>0</v>
      </c>
      <c r="AQ1133" s="37" t="s">
        <v>13</v>
      </c>
      <c r="AV1133" s="36">
        <f t="shared" si="1022"/>
        <v>0</v>
      </c>
      <c r="AW1133" s="36">
        <f t="shared" si="1023"/>
        <v>0</v>
      </c>
      <c r="AX1133" s="36">
        <f t="shared" si="1024"/>
        <v>0</v>
      </c>
      <c r="AY1133" s="39" t="s">
        <v>5624</v>
      </c>
      <c r="AZ1133" s="39" t="s">
        <v>5662</v>
      </c>
      <c r="BA1133" s="35" t="s">
        <v>5685</v>
      </c>
      <c r="BC1133" s="36">
        <f t="shared" si="1025"/>
        <v>0</v>
      </c>
      <c r="BD1133" s="36">
        <f t="shared" si="1026"/>
        <v>0</v>
      </c>
      <c r="BE1133" s="36">
        <v>0</v>
      </c>
      <c r="BF1133" s="36">
        <f>1133</f>
        <v>1133</v>
      </c>
      <c r="BH1133" s="20">
        <f t="shared" si="1027"/>
        <v>0</v>
      </c>
      <c r="BI1133" s="20">
        <f t="shared" si="1028"/>
        <v>0</v>
      </c>
      <c r="BJ1133" s="20">
        <f t="shared" si="1029"/>
        <v>0</v>
      </c>
      <c r="BK1133" s="20" t="s">
        <v>5694</v>
      </c>
      <c r="BL1133" s="36">
        <v>767</v>
      </c>
    </row>
    <row r="1134" spans="1:64" x14ac:dyDescent="0.2">
      <c r="A1134" s="4" t="s">
        <v>1086</v>
      </c>
      <c r="B1134" s="13" t="s">
        <v>2969</v>
      </c>
      <c r="C1134" s="148" t="s">
        <v>4844</v>
      </c>
      <c r="D1134" s="149"/>
      <c r="E1134" s="149"/>
      <c r="F1134" s="149"/>
      <c r="G1134" s="13" t="s">
        <v>5545</v>
      </c>
      <c r="H1134" s="83">
        <v>2</v>
      </c>
      <c r="I1134" s="20">
        <v>0</v>
      </c>
      <c r="J1134" s="20">
        <f t="shared" si="1008"/>
        <v>0</v>
      </c>
      <c r="K1134" s="20">
        <f t="shared" si="1009"/>
        <v>0</v>
      </c>
      <c r="L1134" s="20">
        <f t="shared" si="1010"/>
        <v>0</v>
      </c>
      <c r="M1134" s="31" t="s">
        <v>5576</v>
      </c>
      <c r="N1134" s="6"/>
      <c r="Z1134" s="36">
        <f t="shared" si="1011"/>
        <v>0</v>
      </c>
      <c r="AB1134" s="36">
        <f t="shared" si="1012"/>
        <v>0</v>
      </c>
      <c r="AC1134" s="36">
        <f t="shared" si="1013"/>
        <v>0</v>
      </c>
      <c r="AD1134" s="36">
        <f t="shared" si="1014"/>
        <v>0</v>
      </c>
      <c r="AE1134" s="36">
        <f t="shared" si="1015"/>
        <v>0</v>
      </c>
      <c r="AF1134" s="36">
        <f t="shared" si="1016"/>
        <v>0</v>
      </c>
      <c r="AG1134" s="36">
        <f t="shared" si="1017"/>
        <v>0</v>
      </c>
      <c r="AH1134" s="36">
        <f t="shared" si="1018"/>
        <v>0</v>
      </c>
      <c r="AI1134" s="35" t="s">
        <v>5586</v>
      </c>
      <c r="AJ1134" s="20">
        <f t="shared" si="1019"/>
        <v>0</v>
      </c>
      <c r="AK1134" s="20">
        <f t="shared" si="1020"/>
        <v>0</v>
      </c>
      <c r="AL1134" s="20">
        <f t="shared" si="1021"/>
        <v>0</v>
      </c>
      <c r="AN1134" s="36">
        <v>21</v>
      </c>
      <c r="AO1134" s="36">
        <f>I1134*0.65</f>
        <v>0</v>
      </c>
      <c r="AP1134" s="36">
        <f>I1134*(1-0.65)</f>
        <v>0</v>
      </c>
      <c r="AQ1134" s="37" t="s">
        <v>13</v>
      </c>
      <c r="AV1134" s="36">
        <f t="shared" si="1022"/>
        <v>0</v>
      </c>
      <c r="AW1134" s="36">
        <f t="shared" si="1023"/>
        <v>0</v>
      </c>
      <c r="AX1134" s="36">
        <f t="shared" si="1024"/>
        <v>0</v>
      </c>
      <c r="AY1134" s="39" t="s">
        <v>5624</v>
      </c>
      <c r="AZ1134" s="39" t="s">
        <v>5662</v>
      </c>
      <c r="BA1134" s="35" t="s">
        <v>5685</v>
      </c>
      <c r="BC1134" s="36">
        <f t="shared" si="1025"/>
        <v>0</v>
      </c>
      <c r="BD1134" s="36">
        <f t="shared" si="1026"/>
        <v>0</v>
      </c>
      <c r="BE1134" s="36">
        <v>0</v>
      </c>
      <c r="BF1134" s="36">
        <f>1134</f>
        <v>1134</v>
      </c>
      <c r="BH1134" s="20">
        <f t="shared" si="1027"/>
        <v>0</v>
      </c>
      <c r="BI1134" s="20">
        <f t="shared" si="1028"/>
        <v>0</v>
      </c>
      <c r="BJ1134" s="20">
        <f t="shared" si="1029"/>
        <v>0</v>
      </c>
      <c r="BK1134" s="20" t="s">
        <v>5694</v>
      </c>
      <c r="BL1134" s="36">
        <v>767</v>
      </c>
    </row>
    <row r="1135" spans="1:64" x14ac:dyDescent="0.2">
      <c r="A1135" s="4" t="s">
        <v>1087</v>
      </c>
      <c r="B1135" s="13" t="s">
        <v>2970</v>
      </c>
      <c r="C1135" s="148" t="s">
        <v>4845</v>
      </c>
      <c r="D1135" s="149"/>
      <c r="E1135" s="149"/>
      <c r="F1135" s="149"/>
      <c r="G1135" s="13" t="s">
        <v>5545</v>
      </c>
      <c r="H1135" s="83">
        <v>1</v>
      </c>
      <c r="I1135" s="20">
        <v>0</v>
      </c>
      <c r="J1135" s="20">
        <f t="shared" si="1008"/>
        <v>0</v>
      </c>
      <c r="K1135" s="20">
        <f t="shared" si="1009"/>
        <v>0</v>
      </c>
      <c r="L1135" s="20">
        <f t="shared" si="1010"/>
        <v>0</v>
      </c>
      <c r="M1135" s="31" t="s">
        <v>5576</v>
      </c>
      <c r="N1135" s="6"/>
      <c r="Z1135" s="36">
        <f t="shared" si="1011"/>
        <v>0</v>
      </c>
      <c r="AB1135" s="36">
        <f t="shared" si="1012"/>
        <v>0</v>
      </c>
      <c r="AC1135" s="36">
        <f t="shared" si="1013"/>
        <v>0</v>
      </c>
      <c r="AD1135" s="36">
        <f t="shared" si="1014"/>
        <v>0</v>
      </c>
      <c r="AE1135" s="36">
        <f t="shared" si="1015"/>
        <v>0</v>
      </c>
      <c r="AF1135" s="36">
        <f t="shared" si="1016"/>
        <v>0</v>
      </c>
      <c r="AG1135" s="36">
        <f t="shared" si="1017"/>
        <v>0</v>
      </c>
      <c r="AH1135" s="36">
        <f t="shared" si="1018"/>
        <v>0</v>
      </c>
      <c r="AI1135" s="35" t="s">
        <v>5586</v>
      </c>
      <c r="AJ1135" s="20">
        <f t="shared" si="1019"/>
        <v>0</v>
      </c>
      <c r="AK1135" s="20">
        <f t="shared" si="1020"/>
        <v>0</v>
      </c>
      <c r="AL1135" s="20">
        <f t="shared" si="1021"/>
        <v>0</v>
      </c>
      <c r="AN1135" s="36">
        <v>21</v>
      </c>
      <c r="AO1135" s="36">
        <f>I1135*0.1254</f>
        <v>0</v>
      </c>
      <c r="AP1135" s="36">
        <f>I1135*(1-0.1254)</f>
        <v>0</v>
      </c>
      <c r="AQ1135" s="37" t="s">
        <v>13</v>
      </c>
      <c r="AV1135" s="36">
        <f t="shared" si="1022"/>
        <v>0</v>
      </c>
      <c r="AW1135" s="36">
        <f t="shared" si="1023"/>
        <v>0</v>
      </c>
      <c r="AX1135" s="36">
        <f t="shared" si="1024"/>
        <v>0</v>
      </c>
      <c r="AY1135" s="39" t="s">
        <v>5624</v>
      </c>
      <c r="AZ1135" s="39" t="s">
        <v>5662</v>
      </c>
      <c r="BA1135" s="35" t="s">
        <v>5685</v>
      </c>
      <c r="BC1135" s="36">
        <f t="shared" si="1025"/>
        <v>0</v>
      </c>
      <c r="BD1135" s="36">
        <f t="shared" si="1026"/>
        <v>0</v>
      </c>
      <c r="BE1135" s="36">
        <v>0</v>
      </c>
      <c r="BF1135" s="36">
        <f>1135</f>
        <v>1135</v>
      </c>
      <c r="BH1135" s="20">
        <f t="shared" si="1027"/>
        <v>0</v>
      </c>
      <c r="BI1135" s="20">
        <f t="shared" si="1028"/>
        <v>0</v>
      </c>
      <c r="BJ1135" s="20">
        <f t="shared" si="1029"/>
        <v>0</v>
      </c>
      <c r="BK1135" s="20" t="s">
        <v>5694</v>
      </c>
      <c r="BL1135" s="36">
        <v>767</v>
      </c>
    </row>
    <row r="1136" spans="1:64" x14ac:dyDescent="0.2">
      <c r="A1136" s="4" t="s">
        <v>1088</v>
      </c>
      <c r="B1136" s="13" t="s">
        <v>2971</v>
      </c>
      <c r="C1136" s="148" t="s">
        <v>4846</v>
      </c>
      <c r="D1136" s="149"/>
      <c r="E1136" s="149"/>
      <c r="F1136" s="149"/>
      <c r="G1136" s="13" t="s">
        <v>5552</v>
      </c>
      <c r="H1136" s="83">
        <v>1567.8</v>
      </c>
      <c r="I1136" s="20">
        <v>0</v>
      </c>
      <c r="J1136" s="20">
        <f t="shared" si="1008"/>
        <v>0</v>
      </c>
      <c r="K1136" s="20">
        <f t="shared" si="1009"/>
        <v>0</v>
      </c>
      <c r="L1136" s="20">
        <f t="shared" si="1010"/>
        <v>0</v>
      </c>
      <c r="M1136" s="31" t="s">
        <v>5576</v>
      </c>
      <c r="N1136" s="6"/>
      <c r="Z1136" s="36">
        <f t="shared" si="1011"/>
        <v>0</v>
      </c>
      <c r="AB1136" s="36">
        <f t="shared" si="1012"/>
        <v>0</v>
      </c>
      <c r="AC1136" s="36">
        <f t="shared" si="1013"/>
        <v>0</v>
      </c>
      <c r="AD1136" s="36">
        <f t="shared" si="1014"/>
        <v>0</v>
      </c>
      <c r="AE1136" s="36">
        <f t="shared" si="1015"/>
        <v>0</v>
      </c>
      <c r="AF1136" s="36">
        <f t="shared" si="1016"/>
        <v>0</v>
      </c>
      <c r="AG1136" s="36">
        <f t="shared" si="1017"/>
        <v>0</v>
      </c>
      <c r="AH1136" s="36">
        <f t="shared" si="1018"/>
        <v>0</v>
      </c>
      <c r="AI1136" s="35" t="s">
        <v>5586</v>
      </c>
      <c r="AJ1136" s="20">
        <f t="shared" si="1019"/>
        <v>0</v>
      </c>
      <c r="AK1136" s="20">
        <f t="shared" si="1020"/>
        <v>0</v>
      </c>
      <c r="AL1136" s="20">
        <f t="shared" si="1021"/>
        <v>0</v>
      </c>
      <c r="AN1136" s="36">
        <v>21</v>
      </c>
      <c r="AO1136" s="36">
        <f>I1136*0.125352112676056</f>
        <v>0</v>
      </c>
      <c r="AP1136" s="36">
        <f>I1136*(1-0.125352112676056)</f>
        <v>0</v>
      </c>
      <c r="AQ1136" s="37" t="s">
        <v>13</v>
      </c>
      <c r="AV1136" s="36">
        <f t="shared" si="1022"/>
        <v>0</v>
      </c>
      <c r="AW1136" s="36">
        <f t="shared" si="1023"/>
        <v>0</v>
      </c>
      <c r="AX1136" s="36">
        <f t="shared" si="1024"/>
        <v>0</v>
      </c>
      <c r="AY1136" s="39" t="s">
        <v>5624</v>
      </c>
      <c r="AZ1136" s="39" t="s">
        <v>5662</v>
      </c>
      <c r="BA1136" s="35" t="s">
        <v>5685</v>
      </c>
      <c r="BC1136" s="36">
        <f t="shared" si="1025"/>
        <v>0</v>
      </c>
      <c r="BD1136" s="36">
        <f t="shared" si="1026"/>
        <v>0</v>
      </c>
      <c r="BE1136" s="36">
        <v>0</v>
      </c>
      <c r="BF1136" s="36">
        <f>1136</f>
        <v>1136</v>
      </c>
      <c r="BH1136" s="20">
        <f t="shared" si="1027"/>
        <v>0</v>
      </c>
      <c r="BI1136" s="20">
        <f t="shared" si="1028"/>
        <v>0</v>
      </c>
      <c r="BJ1136" s="20">
        <f t="shared" si="1029"/>
        <v>0</v>
      </c>
      <c r="BK1136" s="20" t="s">
        <v>5694</v>
      </c>
      <c r="BL1136" s="36">
        <v>767</v>
      </c>
    </row>
    <row r="1137" spans="1:64" x14ac:dyDescent="0.2">
      <c r="A1137" s="4" t="s">
        <v>1089</v>
      </c>
      <c r="B1137" s="13" t="s">
        <v>2972</v>
      </c>
      <c r="C1137" s="148" t="s">
        <v>4847</v>
      </c>
      <c r="D1137" s="149"/>
      <c r="E1137" s="149"/>
      <c r="F1137" s="149"/>
      <c r="G1137" s="13" t="s">
        <v>5552</v>
      </c>
      <c r="H1137" s="83">
        <v>2251</v>
      </c>
      <c r="I1137" s="20">
        <v>0</v>
      </c>
      <c r="J1137" s="20">
        <f t="shared" si="1008"/>
        <v>0</v>
      </c>
      <c r="K1137" s="20">
        <f t="shared" si="1009"/>
        <v>0</v>
      </c>
      <c r="L1137" s="20">
        <f t="shared" si="1010"/>
        <v>0</v>
      </c>
      <c r="M1137" s="31" t="s">
        <v>5576</v>
      </c>
      <c r="N1137" s="6"/>
      <c r="Z1137" s="36">
        <f t="shared" si="1011"/>
        <v>0</v>
      </c>
      <c r="AB1137" s="36">
        <f t="shared" si="1012"/>
        <v>0</v>
      </c>
      <c r="AC1137" s="36">
        <f t="shared" si="1013"/>
        <v>0</v>
      </c>
      <c r="AD1137" s="36">
        <f t="shared" si="1014"/>
        <v>0</v>
      </c>
      <c r="AE1137" s="36">
        <f t="shared" si="1015"/>
        <v>0</v>
      </c>
      <c r="AF1137" s="36">
        <f t="shared" si="1016"/>
        <v>0</v>
      </c>
      <c r="AG1137" s="36">
        <f t="shared" si="1017"/>
        <v>0</v>
      </c>
      <c r="AH1137" s="36">
        <f t="shared" si="1018"/>
        <v>0</v>
      </c>
      <c r="AI1137" s="35" t="s">
        <v>5586</v>
      </c>
      <c r="AJ1137" s="20">
        <f t="shared" si="1019"/>
        <v>0</v>
      </c>
      <c r="AK1137" s="20">
        <f t="shared" si="1020"/>
        <v>0</v>
      </c>
      <c r="AL1137" s="20">
        <f t="shared" si="1021"/>
        <v>0</v>
      </c>
      <c r="AN1137" s="36">
        <v>21</v>
      </c>
      <c r="AO1137" s="36">
        <f>I1137*0.125352112676056</f>
        <v>0</v>
      </c>
      <c r="AP1137" s="36">
        <f>I1137*(1-0.125352112676056)</f>
        <v>0</v>
      </c>
      <c r="AQ1137" s="37" t="s">
        <v>13</v>
      </c>
      <c r="AV1137" s="36">
        <f t="shared" si="1022"/>
        <v>0</v>
      </c>
      <c r="AW1137" s="36">
        <f t="shared" si="1023"/>
        <v>0</v>
      </c>
      <c r="AX1137" s="36">
        <f t="shared" si="1024"/>
        <v>0</v>
      </c>
      <c r="AY1137" s="39" t="s">
        <v>5624</v>
      </c>
      <c r="AZ1137" s="39" t="s">
        <v>5662</v>
      </c>
      <c r="BA1137" s="35" t="s">
        <v>5685</v>
      </c>
      <c r="BC1137" s="36">
        <f t="shared" si="1025"/>
        <v>0</v>
      </c>
      <c r="BD1137" s="36">
        <f t="shared" si="1026"/>
        <v>0</v>
      </c>
      <c r="BE1137" s="36">
        <v>0</v>
      </c>
      <c r="BF1137" s="36">
        <f>1137</f>
        <v>1137</v>
      </c>
      <c r="BH1137" s="20">
        <f t="shared" si="1027"/>
        <v>0</v>
      </c>
      <c r="BI1137" s="20">
        <f t="shared" si="1028"/>
        <v>0</v>
      </c>
      <c r="BJ1137" s="20">
        <f t="shared" si="1029"/>
        <v>0</v>
      </c>
      <c r="BK1137" s="20" t="s">
        <v>5694</v>
      </c>
      <c r="BL1137" s="36">
        <v>767</v>
      </c>
    </row>
    <row r="1138" spans="1:64" x14ac:dyDescent="0.2">
      <c r="A1138" s="4" t="s">
        <v>1090</v>
      </c>
      <c r="B1138" s="13" t="s">
        <v>2973</v>
      </c>
      <c r="C1138" s="148" t="s">
        <v>4848</v>
      </c>
      <c r="D1138" s="149"/>
      <c r="E1138" s="149"/>
      <c r="F1138" s="149"/>
      <c r="G1138" s="13" t="s">
        <v>5552</v>
      </c>
      <c r="H1138" s="83">
        <v>1650</v>
      </c>
      <c r="I1138" s="20">
        <v>0</v>
      </c>
      <c r="J1138" s="20">
        <f t="shared" si="1008"/>
        <v>0</v>
      </c>
      <c r="K1138" s="20">
        <f t="shared" si="1009"/>
        <v>0</v>
      </c>
      <c r="L1138" s="20">
        <f t="shared" si="1010"/>
        <v>0</v>
      </c>
      <c r="M1138" s="31" t="s">
        <v>5576</v>
      </c>
      <c r="N1138" s="6"/>
      <c r="Z1138" s="36">
        <f t="shared" si="1011"/>
        <v>0</v>
      </c>
      <c r="AB1138" s="36">
        <f t="shared" si="1012"/>
        <v>0</v>
      </c>
      <c r="AC1138" s="36">
        <f t="shared" si="1013"/>
        <v>0</v>
      </c>
      <c r="AD1138" s="36">
        <f t="shared" si="1014"/>
        <v>0</v>
      </c>
      <c r="AE1138" s="36">
        <f t="shared" si="1015"/>
        <v>0</v>
      </c>
      <c r="AF1138" s="36">
        <f t="shared" si="1016"/>
        <v>0</v>
      </c>
      <c r="AG1138" s="36">
        <f t="shared" si="1017"/>
        <v>0</v>
      </c>
      <c r="AH1138" s="36">
        <f t="shared" si="1018"/>
        <v>0</v>
      </c>
      <c r="AI1138" s="35" t="s">
        <v>5586</v>
      </c>
      <c r="AJ1138" s="20">
        <f t="shared" si="1019"/>
        <v>0</v>
      </c>
      <c r="AK1138" s="20">
        <f t="shared" si="1020"/>
        <v>0</v>
      </c>
      <c r="AL1138" s="20">
        <f t="shared" si="1021"/>
        <v>0</v>
      </c>
      <c r="AN1138" s="36">
        <v>21</v>
      </c>
      <c r="AO1138" s="36">
        <f>I1138*0.125352112676056</f>
        <v>0</v>
      </c>
      <c r="AP1138" s="36">
        <f>I1138*(1-0.125352112676056)</f>
        <v>0</v>
      </c>
      <c r="AQ1138" s="37" t="s">
        <v>13</v>
      </c>
      <c r="AV1138" s="36">
        <f t="shared" si="1022"/>
        <v>0</v>
      </c>
      <c r="AW1138" s="36">
        <f t="shared" si="1023"/>
        <v>0</v>
      </c>
      <c r="AX1138" s="36">
        <f t="shared" si="1024"/>
        <v>0</v>
      </c>
      <c r="AY1138" s="39" t="s">
        <v>5624</v>
      </c>
      <c r="AZ1138" s="39" t="s">
        <v>5662</v>
      </c>
      <c r="BA1138" s="35" t="s">
        <v>5685</v>
      </c>
      <c r="BC1138" s="36">
        <f t="shared" si="1025"/>
        <v>0</v>
      </c>
      <c r="BD1138" s="36">
        <f t="shared" si="1026"/>
        <v>0</v>
      </c>
      <c r="BE1138" s="36">
        <v>0</v>
      </c>
      <c r="BF1138" s="36">
        <f>1138</f>
        <v>1138</v>
      </c>
      <c r="BH1138" s="20">
        <f t="shared" si="1027"/>
        <v>0</v>
      </c>
      <c r="BI1138" s="20">
        <f t="shared" si="1028"/>
        <v>0</v>
      </c>
      <c r="BJ1138" s="20">
        <f t="shared" si="1029"/>
        <v>0</v>
      </c>
      <c r="BK1138" s="20" t="s">
        <v>5694</v>
      </c>
      <c r="BL1138" s="36">
        <v>767</v>
      </c>
    </row>
    <row r="1139" spans="1:64" x14ac:dyDescent="0.2">
      <c r="A1139" s="4" t="s">
        <v>1091</v>
      </c>
      <c r="B1139" s="13" t="s">
        <v>2974</v>
      </c>
      <c r="C1139" s="148" t="s">
        <v>4849</v>
      </c>
      <c r="D1139" s="149"/>
      <c r="E1139" s="149"/>
      <c r="F1139" s="149"/>
      <c r="G1139" s="13" t="s">
        <v>5552</v>
      </c>
      <c r="H1139" s="83">
        <v>580</v>
      </c>
      <c r="I1139" s="20">
        <v>0</v>
      </c>
      <c r="J1139" s="20">
        <f t="shared" si="1008"/>
        <v>0</v>
      </c>
      <c r="K1139" s="20">
        <f t="shared" si="1009"/>
        <v>0</v>
      </c>
      <c r="L1139" s="20">
        <f t="shared" si="1010"/>
        <v>0</v>
      </c>
      <c r="M1139" s="31" t="s">
        <v>5576</v>
      </c>
      <c r="N1139" s="6"/>
      <c r="Z1139" s="36">
        <f t="shared" si="1011"/>
        <v>0</v>
      </c>
      <c r="AB1139" s="36">
        <f t="shared" si="1012"/>
        <v>0</v>
      </c>
      <c r="AC1139" s="36">
        <f t="shared" si="1013"/>
        <v>0</v>
      </c>
      <c r="AD1139" s="36">
        <f t="shared" si="1014"/>
        <v>0</v>
      </c>
      <c r="AE1139" s="36">
        <f t="shared" si="1015"/>
        <v>0</v>
      </c>
      <c r="AF1139" s="36">
        <f t="shared" si="1016"/>
        <v>0</v>
      </c>
      <c r="AG1139" s="36">
        <f t="shared" si="1017"/>
        <v>0</v>
      </c>
      <c r="AH1139" s="36">
        <f t="shared" si="1018"/>
        <v>0</v>
      </c>
      <c r="AI1139" s="35" t="s">
        <v>5586</v>
      </c>
      <c r="AJ1139" s="20">
        <f t="shared" si="1019"/>
        <v>0</v>
      </c>
      <c r="AK1139" s="20">
        <f t="shared" si="1020"/>
        <v>0</v>
      </c>
      <c r="AL1139" s="20">
        <f t="shared" si="1021"/>
        <v>0</v>
      </c>
      <c r="AN1139" s="36">
        <v>21</v>
      </c>
      <c r="AO1139" s="36">
        <f>I1139*0.125352112676056</f>
        <v>0</v>
      </c>
      <c r="AP1139" s="36">
        <f>I1139*(1-0.125352112676056)</f>
        <v>0</v>
      </c>
      <c r="AQ1139" s="37" t="s">
        <v>13</v>
      </c>
      <c r="AV1139" s="36">
        <f t="shared" si="1022"/>
        <v>0</v>
      </c>
      <c r="AW1139" s="36">
        <f t="shared" si="1023"/>
        <v>0</v>
      </c>
      <c r="AX1139" s="36">
        <f t="shared" si="1024"/>
        <v>0</v>
      </c>
      <c r="AY1139" s="39" t="s">
        <v>5624</v>
      </c>
      <c r="AZ1139" s="39" t="s">
        <v>5662</v>
      </c>
      <c r="BA1139" s="35" t="s">
        <v>5685</v>
      </c>
      <c r="BC1139" s="36">
        <f t="shared" si="1025"/>
        <v>0</v>
      </c>
      <c r="BD1139" s="36">
        <f t="shared" si="1026"/>
        <v>0</v>
      </c>
      <c r="BE1139" s="36">
        <v>0</v>
      </c>
      <c r="BF1139" s="36">
        <f>1139</f>
        <v>1139</v>
      </c>
      <c r="BH1139" s="20">
        <f t="shared" si="1027"/>
        <v>0</v>
      </c>
      <c r="BI1139" s="20">
        <f t="shared" si="1028"/>
        <v>0</v>
      </c>
      <c r="BJ1139" s="20">
        <f t="shared" si="1029"/>
        <v>0</v>
      </c>
      <c r="BK1139" s="20" t="s">
        <v>5694</v>
      </c>
      <c r="BL1139" s="36">
        <v>767</v>
      </c>
    </row>
    <row r="1140" spans="1:64" x14ac:dyDescent="0.2">
      <c r="A1140" s="4" t="s">
        <v>1092</v>
      </c>
      <c r="B1140" s="13" t="s">
        <v>2975</v>
      </c>
      <c r="C1140" s="148" t="s">
        <v>4850</v>
      </c>
      <c r="D1140" s="149"/>
      <c r="E1140" s="149"/>
      <c r="F1140" s="149"/>
      <c r="G1140" s="13" t="s">
        <v>5545</v>
      </c>
      <c r="H1140" s="83">
        <v>30</v>
      </c>
      <c r="I1140" s="20">
        <v>0</v>
      </c>
      <c r="J1140" s="20">
        <f t="shared" si="1008"/>
        <v>0</v>
      </c>
      <c r="K1140" s="20">
        <f t="shared" si="1009"/>
        <v>0</v>
      </c>
      <c r="L1140" s="20">
        <f t="shared" si="1010"/>
        <v>0</v>
      </c>
      <c r="M1140" s="31" t="s">
        <v>5576</v>
      </c>
      <c r="N1140" s="6"/>
      <c r="Z1140" s="36">
        <f t="shared" si="1011"/>
        <v>0</v>
      </c>
      <c r="AB1140" s="36">
        <f t="shared" si="1012"/>
        <v>0</v>
      </c>
      <c r="AC1140" s="36">
        <f t="shared" si="1013"/>
        <v>0</v>
      </c>
      <c r="AD1140" s="36">
        <f t="shared" si="1014"/>
        <v>0</v>
      </c>
      <c r="AE1140" s="36">
        <f t="shared" si="1015"/>
        <v>0</v>
      </c>
      <c r="AF1140" s="36">
        <f t="shared" si="1016"/>
        <v>0</v>
      </c>
      <c r="AG1140" s="36">
        <f t="shared" si="1017"/>
        <v>0</v>
      </c>
      <c r="AH1140" s="36">
        <f t="shared" si="1018"/>
        <v>0</v>
      </c>
      <c r="AI1140" s="35" t="s">
        <v>5586</v>
      </c>
      <c r="AJ1140" s="20">
        <f t="shared" si="1019"/>
        <v>0</v>
      </c>
      <c r="AK1140" s="20">
        <f t="shared" si="1020"/>
        <v>0</v>
      </c>
      <c r="AL1140" s="20">
        <f t="shared" si="1021"/>
        <v>0</v>
      </c>
      <c r="AN1140" s="36">
        <v>21</v>
      </c>
      <c r="AO1140" s="36">
        <f>I1140*0.1254</f>
        <v>0</v>
      </c>
      <c r="AP1140" s="36">
        <f>I1140*(1-0.1254)</f>
        <v>0</v>
      </c>
      <c r="AQ1140" s="37" t="s">
        <v>13</v>
      </c>
      <c r="AV1140" s="36">
        <f t="shared" si="1022"/>
        <v>0</v>
      </c>
      <c r="AW1140" s="36">
        <f t="shared" si="1023"/>
        <v>0</v>
      </c>
      <c r="AX1140" s="36">
        <f t="shared" si="1024"/>
        <v>0</v>
      </c>
      <c r="AY1140" s="39" t="s">
        <v>5624</v>
      </c>
      <c r="AZ1140" s="39" t="s">
        <v>5662</v>
      </c>
      <c r="BA1140" s="35" t="s">
        <v>5685</v>
      </c>
      <c r="BC1140" s="36">
        <f t="shared" si="1025"/>
        <v>0</v>
      </c>
      <c r="BD1140" s="36">
        <f t="shared" si="1026"/>
        <v>0</v>
      </c>
      <c r="BE1140" s="36">
        <v>0</v>
      </c>
      <c r="BF1140" s="36">
        <f>1140</f>
        <v>1140</v>
      </c>
      <c r="BH1140" s="20">
        <f t="shared" si="1027"/>
        <v>0</v>
      </c>
      <c r="BI1140" s="20">
        <f t="shared" si="1028"/>
        <v>0</v>
      </c>
      <c r="BJ1140" s="20">
        <f t="shared" si="1029"/>
        <v>0</v>
      </c>
      <c r="BK1140" s="20" t="s">
        <v>5694</v>
      </c>
      <c r="BL1140" s="36">
        <v>767</v>
      </c>
    </row>
    <row r="1141" spans="1:64" x14ac:dyDescent="0.2">
      <c r="A1141" s="4" t="s">
        <v>1093</v>
      </c>
      <c r="B1141" s="13" t="s">
        <v>2976</v>
      </c>
      <c r="C1141" s="148" t="s">
        <v>4851</v>
      </c>
      <c r="D1141" s="149"/>
      <c r="E1141" s="149"/>
      <c r="F1141" s="149"/>
      <c r="G1141" s="13" t="s">
        <v>5545</v>
      </c>
      <c r="H1141" s="83">
        <v>30</v>
      </c>
      <c r="I1141" s="20">
        <v>0</v>
      </c>
      <c r="J1141" s="20">
        <f t="shared" si="1008"/>
        <v>0</v>
      </c>
      <c r="K1141" s="20">
        <f t="shared" si="1009"/>
        <v>0</v>
      </c>
      <c r="L1141" s="20">
        <f t="shared" si="1010"/>
        <v>0</v>
      </c>
      <c r="M1141" s="31" t="s">
        <v>5576</v>
      </c>
      <c r="N1141" s="6"/>
      <c r="Z1141" s="36">
        <f t="shared" si="1011"/>
        <v>0</v>
      </c>
      <c r="AB1141" s="36">
        <f t="shared" si="1012"/>
        <v>0</v>
      </c>
      <c r="AC1141" s="36">
        <f t="shared" si="1013"/>
        <v>0</v>
      </c>
      <c r="AD1141" s="36">
        <f t="shared" si="1014"/>
        <v>0</v>
      </c>
      <c r="AE1141" s="36">
        <f t="shared" si="1015"/>
        <v>0</v>
      </c>
      <c r="AF1141" s="36">
        <f t="shared" si="1016"/>
        <v>0</v>
      </c>
      <c r="AG1141" s="36">
        <f t="shared" si="1017"/>
        <v>0</v>
      </c>
      <c r="AH1141" s="36">
        <f t="shared" si="1018"/>
        <v>0</v>
      </c>
      <c r="AI1141" s="35" t="s">
        <v>5586</v>
      </c>
      <c r="AJ1141" s="20">
        <f t="shared" si="1019"/>
        <v>0</v>
      </c>
      <c r="AK1141" s="20">
        <f t="shared" si="1020"/>
        <v>0</v>
      </c>
      <c r="AL1141" s="20">
        <f t="shared" si="1021"/>
        <v>0</v>
      </c>
      <c r="AN1141" s="36">
        <v>21</v>
      </c>
      <c r="AO1141" s="36">
        <f>I1141*0.67</f>
        <v>0</v>
      </c>
      <c r="AP1141" s="36">
        <f>I1141*(1-0.67)</f>
        <v>0</v>
      </c>
      <c r="AQ1141" s="37" t="s">
        <v>13</v>
      </c>
      <c r="AV1141" s="36">
        <f t="shared" si="1022"/>
        <v>0</v>
      </c>
      <c r="AW1141" s="36">
        <f t="shared" si="1023"/>
        <v>0</v>
      </c>
      <c r="AX1141" s="36">
        <f t="shared" si="1024"/>
        <v>0</v>
      </c>
      <c r="AY1141" s="39" t="s">
        <v>5624</v>
      </c>
      <c r="AZ1141" s="39" t="s">
        <v>5662</v>
      </c>
      <c r="BA1141" s="35" t="s">
        <v>5685</v>
      </c>
      <c r="BC1141" s="36">
        <f t="shared" si="1025"/>
        <v>0</v>
      </c>
      <c r="BD1141" s="36">
        <f t="shared" si="1026"/>
        <v>0</v>
      </c>
      <c r="BE1141" s="36">
        <v>0</v>
      </c>
      <c r="BF1141" s="36">
        <f>1141</f>
        <v>1141</v>
      </c>
      <c r="BH1141" s="20">
        <f t="shared" si="1027"/>
        <v>0</v>
      </c>
      <c r="BI1141" s="20">
        <f t="shared" si="1028"/>
        <v>0</v>
      </c>
      <c r="BJ1141" s="20">
        <f t="shared" si="1029"/>
        <v>0</v>
      </c>
      <c r="BK1141" s="20" t="s">
        <v>5694</v>
      </c>
      <c r="BL1141" s="36">
        <v>767</v>
      </c>
    </row>
    <row r="1142" spans="1:64" x14ac:dyDescent="0.2">
      <c r="A1142" s="4" t="s">
        <v>1094</v>
      </c>
      <c r="B1142" s="13" t="s">
        <v>2977</v>
      </c>
      <c r="C1142" s="148" t="s">
        <v>4852</v>
      </c>
      <c r="D1142" s="149"/>
      <c r="E1142" s="149"/>
      <c r="F1142" s="149"/>
      <c r="G1142" s="13" t="s">
        <v>5545</v>
      </c>
      <c r="H1142" s="83">
        <v>2</v>
      </c>
      <c r="I1142" s="20">
        <v>0</v>
      </c>
      <c r="J1142" s="20">
        <f t="shared" si="1008"/>
        <v>0</v>
      </c>
      <c r="K1142" s="20">
        <f t="shared" si="1009"/>
        <v>0</v>
      </c>
      <c r="L1142" s="20">
        <f t="shared" si="1010"/>
        <v>0</v>
      </c>
      <c r="M1142" s="31" t="s">
        <v>5576</v>
      </c>
      <c r="N1142" s="6"/>
      <c r="Z1142" s="36">
        <f t="shared" si="1011"/>
        <v>0</v>
      </c>
      <c r="AB1142" s="36">
        <f t="shared" si="1012"/>
        <v>0</v>
      </c>
      <c r="AC1142" s="36">
        <f t="shared" si="1013"/>
        <v>0</v>
      </c>
      <c r="AD1142" s="36">
        <f t="shared" si="1014"/>
        <v>0</v>
      </c>
      <c r="AE1142" s="36">
        <f t="shared" si="1015"/>
        <v>0</v>
      </c>
      <c r="AF1142" s="36">
        <f t="shared" si="1016"/>
        <v>0</v>
      </c>
      <c r="AG1142" s="36">
        <f t="shared" si="1017"/>
        <v>0</v>
      </c>
      <c r="AH1142" s="36">
        <f t="shared" si="1018"/>
        <v>0</v>
      </c>
      <c r="AI1142" s="35" t="s">
        <v>5586</v>
      </c>
      <c r="AJ1142" s="20">
        <f t="shared" si="1019"/>
        <v>0</v>
      </c>
      <c r="AK1142" s="20">
        <f t="shared" si="1020"/>
        <v>0</v>
      </c>
      <c r="AL1142" s="20">
        <f t="shared" si="1021"/>
        <v>0</v>
      </c>
      <c r="AN1142" s="36">
        <v>21</v>
      </c>
      <c r="AO1142" s="36">
        <f>I1142*0.1254</f>
        <v>0</v>
      </c>
      <c r="AP1142" s="36">
        <f>I1142*(1-0.1254)</f>
        <v>0</v>
      </c>
      <c r="AQ1142" s="37" t="s">
        <v>13</v>
      </c>
      <c r="AV1142" s="36">
        <f t="shared" si="1022"/>
        <v>0</v>
      </c>
      <c r="AW1142" s="36">
        <f t="shared" si="1023"/>
        <v>0</v>
      </c>
      <c r="AX1142" s="36">
        <f t="shared" si="1024"/>
        <v>0</v>
      </c>
      <c r="AY1142" s="39" t="s">
        <v>5624</v>
      </c>
      <c r="AZ1142" s="39" t="s">
        <v>5662</v>
      </c>
      <c r="BA1142" s="35" t="s">
        <v>5685</v>
      </c>
      <c r="BC1142" s="36">
        <f t="shared" si="1025"/>
        <v>0</v>
      </c>
      <c r="BD1142" s="36">
        <f t="shared" si="1026"/>
        <v>0</v>
      </c>
      <c r="BE1142" s="36">
        <v>0</v>
      </c>
      <c r="BF1142" s="36">
        <f>1142</f>
        <v>1142</v>
      </c>
      <c r="BH1142" s="20">
        <f t="shared" si="1027"/>
        <v>0</v>
      </c>
      <c r="BI1142" s="20">
        <f t="shared" si="1028"/>
        <v>0</v>
      </c>
      <c r="BJ1142" s="20">
        <f t="shared" si="1029"/>
        <v>0</v>
      </c>
      <c r="BK1142" s="20" t="s">
        <v>5694</v>
      </c>
      <c r="BL1142" s="36">
        <v>767</v>
      </c>
    </row>
    <row r="1143" spans="1:64" x14ac:dyDescent="0.2">
      <c r="A1143" s="4" t="s">
        <v>1095</v>
      </c>
      <c r="B1143" s="13" t="s">
        <v>2978</v>
      </c>
      <c r="C1143" s="148" t="s">
        <v>4853</v>
      </c>
      <c r="D1143" s="149"/>
      <c r="E1143" s="149"/>
      <c r="F1143" s="149"/>
      <c r="G1143" s="13" t="s">
        <v>5545</v>
      </c>
      <c r="H1143" s="83">
        <v>25</v>
      </c>
      <c r="I1143" s="20">
        <v>0</v>
      </c>
      <c r="J1143" s="20">
        <f t="shared" si="1008"/>
        <v>0</v>
      </c>
      <c r="K1143" s="20">
        <f t="shared" si="1009"/>
        <v>0</v>
      </c>
      <c r="L1143" s="20">
        <f t="shared" si="1010"/>
        <v>0</v>
      </c>
      <c r="M1143" s="31" t="s">
        <v>5576</v>
      </c>
      <c r="N1143" s="6"/>
      <c r="Z1143" s="36">
        <f t="shared" si="1011"/>
        <v>0</v>
      </c>
      <c r="AB1143" s="36">
        <f t="shared" si="1012"/>
        <v>0</v>
      </c>
      <c r="AC1143" s="36">
        <f t="shared" si="1013"/>
        <v>0</v>
      </c>
      <c r="AD1143" s="36">
        <f t="shared" si="1014"/>
        <v>0</v>
      </c>
      <c r="AE1143" s="36">
        <f t="shared" si="1015"/>
        <v>0</v>
      </c>
      <c r="AF1143" s="36">
        <f t="shared" si="1016"/>
        <v>0</v>
      </c>
      <c r="AG1143" s="36">
        <f t="shared" si="1017"/>
        <v>0</v>
      </c>
      <c r="AH1143" s="36">
        <f t="shared" si="1018"/>
        <v>0</v>
      </c>
      <c r="AI1143" s="35" t="s">
        <v>5586</v>
      </c>
      <c r="AJ1143" s="20">
        <f t="shared" si="1019"/>
        <v>0</v>
      </c>
      <c r="AK1143" s="20">
        <f t="shared" si="1020"/>
        <v>0</v>
      </c>
      <c r="AL1143" s="20">
        <f t="shared" si="1021"/>
        <v>0</v>
      </c>
      <c r="AN1143" s="36">
        <v>21</v>
      </c>
      <c r="AO1143" s="36">
        <f>I1143*0.795967358069468</f>
        <v>0</v>
      </c>
      <c r="AP1143" s="36">
        <f>I1143*(1-0.795967358069468)</f>
        <v>0</v>
      </c>
      <c r="AQ1143" s="37" t="s">
        <v>13</v>
      </c>
      <c r="AV1143" s="36">
        <f t="shared" si="1022"/>
        <v>0</v>
      </c>
      <c r="AW1143" s="36">
        <f t="shared" si="1023"/>
        <v>0</v>
      </c>
      <c r="AX1143" s="36">
        <f t="shared" si="1024"/>
        <v>0</v>
      </c>
      <c r="AY1143" s="39" t="s">
        <v>5624</v>
      </c>
      <c r="AZ1143" s="39" t="s">
        <v>5662</v>
      </c>
      <c r="BA1143" s="35" t="s">
        <v>5685</v>
      </c>
      <c r="BC1143" s="36">
        <f t="shared" si="1025"/>
        <v>0</v>
      </c>
      <c r="BD1143" s="36">
        <f t="shared" si="1026"/>
        <v>0</v>
      </c>
      <c r="BE1143" s="36">
        <v>0</v>
      </c>
      <c r="BF1143" s="36">
        <f>1143</f>
        <v>1143</v>
      </c>
      <c r="BH1143" s="20">
        <f t="shared" si="1027"/>
        <v>0</v>
      </c>
      <c r="BI1143" s="20">
        <f t="shared" si="1028"/>
        <v>0</v>
      </c>
      <c r="BJ1143" s="20">
        <f t="shared" si="1029"/>
        <v>0</v>
      </c>
      <c r="BK1143" s="20" t="s">
        <v>5694</v>
      </c>
      <c r="BL1143" s="36">
        <v>767</v>
      </c>
    </row>
    <row r="1144" spans="1:64" x14ac:dyDescent="0.2">
      <c r="A1144" s="4" t="s">
        <v>1096</v>
      </c>
      <c r="B1144" s="13" t="s">
        <v>2979</v>
      </c>
      <c r="C1144" s="148" t="s">
        <v>4854</v>
      </c>
      <c r="D1144" s="149"/>
      <c r="E1144" s="149"/>
      <c r="F1144" s="149"/>
      <c r="G1144" s="13" t="s">
        <v>5544</v>
      </c>
      <c r="H1144" s="83">
        <v>45</v>
      </c>
      <c r="I1144" s="20">
        <v>0</v>
      </c>
      <c r="J1144" s="20">
        <f t="shared" si="1008"/>
        <v>0</v>
      </c>
      <c r="K1144" s="20">
        <f t="shared" si="1009"/>
        <v>0</v>
      </c>
      <c r="L1144" s="20">
        <f t="shared" si="1010"/>
        <v>0</v>
      </c>
      <c r="M1144" s="31" t="s">
        <v>5576</v>
      </c>
      <c r="N1144" s="6"/>
      <c r="Z1144" s="36">
        <f t="shared" si="1011"/>
        <v>0</v>
      </c>
      <c r="AB1144" s="36">
        <f t="shared" si="1012"/>
        <v>0</v>
      </c>
      <c r="AC1144" s="36">
        <f t="shared" si="1013"/>
        <v>0</v>
      </c>
      <c r="AD1144" s="36">
        <f t="shared" si="1014"/>
        <v>0</v>
      </c>
      <c r="AE1144" s="36">
        <f t="shared" si="1015"/>
        <v>0</v>
      </c>
      <c r="AF1144" s="36">
        <f t="shared" si="1016"/>
        <v>0</v>
      </c>
      <c r="AG1144" s="36">
        <f t="shared" si="1017"/>
        <v>0</v>
      </c>
      <c r="AH1144" s="36">
        <f t="shared" si="1018"/>
        <v>0</v>
      </c>
      <c r="AI1144" s="35" t="s">
        <v>5586</v>
      </c>
      <c r="AJ1144" s="20">
        <f t="shared" si="1019"/>
        <v>0</v>
      </c>
      <c r="AK1144" s="20">
        <f t="shared" si="1020"/>
        <v>0</v>
      </c>
      <c r="AL1144" s="20">
        <f t="shared" si="1021"/>
        <v>0</v>
      </c>
      <c r="AN1144" s="36">
        <v>21</v>
      </c>
      <c r="AO1144" s="36">
        <f>I1144*0.579763569340282</f>
        <v>0</v>
      </c>
      <c r="AP1144" s="36">
        <f>I1144*(1-0.579763569340282)</f>
        <v>0</v>
      </c>
      <c r="AQ1144" s="37" t="s">
        <v>13</v>
      </c>
      <c r="AV1144" s="36">
        <f t="shared" si="1022"/>
        <v>0</v>
      </c>
      <c r="AW1144" s="36">
        <f t="shared" si="1023"/>
        <v>0</v>
      </c>
      <c r="AX1144" s="36">
        <f t="shared" si="1024"/>
        <v>0</v>
      </c>
      <c r="AY1144" s="39" t="s">
        <v>5624</v>
      </c>
      <c r="AZ1144" s="39" t="s">
        <v>5662</v>
      </c>
      <c r="BA1144" s="35" t="s">
        <v>5685</v>
      </c>
      <c r="BC1144" s="36">
        <f t="shared" si="1025"/>
        <v>0</v>
      </c>
      <c r="BD1144" s="36">
        <f t="shared" si="1026"/>
        <v>0</v>
      </c>
      <c r="BE1144" s="36">
        <v>0</v>
      </c>
      <c r="BF1144" s="36">
        <f>1144</f>
        <v>1144</v>
      </c>
      <c r="BH1144" s="20">
        <f t="shared" si="1027"/>
        <v>0</v>
      </c>
      <c r="BI1144" s="20">
        <f t="shared" si="1028"/>
        <v>0</v>
      </c>
      <c r="BJ1144" s="20">
        <f t="shared" si="1029"/>
        <v>0</v>
      </c>
      <c r="BK1144" s="20" t="s">
        <v>5694</v>
      </c>
      <c r="BL1144" s="36">
        <v>767</v>
      </c>
    </row>
    <row r="1145" spans="1:64" x14ac:dyDescent="0.2">
      <c r="A1145" s="4" t="s">
        <v>1097</v>
      </c>
      <c r="B1145" s="13" t="s">
        <v>2980</v>
      </c>
      <c r="C1145" s="148" t="s">
        <v>4855</v>
      </c>
      <c r="D1145" s="149"/>
      <c r="E1145" s="149"/>
      <c r="F1145" s="149"/>
      <c r="G1145" s="13" t="s">
        <v>5545</v>
      </c>
      <c r="H1145" s="83">
        <v>1</v>
      </c>
      <c r="I1145" s="20">
        <v>0</v>
      </c>
      <c r="J1145" s="20">
        <f t="shared" si="1008"/>
        <v>0</v>
      </c>
      <c r="K1145" s="20">
        <f t="shared" si="1009"/>
        <v>0</v>
      </c>
      <c r="L1145" s="20">
        <f t="shared" si="1010"/>
        <v>0</v>
      </c>
      <c r="M1145" s="31" t="s">
        <v>5576</v>
      </c>
      <c r="N1145" s="6"/>
      <c r="Z1145" s="36">
        <f t="shared" si="1011"/>
        <v>0</v>
      </c>
      <c r="AB1145" s="36">
        <f t="shared" si="1012"/>
        <v>0</v>
      </c>
      <c r="AC1145" s="36">
        <f t="shared" si="1013"/>
        <v>0</v>
      </c>
      <c r="AD1145" s="36">
        <f t="shared" si="1014"/>
        <v>0</v>
      </c>
      <c r="AE1145" s="36">
        <f t="shared" si="1015"/>
        <v>0</v>
      </c>
      <c r="AF1145" s="36">
        <f t="shared" si="1016"/>
        <v>0</v>
      </c>
      <c r="AG1145" s="36">
        <f t="shared" si="1017"/>
        <v>0</v>
      </c>
      <c r="AH1145" s="36">
        <f t="shared" si="1018"/>
        <v>0</v>
      </c>
      <c r="AI1145" s="35" t="s">
        <v>5586</v>
      </c>
      <c r="AJ1145" s="20">
        <f t="shared" si="1019"/>
        <v>0</v>
      </c>
      <c r="AK1145" s="20">
        <f t="shared" si="1020"/>
        <v>0</v>
      </c>
      <c r="AL1145" s="20">
        <f t="shared" si="1021"/>
        <v>0</v>
      </c>
      <c r="AN1145" s="36">
        <v>21</v>
      </c>
      <c r="AO1145" s="36">
        <f>I1145*0.976211902406409</f>
        <v>0</v>
      </c>
      <c r="AP1145" s="36">
        <f>I1145*(1-0.976211902406409)</f>
        <v>0</v>
      </c>
      <c r="AQ1145" s="37" t="s">
        <v>13</v>
      </c>
      <c r="AV1145" s="36">
        <f t="shared" si="1022"/>
        <v>0</v>
      </c>
      <c r="AW1145" s="36">
        <f t="shared" si="1023"/>
        <v>0</v>
      </c>
      <c r="AX1145" s="36">
        <f t="shared" si="1024"/>
        <v>0</v>
      </c>
      <c r="AY1145" s="39" t="s">
        <v>5624</v>
      </c>
      <c r="AZ1145" s="39" t="s">
        <v>5662</v>
      </c>
      <c r="BA1145" s="35" t="s">
        <v>5685</v>
      </c>
      <c r="BC1145" s="36">
        <f t="shared" si="1025"/>
        <v>0</v>
      </c>
      <c r="BD1145" s="36">
        <f t="shared" si="1026"/>
        <v>0</v>
      </c>
      <c r="BE1145" s="36">
        <v>0</v>
      </c>
      <c r="BF1145" s="36">
        <f>1145</f>
        <v>1145</v>
      </c>
      <c r="BH1145" s="20">
        <f t="shared" si="1027"/>
        <v>0</v>
      </c>
      <c r="BI1145" s="20">
        <f t="shared" si="1028"/>
        <v>0</v>
      </c>
      <c r="BJ1145" s="20">
        <f t="shared" si="1029"/>
        <v>0</v>
      </c>
      <c r="BK1145" s="20" t="s">
        <v>5694</v>
      </c>
      <c r="BL1145" s="36">
        <v>767</v>
      </c>
    </row>
    <row r="1146" spans="1:64" x14ac:dyDescent="0.2">
      <c r="A1146" s="4" t="s">
        <v>1098</v>
      </c>
      <c r="B1146" s="13" t="s">
        <v>2981</v>
      </c>
      <c r="C1146" s="148" t="s">
        <v>4856</v>
      </c>
      <c r="D1146" s="149"/>
      <c r="E1146" s="149"/>
      <c r="F1146" s="149"/>
      <c r="G1146" s="13" t="s">
        <v>5545</v>
      </c>
      <c r="H1146" s="83">
        <v>1</v>
      </c>
      <c r="I1146" s="20">
        <v>0</v>
      </c>
      <c r="J1146" s="20">
        <f t="shared" si="1008"/>
        <v>0</v>
      </c>
      <c r="K1146" s="20">
        <f t="shared" si="1009"/>
        <v>0</v>
      </c>
      <c r="L1146" s="20">
        <f t="shared" si="1010"/>
        <v>0</v>
      </c>
      <c r="M1146" s="31" t="s">
        <v>5576</v>
      </c>
      <c r="N1146" s="6"/>
      <c r="Z1146" s="36">
        <f t="shared" si="1011"/>
        <v>0</v>
      </c>
      <c r="AB1146" s="36">
        <f t="shared" si="1012"/>
        <v>0</v>
      </c>
      <c r="AC1146" s="36">
        <f t="shared" si="1013"/>
        <v>0</v>
      </c>
      <c r="AD1146" s="36">
        <f t="shared" si="1014"/>
        <v>0</v>
      </c>
      <c r="AE1146" s="36">
        <f t="shared" si="1015"/>
        <v>0</v>
      </c>
      <c r="AF1146" s="36">
        <f t="shared" si="1016"/>
        <v>0</v>
      </c>
      <c r="AG1146" s="36">
        <f t="shared" si="1017"/>
        <v>0</v>
      </c>
      <c r="AH1146" s="36">
        <f t="shared" si="1018"/>
        <v>0</v>
      </c>
      <c r="AI1146" s="35" t="s">
        <v>5586</v>
      </c>
      <c r="AJ1146" s="20">
        <f t="shared" si="1019"/>
        <v>0</v>
      </c>
      <c r="AK1146" s="20">
        <f t="shared" si="1020"/>
        <v>0</v>
      </c>
      <c r="AL1146" s="20">
        <f t="shared" si="1021"/>
        <v>0</v>
      </c>
      <c r="AN1146" s="36">
        <v>21</v>
      </c>
      <c r="AO1146" s="36">
        <f>I1146*0.990537363560034</f>
        <v>0</v>
      </c>
      <c r="AP1146" s="36">
        <f>I1146*(1-0.990537363560034)</f>
        <v>0</v>
      </c>
      <c r="AQ1146" s="37" t="s">
        <v>13</v>
      </c>
      <c r="AV1146" s="36">
        <f t="shared" si="1022"/>
        <v>0</v>
      </c>
      <c r="AW1146" s="36">
        <f t="shared" si="1023"/>
        <v>0</v>
      </c>
      <c r="AX1146" s="36">
        <f t="shared" si="1024"/>
        <v>0</v>
      </c>
      <c r="AY1146" s="39" t="s">
        <v>5624</v>
      </c>
      <c r="AZ1146" s="39" t="s">
        <v>5662</v>
      </c>
      <c r="BA1146" s="35" t="s">
        <v>5685</v>
      </c>
      <c r="BC1146" s="36">
        <f t="shared" si="1025"/>
        <v>0</v>
      </c>
      <c r="BD1146" s="36">
        <f t="shared" si="1026"/>
        <v>0</v>
      </c>
      <c r="BE1146" s="36">
        <v>0</v>
      </c>
      <c r="BF1146" s="36">
        <f>1146</f>
        <v>1146</v>
      </c>
      <c r="BH1146" s="20">
        <f t="shared" si="1027"/>
        <v>0</v>
      </c>
      <c r="BI1146" s="20">
        <f t="shared" si="1028"/>
        <v>0</v>
      </c>
      <c r="BJ1146" s="20">
        <f t="shared" si="1029"/>
        <v>0</v>
      </c>
      <c r="BK1146" s="20" t="s">
        <v>5694</v>
      </c>
      <c r="BL1146" s="36">
        <v>767</v>
      </c>
    </row>
    <row r="1147" spans="1:64" x14ac:dyDescent="0.2">
      <c r="A1147" s="4" t="s">
        <v>1099</v>
      </c>
      <c r="B1147" s="13" t="s">
        <v>2982</v>
      </c>
      <c r="C1147" s="148" t="s">
        <v>4857</v>
      </c>
      <c r="D1147" s="149"/>
      <c r="E1147" s="149"/>
      <c r="F1147" s="149"/>
      <c r="G1147" s="13" t="s">
        <v>5545</v>
      </c>
      <c r="H1147" s="83">
        <v>1</v>
      </c>
      <c r="I1147" s="20">
        <v>0</v>
      </c>
      <c r="J1147" s="20">
        <f t="shared" si="1008"/>
        <v>0</v>
      </c>
      <c r="K1147" s="20">
        <f t="shared" si="1009"/>
        <v>0</v>
      </c>
      <c r="L1147" s="20">
        <f t="shared" si="1010"/>
        <v>0</v>
      </c>
      <c r="M1147" s="31" t="s">
        <v>5576</v>
      </c>
      <c r="N1147" s="6"/>
      <c r="Z1147" s="36">
        <f t="shared" si="1011"/>
        <v>0</v>
      </c>
      <c r="AB1147" s="36">
        <f t="shared" si="1012"/>
        <v>0</v>
      </c>
      <c r="AC1147" s="36">
        <f t="shared" si="1013"/>
        <v>0</v>
      </c>
      <c r="AD1147" s="36">
        <f t="shared" si="1014"/>
        <v>0</v>
      </c>
      <c r="AE1147" s="36">
        <f t="shared" si="1015"/>
        <v>0</v>
      </c>
      <c r="AF1147" s="36">
        <f t="shared" si="1016"/>
        <v>0</v>
      </c>
      <c r="AG1147" s="36">
        <f t="shared" si="1017"/>
        <v>0</v>
      </c>
      <c r="AH1147" s="36">
        <f t="shared" si="1018"/>
        <v>0</v>
      </c>
      <c r="AI1147" s="35" t="s">
        <v>5586</v>
      </c>
      <c r="AJ1147" s="20">
        <f t="shared" si="1019"/>
        <v>0</v>
      </c>
      <c r="AK1147" s="20">
        <f t="shared" si="1020"/>
        <v>0</v>
      </c>
      <c r="AL1147" s="20">
        <f t="shared" si="1021"/>
        <v>0</v>
      </c>
      <c r="AN1147" s="36">
        <v>21</v>
      </c>
      <c r="AO1147" s="36">
        <f>I1147*0.67</f>
        <v>0</v>
      </c>
      <c r="AP1147" s="36">
        <f>I1147*(1-0.67)</f>
        <v>0</v>
      </c>
      <c r="AQ1147" s="37" t="s">
        <v>13</v>
      </c>
      <c r="AV1147" s="36">
        <f t="shared" si="1022"/>
        <v>0</v>
      </c>
      <c r="AW1147" s="36">
        <f t="shared" si="1023"/>
        <v>0</v>
      </c>
      <c r="AX1147" s="36">
        <f t="shared" si="1024"/>
        <v>0</v>
      </c>
      <c r="AY1147" s="39" t="s">
        <v>5624</v>
      </c>
      <c r="AZ1147" s="39" t="s">
        <v>5662</v>
      </c>
      <c r="BA1147" s="35" t="s">
        <v>5685</v>
      </c>
      <c r="BC1147" s="36">
        <f t="shared" si="1025"/>
        <v>0</v>
      </c>
      <c r="BD1147" s="36">
        <f t="shared" si="1026"/>
        <v>0</v>
      </c>
      <c r="BE1147" s="36">
        <v>0</v>
      </c>
      <c r="BF1147" s="36">
        <f>1147</f>
        <v>1147</v>
      </c>
      <c r="BH1147" s="20">
        <f t="shared" si="1027"/>
        <v>0</v>
      </c>
      <c r="BI1147" s="20">
        <f t="shared" si="1028"/>
        <v>0</v>
      </c>
      <c r="BJ1147" s="20">
        <f t="shared" si="1029"/>
        <v>0</v>
      </c>
      <c r="BK1147" s="20" t="s">
        <v>5694</v>
      </c>
      <c r="BL1147" s="36">
        <v>767</v>
      </c>
    </row>
    <row r="1148" spans="1:64" x14ac:dyDescent="0.2">
      <c r="A1148" s="4" t="s">
        <v>1100</v>
      </c>
      <c r="B1148" s="13" t="s">
        <v>2983</v>
      </c>
      <c r="C1148" s="148" t="s">
        <v>4858</v>
      </c>
      <c r="D1148" s="149"/>
      <c r="E1148" s="149"/>
      <c r="F1148" s="149"/>
      <c r="G1148" s="13" t="s">
        <v>5545</v>
      </c>
      <c r="H1148" s="83">
        <v>1</v>
      </c>
      <c r="I1148" s="20">
        <v>0</v>
      </c>
      <c r="J1148" s="20">
        <f t="shared" si="1008"/>
        <v>0</v>
      </c>
      <c r="K1148" s="20">
        <f t="shared" si="1009"/>
        <v>0</v>
      </c>
      <c r="L1148" s="20">
        <f t="shared" si="1010"/>
        <v>0</v>
      </c>
      <c r="M1148" s="31" t="s">
        <v>5576</v>
      </c>
      <c r="N1148" s="6"/>
      <c r="Z1148" s="36">
        <f t="shared" si="1011"/>
        <v>0</v>
      </c>
      <c r="AB1148" s="36">
        <f t="shared" si="1012"/>
        <v>0</v>
      </c>
      <c r="AC1148" s="36">
        <f t="shared" si="1013"/>
        <v>0</v>
      </c>
      <c r="AD1148" s="36">
        <f t="shared" si="1014"/>
        <v>0</v>
      </c>
      <c r="AE1148" s="36">
        <f t="shared" si="1015"/>
        <v>0</v>
      </c>
      <c r="AF1148" s="36">
        <f t="shared" si="1016"/>
        <v>0</v>
      </c>
      <c r="AG1148" s="36">
        <f t="shared" si="1017"/>
        <v>0</v>
      </c>
      <c r="AH1148" s="36">
        <f t="shared" si="1018"/>
        <v>0</v>
      </c>
      <c r="AI1148" s="35" t="s">
        <v>5586</v>
      </c>
      <c r="AJ1148" s="20">
        <f t="shared" si="1019"/>
        <v>0</v>
      </c>
      <c r="AK1148" s="20">
        <f t="shared" si="1020"/>
        <v>0</v>
      </c>
      <c r="AL1148" s="20">
        <f t="shared" si="1021"/>
        <v>0</v>
      </c>
      <c r="AN1148" s="36">
        <v>21</v>
      </c>
      <c r="AO1148" s="36">
        <f>I1148*0.276645197740113</f>
        <v>0</v>
      </c>
      <c r="AP1148" s="36">
        <f>I1148*(1-0.276645197740113)</f>
        <v>0</v>
      </c>
      <c r="AQ1148" s="37" t="s">
        <v>13</v>
      </c>
      <c r="AV1148" s="36">
        <f t="shared" si="1022"/>
        <v>0</v>
      </c>
      <c r="AW1148" s="36">
        <f t="shared" si="1023"/>
        <v>0</v>
      </c>
      <c r="AX1148" s="36">
        <f t="shared" si="1024"/>
        <v>0</v>
      </c>
      <c r="AY1148" s="39" t="s">
        <v>5624</v>
      </c>
      <c r="AZ1148" s="39" t="s">
        <v>5662</v>
      </c>
      <c r="BA1148" s="35" t="s">
        <v>5685</v>
      </c>
      <c r="BC1148" s="36">
        <f t="shared" si="1025"/>
        <v>0</v>
      </c>
      <c r="BD1148" s="36">
        <f t="shared" si="1026"/>
        <v>0</v>
      </c>
      <c r="BE1148" s="36">
        <v>0</v>
      </c>
      <c r="BF1148" s="36">
        <f>1148</f>
        <v>1148</v>
      </c>
      <c r="BH1148" s="20">
        <f t="shared" si="1027"/>
        <v>0</v>
      </c>
      <c r="BI1148" s="20">
        <f t="shared" si="1028"/>
        <v>0</v>
      </c>
      <c r="BJ1148" s="20">
        <f t="shared" si="1029"/>
        <v>0</v>
      </c>
      <c r="BK1148" s="20" t="s">
        <v>5694</v>
      </c>
      <c r="BL1148" s="36">
        <v>767</v>
      </c>
    </row>
    <row r="1149" spans="1:64" x14ac:dyDescent="0.2">
      <c r="A1149" s="4" t="s">
        <v>1101</v>
      </c>
      <c r="B1149" s="13" t="s">
        <v>2984</v>
      </c>
      <c r="C1149" s="148" t="s">
        <v>4859</v>
      </c>
      <c r="D1149" s="149"/>
      <c r="E1149" s="149"/>
      <c r="F1149" s="149"/>
      <c r="G1149" s="13" t="s">
        <v>5545</v>
      </c>
      <c r="H1149" s="83">
        <v>1</v>
      </c>
      <c r="I1149" s="20">
        <v>0</v>
      </c>
      <c r="J1149" s="20">
        <f t="shared" si="1008"/>
        <v>0</v>
      </c>
      <c r="K1149" s="20">
        <f t="shared" si="1009"/>
        <v>0</v>
      </c>
      <c r="L1149" s="20">
        <f t="shared" si="1010"/>
        <v>0</v>
      </c>
      <c r="M1149" s="31" t="s">
        <v>5576</v>
      </c>
      <c r="N1149" s="6"/>
      <c r="Z1149" s="36">
        <f t="shared" si="1011"/>
        <v>0</v>
      </c>
      <c r="AB1149" s="36">
        <f t="shared" si="1012"/>
        <v>0</v>
      </c>
      <c r="AC1149" s="36">
        <f t="shared" si="1013"/>
        <v>0</v>
      </c>
      <c r="AD1149" s="36">
        <f t="shared" si="1014"/>
        <v>0</v>
      </c>
      <c r="AE1149" s="36">
        <f t="shared" si="1015"/>
        <v>0</v>
      </c>
      <c r="AF1149" s="36">
        <f t="shared" si="1016"/>
        <v>0</v>
      </c>
      <c r="AG1149" s="36">
        <f t="shared" si="1017"/>
        <v>0</v>
      </c>
      <c r="AH1149" s="36">
        <f t="shared" si="1018"/>
        <v>0</v>
      </c>
      <c r="AI1149" s="35" t="s">
        <v>5586</v>
      </c>
      <c r="AJ1149" s="20">
        <f t="shared" si="1019"/>
        <v>0</v>
      </c>
      <c r="AK1149" s="20">
        <f t="shared" si="1020"/>
        <v>0</v>
      </c>
      <c r="AL1149" s="20">
        <f t="shared" si="1021"/>
        <v>0</v>
      </c>
      <c r="AN1149" s="36">
        <v>21</v>
      </c>
      <c r="AO1149" s="36">
        <f>I1149*0.276644648318043</f>
        <v>0</v>
      </c>
      <c r="AP1149" s="36">
        <f>I1149*(1-0.276644648318043)</f>
        <v>0</v>
      </c>
      <c r="AQ1149" s="37" t="s">
        <v>13</v>
      </c>
      <c r="AV1149" s="36">
        <f t="shared" si="1022"/>
        <v>0</v>
      </c>
      <c r="AW1149" s="36">
        <f t="shared" si="1023"/>
        <v>0</v>
      </c>
      <c r="AX1149" s="36">
        <f t="shared" si="1024"/>
        <v>0</v>
      </c>
      <c r="AY1149" s="39" t="s">
        <v>5624</v>
      </c>
      <c r="AZ1149" s="39" t="s">
        <v>5662</v>
      </c>
      <c r="BA1149" s="35" t="s">
        <v>5685</v>
      </c>
      <c r="BC1149" s="36">
        <f t="shared" si="1025"/>
        <v>0</v>
      </c>
      <c r="BD1149" s="36">
        <f t="shared" si="1026"/>
        <v>0</v>
      </c>
      <c r="BE1149" s="36">
        <v>0</v>
      </c>
      <c r="BF1149" s="36">
        <f>1149</f>
        <v>1149</v>
      </c>
      <c r="BH1149" s="20">
        <f t="shared" si="1027"/>
        <v>0</v>
      </c>
      <c r="BI1149" s="20">
        <f t="shared" si="1028"/>
        <v>0</v>
      </c>
      <c r="BJ1149" s="20">
        <f t="shared" si="1029"/>
        <v>0</v>
      </c>
      <c r="BK1149" s="20" t="s">
        <v>5694</v>
      </c>
      <c r="BL1149" s="36">
        <v>767</v>
      </c>
    </row>
    <row r="1150" spans="1:64" x14ac:dyDescent="0.2">
      <c r="A1150" s="4" t="s">
        <v>1102</v>
      </c>
      <c r="B1150" s="13" t="s">
        <v>2985</v>
      </c>
      <c r="C1150" s="148" t="s">
        <v>4860</v>
      </c>
      <c r="D1150" s="149"/>
      <c r="E1150" s="149"/>
      <c r="F1150" s="149"/>
      <c r="G1150" s="13" t="s">
        <v>5559</v>
      </c>
      <c r="H1150" s="83">
        <v>1</v>
      </c>
      <c r="I1150" s="20">
        <v>0</v>
      </c>
      <c r="J1150" s="20">
        <f t="shared" si="1008"/>
        <v>0</v>
      </c>
      <c r="K1150" s="20">
        <f t="shared" si="1009"/>
        <v>0</v>
      </c>
      <c r="L1150" s="20">
        <f t="shared" si="1010"/>
        <v>0</v>
      </c>
      <c r="M1150" s="31" t="s">
        <v>5576</v>
      </c>
      <c r="N1150" s="6"/>
      <c r="Z1150" s="36">
        <f t="shared" si="1011"/>
        <v>0</v>
      </c>
      <c r="AB1150" s="36">
        <f t="shared" si="1012"/>
        <v>0</v>
      </c>
      <c r="AC1150" s="36">
        <f t="shared" si="1013"/>
        <v>0</v>
      </c>
      <c r="AD1150" s="36">
        <f t="shared" si="1014"/>
        <v>0</v>
      </c>
      <c r="AE1150" s="36">
        <f t="shared" si="1015"/>
        <v>0</v>
      </c>
      <c r="AF1150" s="36">
        <f t="shared" si="1016"/>
        <v>0</v>
      </c>
      <c r="AG1150" s="36">
        <f t="shared" si="1017"/>
        <v>0</v>
      </c>
      <c r="AH1150" s="36">
        <f t="shared" si="1018"/>
        <v>0</v>
      </c>
      <c r="AI1150" s="35" t="s">
        <v>5586</v>
      </c>
      <c r="AJ1150" s="20">
        <f t="shared" si="1019"/>
        <v>0</v>
      </c>
      <c r="AK1150" s="20">
        <f t="shared" si="1020"/>
        <v>0</v>
      </c>
      <c r="AL1150" s="20">
        <f t="shared" si="1021"/>
        <v>0</v>
      </c>
      <c r="AN1150" s="36">
        <v>21</v>
      </c>
      <c r="AO1150" s="36">
        <f>I1150*0.276646774193548</f>
        <v>0</v>
      </c>
      <c r="AP1150" s="36">
        <f>I1150*(1-0.276646774193548)</f>
        <v>0</v>
      </c>
      <c r="AQ1150" s="37" t="s">
        <v>13</v>
      </c>
      <c r="AV1150" s="36">
        <f t="shared" si="1022"/>
        <v>0</v>
      </c>
      <c r="AW1150" s="36">
        <f t="shared" si="1023"/>
        <v>0</v>
      </c>
      <c r="AX1150" s="36">
        <f t="shared" si="1024"/>
        <v>0</v>
      </c>
      <c r="AY1150" s="39" t="s">
        <v>5624</v>
      </c>
      <c r="AZ1150" s="39" t="s">
        <v>5662</v>
      </c>
      <c r="BA1150" s="35" t="s">
        <v>5685</v>
      </c>
      <c r="BC1150" s="36">
        <f t="shared" si="1025"/>
        <v>0</v>
      </c>
      <c r="BD1150" s="36">
        <f t="shared" si="1026"/>
        <v>0</v>
      </c>
      <c r="BE1150" s="36">
        <v>0</v>
      </c>
      <c r="BF1150" s="36">
        <f>1150</f>
        <v>1150</v>
      </c>
      <c r="BH1150" s="20">
        <f t="shared" si="1027"/>
        <v>0</v>
      </c>
      <c r="BI1150" s="20">
        <f t="shared" si="1028"/>
        <v>0</v>
      </c>
      <c r="BJ1150" s="20">
        <f t="shared" si="1029"/>
        <v>0</v>
      </c>
      <c r="BK1150" s="20" t="s">
        <v>5694</v>
      </c>
      <c r="BL1150" s="36">
        <v>767</v>
      </c>
    </row>
    <row r="1151" spans="1:64" x14ac:dyDescent="0.2">
      <c r="A1151" s="4" t="s">
        <v>1103</v>
      </c>
      <c r="B1151" s="13" t="s">
        <v>2986</v>
      </c>
      <c r="C1151" s="148" t="s">
        <v>4861</v>
      </c>
      <c r="D1151" s="149"/>
      <c r="E1151" s="149"/>
      <c r="F1151" s="149"/>
      <c r="G1151" s="13" t="s">
        <v>5545</v>
      </c>
      <c r="H1151" s="83">
        <v>5</v>
      </c>
      <c r="I1151" s="20">
        <v>0</v>
      </c>
      <c r="J1151" s="20">
        <f t="shared" si="1008"/>
        <v>0</v>
      </c>
      <c r="K1151" s="20">
        <f t="shared" si="1009"/>
        <v>0</v>
      </c>
      <c r="L1151" s="20">
        <f t="shared" si="1010"/>
        <v>0</v>
      </c>
      <c r="M1151" s="31" t="s">
        <v>5576</v>
      </c>
      <c r="N1151" s="6"/>
      <c r="Z1151" s="36">
        <f t="shared" si="1011"/>
        <v>0</v>
      </c>
      <c r="AB1151" s="36">
        <f t="shared" si="1012"/>
        <v>0</v>
      </c>
      <c r="AC1151" s="36">
        <f t="shared" si="1013"/>
        <v>0</v>
      </c>
      <c r="AD1151" s="36">
        <f t="shared" si="1014"/>
        <v>0</v>
      </c>
      <c r="AE1151" s="36">
        <f t="shared" si="1015"/>
        <v>0</v>
      </c>
      <c r="AF1151" s="36">
        <f t="shared" si="1016"/>
        <v>0</v>
      </c>
      <c r="AG1151" s="36">
        <f t="shared" si="1017"/>
        <v>0</v>
      </c>
      <c r="AH1151" s="36">
        <f t="shared" si="1018"/>
        <v>0</v>
      </c>
      <c r="AI1151" s="35" t="s">
        <v>5586</v>
      </c>
      <c r="AJ1151" s="20">
        <f t="shared" si="1019"/>
        <v>0</v>
      </c>
      <c r="AK1151" s="20">
        <f t="shared" si="1020"/>
        <v>0</v>
      </c>
      <c r="AL1151" s="20">
        <f t="shared" si="1021"/>
        <v>0</v>
      </c>
      <c r="AN1151" s="36">
        <v>21</v>
      </c>
      <c r="AO1151" s="36">
        <f>I1151*0.276647058823529</f>
        <v>0</v>
      </c>
      <c r="AP1151" s="36">
        <f>I1151*(1-0.276647058823529)</f>
        <v>0</v>
      </c>
      <c r="AQ1151" s="37" t="s">
        <v>13</v>
      </c>
      <c r="AV1151" s="36">
        <f t="shared" si="1022"/>
        <v>0</v>
      </c>
      <c r="AW1151" s="36">
        <f t="shared" si="1023"/>
        <v>0</v>
      </c>
      <c r="AX1151" s="36">
        <f t="shared" si="1024"/>
        <v>0</v>
      </c>
      <c r="AY1151" s="39" t="s">
        <v>5624</v>
      </c>
      <c r="AZ1151" s="39" t="s">
        <v>5662</v>
      </c>
      <c r="BA1151" s="35" t="s">
        <v>5685</v>
      </c>
      <c r="BC1151" s="36">
        <f t="shared" si="1025"/>
        <v>0</v>
      </c>
      <c r="BD1151" s="36">
        <f t="shared" si="1026"/>
        <v>0</v>
      </c>
      <c r="BE1151" s="36">
        <v>0</v>
      </c>
      <c r="BF1151" s="36">
        <f>1151</f>
        <v>1151</v>
      </c>
      <c r="BH1151" s="20">
        <f t="shared" si="1027"/>
        <v>0</v>
      </c>
      <c r="BI1151" s="20">
        <f t="shared" si="1028"/>
        <v>0</v>
      </c>
      <c r="BJ1151" s="20">
        <f t="shared" si="1029"/>
        <v>0</v>
      </c>
      <c r="BK1151" s="20" t="s">
        <v>5694</v>
      </c>
      <c r="BL1151" s="36">
        <v>767</v>
      </c>
    </row>
    <row r="1152" spans="1:64" x14ac:dyDescent="0.2">
      <c r="A1152" s="4" t="s">
        <v>1104</v>
      </c>
      <c r="B1152" s="13" t="s">
        <v>2987</v>
      </c>
      <c r="C1152" s="148" t="s">
        <v>4862</v>
      </c>
      <c r="D1152" s="149"/>
      <c r="E1152" s="149"/>
      <c r="F1152" s="149"/>
      <c r="G1152" s="13" t="s">
        <v>5545</v>
      </c>
      <c r="H1152" s="83">
        <v>1</v>
      </c>
      <c r="I1152" s="20">
        <v>0</v>
      </c>
      <c r="J1152" s="20">
        <f t="shared" si="1008"/>
        <v>0</v>
      </c>
      <c r="K1152" s="20">
        <f t="shared" si="1009"/>
        <v>0</v>
      </c>
      <c r="L1152" s="20">
        <f t="shared" si="1010"/>
        <v>0</v>
      </c>
      <c r="M1152" s="31" t="s">
        <v>5576</v>
      </c>
      <c r="N1152" s="6"/>
      <c r="Z1152" s="36">
        <f t="shared" si="1011"/>
        <v>0</v>
      </c>
      <c r="AB1152" s="36">
        <f t="shared" si="1012"/>
        <v>0</v>
      </c>
      <c r="AC1152" s="36">
        <f t="shared" si="1013"/>
        <v>0</v>
      </c>
      <c r="AD1152" s="36">
        <f t="shared" si="1014"/>
        <v>0</v>
      </c>
      <c r="AE1152" s="36">
        <f t="shared" si="1015"/>
        <v>0</v>
      </c>
      <c r="AF1152" s="36">
        <f t="shared" si="1016"/>
        <v>0</v>
      </c>
      <c r="AG1152" s="36">
        <f t="shared" si="1017"/>
        <v>0</v>
      </c>
      <c r="AH1152" s="36">
        <f t="shared" si="1018"/>
        <v>0</v>
      </c>
      <c r="AI1152" s="35" t="s">
        <v>5586</v>
      </c>
      <c r="AJ1152" s="20">
        <f t="shared" si="1019"/>
        <v>0</v>
      </c>
      <c r="AK1152" s="20">
        <f t="shared" si="1020"/>
        <v>0</v>
      </c>
      <c r="AL1152" s="20">
        <f t="shared" si="1021"/>
        <v>0</v>
      </c>
      <c r="AN1152" s="36">
        <v>21</v>
      </c>
      <c r="AO1152" s="36">
        <f>I1152*0.276644230769231</f>
        <v>0</v>
      </c>
      <c r="AP1152" s="36">
        <f>I1152*(1-0.276644230769231)</f>
        <v>0</v>
      </c>
      <c r="AQ1152" s="37" t="s">
        <v>13</v>
      </c>
      <c r="AV1152" s="36">
        <f t="shared" si="1022"/>
        <v>0</v>
      </c>
      <c r="AW1152" s="36">
        <f t="shared" si="1023"/>
        <v>0</v>
      </c>
      <c r="AX1152" s="36">
        <f t="shared" si="1024"/>
        <v>0</v>
      </c>
      <c r="AY1152" s="39" t="s">
        <v>5624</v>
      </c>
      <c r="AZ1152" s="39" t="s">
        <v>5662</v>
      </c>
      <c r="BA1152" s="35" t="s">
        <v>5685</v>
      </c>
      <c r="BC1152" s="36">
        <f t="shared" si="1025"/>
        <v>0</v>
      </c>
      <c r="BD1152" s="36">
        <f t="shared" si="1026"/>
        <v>0</v>
      </c>
      <c r="BE1152" s="36">
        <v>0</v>
      </c>
      <c r="BF1152" s="36">
        <f>1152</f>
        <v>1152</v>
      </c>
      <c r="BH1152" s="20">
        <f t="shared" si="1027"/>
        <v>0</v>
      </c>
      <c r="BI1152" s="20">
        <f t="shared" si="1028"/>
        <v>0</v>
      </c>
      <c r="BJ1152" s="20">
        <f t="shared" si="1029"/>
        <v>0</v>
      </c>
      <c r="BK1152" s="20" t="s">
        <v>5694</v>
      </c>
      <c r="BL1152" s="36">
        <v>767</v>
      </c>
    </row>
    <row r="1153" spans="1:64" x14ac:dyDescent="0.2">
      <c r="A1153" s="4" t="s">
        <v>1105</v>
      </c>
      <c r="B1153" s="13" t="s">
        <v>2988</v>
      </c>
      <c r="C1153" s="148" t="s">
        <v>4863</v>
      </c>
      <c r="D1153" s="149"/>
      <c r="E1153" s="149"/>
      <c r="F1153" s="149"/>
      <c r="G1153" s="13" t="s">
        <v>5545</v>
      </c>
      <c r="H1153" s="83">
        <v>28</v>
      </c>
      <c r="I1153" s="20">
        <v>0</v>
      </c>
      <c r="J1153" s="20">
        <f t="shared" si="1008"/>
        <v>0</v>
      </c>
      <c r="K1153" s="20">
        <f t="shared" si="1009"/>
        <v>0</v>
      </c>
      <c r="L1153" s="20">
        <f t="shared" si="1010"/>
        <v>0</v>
      </c>
      <c r="M1153" s="31" t="s">
        <v>5576</v>
      </c>
      <c r="N1153" s="6"/>
      <c r="Z1153" s="36">
        <f t="shared" si="1011"/>
        <v>0</v>
      </c>
      <c r="AB1153" s="36">
        <f t="shared" si="1012"/>
        <v>0</v>
      </c>
      <c r="AC1153" s="36">
        <f t="shared" si="1013"/>
        <v>0</v>
      </c>
      <c r="AD1153" s="36">
        <f t="shared" si="1014"/>
        <v>0</v>
      </c>
      <c r="AE1153" s="36">
        <f t="shared" si="1015"/>
        <v>0</v>
      </c>
      <c r="AF1153" s="36">
        <f t="shared" si="1016"/>
        <v>0</v>
      </c>
      <c r="AG1153" s="36">
        <f t="shared" si="1017"/>
        <v>0</v>
      </c>
      <c r="AH1153" s="36">
        <f t="shared" si="1018"/>
        <v>0</v>
      </c>
      <c r="AI1153" s="35" t="s">
        <v>5586</v>
      </c>
      <c r="AJ1153" s="20">
        <f t="shared" si="1019"/>
        <v>0</v>
      </c>
      <c r="AK1153" s="20">
        <f t="shared" si="1020"/>
        <v>0</v>
      </c>
      <c r="AL1153" s="20">
        <f t="shared" si="1021"/>
        <v>0</v>
      </c>
      <c r="AN1153" s="36">
        <v>21</v>
      </c>
      <c r="AO1153" s="36">
        <f>I1153*0.086656</f>
        <v>0</v>
      </c>
      <c r="AP1153" s="36">
        <f>I1153*(1-0.086656)</f>
        <v>0</v>
      </c>
      <c r="AQ1153" s="37" t="s">
        <v>13</v>
      </c>
      <c r="AV1153" s="36">
        <f t="shared" si="1022"/>
        <v>0</v>
      </c>
      <c r="AW1153" s="36">
        <f t="shared" si="1023"/>
        <v>0</v>
      </c>
      <c r="AX1153" s="36">
        <f t="shared" si="1024"/>
        <v>0</v>
      </c>
      <c r="AY1153" s="39" t="s">
        <v>5624</v>
      </c>
      <c r="AZ1153" s="39" t="s">
        <v>5662</v>
      </c>
      <c r="BA1153" s="35" t="s">
        <v>5685</v>
      </c>
      <c r="BC1153" s="36">
        <f t="shared" si="1025"/>
        <v>0</v>
      </c>
      <c r="BD1153" s="36">
        <f t="shared" si="1026"/>
        <v>0</v>
      </c>
      <c r="BE1153" s="36">
        <v>0</v>
      </c>
      <c r="BF1153" s="36">
        <f>1153</f>
        <v>1153</v>
      </c>
      <c r="BH1153" s="20">
        <f t="shared" si="1027"/>
        <v>0</v>
      </c>
      <c r="BI1153" s="20">
        <f t="shared" si="1028"/>
        <v>0</v>
      </c>
      <c r="BJ1153" s="20">
        <f t="shared" si="1029"/>
        <v>0</v>
      </c>
      <c r="BK1153" s="20" t="s">
        <v>5694</v>
      </c>
      <c r="BL1153" s="36">
        <v>767</v>
      </c>
    </row>
    <row r="1154" spans="1:64" x14ac:dyDescent="0.2">
      <c r="A1154" s="4" t="s">
        <v>1106</v>
      </c>
      <c r="B1154" s="13" t="s">
        <v>2989</v>
      </c>
      <c r="C1154" s="148" t="s">
        <v>4864</v>
      </c>
      <c r="D1154" s="149"/>
      <c r="E1154" s="149"/>
      <c r="F1154" s="149"/>
      <c r="G1154" s="13" t="s">
        <v>5545</v>
      </c>
      <c r="H1154" s="83">
        <v>47</v>
      </c>
      <c r="I1154" s="20">
        <v>0</v>
      </c>
      <c r="J1154" s="20">
        <f t="shared" si="1008"/>
        <v>0</v>
      </c>
      <c r="K1154" s="20">
        <f t="shared" si="1009"/>
        <v>0</v>
      </c>
      <c r="L1154" s="20">
        <f t="shared" si="1010"/>
        <v>0</v>
      </c>
      <c r="M1154" s="31" t="s">
        <v>5576</v>
      </c>
      <c r="N1154" s="6"/>
      <c r="Z1154" s="36">
        <f t="shared" si="1011"/>
        <v>0</v>
      </c>
      <c r="AB1154" s="36">
        <f t="shared" si="1012"/>
        <v>0</v>
      </c>
      <c r="AC1154" s="36">
        <f t="shared" si="1013"/>
        <v>0</v>
      </c>
      <c r="AD1154" s="36">
        <f t="shared" si="1014"/>
        <v>0</v>
      </c>
      <c r="AE1154" s="36">
        <f t="shared" si="1015"/>
        <v>0</v>
      </c>
      <c r="AF1154" s="36">
        <f t="shared" si="1016"/>
        <v>0</v>
      </c>
      <c r="AG1154" s="36">
        <f t="shared" si="1017"/>
        <v>0</v>
      </c>
      <c r="AH1154" s="36">
        <f t="shared" si="1018"/>
        <v>0</v>
      </c>
      <c r="AI1154" s="35" t="s">
        <v>5586</v>
      </c>
      <c r="AJ1154" s="20">
        <f t="shared" si="1019"/>
        <v>0</v>
      </c>
      <c r="AK1154" s="20">
        <f t="shared" si="1020"/>
        <v>0</v>
      </c>
      <c r="AL1154" s="20">
        <f t="shared" si="1021"/>
        <v>0</v>
      </c>
      <c r="AN1154" s="36">
        <v>21</v>
      </c>
      <c r="AO1154" s="36">
        <f>I1154*0.086656</f>
        <v>0</v>
      </c>
      <c r="AP1154" s="36">
        <f>I1154*(1-0.086656)</f>
        <v>0</v>
      </c>
      <c r="AQ1154" s="37" t="s">
        <v>13</v>
      </c>
      <c r="AV1154" s="36">
        <f t="shared" si="1022"/>
        <v>0</v>
      </c>
      <c r="AW1154" s="36">
        <f t="shared" si="1023"/>
        <v>0</v>
      </c>
      <c r="AX1154" s="36">
        <f t="shared" si="1024"/>
        <v>0</v>
      </c>
      <c r="AY1154" s="39" t="s">
        <v>5624</v>
      </c>
      <c r="AZ1154" s="39" t="s">
        <v>5662</v>
      </c>
      <c r="BA1154" s="35" t="s">
        <v>5685</v>
      </c>
      <c r="BC1154" s="36">
        <f t="shared" si="1025"/>
        <v>0</v>
      </c>
      <c r="BD1154" s="36">
        <f t="shared" si="1026"/>
        <v>0</v>
      </c>
      <c r="BE1154" s="36">
        <v>0</v>
      </c>
      <c r="BF1154" s="36">
        <f>1154</f>
        <v>1154</v>
      </c>
      <c r="BH1154" s="20">
        <f t="shared" si="1027"/>
        <v>0</v>
      </c>
      <c r="BI1154" s="20">
        <f t="shared" si="1028"/>
        <v>0</v>
      </c>
      <c r="BJ1154" s="20">
        <f t="shared" si="1029"/>
        <v>0</v>
      </c>
      <c r="BK1154" s="20" t="s">
        <v>5694</v>
      </c>
      <c r="BL1154" s="36">
        <v>767</v>
      </c>
    </row>
    <row r="1155" spans="1:64" x14ac:dyDescent="0.2">
      <c r="A1155" s="4" t="s">
        <v>1107</v>
      </c>
      <c r="B1155" s="13" t="s">
        <v>2990</v>
      </c>
      <c r="C1155" s="148" t="s">
        <v>4865</v>
      </c>
      <c r="D1155" s="149"/>
      <c r="E1155" s="149"/>
      <c r="F1155" s="149"/>
      <c r="G1155" s="13" t="s">
        <v>5545</v>
      </c>
      <c r="H1155" s="83">
        <v>47</v>
      </c>
      <c r="I1155" s="20">
        <v>0</v>
      </c>
      <c r="J1155" s="20">
        <f t="shared" si="1008"/>
        <v>0</v>
      </c>
      <c r="K1155" s="20">
        <f t="shared" si="1009"/>
        <v>0</v>
      </c>
      <c r="L1155" s="20">
        <f t="shared" si="1010"/>
        <v>0</v>
      </c>
      <c r="M1155" s="31" t="s">
        <v>5576</v>
      </c>
      <c r="N1155" s="6"/>
      <c r="Z1155" s="36">
        <f t="shared" si="1011"/>
        <v>0</v>
      </c>
      <c r="AB1155" s="36">
        <f t="shared" si="1012"/>
        <v>0</v>
      </c>
      <c r="AC1155" s="36">
        <f t="shared" si="1013"/>
        <v>0</v>
      </c>
      <c r="AD1155" s="36">
        <f t="shared" si="1014"/>
        <v>0</v>
      </c>
      <c r="AE1155" s="36">
        <f t="shared" si="1015"/>
        <v>0</v>
      </c>
      <c r="AF1155" s="36">
        <f t="shared" si="1016"/>
        <v>0</v>
      </c>
      <c r="AG1155" s="36">
        <f t="shared" si="1017"/>
        <v>0</v>
      </c>
      <c r="AH1155" s="36">
        <f t="shared" si="1018"/>
        <v>0</v>
      </c>
      <c r="AI1155" s="35" t="s">
        <v>5586</v>
      </c>
      <c r="AJ1155" s="20">
        <f t="shared" si="1019"/>
        <v>0</v>
      </c>
      <c r="AK1155" s="20">
        <f t="shared" si="1020"/>
        <v>0</v>
      </c>
      <c r="AL1155" s="20">
        <f t="shared" si="1021"/>
        <v>0</v>
      </c>
      <c r="AN1155" s="36">
        <v>21</v>
      </c>
      <c r="AO1155" s="36">
        <f>I1155*0.086656</f>
        <v>0</v>
      </c>
      <c r="AP1155" s="36">
        <f>I1155*(1-0.086656)</f>
        <v>0</v>
      </c>
      <c r="AQ1155" s="37" t="s">
        <v>13</v>
      </c>
      <c r="AV1155" s="36">
        <f t="shared" si="1022"/>
        <v>0</v>
      </c>
      <c r="AW1155" s="36">
        <f t="shared" si="1023"/>
        <v>0</v>
      </c>
      <c r="AX1155" s="36">
        <f t="shared" si="1024"/>
        <v>0</v>
      </c>
      <c r="AY1155" s="39" t="s">
        <v>5624</v>
      </c>
      <c r="AZ1155" s="39" t="s">
        <v>5662</v>
      </c>
      <c r="BA1155" s="35" t="s">
        <v>5685</v>
      </c>
      <c r="BC1155" s="36">
        <f t="shared" si="1025"/>
        <v>0</v>
      </c>
      <c r="BD1155" s="36">
        <f t="shared" si="1026"/>
        <v>0</v>
      </c>
      <c r="BE1155" s="36">
        <v>0</v>
      </c>
      <c r="BF1155" s="36">
        <f>1155</f>
        <v>1155</v>
      </c>
      <c r="BH1155" s="20">
        <f t="shared" si="1027"/>
        <v>0</v>
      </c>
      <c r="BI1155" s="20">
        <f t="shared" si="1028"/>
        <v>0</v>
      </c>
      <c r="BJ1155" s="20">
        <f t="shared" si="1029"/>
        <v>0</v>
      </c>
      <c r="BK1155" s="20" t="s">
        <v>5694</v>
      </c>
      <c r="BL1155" s="36">
        <v>767</v>
      </c>
    </row>
    <row r="1156" spans="1:64" x14ac:dyDescent="0.2">
      <c r="A1156" s="4" t="s">
        <v>1108</v>
      </c>
      <c r="B1156" s="13" t="s">
        <v>2991</v>
      </c>
      <c r="C1156" s="148" t="s">
        <v>4866</v>
      </c>
      <c r="D1156" s="149"/>
      <c r="E1156" s="149"/>
      <c r="F1156" s="149"/>
      <c r="G1156" s="13" t="s">
        <v>5545</v>
      </c>
      <c r="H1156" s="83">
        <v>17</v>
      </c>
      <c r="I1156" s="20">
        <v>0</v>
      </c>
      <c r="J1156" s="20">
        <f t="shared" si="1008"/>
        <v>0</v>
      </c>
      <c r="K1156" s="20">
        <f t="shared" si="1009"/>
        <v>0</v>
      </c>
      <c r="L1156" s="20">
        <f t="shared" si="1010"/>
        <v>0</v>
      </c>
      <c r="M1156" s="31" t="s">
        <v>5576</v>
      </c>
      <c r="N1156" s="6"/>
      <c r="Z1156" s="36">
        <f t="shared" si="1011"/>
        <v>0</v>
      </c>
      <c r="AB1156" s="36">
        <f t="shared" si="1012"/>
        <v>0</v>
      </c>
      <c r="AC1156" s="36">
        <f t="shared" si="1013"/>
        <v>0</v>
      </c>
      <c r="AD1156" s="36">
        <f t="shared" si="1014"/>
        <v>0</v>
      </c>
      <c r="AE1156" s="36">
        <f t="shared" si="1015"/>
        <v>0</v>
      </c>
      <c r="AF1156" s="36">
        <f t="shared" si="1016"/>
        <v>0</v>
      </c>
      <c r="AG1156" s="36">
        <f t="shared" si="1017"/>
        <v>0</v>
      </c>
      <c r="AH1156" s="36">
        <f t="shared" si="1018"/>
        <v>0</v>
      </c>
      <c r="AI1156" s="35" t="s">
        <v>5586</v>
      </c>
      <c r="AJ1156" s="20">
        <f t="shared" si="1019"/>
        <v>0</v>
      </c>
      <c r="AK1156" s="20">
        <f t="shared" si="1020"/>
        <v>0</v>
      </c>
      <c r="AL1156" s="20">
        <f t="shared" si="1021"/>
        <v>0</v>
      </c>
      <c r="AN1156" s="36">
        <v>21</v>
      </c>
      <c r="AO1156" s="36">
        <f>I1156*0.0866285714285714</f>
        <v>0</v>
      </c>
      <c r="AP1156" s="36">
        <f>I1156*(1-0.0866285714285714)</f>
        <v>0</v>
      </c>
      <c r="AQ1156" s="37" t="s">
        <v>13</v>
      </c>
      <c r="AV1156" s="36">
        <f t="shared" si="1022"/>
        <v>0</v>
      </c>
      <c r="AW1156" s="36">
        <f t="shared" si="1023"/>
        <v>0</v>
      </c>
      <c r="AX1156" s="36">
        <f t="shared" si="1024"/>
        <v>0</v>
      </c>
      <c r="AY1156" s="39" t="s">
        <v>5624</v>
      </c>
      <c r="AZ1156" s="39" t="s">
        <v>5662</v>
      </c>
      <c r="BA1156" s="35" t="s">
        <v>5685</v>
      </c>
      <c r="BC1156" s="36">
        <f t="shared" si="1025"/>
        <v>0</v>
      </c>
      <c r="BD1156" s="36">
        <f t="shared" si="1026"/>
        <v>0</v>
      </c>
      <c r="BE1156" s="36">
        <v>0</v>
      </c>
      <c r="BF1156" s="36">
        <f>1156</f>
        <v>1156</v>
      </c>
      <c r="BH1156" s="20">
        <f t="shared" si="1027"/>
        <v>0</v>
      </c>
      <c r="BI1156" s="20">
        <f t="shared" si="1028"/>
        <v>0</v>
      </c>
      <c r="BJ1156" s="20">
        <f t="shared" si="1029"/>
        <v>0</v>
      </c>
      <c r="BK1156" s="20" t="s">
        <v>5694</v>
      </c>
      <c r="BL1156" s="36">
        <v>767</v>
      </c>
    </row>
    <row r="1157" spans="1:64" x14ac:dyDescent="0.2">
      <c r="A1157" s="4" t="s">
        <v>1109</v>
      </c>
      <c r="B1157" s="13" t="s">
        <v>2992</v>
      </c>
      <c r="C1157" s="148" t="s">
        <v>4867</v>
      </c>
      <c r="D1157" s="149"/>
      <c r="E1157" s="149"/>
      <c r="F1157" s="149"/>
      <c r="G1157" s="13" t="s">
        <v>5545</v>
      </c>
      <c r="H1157" s="83">
        <v>28</v>
      </c>
      <c r="I1157" s="20">
        <v>0</v>
      </c>
      <c r="J1157" s="20">
        <f t="shared" si="1008"/>
        <v>0</v>
      </c>
      <c r="K1157" s="20">
        <f t="shared" si="1009"/>
        <v>0</v>
      </c>
      <c r="L1157" s="20">
        <f t="shared" si="1010"/>
        <v>0</v>
      </c>
      <c r="M1157" s="31" t="s">
        <v>5576</v>
      </c>
      <c r="N1157" s="6"/>
      <c r="Z1157" s="36">
        <f t="shared" si="1011"/>
        <v>0</v>
      </c>
      <c r="AB1157" s="36">
        <f t="shared" si="1012"/>
        <v>0</v>
      </c>
      <c r="AC1157" s="36">
        <f t="shared" si="1013"/>
        <v>0</v>
      </c>
      <c r="AD1157" s="36">
        <f t="shared" si="1014"/>
        <v>0</v>
      </c>
      <c r="AE1157" s="36">
        <f t="shared" si="1015"/>
        <v>0</v>
      </c>
      <c r="AF1157" s="36">
        <f t="shared" si="1016"/>
        <v>0</v>
      </c>
      <c r="AG1157" s="36">
        <f t="shared" si="1017"/>
        <v>0</v>
      </c>
      <c r="AH1157" s="36">
        <f t="shared" si="1018"/>
        <v>0</v>
      </c>
      <c r="AI1157" s="35" t="s">
        <v>5586</v>
      </c>
      <c r="AJ1157" s="20">
        <f t="shared" si="1019"/>
        <v>0</v>
      </c>
      <c r="AK1157" s="20">
        <f t="shared" si="1020"/>
        <v>0</v>
      </c>
      <c r="AL1157" s="20">
        <f t="shared" si="1021"/>
        <v>0</v>
      </c>
      <c r="AN1157" s="36">
        <v>21</v>
      </c>
      <c r="AO1157" s="36">
        <f>I1157*0.0866620689655172</f>
        <v>0</v>
      </c>
      <c r="AP1157" s="36">
        <f>I1157*(1-0.0866620689655172)</f>
        <v>0</v>
      </c>
      <c r="AQ1157" s="37" t="s">
        <v>13</v>
      </c>
      <c r="AV1157" s="36">
        <f t="shared" si="1022"/>
        <v>0</v>
      </c>
      <c r="AW1157" s="36">
        <f t="shared" si="1023"/>
        <v>0</v>
      </c>
      <c r="AX1157" s="36">
        <f t="shared" si="1024"/>
        <v>0</v>
      </c>
      <c r="AY1157" s="39" t="s">
        <v>5624</v>
      </c>
      <c r="AZ1157" s="39" t="s">
        <v>5662</v>
      </c>
      <c r="BA1157" s="35" t="s">
        <v>5685</v>
      </c>
      <c r="BC1157" s="36">
        <f t="shared" si="1025"/>
        <v>0</v>
      </c>
      <c r="BD1157" s="36">
        <f t="shared" si="1026"/>
        <v>0</v>
      </c>
      <c r="BE1157" s="36">
        <v>0</v>
      </c>
      <c r="BF1157" s="36">
        <f>1157</f>
        <v>1157</v>
      </c>
      <c r="BH1157" s="20">
        <f t="shared" si="1027"/>
        <v>0</v>
      </c>
      <c r="BI1157" s="20">
        <f t="shared" si="1028"/>
        <v>0</v>
      </c>
      <c r="BJ1157" s="20">
        <f t="shared" si="1029"/>
        <v>0</v>
      </c>
      <c r="BK1157" s="20" t="s">
        <v>5694</v>
      </c>
      <c r="BL1157" s="36">
        <v>767</v>
      </c>
    </row>
    <row r="1158" spans="1:64" x14ac:dyDescent="0.2">
      <c r="A1158" s="4" t="s">
        <v>1110</v>
      </c>
      <c r="B1158" s="13" t="s">
        <v>2993</v>
      </c>
      <c r="C1158" s="148" t="s">
        <v>4868</v>
      </c>
      <c r="D1158" s="149"/>
      <c r="E1158" s="149"/>
      <c r="F1158" s="149"/>
      <c r="G1158" s="13" t="s">
        <v>5545</v>
      </c>
      <c r="H1158" s="83">
        <v>17</v>
      </c>
      <c r="I1158" s="20">
        <v>0</v>
      </c>
      <c r="J1158" s="20">
        <f t="shared" si="1008"/>
        <v>0</v>
      </c>
      <c r="K1158" s="20">
        <f t="shared" si="1009"/>
        <v>0</v>
      </c>
      <c r="L1158" s="20">
        <f t="shared" si="1010"/>
        <v>0</v>
      </c>
      <c r="M1158" s="31" t="s">
        <v>5576</v>
      </c>
      <c r="N1158" s="6"/>
      <c r="Z1158" s="36">
        <f t="shared" si="1011"/>
        <v>0</v>
      </c>
      <c r="AB1158" s="36">
        <f t="shared" si="1012"/>
        <v>0</v>
      </c>
      <c r="AC1158" s="36">
        <f t="shared" si="1013"/>
        <v>0</v>
      </c>
      <c r="AD1158" s="36">
        <f t="shared" si="1014"/>
        <v>0</v>
      </c>
      <c r="AE1158" s="36">
        <f t="shared" si="1015"/>
        <v>0</v>
      </c>
      <c r="AF1158" s="36">
        <f t="shared" si="1016"/>
        <v>0</v>
      </c>
      <c r="AG1158" s="36">
        <f t="shared" si="1017"/>
        <v>0</v>
      </c>
      <c r="AH1158" s="36">
        <f t="shared" si="1018"/>
        <v>0</v>
      </c>
      <c r="AI1158" s="35" t="s">
        <v>5586</v>
      </c>
      <c r="AJ1158" s="20">
        <f t="shared" si="1019"/>
        <v>0</v>
      </c>
      <c r="AK1158" s="20">
        <f t="shared" si="1020"/>
        <v>0</v>
      </c>
      <c r="AL1158" s="20">
        <f t="shared" si="1021"/>
        <v>0</v>
      </c>
      <c r="AN1158" s="36">
        <v>21</v>
      </c>
      <c r="AO1158" s="36">
        <f>I1158*0.086664</f>
        <v>0</v>
      </c>
      <c r="AP1158" s="36">
        <f>I1158*(1-0.086664)</f>
        <v>0</v>
      </c>
      <c r="AQ1158" s="37" t="s">
        <v>13</v>
      </c>
      <c r="AV1158" s="36">
        <f t="shared" si="1022"/>
        <v>0</v>
      </c>
      <c r="AW1158" s="36">
        <f t="shared" si="1023"/>
        <v>0</v>
      </c>
      <c r="AX1158" s="36">
        <f t="shared" si="1024"/>
        <v>0</v>
      </c>
      <c r="AY1158" s="39" t="s">
        <v>5624</v>
      </c>
      <c r="AZ1158" s="39" t="s">
        <v>5662</v>
      </c>
      <c r="BA1158" s="35" t="s">
        <v>5685</v>
      </c>
      <c r="BC1158" s="36">
        <f t="shared" si="1025"/>
        <v>0</v>
      </c>
      <c r="BD1158" s="36">
        <f t="shared" si="1026"/>
        <v>0</v>
      </c>
      <c r="BE1158" s="36">
        <v>0</v>
      </c>
      <c r="BF1158" s="36">
        <f>1158</f>
        <v>1158</v>
      </c>
      <c r="BH1158" s="20">
        <f t="shared" si="1027"/>
        <v>0</v>
      </c>
      <c r="BI1158" s="20">
        <f t="shared" si="1028"/>
        <v>0</v>
      </c>
      <c r="BJ1158" s="20">
        <f t="shared" si="1029"/>
        <v>0</v>
      </c>
      <c r="BK1158" s="20" t="s">
        <v>5694</v>
      </c>
      <c r="BL1158" s="36">
        <v>767</v>
      </c>
    </row>
    <row r="1159" spans="1:64" x14ac:dyDescent="0.2">
      <c r="A1159" s="4" t="s">
        <v>1111</v>
      </c>
      <c r="B1159" s="13" t="s">
        <v>2994</v>
      </c>
      <c r="C1159" s="148" t="s">
        <v>4869</v>
      </c>
      <c r="D1159" s="149"/>
      <c r="E1159" s="149"/>
      <c r="F1159" s="149"/>
      <c r="G1159" s="13" t="s">
        <v>5544</v>
      </c>
      <c r="H1159" s="83">
        <v>450</v>
      </c>
      <c r="I1159" s="20">
        <v>0</v>
      </c>
      <c r="J1159" s="20">
        <f t="shared" si="1008"/>
        <v>0</v>
      </c>
      <c r="K1159" s="20">
        <f t="shared" si="1009"/>
        <v>0</v>
      </c>
      <c r="L1159" s="20">
        <f t="shared" si="1010"/>
        <v>0</v>
      </c>
      <c r="M1159" s="31" t="s">
        <v>5576</v>
      </c>
      <c r="N1159" s="6"/>
      <c r="Z1159" s="36">
        <f t="shared" si="1011"/>
        <v>0</v>
      </c>
      <c r="AB1159" s="36">
        <f t="shared" si="1012"/>
        <v>0</v>
      </c>
      <c r="AC1159" s="36">
        <f t="shared" si="1013"/>
        <v>0</v>
      </c>
      <c r="AD1159" s="36">
        <f t="shared" si="1014"/>
        <v>0</v>
      </c>
      <c r="AE1159" s="36">
        <f t="shared" si="1015"/>
        <v>0</v>
      </c>
      <c r="AF1159" s="36">
        <f t="shared" si="1016"/>
        <v>0</v>
      </c>
      <c r="AG1159" s="36">
        <f t="shared" si="1017"/>
        <v>0</v>
      </c>
      <c r="AH1159" s="36">
        <f t="shared" si="1018"/>
        <v>0</v>
      </c>
      <c r="AI1159" s="35" t="s">
        <v>5586</v>
      </c>
      <c r="AJ1159" s="20">
        <f t="shared" si="1019"/>
        <v>0</v>
      </c>
      <c r="AK1159" s="20">
        <f t="shared" si="1020"/>
        <v>0</v>
      </c>
      <c r="AL1159" s="20">
        <f t="shared" si="1021"/>
        <v>0</v>
      </c>
      <c r="AN1159" s="36">
        <v>21</v>
      </c>
      <c r="AO1159" s="36">
        <f>I1159*0.0866545454545455</f>
        <v>0</v>
      </c>
      <c r="AP1159" s="36">
        <f>I1159*(1-0.0866545454545455)</f>
        <v>0</v>
      </c>
      <c r="AQ1159" s="37" t="s">
        <v>13</v>
      </c>
      <c r="AV1159" s="36">
        <f t="shared" si="1022"/>
        <v>0</v>
      </c>
      <c r="AW1159" s="36">
        <f t="shared" si="1023"/>
        <v>0</v>
      </c>
      <c r="AX1159" s="36">
        <f t="shared" si="1024"/>
        <v>0</v>
      </c>
      <c r="AY1159" s="39" t="s">
        <v>5624</v>
      </c>
      <c r="AZ1159" s="39" t="s">
        <v>5662</v>
      </c>
      <c r="BA1159" s="35" t="s">
        <v>5685</v>
      </c>
      <c r="BC1159" s="36">
        <f t="shared" si="1025"/>
        <v>0</v>
      </c>
      <c r="BD1159" s="36">
        <f t="shared" si="1026"/>
        <v>0</v>
      </c>
      <c r="BE1159" s="36">
        <v>0</v>
      </c>
      <c r="BF1159" s="36">
        <f>1159</f>
        <v>1159</v>
      </c>
      <c r="BH1159" s="20">
        <f t="shared" si="1027"/>
        <v>0</v>
      </c>
      <c r="BI1159" s="20">
        <f t="shared" si="1028"/>
        <v>0</v>
      </c>
      <c r="BJ1159" s="20">
        <f t="shared" si="1029"/>
        <v>0</v>
      </c>
      <c r="BK1159" s="20" t="s">
        <v>5694</v>
      </c>
      <c r="BL1159" s="36">
        <v>767</v>
      </c>
    </row>
    <row r="1160" spans="1:64" x14ac:dyDescent="0.2">
      <c r="A1160" s="4" t="s">
        <v>1112</v>
      </c>
      <c r="B1160" s="13" t="s">
        <v>2995</v>
      </c>
      <c r="C1160" s="148" t="s">
        <v>4870</v>
      </c>
      <c r="D1160" s="149"/>
      <c r="E1160" s="149"/>
      <c r="F1160" s="149"/>
      <c r="G1160" s="13" t="s">
        <v>5544</v>
      </c>
      <c r="H1160" s="83">
        <v>250</v>
      </c>
      <c r="I1160" s="20">
        <v>0</v>
      </c>
      <c r="J1160" s="20">
        <f t="shared" si="1008"/>
        <v>0</v>
      </c>
      <c r="K1160" s="20">
        <f t="shared" si="1009"/>
        <v>0</v>
      </c>
      <c r="L1160" s="20">
        <f t="shared" si="1010"/>
        <v>0</v>
      </c>
      <c r="M1160" s="31" t="s">
        <v>5576</v>
      </c>
      <c r="N1160" s="6"/>
      <c r="Z1160" s="36">
        <f t="shared" si="1011"/>
        <v>0</v>
      </c>
      <c r="AB1160" s="36">
        <f t="shared" si="1012"/>
        <v>0</v>
      </c>
      <c r="AC1160" s="36">
        <f t="shared" si="1013"/>
        <v>0</v>
      </c>
      <c r="AD1160" s="36">
        <f t="shared" si="1014"/>
        <v>0</v>
      </c>
      <c r="AE1160" s="36">
        <f t="shared" si="1015"/>
        <v>0</v>
      </c>
      <c r="AF1160" s="36">
        <f t="shared" si="1016"/>
        <v>0</v>
      </c>
      <c r="AG1160" s="36">
        <f t="shared" si="1017"/>
        <v>0</v>
      </c>
      <c r="AH1160" s="36">
        <f t="shared" si="1018"/>
        <v>0</v>
      </c>
      <c r="AI1160" s="35" t="s">
        <v>5586</v>
      </c>
      <c r="AJ1160" s="20">
        <f t="shared" si="1019"/>
        <v>0</v>
      </c>
      <c r="AK1160" s="20">
        <f t="shared" si="1020"/>
        <v>0</v>
      </c>
      <c r="AL1160" s="20">
        <f t="shared" si="1021"/>
        <v>0</v>
      </c>
      <c r="AN1160" s="36">
        <v>21</v>
      </c>
      <c r="AO1160" s="36">
        <f>I1160*0.0866666666666667</f>
        <v>0</v>
      </c>
      <c r="AP1160" s="36">
        <f>I1160*(1-0.0866666666666667)</f>
        <v>0</v>
      </c>
      <c r="AQ1160" s="37" t="s">
        <v>13</v>
      </c>
      <c r="AV1160" s="36">
        <f t="shared" si="1022"/>
        <v>0</v>
      </c>
      <c r="AW1160" s="36">
        <f t="shared" si="1023"/>
        <v>0</v>
      </c>
      <c r="AX1160" s="36">
        <f t="shared" si="1024"/>
        <v>0</v>
      </c>
      <c r="AY1160" s="39" t="s">
        <v>5624</v>
      </c>
      <c r="AZ1160" s="39" t="s">
        <v>5662</v>
      </c>
      <c r="BA1160" s="35" t="s">
        <v>5685</v>
      </c>
      <c r="BC1160" s="36">
        <f t="shared" si="1025"/>
        <v>0</v>
      </c>
      <c r="BD1160" s="36">
        <f t="shared" si="1026"/>
        <v>0</v>
      </c>
      <c r="BE1160" s="36">
        <v>0</v>
      </c>
      <c r="BF1160" s="36">
        <f>1160</f>
        <v>1160</v>
      </c>
      <c r="BH1160" s="20">
        <f t="shared" si="1027"/>
        <v>0</v>
      </c>
      <c r="BI1160" s="20">
        <f t="shared" si="1028"/>
        <v>0</v>
      </c>
      <c r="BJ1160" s="20">
        <f t="shared" si="1029"/>
        <v>0</v>
      </c>
      <c r="BK1160" s="20" t="s">
        <v>5694</v>
      </c>
      <c r="BL1160" s="36">
        <v>767</v>
      </c>
    </row>
    <row r="1161" spans="1:64" x14ac:dyDescent="0.2">
      <c r="A1161" s="4" t="s">
        <v>1113</v>
      </c>
      <c r="B1161" s="13" t="s">
        <v>2996</v>
      </c>
      <c r="C1161" s="148" t="s">
        <v>4871</v>
      </c>
      <c r="D1161" s="149"/>
      <c r="E1161" s="149"/>
      <c r="F1161" s="149"/>
      <c r="G1161" s="13" t="s">
        <v>5544</v>
      </c>
      <c r="H1161" s="83">
        <v>250</v>
      </c>
      <c r="I1161" s="20">
        <v>0</v>
      </c>
      <c r="J1161" s="20">
        <f t="shared" si="1008"/>
        <v>0</v>
      </c>
      <c r="K1161" s="20">
        <f t="shared" si="1009"/>
        <v>0</v>
      </c>
      <c r="L1161" s="20">
        <f t="shared" si="1010"/>
        <v>0</v>
      </c>
      <c r="M1161" s="31" t="s">
        <v>5576</v>
      </c>
      <c r="N1161" s="6"/>
      <c r="Z1161" s="36">
        <f t="shared" si="1011"/>
        <v>0</v>
      </c>
      <c r="AB1161" s="36">
        <f t="shared" si="1012"/>
        <v>0</v>
      </c>
      <c r="AC1161" s="36">
        <f t="shared" si="1013"/>
        <v>0</v>
      </c>
      <c r="AD1161" s="36">
        <f t="shared" si="1014"/>
        <v>0</v>
      </c>
      <c r="AE1161" s="36">
        <f t="shared" si="1015"/>
        <v>0</v>
      </c>
      <c r="AF1161" s="36">
        <f t="shared" si="1016"/>
        <v>0</v>
      </c>
      <c r="AG1161" s="36">
        <f t="shared" si="1017"/>
        <v>0</v>
      </c>
      <c r="AH1161" s="36">
        <f t="shared" si="1018"/>
        <v>0</v>
      </c>
      <c r="AI1161" s="35" t="s">
        <v>5586</v>
      </c>
      <c r="AJ1161" s="20">
        <f t="shared" si="1019"/>
        <v>0</v>
      </c>
      <c r="AK1161" s="20">
        <f t="shared" si="1020"/>
        <v>0</v>
      </c>
      <c r="AL1161" s="20">
        <f t="shared" si="1021"/>
        <v>0</v>
      </c>
      <c r="AN1161" s="36">
        <v>21</v>
      </c>
      <c r="AO1161" s="36">
        <f>I1161*0.0866651162790698</f>
        <v>0</v>
      </c>
      <c r="AP1161" s="36">
        <f>I1161*(1-0.0866651162790698)</f>
        <v>0</v>
      </c>
      <c r="AQ1161" s="37" t="s">
        <v>13</v>
      </c>
      <c r="AV1161" s="36">
        <f t="shared" si="1022"/>
        <v>0</v>
      </c>
      <c r="AW1161" s="36">
        <f t="shared" si="1023"/>
        <v>0</v>
      </c>
      <c r="AX1161" s="36">
        <f t="shared" si="1024"/>
        <v>0</v>
      </c>
      <c r="AY1161" s="39" t="s">
        <v>5624</v>
      </c>
      <c r="AZ1161" s="39" t="s">
        <v>5662</v>
      </c>
      <c r="BA1161" s="35" t="s">
        <v>5685</v>
      </c>
      <c r="BC1161" s="36">
        <f t="shared" si="1025"/>
        <v>0</v>
      </c>
      <c r="BD1161" s="36">
        <f t="shared" si="1026"/>
        <v>0</v>
      </c>
      <c r="BE1161" s="36">
        <v>0</v>
      </c>
      <c r="BF1161" s="36">
        <f>1161</f>
        <v>1161</v>
      </c>
      <c r="BH1161" s="20">
        <f t="shared" si="1027"/>
        <v>0</v>
      </c>
      <c r="BI1161" s="20">
        <f t="shared" si="1028"/>
        <v>0</v>
      </c>
      <c r="BJ1161" s="20">
        <f t="shared" si="1029"/>
        <v>0</v>
      </c>
      <c r="BK1161" s="20" t="s">
        <v>5694</v>
      </c>
      <c r="BL1161" s="36">
        <v>767</v>
      </c>
    </row>
    <row r="1162" spans="1:64" x14ac:dyDescent="0.2">
      <c r="A1162" s="4" t="s">
        <v>1114</v>
      </c>
      <c r="B1162" s="13" t="s">
        <v>2997</v>
      </c>
      <c r="C1162" s="148" t="s">
        <v>4872</v>
      </c>
      <c r="D1162" s="149"/>
      <c r="E1162" s="149"/>
      <c r="F1162" s="149"/>
      <c r="G1162" s="13" t="s">
        <v>5545</v>
      </c>
      <c r="H1162" s="83">
        <v>1</v>
      </c>
      <c r="I1162" s="20">
        <v>0</v>
      </c>
      <c r="J1162" s="20">
        <f t="shared" si="1008"/>
        <v>0</v>
      </c>
      <c r="K1162" s="20">
        <f t="shared" si="1009"/>
        <v>0</v>
      </c>
      <c r="L1162" s="20">
        <f t="shared" si="1010"/>
        <v>0</v>
      </c>
      <c r="M1162" s="31" t="s">
        <v>5576</v>
      </c>
      <c r="N1162" s="6"/>
      <c r="Z1162" s="36">
        <f t="shared" si="1011"/>
        <v>0</v>
      </c>
      <c r="AB1162" s="36">
        <f t="shared" si="1012"/>
        <v>0</v>
      </c>
      <c r="AC1162" s="36">
        <f t="shared" si="1013"/>
        <v>0</v>
      </c>
      <c r="AD1162" s="36">
        <f t="shared" si="1014"/>
        <v>0</v>
      </c>
      <c r="AE1162" s="36">
        <f t="shared" si="1015"/>
        <v>0</v>
      </c>
      <c r="AF1162" s="36">
        <f t="shared" si="1016"/>
        <v>0</v>
      </c>
      <c r="AG1162" s="36">
        <f t="shared" si="1017"/>
        <v>0</v>
      </c>
      <c r="AH1162" s="36">
        <f t="shared" si="1018"/>
        <v>0</v>
      </c>
      <c r="AI1162" s="35" t="s">
        <v>5586</v>
      </c>
      <c r="AJ1162" s="20">
        <f t="shared" si="1019"/>
        <v>0</v>
      </c>
      <c r="AK1162" s="20">
        <f t="shared" si="1020"/>
        <v>0</v>
      </c>
      <c r="AL1162" s="20">
        <f t="shared" si="1021"/>
        <v>0</v>
      </c>
      <c r="AN1162" s="36">
        <v>21</v>
      </c>
      <c r="AO1162" s="36">
        <f>I1162*0.0866588235294118</f>
        <v>0</v>
      </c>
      <c r="AP1162" s="36">
        <f>I1162*(1-0.0866588235294118)</f>
        <v>0</v>
      </c>
      <c r="AQ1162" s="37" t="s">
        <v>13</v>
      </c>
      <c r="AV1162" s="36">
        <f t="shared" ref="AV1162:AV1164" si="1030">AW1162+AX1162</f>
        <v>0</v>
      </c>
      <c r="AW1162" s="36">
        <f t="shared" si="1023"/>
        <v>0</v>
      </c>
      <c r="AX1162" s="36">
        <f t="shared" si="1024"/>
        <v>0</v>
      </c>
      <c r="AY1162" s="39" t="s">
        <v>5624</v>
      </c>
      <c r="AZ1162" s="39" t="s">
        <v>5662</v>
      </c>
      <c r="BA1162" s="35" t="s">
        <v>5685</v>
      </c>
      <c r="BC1162" s="36">
        <f t="shared" si="1025"/>
        <v>0</v>
      </c>
      <c r="BD1162" s="36">
        <f t="shared" ref="BD1162:BD1164" si="1031">I1162/(100-BE1162)*100</f>
        <v>0</v>
      </c>
      <c r="BE1162" s="36">
        <v>0</v>
      </c>
      <c r="BF1162" s="36">
        <f>1162</f>
        <v>1162</v>
      </c>
      <c r="BH1162" s="20">
        <f t="shared" si="1027"/>
        <v>0</v>
      </c>
      <c r="BI1162" s="20">
        <f t="shared" si="1028"/>
        <v>0</v>
      </c>
      <c r="BJ1162" s="20">
        <f t="shared" si="1029"/>
        <v>0</v>
      </c>
      <c r="BK1162" s="20" t="s">
        <v>5694</v>
      </c>
      <c r="BL1162" s="36">
        <v>767</v>
      </c>
    </row>
    <row r="1163" spans="1:64" x14ac:dyDescent="0.2">
      <c r="A1163" s="4" t="s">
        <v>1115</v>
      </c>
      <c r="B1163" s="13" t="s">
        <v>2998</v>
      </c>
      <c r="C1163" s="148" t="s">
        <v>4873</v>
      </c>
      <c r="D1163" s="149"/>
      <c r="E1163" s="149"/>
      <c r="F1163" s="149"/>
      <c r="G1163" s="13" t="s">
        <v>5545</v>
      </c>
      <c r="H1163" s="83">
        <v>20</v>
      </c>
      <c r="I1163" s="20">
        <v>0</v>
      </c>
      <c r="J1163" s="20">
        <f t="shared" si="1008"/>
        <v>0</v>
      </c>
      <c r="K1163" s="20">
        <f t="shared" si="1009"/>
        <v>0</v>
      </c>
      <c r="L1163" s="20">
        <f t="shared" si="1010"/>
        <v>0</v>
      </c>
      <c r="M1163" s="31" t="s">
        <v>5576</v>
      </c>
      <c r="N1163" s="6"/>
      <c r="Z1163" s="36">
        <f t="shared" si="1011"/>
        <v>0</v>
      </c>
      <c r="AB1163" s="36">
        <f t="shared" si="1012"/>
        <v>0</v>
      </c>
      <c r="AC1163" s="36">
        <f t="shared" si="1013"/>
        <v>0</v>
      </c>
      <c r="AD1163" s="36">
        <f t="shared" si="1014"/>
        <v>0</v>
      </c>
      <c r="AE1163" s="36">
        <f t="shared" si="1015"/>
        <v>0</v>
      </c>
      <c r="AF1163" s="36">
        <f t="shared" si="1016"/>
        <v>0</v>
      </c>
      <c r="AG1163" s="36">
        <f t="shared" si="1017"/>
        <v>0</v>
      </c>
      <c r="AH1163" s="36">
        <f t="shared" si="1018"/>
        <v>0</v>
      </c>
      <c r="AI1163" s="35" t="s">
        <v>5586</v>
      </c>
      <c r="AJ1163" s="20">
        <f t="shared" si="1019"/>
        <v>0</v>
      </c>
      <c r="AK1163" s="20">
        <f t="shared" si="1020"/>
        <v>0</v>
      </c>
      <c r="AL1163" s="20">
        <f t="shared" si="1021"/>
        <v>0</v>
      </c>
      <c r="AN1163" s="36">
        <v>21</v>
      </c>
      <c r="AO1163" s="36">
        <f>I1163*0.0866666666666667</f>
        <v>0</v>
      </c>
      <c r="AP1163" s="36">
        <f>I1163*(1-0.0866666666666667)</f>
        <v>0</v>
      </c>
      <c r="AQ1163" s="37" t="s">
        <v>13</v>
      </c>
      <c r="AV1163" s="36">
        <f t="shared" si="1030"/>
        <v>0</v>
      </c>
      <c r="AW1163" s="36">
        <f t="shared" si="1023"/>
        <v>0</v>
      </c>
      <c r="AX1163" s="36">
        <f t="shared" si="1024"/>
        <v>0</v>
      </c>
      <c r="AY1163" s="39" t="s">
        <v>5624</v>
      </c>
      <c r="AZ1163" s="39" t="s">
        <v>5662</v>
      </c>
      <c r="BA1163" s="35" t="s">
        <v>5685</v>
      </c>
      <c r="BC1163" s="36">
        <f t="shared" si="1025"/>
        <v>0</v>
      </c>
      <c r="BD1163" s="36">
        <f t="shared" si="1031"/>
        <v>0</v>
      </c>
      <c r="BE1163" s="36">
        <v>0</v>
      </c>
      <c r="BF1163" s="36">
        <f>1163</f>
        <v>1163</v>
      </c>
      <c r="BH1163" s="20">
        <f t="shared" si="1027"/>
        <v>0</v>
      </c>
      <c r="BI1163" s="20">
        <f t="shared" si="1028"/>
        <v>0</v>
      </c>
      <c r="BJ1163" s="20">
        <f t="shared" si="1029"/>
        <v>0</v>
      </c>
      <c r="BK1163" s="20" t="s">
        <v>5694</v>
      </c>
      <c r="BL1163" s="36">
        <v>767</v>
      </c>
    </row>
    <row r="1164" spans="1:64" x14ac:dyDescent="0.2">
      <c r="A1164" s="4" t="s">
        <v>1116</v>
      </c>
      <c r="B1164" s="13" t="s">
        <v>2999</v>
      </c>
      <c r="C1164" s="148" t="s">
        <v>4874</v>
      </c>
      <c r="D1164" s="149"/>
      <c r="E1164" s="149"/>
      <c r="F1164" s="149"/>
      <c r="G1164" s="13" t="s">
        <v>5547</v>
      </c>
      <c r="H1164" s="83">
        <v>29.702999999999999</v>
      </c>
      <c r="I1164" s="20">
        <v>0</v>
      </c>
      <c r="J1164" s="20">
        <f t="shared" si="1008"/>
        <v>0</v>
      </c>
      <c r="K1164" s="20">
        <f t="shared" si="1009"/>
        <v>0</v>
      </c>
      <c r="L1164" s="20">
        <f t="shared" si="1010"/>
        <v>0</v>
      </c>
      <c r="M1164" s="31" t="s">
        <v>5576</v>
      </c>
      <c r="N1164" s="6"/>
      <c r="Z1164" s="36">
        <f t="shared" si="1011"/>
        <v>0</v>
      </c>
      <c r="AB1164" s="36">
        <f t="shared" si="1012"/>
        <v>0</v>
      </c>
      <c r="AC1164" s="36">
        <f t="shared" si="1013"/>
        <v>0</v>
      </c>
      <c r="AD1164" s="36">
        <f t="shared" si="1014"/>
        <v>0</v>
      </c>
      <c r="AE1164" s="36">
        <f t="shared" si="1015"/>
        <v>0</v>
      </c>
      <c r="AF1164" s="36">
        <f t="shared" si="1016"/>
        <v>0</v>
      </c>
      <c r="AG1164" s="36">
        <f t="shared" si="1017"/>
        <v>0</v>
      </c>
      <c r="AH1164" s="36">
        <f t="shared" si="1018"/>
        <v>0</v>
      </c>
      <c r="AI1164" s="35" t="s">
        <v>5586</v>
      </c>
      <c r="AJ1164" s="20">
        <f t="shared" si="1019"/>
        <v>0</v>
      </c>
      <c r="AK1164" s="20">
        <f t="shared" si="1020"/>
        <v>0</v>
      </c>
      <c r="AL1164" s="20">
        <f t="shared" si="1021"/>
        <v>0</v>
      </c>
      <c r="AN1164" s="36">
        <v>21</v>
      </c>
      <c r="AO1164" s="36">
        <f>I1164*0</f>
        <v>0</v>
      </c>
      <c r="AP1164" s="36">
        <f>I1164*(1-0)</f>
        <v>0</v>
      </c>
      <c r="AQ1164" s="37" t="s">
        <v>11</v>
      </c>
      <c r="AV1164" s="36">
        <f t="shared" si="1030"/>
        <v>0</v>
      </c>
      <c r="AW1164" s="36">
        <f t="shared" si="1023"/>
        <v>0</v>
      </c>
      <c r="AX1164" s="36">
        <f t="shared" si="1024"/>
        <v>0</v>
      </c>
      <c r="AY1164" s="39" t="s">
        <v>5624</v>
      </c>
      <c r="AZ1164" s="39" t="s">
        <v>5662</v>
      </c>
      <c r="BA1164" s="35" t="s">
        <v>5685</v>
      </c>
      <c r="BC1164" s="36">
        <f t="shared" si="1025"/>
        <v>0</v>
      </c>
      <c r="BD1164" s="36">
        <f t="shared" si="1031"/>
        <v>0</v>
      </c>
      <c r="BE1164" s="36">
        <v>0</v>
      </c>
      <c r="BF1164" s="36">
        <f>1164</f>
        <v>1164</v>
      </c>
      <c r="BH1164" s="20">
        <f t="shared" si="1027"/>
        <v>0</v>
      </c>
      <c r="BI1164" s="20">
        <f t="shared" si="1028"/>
        <v>0</v>
      </c>
      <c r="BJ1164" s="20">
        <f t="shared" si="1029"/>
        <v>0</v>
      </c>
      <c r="BK1164" s="20" t="s">
        <v>5694</v>
      </c>
      <c r="BL1164" s="36">
        <v>767</v>
      </c>
    </row>
    <row r="1165" spans="1:64" x14ac:dyDescent="0.2">
      <c r="A1165" s="3"/>
      <c r="B1165" s="12" t="s">
        <v>777</v>
      </c>
      <c r="C1165" s="153" t="s">
        <v>4875</v>
      </c>
      <c r="D1165" s="154"/>
      <c r="E1165" s="154"/>
      <c r="F1165" s="154"/>
      <c r="G1165" s="18" t="s">
        <v>6</v>
      </c>
      <c r="H1165" s="18" t="s">
        <v>6</v>
      </c>
      <c r="I1165" s="18" t="s">
        <v>6</v>
      </c>
      <c r="J1165" s="41">
        <f>SUM(J1166:J1189)</f>
        <v>0</v>
      </c>
      <c r="K1165" s="41">
        <f>SUM(K1166:K1189)</f>
        <v>0</v>
      </c>
      <c r="L1165" s="41">
        <f>SUM(L1166:L1189)</f>
        <v>0</v>
      </c>
      <c r="M1165" s="30"/>
      <c r="N1165" s="6"/>
      <c r="AI1165" s="35" t="s">
        <v>5586</v>
      </c>
      <c r="AS1165" s="41">
        <f>SUM(AJ1166:AJ1189)</f>
        <v>0</v>
      </c>
      <c r="AT1165" s="41">
        <f>SUM(AK1166:AK1189)</f>
        <v>0</v>
      </c>
      <c r="AU1165" s="41">
        <f>SUM(AL1166:AL1189)</f>
        <v>0</v>
      </c>
    </row>
    <row r="1166" spans="1:64" x14ac:dyDescent="0.2">
      <c r="A1166" s="4" t="s">
        <v>1117</v>
      </c>
      <c r="B1166" s="13" t="s">
        <v>3000</v>
      </c>
      <c r="C1166" s="148" t="s">
        <v>4876</v>
      </c>
      <c r="D1166" s="149"/>
      <c r="E1166" s="149"/>
      <c r="F1166" s="149"/>
      <c r="G1166" s="13" t="s">
        <v>5546</v>
      </c>
      <c r="H1166" s="83">
        <v>213.01</v>
      </c>
      <c r="I1166" s="20">
        <v>0</v>
      </c>
      <c r="J1166" s="20">
        <f t="shared" ref="J1166:J1189" si="1032">H1166*AO1166</f>
        <v>0</v>
      </c>
      <c r="K1166" s="20">
        <f t="shared" ref="K1166:K1189" si="1033">H1166*AP1166</f>
        <v>0</v>
      </c>
      <c r="L1166" s="20">
        <f t="shared" ref="L1166:L1189" si="1034">H1166*I1166</f>
        <v>0</v>
      </c>
      <c r="M1166" s="31" t="s">
        <v>5576</v>
      </c>
      <c r="N1166" s="6"/>
      <c r="Z1166" s="36">
        <f t="shared" ref="Z1166:Z1189" si="1035">IF(AQ1166="5",BJ1166,0)</f>
        <v>0</v>
      </c>
      <c r="AB1166" s="36">
        <f t="shared" ref="AB1166:AB1189" si="1036">IF(AQ1166="1",BH1166,0)</f>
        <v>0</v>
      </c>
      <c r="AC1166" s="36">
        <f t="shared" ref="AC1166:AC1189" si="1037">IF(AQ1166="1",BI1166,0)</f>
        <v>0</v>
      </c>
      <c r="AD1166" s="36">
        <f t="shared" ref="AD1166:AD1189" si="1038">IF(AQ1166="7",BH1166,0)</f>
        <v>0</v>
      </c>
      <c r="AE1166" s="36">
        <f t="shared" ref="AE1166:AE1189" si="1039">IF(AQ1166="7",BI1166,0)</f>
        <v>0</v>
      </c>
      <c r="AF1166" s="36">
        <f t="shared" ref="AF1166:AF1189" si="1040">IF(AQ1166="2",BH1166,0)</f>
        <v>0</v>
      </c>
      <c r="AG1166" s="36">
        <f t="shared" ref="AG1166:AG1189" si="1041">IF(AQ1166="2",BI1166,0)</f>
        <v>0</v>
      </c>
      <c r="AH1166" s="36">
        <f t="shared" ref="AH1166:AH1189" si="1042">IF(AQ1166="0",BJ1166,0)</f>
        <v>0</v>
      </c>
      <c r="AI1166" s="35" t="s">
        <v>5586</v>
      </c>
      <c r="AJ1166" s="20">
        <f t="shared" ref="AJ1166:AJ1189" si="1043">IF(AN1166=0,L1166,0)</f>
        <v>0</v>
      </c>
      <c r="AK1166" s="20">
        <f t="shared" ref="AK1166:AK1189" si="1044">IF(AN1166=15,L1166,0)</f>
        <v>0</v>
      </c>
      <c r="AL1166" s="20">
        <f t="shared" ref="AL1166:AL1189" si="1045">IF(AN1166=21,L1166,0)</f>
        <v>0</v>
      </c>
      <c r="AN1166" s="36">
        <v>21</v>
      </c>
      <c r="AO1166" s="36">
        <f>I1166*0</f>
        <v>0</v>
      </c>
      <c r="AP1166" s="36">
        <f>I1166*(1-0)</f>
        <v>0</v>
      </c>
      <c r="AQ1166" s="37" t="s">
        <v>13</v>
      </c>
      <c r="AV1166" s="36">
        <f t="shared" ref="AV1166:AV1189" si="1046">AW1166+AX1166</f>
        <v>0</v>
      </c>
      <c r="AW1166" s="36">
        <f t="shared" ref="AW1166:AW1189" si="1047">H1166*AO1166</f>
        <v>0</v>
      </c>
      <c r="AX1166" s="36">
        <f t="shared" ref="AX1166:AX1189" si="1048">H1166*AP1166</f>
        <v>0</v>
      </c>
      <c r="AY1166" s="39" t="s">
        <v>5625</v>
      </c>
      <c r="AZ1166" s="39" t="s">
        <v>5663</v>
      </c>
      <c r="BA1166" s="35" t="s">
        <v>5685</v>
      </c>
      <c r="BC1166" s="36">
        <f t="shared" ref="BC1166:BC1189" si="1049">AW1166+AX1166</f>
        <v>0</v>
      </c>
      <c r="BD1166" s="36">
        <f t="shared" ref="BD1166:BD1189" si="1050">I1166/(100-BE1166)*100</f>
        <v>0</v>
      </c>
      <c r="BE1166" s="36">
        <v>0</v>
      </c>
      <c r="BF1166" s="36">
        <f>1166</f>
        <v>1166</v>
      </c>
      <c r="BH1166" s="20">
        <f t="shared" ref="BH1166:BH1189" si="1051">H1166*AO1166</f>
        <v>0</v>
      </c>
      <c r="BI1166" s="20">
        <f t="shared" ref="BI1166:BI1189" si="1052">H1166*AP1166</f>
        <v>0</v>
      </c>
      <c r="BJ1166" s="20">
        <f t="shared" ref="BJ1166:BJ1189" si="1053">H1166*I1166</f>
        <v>0</v>
      </c>
      <c r="BK1166" s="20" t="s">
        <v>5694</v>
      </c>
      <c r="BL1166" s="36">
        <v>771</v>
      </c>
    </row>
    <row r="1167" spans="1:64" x14ac:dyDescent="0.2">
      <c r="A1167" s="4" t="s">
        <v>1118</v>
      </c>
      <c r="B1167" s="13" t="s">
        <v>3001</v>
      </c>
      <c r="C1167" s="148" t="s">
        <v>4877</v>
      </c>
      <c r="D1167" s="149"/>
      <c r="E1167" s="149"/>
      <c r="F1167" s="149"/>
      <c r="G1167" s="13" t="s">
        <v>5546</v>
      </c>
      <c r="H1167" s="83">
        <v>450.86</v>
      </c>
      <c r="I1167" s="20">
        <v>0</v>
      </c>
      <c r="J1167" s="20">
        <f t="shared" si="1032"/>
        <v>0</v>
      </c>
      <c r="K1167" s="20">
        <f t="shared" si="1033"/>
        <v>0</v>
      </c>
      <c r="L1167" s="20">
        <f t="shared" si="1034"/>
        <v>0</v>
      </c>
      <c r="M1167" s="31" t="s">
        <v>5576</v>
      </c>
      <c r="N1167" s="6"/>
      <c r="Z1167" s="36">
        <f t="shared" si="1035"/>
        <v>0</v>
      </c>
      <c r="AB1167" s="36">
        <f t="shared" si="1036"/>
        <v>0</v>
      </c>
      <c r="AC1167" s="36">
        <f t="shared" si="1037"/>
        <v>0</v>
      </c>
      <c r="AD1167" s="36">
        <f t="shared" si="1038"/>
        <v>0</v>
      </c>
      <c r="AE1167" s="36">
        <f t="shared" si="1039"/>
        <v>0</v>
      </c>
      <c r="AF1167" s="36">
        <f t="shared" si="1040"/>
        <v>0</v>
      </c>
      <c r="AG1167" s="36">
        <f t="shared" si="1041"/>
        <v>0</v>
      </c>
      <c r="AH1167" s="36">
        <f t="shared" si="1042"/>
        <v>0</v>
      </c>
      <c r="AI1167" s="35" t="s">
        <v>5586</v>
      </c>
      <c r="AJ1167" s="20">
        <f t="shared" si="1043"/>
        <v>0</v>
      </c>
      <c r="AK1167" s="20">
        <f t="shared" si="1044"/>
        <v>0</v>
      </c>
      <c r="AL1167" s="20">
        <f t="shared" si="1045"/>
        <v>0</v>
      </c>
      <c r="AN1167" s="36">
        <v>21</v>
      </c>
      <c r="AO1167" s="36">
        <f>I1167*0.506653906939166</f>
        <v>0</v>
      </c>
      <c r="AP1167" s="36">
        <f>I1167*(1-0.506653906939166)</f>
        <v>0</v>
      </c>
      <c r="AQ1167" s="37" t="s">
        <v>13</v>
      </c>
      <c r="AV1167" s="36">
        <f t="shared" si="1046"/>
        <v>0</v>
      </c>
      <c r="AW1167" s="36">
        <f t="shared" si="1047"/>
        <v>0</v>
      </c>
      <c r="AX1167" s="36">
        <f t="shared" si="1048"/>
        <v>0</v>
      </c>
      <c r="AY1167" s="39" t="s">
        <v>5625</v>
      </c>
      <c r="AZ1167" s="39" t="s">
        <v>5663</v>
      </c>
      <c r="BA1167" s="35" t="s">
        <v>5685</v>
      </c>
      <c r="BC1167" s="36">
        <f t="shared" si="1049"/>
        <v>0</v>
      </c>
      <c r="BD1167" s="36">
        <f t="shared" si="1050"/>
        <v>0</v>
      </c>
      <c r="BE1167" s="36">
        <v>0</v>
      </c>
      <c r="BF1167" s="36">
        <f>1167</f>
        <v>1167</v>
      </c>
      <c r="BH1167" s="20">
        <f t="shared" si="1051"/>
        <v>0</v>
      </c>
      <c r="BI1167" s="20">
        <f t="shared" si="1052"/>
        <v>0</v>
      </c>
      <c r="BJ1167" s="20">
        <f t="shared" si="1053"/>
        <v>0</v>
      </c>
      <c r="BK1167" s="20" t="s">
        <v>5694</v>
      </c>
      <c r="BL1167" s="36">
        <v>771</v>
      </c>
    </row>
    <row r="1168" spans="1:64" x14ac:dyDescent="0.2">
      <c r="A1168" s="4" t="s">
        <v>1119</v>
      </c>
      <c r="B1168" s="13" t="s">
        <v>3002</v>
      </c>
      <c r="C1168" s="148" t="s">
        <v>4878</v>
      </c>
      <c r="D1168" s="149"/>
      <c r="E1168" s="149"/>
      <c r="F1168" s="149"/>
      <c r="G1168" s="13" t="s">
        <v>5544</v>
      </c>
      <c r="H1168" s="83">
        <v>120.11</v>
      </c>
      <c r="I1168" s="20">
        <v>0</v>
      </c>
      <c r="J1168" s="20">
        <f t="shared" si="1032"/>
        <v>0</v>
      </c>
      <c r="K1168" s="20">
        <f t="shared" si="1033"/>
        <v>0</v>
      </c>
      <c r="L1168" s="20">
        <f t="shared" si="1034"/>
        <v>0</v>
      </c>
      <c r="M1168" s="31" t="s">
        <v>5576</v>
      </c>
      <c r="N1168" s="6"/>
      <c r="Z1168" s="36">
        <f t="shared" si="1035"/>
        <v>0</v>
      </c>
      <c r="AB1168" s="36">
        <f t="shared" si="1036"/>
        <v>0</v>
      </c>
      <c r="AC1168" s="36">
        <f t="shared" si="1037"/>
        <v>0</v>
      </c>
      <c r="AD1168" s="36">
        <f t="shared" si="1038"/>
        <v>0</v>
      </c>
      <c r="AE1168" s="36">
        <f t="shared" si="1039"/>
        <v>0</v>
      </c>
      <c r="AF1168" s="36">
        <f t="shared" si="1040"/>
        <v>0</v>
      </c>
      <c r="AG1168" s="36">
        <f t="shared" si="1041"/>
        <v>0</v>
      </c>
      <c r="AH1168" s="36">
        <f t="shared" si="1042"/>
        <v>0</v>
      </c>
      <c r="AI1168" s="35" t="s">
        <v>5586</v>
      </c>
      <c r="AJ1168" s="20">
        <f t="shared" si="1043"/>
        <v>0</v>
      </c>
      <c r="AK1168" s="20">
        <f t="shared" si="1044"/>
        <v>0</v>
      </c>
      <c r="AL1168" s="20">
        <f t="shared" si="1045"/>
        <v>0</v>
      </c>
      <c r="AN1168" s="36">
        <v>21</v>
      </c>
      <c r="AO1168" s="36">
        <f>I1168*0</f>
        <v>0</v>
      </c>
      <c r="AP1168" s="36">
        <f>I1168*(1-0)</f>
        <v>0</v>
      </c>
      <c r="AQ1168" s="37" t="s">
        <v>13</v>
      </c>
      <c r="AV1168" s="36">
        <f t="shared" si="1046"/>
        <v>0</v>
      </c>
      <c r="AW1168" s="36">
        <f t="shared" si="1047"/>
        <v>0</v>
      </c>
      <c r="AX1168" s="36">
        <f t="shared" si="1048"/>
        <v>0</v>
      </c>
      <c r="AY1168" s="39" t="s">
        <v>5625</v>
      </c>
      <c r="AZ1168" s="39" t="s">
        <v>5663</v>
      </c>
      <c r="BA1168" s="35" t="s">
        <v>5685</v>
      </c>
      <c r="BC1168" s="36">
        <f t="shared" si="1049"/>
        <v>0</v>
      </c>
      <c r="BD1168" s="36">
        <f t="shared" si="1050"/>
        <v>0</v>
      </c>
      <c r="BE1168" s="36">
        <v>0</v>
      </c>
      <c r="BF1168" s="36">
        <f>1168</f>
        <v>1168</v>
      </c>
      <c r="BH1168" s="20">
        <f t="shared" si="1051"/>
        <v>0</v>
      </c>
      <c r="BI1168" s="20">
        <f t="shared" si="1052"/>
        <v>0</v>
      </c>
      <c r="BJ1168" s="20">
        <f t="shared" si="1053"/>
        <v>0</v>
      </c>
      <c r="BK1168" s="20" t="s">
        <v>5694</v>
      </c>
      <c r="BL1168" s="36">
        <v>771</v>
      </c>
    </row>
    <row r="1169" spans="1:64" x14ac:dyDescent="0.2">
      <c r="A1169" s="5" t="s">
        <v>1120</v>
      </c>
      <c r="B1169" s="14" t="s">
        <v>3003</v>
      </c>
      <c r="C1169" s="157" t="s">
        <v>4879</v>
      </c>
      <c r="D1169" s="158"/>
      <c r="E1169" s="158"/>
      <c r="F1169" s="158"/>
      <c r="G1169" s="14" t="s">
        <v>5544</v>
      </c>
      <c r="H1169" s="85">
        <v>132.12100000000001</v>
      </c>
      <c r="I1169" s="21">
        <v>0</v>
      </c>
      <c r="J1169" s="21">
        <f t="shared" si="1032"/>
        <v>0</v>
      </c>
      <c r="K1169" s="21">
        <f t="shared" si="1033"/>
        <v>0</v>
      </c>
      <c r="L1169" s="21">
        <f t="shared" si="1034"/>
        <v>0</v>
      </c>
      <c r="M1169" s="32" t="s">
        <v>5576</v>
      </c>
      <c r="N1169" s="6"/>
      <c r="Z1169" s="36">
        <f t="shared" si="1035"/>
        <v>0</v>
      </c>
      <c r="AB1169" s="36">
        <f t="shared" si="1036"/>
        <v>0</v>
      </c>
      <c r="AC1169" s="36">
        <f t="shared" si="1037"/>
        <v>0</v>
      </c>
      <c r="AD1169" s="36">
        <f t="shared" si="1038"/>
        <v>0</v>
      </c>
      <c r="AE1169" s="36">
        <f t="shared" si="1039"/>
        <v>0</v>
      </c>
      <c r="AF1169" s="36">
        <f t="shared" si="1040"/>
        <v>0</v>
      </c>
      <c r="AG1169" s="36">
        <f t="shared" si="1041"/>
        <v>0</v>
      </c>
      <c r="AH1169" s="36">
        <f t="shared" si="1042"/>
        <v>0</v>
      </c>
      <c r="AI1169" s="35" t="s">
        <v>5586</v>
      </c>
      <c r="AJ1169" s="21">
        <f t="shared" si="1043"/>
        <v>0</v>
      </c>
      <c r="AK1169" s="21">
        <f t="shared" si="1044"/>
        <v>0</v>
      </c>
      <c r="AL1169" s="21">
        <f t="shared" si="1045"/>
        <v>0</v>
      </c>
      <c r="AN1169" s="36">
        <v>21</v>
      </c>
      <c r="AO1169" s="36">
        <f>I1169*1</f>
        <v>0</v>
      </c>
      <c r="AP1169" s="36">
        <f>I1169*(1-1)</f>
        <v>0</v>
      </c>
      <c r="AQ1169" s="38" t="s">
        <v>13</v>
      </c>
      <c r="AV1169" s="36">
        <f t="shared" si="1046"/>
        <v>0</v>
      </c>
      <c r="AW1169" s="36">
        <f t="shared" si="1047"/>
        <v>0</v>
      </c>
      <c r="AX1169" s="36">
        <f t="shared" si="1048"/>
        <v>0</v>
      </c>
      <c r="AY1169" s="39" t="s">
        <v>5625</v>
      </c>
      <c r="AZ1169" s="39" t="s">
        <v>5663</v>
      </c>
      <c r="BA1169" s="35" t="s">
        <v>5685</v>
      </c>
      <c r="BC1169" s="36">
        <f t="shared" si="1049"/>
        <v>0</v>
      </c>
      <c r="BD1169" s="36">
        <f t="shared" si="1050"/>
        <v>0</v>
      </c>
      <c r="BE1169" s="36">
        <v>0</v>
      </c>
      <c r="BF1169" s="36">
        <f>1169</f>
        <v>1169</v>
      </c>
      <c r="BH1169" s="21">
        <f t="shared" si="1051"/>
        <v>0</v>
      </c>
      <c r="BI1169" s="21">
        <f t="shared" si="1052"/>
        <v>0</v>
      </c>
      <c r="BJ1169" s="21">
        <f t="shared" si="1053"/>
        <v>0</v>
      </c>
      <c r="BK1169" s="21" t="s">
        <v>5695</v>
      </c>
      <c r="BL1169" s="36">
        <v>771</v>
      </c>
    </row>
    <row r="1170" spans="1:64" x14ac:dyDescent="0.2">
      <c r="A1170" s="4" t="s">
        <v>1121</v>
      </c>
      <c r="B1170" s="13" t="s">
        <v>3002</v>
      </c>
      <c r="C1170" s="148" t="s">
        <v>4880</v>
      </c>
      <c r="D1170" s="149"/>
      <c r="E1170" s="149"/>
      <c r="F1170" s="149"/>
      <c r="G1170" s="13" t="s">
        <v>5544</v>
      </c>
      <c r="H1170" s="83">
        <v>40.549999999999997</v>
      </c>
      <c r="I1170" s="20">
        <v>0</v>
      </c>
      <c r="J1170" s="20">
        <f t="shared" si="1032"/>
        <v>0</v>
      </c>
      <c r="K1170" s="20">
        <f t="shared" si="1033"/>
        <v>0</v>
      </c>
      <c r="L1170" s="20">
        <f t="shared" si="1034"/>
        <v>0</v>
      </c>
      <c r="M1170" s="31" t="s">
        <v>5576</v>
      </c>
      <c r="N1170" s="6"/>
      <c r="Z1170" s="36">
        <f t="shared" si="1035"/>
        <v>0</v>
      </c>
      <c r="AB1170" s="36">
        <f t="shared" si="1036"/>
        <v>0</v>
      </c>
      <c r="AC1170" s="36">
        <f t="shared" si="1037"/>
        <v>0</v>
      </c>
      <c r="AD1170" s="36">
        <f t="shared" si="1038"/>
        <v>0</v>
      </c>
      <c r="AE1170" s="36">
        <f t="shared" si="1039"/>
        <v>0</v>
      </c>
      <c r="AF1170" s="36">
        <f t="shared" si="1040"/>
        <v>0</v>
      </c>
      <c r="AG1170" s="36">
        <f t="shared" si="1041"/>
        <v>0</v>
      </c>
      <c r="AH1170" s="36">
        <f t="shared" si="1042"/>
        <v>0</v>
      </c>
      <c r="AI1170" s="35" t="s">
        <v>5586</v>
      </c>
      <c r="AJ1170" s="20">
        <f t="shared" si="1043"/>
        <v>0</v>
      </c>
      <c r="AK1170" s="20">
        <f t="shared" si="1044"/>
        <v>0</v>
      </c>
      <c r="AL1170" s="20">
        <f t="shared" si="1045"/>
        <v>0</v>
      </c>
      <c r="AN1170" s="36">
        <v>21</v>
      </c>
      <c r="AO1170" s="36">
        <f>I1170*0</f>
        <v>0</v>
      </c>
      <c r="AP1170" s="36">
        <f>I1170*(1-0)</f>
        <v>0</v>
      </c>
      <c r="AQ1170" s="37" t="s">
        <v>13</v>
      </c>
      <c r="AV1170" s="36">
        <f t="shared" si="1046"/>
        <v>0</v>
      </c>
      <c r="AW1170" s="36">
        <f t="shared" si="1047"/>
        <v>0</v>
      </c>
      <c r="AX1170" s="36">
        <f t="shared" si="1048"/>
        <v>0</v>
      </c>
      <c r="AY1170" s="39" t="s">
        <v>5625</v>
      </c>
      <c r="AZ1170" s="39" t="s">
        <v>5663</v>
      </c>
      <c r="BA1170" s="35" t="s">
        <v>5685</v>
      </c>
      <c r="BC1170" s="36">
        <f t="shared" si="1049"/>
        <v>0</v>
      </c>
      <c r="BD1170" s="36">
        <f t="shared" si="1050"/>
        <v>0</v>
      </c>
      <c r="BE1170" s="36">
        <v>0</v>
      </c>
      <c r="BF1170" s="36">
        <f>1170</f>
        <v>1170</v>
      </c>
      <c r="BH1170" s="20">
        <f t="shared" si="1051"/>
        <v>0</v>
      </c>
      <c r="BI1170" s="20">
        <f t="shared" si="1052"/>
        <v>0</v>
      </c>
      <c r="BJ1170" s="20">
        <f t="shared" si="1053"/>
        <v>0</v>
      </c>
      <c r="BK1170" s="20" t="s">
        <v>5694</v>
      </c>
      <c r="BL1170" s="36">
        <v>771</v>
      </c>
    </row>
    <row r="1171" spans="1:64" x14ac:dyDescent="0.2">
      <c r="A1171" s="5" t="s">
        <v>1122</v>
      </c>
      <c r="B1171" s="14" t="s">
        <v>3003</v>
      </c>
      <c r="C1171" s="157" t="s">
        <v>4879</v>
      </c>
      <c r="D1171" s="158"/>
      <c r="E1171" s="158"/>
      <c r="F1171" s="158"/>
      <c r="G1171" s="14" t="s">
        <v>5544</v>
      </c>
      <c r="H1171" s="85">
        <v>44.604999999999997</v>
      </c>
      <c r="I1171" s="21">
        <v>0</v>
      </c>
      <c r="J1171" s="21">
        <f t="shared" si="1032"/>
        <v>0</v>
      </c>
      <c r="K1171" s="21">
        <f t="shared" si="1033"/>
        <v>0</v>
      </c>
      <c r="L1171" s="21">
        <f t="shared" si="1034"/>
        <v>0</v>
      </c>
      <c r="M1171" s="32" t="s">
        <v>5576</v>
      </c>
      <c r="N1171" s="6"/>
      <c r="Z1171" s="36">
        <f t="shared" si="1035"/>
        <v>0</v>
      </c>
      <c r="AB1171" s="36">
        <f t="shared" si="1036"/>
        <v>0</v>
      </c>
      <c r="AC1171" s="36">
        <f t="shared" si="1037"/>
        <v>0</v>
      </c>
      <c r="AD1171" s="36">
        <f t="shared" si="1038"/>
        <v>0</v>
      </c>
      <c r="AE1171" s="36">
        <f t="shared" si="1039"/>
        <v>0</v>
      </c>
      <c r="AF1171" s="36">
        <f t="shared" si="1040"/>
        <v>0</v>
      </c>
      <c r="AG1171" s="36">
        <f t="shared" si="1041"/>
        <v>0</v>
      </c>
      <c r="AH1171" s="36">
        <f t="shared" si="1042"/>
        <v>0</v>
      </c>
      <c r="AI1171" s="35" t="s">
        <v>5586</v>
      </c>
      <c r="AJ1171" s="21">
        <f t="shared" si="1043"/>
        <v>0</v>
      </c>
      <c r="AK1171" s="21">
        <f t="shared" si="1044"/>
        <v>0</v>
      </c>
      <c r="AL1171" s="21">
        <f t="shared" si="1045"/>
        <v>0</v>
      </c>
      <c r="AN1171" s="36">
        <v>21</v>
      </c>
      <c r="AO1171" s="36">
        <f>I1171*1</f>
        <v>0</v>
      </c>
      <c r="AP1171" s="36">
        <f>I1171*(1-1)</f>
        <v>0</v>
      </c>
      <c r="AQ1171" s="38" t="s">
        <v>13</v>
      </c>
      <c r="AV1171" s="36">
        <f t="shared" si="1046"/>
        <v>0</v>
      </c>
      <c r="AW1171" s="36">
        <f t="shared" si="1047"/>
        <v>0</v>
      </c>
      <c r="AX1171" s="36">
        <f t="shared" si="1048"/>
        <v>0</v>
      </c>
      <c r="AY1171" s="39" t="s">
        <v>5625</v>
      </c>
      <c r="AZ1171" s="39" t="s">
        <v>5663</v>
      </c>
      <c r="BA1171" s="35" t="s">
        <v>5685</v>
      </c>
      <c r="BC1171" s="36">
        <f t="shared" si="1049"/>
        <v>0</v>
      </c>
      <c r="BD1171" s="36">
        <f t="shared" si="1050"/>
        <v>0</v>
      </c>
      <c r="BE1171" s="36">
        <v>0</v>
      </c>
      <c r="BF1171" s="36">
        <f>1171</f>
        <v>1171</v>
      </c>
      <c r="BH1171" s="21">
        <f t="shared" si="1051"/>
        <v>0</v>
      </c>
      <c r="BI1171" s="21">
        <f t="shared" si="1052"/>
        <v>0</v>
      </c>
      <c r="BJ1171" s="21">
        <f t="shared" si="1053"/>
        <v>0</v>
      </c>
      <c r="BK1171" s="21" t="s">
        <v>5695</v>
      </c>
      <c r="BL1171" s="36">
        <v>771</v>
      </c>
    </row>
    <row r="1172" spans="1:64" x14ac:dyDescent="0.2">
      <c r="A1172" s="4" t="s">
        <v>1123</v>
      </c>
      <c r="B1172" s="13" t="s">
        <v>3004</v>
      </c>
      <c r="C1172" s="148" t="s">
        <v>4881</v>
      </c>
      <c r="D1172" s="149"/>
      <c r="E1172" s="149"/>
      <c r="F1172" s="149"/>
      <c r="G1172" s="13" t="s">
        <v>5544</v>
      </c>
      <c r="H1172" s="83">
        <v>90.45</v>
      </c>
      <c r="I1172" s="20">
        <v>0</v>
      </c>
      <c r="J1172" s="20">
        <f t="shared" si="1032"/>
        <v>0</v>
      </c>
      <c r="K1172" s="20">
        <f t="shared" si="1033"/>
        <v>0</v>
      </c>
      <c r="L1172" s="20">
        <f t="shared" si="1034"/>
        <v>0</v>
      </c>
      <c r="M1172" s="31" t="s">
        <v>5576</v>
      </c>
      <c r="N1172" s="6"/>
      <c r="Z1172" s="36">
        <f t="shared" si="1035"/>
        <v>0</v>
      </c>
      <c r="AB1172" s="36">
        <f t="shared" si="1036"/>
        <v>0</v>
      </c>
      <c r="AC1172" s="36">
        <f t="shared" si="1037"/>
        <v>0</v>
      </c>
      <c r="AD1172" s="36">
        <f t="shared" si="1038"/>
        <v>0</v>
      </c>
      <c r="AE1172" s="36">
        <f t="shared" si="1039"/>
        <v>0</v>
      </c>
      <c r="AF1172" s="36">
        <f t="shared" si="1040"/>
        <v>0</v>
      </c>
      <c r="AG1172" s="36">
        <f t="shared" si="1041"/>
        <v>0</v>
      </c>
      <c r="AH1172" s="36">
        <f t="shared" si="1042"/>
        <v>0</v>
      </c>
      <c r="AI1172" s="35" t="s">
        <v>5586</v>
      </c>
      <c r="AJ1172" s="20">
        <f t="shared" si="1043"/>
        <v>0</v>
      </c>
      <c r="AK1172" s="20">
        <f t="shared" si="1044"/>
        <v>0</v>
      </c>
      <c r="AL1172" s="20">
        <f t="shared" si="1045"/>
        <v>0</v>
      </c>
      <c r="AN1172" s="36">
        <v>21</v>
      </c>
      <c r="AO1172" s="36">
        <f>I1172*0.310408163265306</f>
        <v>0</v>
      </c>
      <c r="AP1172" s="36">
        <f>I1172*(1-0.310408163265306)</f>
        <v>0</v>
      </c>
      <c r="AQ1172" s="37" t="s">
        <v>13</v>
      </c>
      <c r="AV1172" s="36">
        <f t="shared" si="1046"/>
        <v>0</v>
      </c>
      <c r="AW1172" s="36">
        <f t="shared" si="1047"/>
        <v>0</v>
      </c>
      <c r="AX1172" s="36">
        <f t="shared" si="1048"/>
        <v>0</v>
      </c>
      <c r="AY1172" s="39" t="s">
        <v>5625</v>
      </c>
      <c r="AZ1172" s="39" t="s">
        <v>5663</v>
      </c>
      <c r="BA1172" s="35" t="s">
        <v>5685</v>
      </c>
      <c r="BC1172" s="36">
        <f t="shared" si="1049"/>
        <v>0</v>
      </c>
      <c r="BD1172" s="36">
        <f t="shared" si="1050"/>
        <v>0</v>
      </c>
      <c r="BE1172" s="36">
        <v>0</v>
      </c>
      <c r="BF1172" s="36">
        <f>1172</f>
        <v>1172</v>
      </c>
      <c r="BH1172" s="20">
        <f t="shared" si="1051"/>
        <v>0</v>
      </c>
      <c r="BI1172" s="20">
        <f t="shared" si="1052"/>
        <v>0</v>
      </c>
      <c r="BJ1172" s="20">
        <f t="shared" si="1053"/>
        <v>0</v>
      </c>
      <c r="BK1172" s="20" t="s">
        <v>5694</v>
      </c>
      <c r="BL1172" s="36">
        <v>771</v>
      </c>
    </row>
    <row r="1173" spans="1:64" x14ac:dyDescent="0.2">
      <c r="A1173" s="5" t="s">
        <v>1124</v>
      </c>
      <c r="B1173" s="14" t="s">
        <v>3005</v>
      </c>
      <c r="C1173" s="157" t="s">
        <v>4882</v>
      </c>
      <c r="D1173" s="158"/>
      <c r="E1173" s="158"/>
      <c r="F1173" s="158"/>
      <c r="G1173" s="14" t="s">
        <v>5546</v>
      </c>
      <c r="H1173" s="85">
        <v>31.556999999999999</v>
      </c>
      <c r="I1173" s="21">
        <v>0</v>
      </c>
      <c r="J1173" s="21">
        <f t="shared" si="1032"/>
        <v>0</v>
      </c>
      <c r="K1173" s="21">
        <f t="shared" si="1033"/>
        <v>0</v>
      </c>
      <c r="L1173" s="21">
        <f t="shared" si="1034"/>
        <v>0</v>
      </c>
      <c r="M1173" s="32" t="s">
        <v>5576</v>
      </c>
      <c r="N1173" s="6"/>
      <c r="Z1173" s="36">
        <f t="shared" si="1035"/>
        <v>0</v>
      </c>
      <c r="AB1173" s="36">
        <f t="shared" si="1036"/>
        <v>0</v>
      </c>
      <c r="AC1173" s="36">
        <f t="shared" si="1037"/>
        <v>0</v>
      </c>
      <c r="AD1173" s="36">
        <f t="shared" si="1038"/>
        <v>0</v>
      </c>
      <c r="AE1173" s="36">
        <f t="shared" si="1039"/>
        <v>0</v>
      </c>
      <c r="AF1173" s="36">
        <f t="shared" si="1040"/>
        <v>0</v>
      </c>
      <c r="AG1173" s="36">
        <f t="shared" si="1041"/>
        <v>0</v>
      </c>
      <c r="AH1173" s="36">
        <f t="shared" si="1042"/>
        <v>0</v>
      </c>
      <c r="AI1173" s="35" t="s">
        <v>5586</v>
      </c>
      <c r="AJ1173" s="21">
        <f t="shared" si="1043"/>
        <v>0</v>
      </c>
      <c r="AK1173" s="21">
        <f t="shared" si="1044"/>
        <v>0</v>
      </c>
      <c r="AL1173" s="21">
        <f t="shared" si="1045"/>
        <v>0</v>
      </c>
      <c r="AN1173" s="36">
        <v>21</v>
      </c>
      <c r="AO1173" s="36">
        <f>I1173*1</f>
        <v>0</v>
      </c>
      <c r="AP1173" s="36">
        <f>I1173*(1-1)</f>
        <v>0</v>
      </c>
      <c r="AQ1173" s="38" t="s">
        <v>13</v>
      </c>
      <c r="AV1173" s="36">
        <f t="shared" si="1046"/>
        <v>0</v>
      </c>
      <c r="AW1173" s="36">
        <f t="shared" si="1047"/>
        <v>0</v>
      </c>
      <c r="AX1173" s="36">
        <f t="shared" si="1048"/>
        <v>0</v>
      </c>
      <c r="AY1173" s="39" t="s">
        <v>5625</v>
      </c>
      <c r="AZ1173" s="39" t="s">
        <v>5663</v>
      </c>
      <c r="BA1173" s="35" t="s">
        <v>5685</v>
      </c>
      <c r="BC1173" s="36">
        <f t="shared" si="1049"/>
        <v>0</v>
      </c>
      <c r="BD1173" s="36">
        <f t="shared" si="1050"/>
        <v>0</v>
      </c>
      <c r="BE1173" s="36">
        <v>0</v>
      </c>
      <c r="BF1173" s="36">
        <f>1173</f>
        <v>1173</v>
      </c>
      <c r="BH1173" s="21">
        <f t="shared" si="1051"/>
        <v>0</v>
      </c>
      <c r="BI1173" s="21">
        <f t="shared" si="1052"/>
        <v>0</v>
      </c>
      <c r="BJ1173" s="21">
        <f t="shared" si="1053"/>
        <v>0</v>
      </c>
      <c r="BK1173" s="21" t="s">
        <v>5695</v>
      </c>
      <c r="BL1173" s="36">
        <v>771</v>
      </c>
    </row>
    <row r="1174" spans="1:64" x14ac:dyDescent="0.2">
      <c r="A1174" s="4" t="s">
        <v>1125</v>
      </c>
      <c r="B1174" s="13" t="s">
        <v>3006</v>
      </c>
      <c r="C1174" s="148" t="s">
        <v>4883</v>
      </c>
      <c r="D1174" s="149"/>
      <c r="E1174" s="149"/>
      <c r="F1174" s="149"/>
      <c r="G1174" s="13" t="s">
        <v>5544</v>
      </c>
      <c r="H1174" s="83">
        <v>90.45</v>
      </c>
      <c r="I1174" s="20">
        <v>0</v>
      </c>
      <c r="J1174" s="20">
        <f t="shared" si="1032"/>
        <v>0</v>
      </c>
      <c r="K1174" s="20">
        <f t="shared" si="1033"/>
        <v>0</v>
      </c>
      <c r="L1174" s="20">
        <f t="shared" si="1034"/>
        <v>0</v>
      </c>
      <c r="M1174" s="31" t="s">
        <v>5576</v>
      </c>
      <c r="N1174" s="6"/>
      <c r="Z1174" s="36">
        <f t="shared" si="1035"/>
        <v>0</v>
      </c>
      <c r="AB1174" s="36">
        <f t="shared" si="1036"/>
        <v>0</v>
      </c>
      <c r="AC1174" s="36">
        <f t="shared" si="1037"/>
        <v>0</v>
      </c>
      <c r="AD1174" s="36">
        <f t="shared" si="1038"/>
        <v>0</v>
      </c>
      <c r="AE1174" s="36">
        <f t="shared" si="1039"/>
        <v>0</v>
      </c>
      <c r="AF1174" s="36">
        <f t="shared" si="1040"/>
        <v>0</v>
      </c>
      <c r="AG1174" s="36">
        <f t="shared" si="1041"/>
        <v>0</v>
      </c>
      <c r="AH1174" s="36">
        <f t="shared" si="1042"/>
        <v>0</v>
      </c>
      <c r="AI1174" s="35" t="s">
        <v>5586</v>
      </c>
      <c r="AJ1174" s="20">
        <f t="shared" si="1043"/>
        <v>0</v>
      </c>
      <c r="AK1174" s="20">
        <f t="shared" si="1044"/>
        <v>0</v>
      </c>
      <c r="AL1174" s="20">
        <f t="shared" si="1045"/>
        <v>0</v>
      </c>
      <c r="AN1174" s="36">
        <v>21</v>
      </c>
      <c r="AO1174" s="36">
        <f>I1174*0.453754965409733</f>
        <v>0</v>
      </c>
      <c r="AP1174" s="36">
        <f>I1174*(1-0.453754965409733)</f>
        <v>0</v>
      </c>
      <c r="AQ1174" s="37" t="s">
        <v>13</v>
      </c>
      <c r="AV1174" s="36">
        <f t="shared" si="1046"/>
        <v>0</v>
      </c>
      <c r="AW1174" s="36">
        <f t="shared" si="1047"/>
        <v>0</v>
      </c>
      <c r="AX1174" s="36">
        <f t="shared" si="1048"/>
        <v>0</v>
      </c>
      <c r="AY1174" s="39" t="s">
        <v>5625</v>
      </c>
      <c r="AZ1174" s="39" t="s">
        <v>5663</v>
      </c>
      <c r="BA1174" s="35" t="s">
        <v>5685</v>
      </c>
      <c r="BC1174" s="36">
        <f t="shared" si="1049"/>
        <v>0</v>
      </c>
      <c r="BD1174" s="36">
        <f t="shared" si="1050"/>
        <v>0</v>
      </c>
      <c r="BE1174" s="36">
        <v>0</v>
      </c>
      <c r="BF1174" s="36">
        <f>1174</f>
        <v>1174</v>
      </c>
      <c r="BH1174" s="20">
        <f t="shared" si="1051"/>
        <v>0</v>
      </c>
      <c r="BI1174" s="20">
        <f t="shared" si="1052"/>
        <v>0</v>
      </c>
      <c r="BJ1174" s="20">
        <f t="shared" si="1053"/>
        <v>0</v>
      </c>
      <c r="BK1174" s="20" t="s">
        <v>5694</v>
      </c>
      <c r="BL1174" s="36">
        <v>771</v>
      </c>
    </row>
    <row r="1175" spans="1:64" x14ac:dyDescent="0.2">
      <c r="A1175" s="5" t="s">
        <v>1126</v>
      </c>
      <c r="B1175" s="14" t="s">
        <v>3005</v>
      </c>
      <c r="C1175" s="157" t="s">
        <v>4882</v>
      </c>
      <c r="D1175" s="158"/>
      <c r="E1175" s="158"/>
      <c r="F1175" s="158"/>
      <c r="G1175" s="14" t="s">
        <v>5546</v>
      </c>
      <c r="H1175" s="85">
        <v>17.059999999999999</v>
      </c>
      <c r="I1175" s="21">
        <v>0</v>
      </c>
      <c r="J1175" s="21">
        <f t="shared" si="1032"/>
        <v>0</v>
      </c>
      <c r="K1175" s="21">
        <f t="shared" si="1033"/>
        <v>0</v>
      </c>
      <c r="L1175" s="21">
        <f t="shared" si="1034"/>
        <v>0</v>
      </c>
      <c r="M1175" s="32" t="s">
        <v>5576</v>
      </c>
      <c r="N1175" s="6"/>
      <c r="Z1175" s="36">
        <f t="shared" si="1035"/>
        <v>0</v>
      </c>
      <c r="AB1175" s="36">
        <f t="shared" si="1036"/>
        <v>0</v>
      </c>
      <c r="AC1175" s="36">
        <f t="shared" si="1037"/>
        <v>0</v>
      </c>
      <c r="AD1175" s="36">
        <f t="shared" si="1038"/>
        <v>0</v>
      </c>
      <c r="AE1175" s="36">
        <f t="shared" si="1039"/>
        <v>0</v>
      </c>
      <c r="AF1175" s="36">
        <f t="shared" si="1040"/>
        <v>0</v>
      </c>
      <c r="AG1175" s="36">
        <f t="shared" si="1041"/>
        <v>0</v>
      </c>
      <c r="AH1175" s="36">
        <f t="shared" si="1042"/>
        <v>0</v>
      </c>
      <c r="AI1175" s="35" t="s">
        <v>5586</v>
      </c>
      <c r="AJ1175" s="21">
        <f t="shared" si="1043"/>
        <v>0</v>
      </c>
      <c r="AK1175" s="21">
        <f t="shared" si="1044"/>
        <v>0</v>
      </c>
      <c r="AL1175" s="21">
        <f t="shared" si="1045"/>
        <v>0</v>
      </c>
      <c r="AN1175" s="36">
        <v>21</v>
      </c>
      <c r="AO1175" s="36">
        <f>I1175*1</f>
        <v>0</v>
      </c>
      <c r="AP1175" s="36">
        <f>I1175*(1-1)</f>
        <v>0</v>
      </c>
      <c r="AQ1175" s="38" t="s">
        <v>13</v>
      </c>
      <c r="AV1175" s="36">
        <f t="shared" si="1046"/>
        <v>0</v>
      </c>
      <c r="AW1175" s="36">
        <f t="shared" si="1047"/>
        <v>0</v>
      </c>
      <c r="AX1175" s="36">
        <f t="shared" si="1048"/>
        <v>0</v>
      </c>
      <c r="AY1175" s="39" t="s">
        <v>5625</v>
      </c>
      <c r="AZ1175" s="39" t="s">
        <v>5663</v>
      </c>
      <c r="BA1175" s="35" t="s">
        <v>5685</v>
      </c>
      <c r="BC1175" s="36">
        <f t="shared" si="1049"/>
        <v>0</v>
      </c>
      <c r="BD1175" s="36">
        <f t="shared" si="1050"/>
        <v>0</v>
      </c>
      <c r="BE1175" s="36">
        <v>0</v>
      </c>
      <c r="BF1175" s="36">
        <f>1175</f>
        <v>1175</v>
      </c>
      <c r="BH1175" s="21">
        <f t="shared" si="1051"/>
        <v>0</v>
      </c>
      <c r="BI1175" s="21">
        <f t="shared" si="1052"/>
        <v>0</v>
      </c>
      <c r="BJ1175" s="21">
        <f t="shared" si="1053"/>
        <v>0</v>
      </c>
      <c r="BK1175" s="21" t="s">
        <v>5695</v>
      </c>
      <c r="BL1175" s="36">
        <v>771</v>
      </c>
    </row>
    <row r="1176" spans="1:64" x14ac:dyDescent="0.2">
      <c r="A1176" s="4" t="s">
        <v>1127</v>
      </c>
      <c r="B1176" s="13" t="s">
        <v>3007</v>
      </c>
      <c r="C1176" s="148" t="s">
        <v>4884</v>
      </c>
      <c r="D1176" s="149"/>
      <c r="E1176" s="149"/>
      <c r="F1176" s="149"/>
      <c r="G1176" s="13" t="s">
        <v>5544</v>
      </c>
      <c r="H1176" s="83">
        <v>60.075000000000003</v>
      </c>
      <c r="I1176" s="20">
        <v>0</v>
      </c>
      <c r="J1176" s="20">
        <f t="shared" si="1032"/>
        <v>0</v>
      </c>
      <c r="K1176" s="20">
        <f t="shared" si="1033"/>
        <v>0</v>
      </c>
      <c r="L1176" s="20">
        <f t="shared" si="1034"/>
        <v>0</v>
      </c>
      <c r="M1176" s="31" t="s">
        <v>5576</v>
      </c>
      <c r="N1176" s="6"/>
      <c r="Z1176" s="36">
        <f t="shared" si="1035"/>
        <v>0</v>
      </c>
      <c r="AB1176" s="36">
        <f t="shared" si="1036"/>
        <v>0</v>
      </c>
      <c r="AC1176" s="36">
        <f t="shared" si="1037"/>
        <v>0</v>
      </c>
      <c r="AD1176" s="36">
        <f t="shared" si="1038"/>
        <v>0</v>
      </c>
      <c r="AE1176" s="36">
        <f t="shared" si="1039"/>
        <v>0</v>
      </c>
      <c r="AF1176" s="36">
        <f t="shared" si="1040"/>
        <v>0</v>
      </c>
      <c r="AG1176" s="36">
        <f t="shared" si="1041"/>
        <v>0</v>
      </c>
      <c r="AH1176" s="36">
        <f t="shared" si="1042"/>
        <v>0</v>
      </c>
      <c r="AI1176" s="35" t="s">
        <v>5586</v>
      </c>
      <c r="AJ1176" s="20">
        <f t="shared" si="1043"/>
        <v>0</v>
      </c>
      <c r="AK1176" s="20">
        <f t="shared" si="1044"/>
        <v>0</v>
      </c>
      <c r="AL1176" s="20">
        <f t="shared" si="1045"/>
        <v>0</v>
      </c>
      <c r="AN1176" s="36">
        <v>21</v>
      </c>
      <c r="AO1176" s="36">
        <f>I1176*0.844134275618375</f>
        <v>0</v>
      </c>
      <c r="AP1176" s="36">
        <f>I1176*(1-0.844134275618375)</f>
        <v>0</v>
      </c>
      <c r="AQ1176" s="37" t="s">
        <v>13</v>
      </c>
      <c r="AV1176" s="36">
        <f t="shared" si="1046"/>
        <v>0</v>
      </c>
      <c r="AW1176" s="36">
        <f t="shared" si="1047"/>
        <v>0</v>
      </c>
      <c r="AX1176" s="36">
        <f t="shared" si="1048"/>
        <v>0</v>
      </c>
      <c r="AY1176" s="39" t="s">
        <v>5625</v>
      </c>
      <c r="AZ1176" s="39" t="s">
        <v>5663</v>
      </c>
      <c r="BA1176" s="35" t="s">
        <v>5685</v>
      </c>
      <c r="BC1176" s="36">
        <f t="shared" si="1049"/>
        <v>0</v>
      </c>
      <c r="BD1176" s="36">
        <f t="shared" si="1050"/>
        <v>0</v>
      </c>
      <c r="BE1176" s="36">
        <v>0</v>
      </c>
      <c r="BF1176" s="36">
        <f>1176</f>
        <v>1176</v>
      </c>
      <c r="BH1176" s="20">
        <f t="shared" si="1051"/>
        <v>0</v>
      </c>
      <c r="BI1176" s="20">
        <f t="shared" si="1052"/>
        <v>0</v>
      </c>
      <c r="BJ1176" s="20">
        <f t="shared" si="1053"/>
        <v>0</v>
      </c>
      <c r="BK1176" s="20" t="s">
        <v>5694</v>
      </c>
      <c r="BL1176" s="36">
        <v>771</v>
      </c>
    </row>
    <row r="1177" spans="1:64" x14ac:dyDescent="0.2">
      <c r="A1177" s="4" t="s">
        <v>1128</v>
      </c>
      <c r="B1177" s="13" t="s">
        <v>3008</v>
      </c>
      <c r="C1177" s="148" t="s">
        <v>4885</v>
      </c>
      <c r="D1177" s="149"/>
      <c r="E1177" s="149"/>
      <c r="F1177" s="149"/>
      <c r="G1177" s="13" t="s">
        <v>5544</v>
      </c>
      <c r="H1177" s="83">
        <v>29.87</v>
      </c>
      <c r="I1177" s="20">
        <v>0</v>
      </c>
      <c r="J1177" s="20">
        <f t="shared" si="1032"/>
        <v>0</v>
      </c>
      <c r="K1177" s="20">
        <f t="shared" si="1033"/>
        <v>0</v>
      </c>
      <c r="L1177" s="20">
        <f t="shared" si="1034"/>
        <v>0</v>
      </c>
      <c r="M1177" s="31" t="s">
        <v>5576</v>
      </c>
      <c r="N1177" s="6"/>
      <c r="Z1177" s="36">
        <f t="shared" si="1035"/>
        <v>0</v>
      </c>
      <c r="AB1177" s="36">
        <f t="shared" si="1036"/>
        <v>0</v>
      </c>
      <c r="AC1177" s="36">
        <f t="shared" si="1037"/>
        <v>0</v>
      </c>
      <c r="AD1177" s="36">
        <f t="shared" si="1038"/>
        <v>0</v>
      </c>
      <c r="AE1177" s="36">
        <f t="shared" si="1039"/>
        <v>0</v>
      </c>
      <c r="AF1177" s="36">
        <f t="shared" si="1040"/>
        <v>0</v>
      </c>
      <c r="AG1177" s="36">
        <f t="shared" si="1041"/>
        <v>0</v>
      </c>
      <c r="AH1177" s="36">
        <f t="shared" si="1042"/>
        <v>0</v>
      </c>
      <c r="AI1177" s="35" t="s">
        <v>5586</v>
      </c>
      <c r="AJ1177" s="20">
        <f t="shared" si="1043"/>
        <v>0</v>
      </c>
      <c r="AK1177" s="20">
        <f t="shared" si="1044"/>
        <v>0</v>
      </c>
      <c r="AL1177" s="20">
        <f t="shared" si="1045"/>
        <v>0</v>
      </c>
      <c r="AN1177" s="36">
        <v>21</v>
      </c>
      <c r="AO1177" s="36">
        <f>I1177*0.0512135922330097</f>
        <v>0</v>
      </c>
      <c r="AP1177" s="36">
        <f>I1177*(1-0.0512135922330097)</f>
        <v>0</v>
      </c>
      <c r="AQ1177" s="37" t="s">
        <v>13</v>
      </c>
      <c r="AV1177" s="36">
        <f t="shared" si="1046"/>
        <v>0</v>
      </c>
      <c r="AW1177" s="36">
        <f t="shared" si="1047"/>
        <v>0</v>
      </c>
      <c r="AX1177" s="36">
        <f t="shared" si="1048"/>
        <v>0</v>
      </c>
      <c r="AY1177" s="39" t="s">
        <v>5625</v>
      </c>
      <c r="AZ1177" s="39" t="s">
        <v>5663</v>
      </c>
      <c r="BA1177" s="35" t="s">
        <v>5685</v>
      </c>
      <c r="BC1177" s="36">
        <f t="shared" si="1049"/>
        <v>0</v>
      </c>
      <c r="BD1177" s="36">
        <f t="shared" si="1050"/>
        <v>0</v>
      </c>
      <c r="BE1177" s="36">
        <v>0</v>
      </c>
      <c r="BF1177" s="36">
        <f>1177</f>
        <v>1177</v>
      </c>
      <c r="BH1177" s="20">
        <f t="shared" si="1051"/>
        <v>0</v>
      </c>
      <c r="BI1177" s="20">
        <f t="shared" si="1052"/>
        <v>0</v>
      </c>
      <c r="BJ1177" s="20">
        <f t="shared" si="1053"/>
        <v>0</v>
      </c>
      <c r="BK1177" s="20" t="s">
        <v>5694</v>
      </c>
      <c r="BL1177" s="36">
        <v>771</v>
      </c>
    </row>
    <row r="1178" spans="1:64" x14ac:dyDescent="0.2">
      <c r="A1178" s="5" t="s">
        <v>1129</v>
      </c>
      <c r="B1178" s="14" t="s">
        <v>3003</v>
      </c>
      <c r="C1178" s="157" t="s">
        <v>4879</v>
      </c>
      <c r="D1178" s="158"/>
      <c r="E1178" s="158"/>
      <c r="F1178" s="158"/>
      <c r="G1178" s="14" t="s">
        <v>5544</v>
      </c>
      <c r="H1178" s="85">
        <v>32.856999999999999</v>
      </c>
      <c r="I1178" s="21">
        <v>0</v>
      </c>
      <c r="J1178" s="21">
        <f t="shared" si="1032"/>
        <v>0</v>
      </c>
      <c r="K1178" s="21">
        <f t="shared" si="1033"/>
        <v>0</v>
      </c>
      <c r="L1178" s="21">
        <f t="shared" si="1034"/>
        <v>0</v>
      </c>
      <c r="M1178" s="32" t="s">
        <v>5576</v>
      </c>
      <c r="N1178" s="6"/>
      <c r="Z1178" s="36">
        <f t="shared" si="1035"/>
        <v>0</v>
      </c>
      <c r="AB1178" s="36">
        <f t="shared" si="1036"/>
        <v>0</v>
      </c>
      <c r="AC1178" s="36">
        <f t="shared" si="1037"/>
        <v>0</v>
      </c>
      <c r="AD1178" s="36">
        <f t="shared" si="1038"/>
        <v>0</v>
      </c>
      <c r="AE1178" s="36">
        <f t="shared" si="1039"/>
        <v>0</v>
      </c>
      <c r="AF1178" s="36">
        <f t="shared" si="1040"/>
        <v>0</v>
      </c>
      <c r="AG1178" s="36">
        <f t="shared" si="1041"/>
        <v>0</v>
      </c>
      <c r="AH1178" s="36">
        <f t="shared" si="1042"/>
        <v>0</v>
      </c>
      <c r="AI1178" s="35" t="s">
        <v>5586</v>
      </c>
      <c r="AJ1178" s="21">
        <f t="shared" si="1043"/>
        <v>0</v>
      </c>
      <c r="AK1178" s="21">
        <f t="shared" si="1044"/>
        <v>0</v>
      </c>
      <c r="AL1178" s="21">
        <f t="shared" si="1045"/>
        <v>0</v>
      </c>
      <c r="AN1178" s="36">
        <v>21</v>
      </c>
      <c r="AO1178" s="36">
        <f>I1178*1</f>
        <v>0</v>
      </c>
      <c r="AP1178" s="36">
        <f>I1178*(1-1)</f>
        <v>0</v>
      </c>
      <c r="AQ1178" s="38" t="s">
        <v>13</v>
      </c>
      <c r="AV1178" s="36">
        <f t="shared" si="1046"/>
        <v>0</v>
      </c>
      <c r="AW1178" s="36">
        <f t="shared" si="1047"/>
        <v>0</v>
      </c>
      <c r="AX1178" s="36">
        <f t="shared" si="1048"/>
        <v>0</v>
      </c>
      <c r="AY1178" s="39" t="s">
        <v>5625</v>
      </c>
      <c r="AZ1178" s="39" t="s">
        <v>5663</v>
      </c>
      <c r="BA1178" s="35" t="s">
        <v>5685</v>
      </c>
      <c r="BC1178" s="36">
        <f t="shared" si="1049"/>
        <v>0</v>
      </c>
      <c r="BD1178" s="36">
        <f t="shared" si="1050"/>
        <v>0</v>
      </c>
      <c r="BE1178" s="36">
        <v>0</v>
      </c>
      <c r="BF1178" s="36">
        <f>1178</f>
        <v>1178</v>
      </c>
      <c r="BH1178" s="21">
        <f t="shared" si="1051"/>
        <v>0</v>
      </c>
      <c r="BI1178" s="21">
        <f t="shared" si="1052"/>
        <v>0</v>
      </c>
      <c r="BJ1178" s="21">
        <f t="shared" si="1053"/>
        <v>0</v>
      </c>
      <c r="BK1178" s="21" t="s">
        <v>5695</v>
      </c>
      <c r="BL1178" s="36">
        <v>771</v>
      </c>
    </row>
    <row r="1179" spans="1:64" x14ac:dyDescent="0.2">
      <c r="A1179" s="4" t="s">
        <v>1130</v>
      </c>
      <c r="B1179" s="13" t="s">
        <v>3009</v>
      </c>
      <c r="C1179" s="148" t="s">
        <v>4886</v>
      </c>
      <c r="D1179" s="149"/>
      <c r="E1179" s="149"/>
      <c r="F1179" s="149"/>
      <c r="G1179" s="13" t="s">
        <v>5546</v>
      </c>
      <c r="H1179" s="83">
        <v>46.04</v>
      </c>
      <c r="I1179" s="20">
        <v>0</v>
      </c>
      <c r="J1179" s="20">
        <f t="shared" si="1032"/>
        <v>0</v>
      </c>
      <c r="K1179" s="20">
        <f t="shared" si="1033"/>
        <v>0</v>
      </c>
      <c r="L1179" s="20">
        <f t="shared" si="1034"/>
        <v>0</v>
      </c>
      <c r="M1179" s="31" t="s">
        <v>5576</v>
      </c>
      <c r="N1179" s="6"/>
      <c r="Z1179" s="36">
        <f t="shared" si="1035"/>
        <v>0</v>
      </c>
      <c r="AB1179" s="36">
        <f t="shared" si="1036"/>
        <v>0</v>
      </c>
      <c r="AC1179" s="36">
        <f t="shared" si="1037"/>
        <v>0</v>
      </c>
      <c r="AD1179" s="36">
        <f t="shared" si="1038"/>
        <v>0</v>
      </c>
      <c r="AE1179" s="36">
        <f t="shared" si="1039"/>
        <v>0</v>
      </c>
      <c r="AF1179" s="36">
        <f t="shared" si="1040"/>
        <v>0</v>
      </c>
      <c r="AG1179" s="36">
        <f t="shared" si="1041"/>
        <v>0</v>
      </c>
      <c r="AH1179" s="36">
        <f t="shared" si="1042"/>
        <v>0</v>
      </c>
      <c r="AI1179" s="35" t="s">
        <v>5586</v>
      </c>
      <c r="AJ1179" s="20">
        <f t="shared" si="1043"/>
        <v>0</v>
      </c>
      <c r="AK1179" s="20">
        <f t="shared" si="1044"/>
        <v>0</v>
      </c>
      <c r="AL1179" s="20">
        <f t="shared" si="1045"/>
        <v>0</v>
      </c>
      <c r="AN1179" s="36">
        <v>21</v>
      </c>
      <c r="AO1179" s="36">
        <f>I1179*0</f>
        <v>0</v>
      </c>
      <c r="AP1179" s="36">
        <f>I1179*(1-0)</f>
        <v>0</v>
      </c>
      <c r="AQ1179" s="37" t="s">
        <v>13</v>
      </c>
      <c r="AV1179" s="36">
        <f t="shared" si="1046"/>
        <v>0</v>
      </c>
      <c r="AW1179" s="36">
        <f t="shared" si="1047"/>
        <v>0</v>
      </c>
      <c r="AX1179" s="36">
        <f t="shared" si="1048"/>
        <v>0</v>
      </c>
      <c r="AY1179" s="39" t="s">
        <v>5625</v>
      </c>
      <c r="AZ1179" s="39" t="s">
        <v>5663</v>
      </c>
      <c r="BA1179" s="35" t="s">
        <v>5685</v>
      </c>
      <c r="BC1179" s="36">
        <f t="shared" si="1049"/>
        <v>0</v>
      </c>
      <c r="BD1179" s="36">
        <f t="shared" si="1050"/>
        <v>0</v>
      </c>
      <c r="BE1179" s="36">
        <v>0</v>
      </c>
      <c r="BF1179" s="36">
        <f>1179</f>
        <v>1179</v>
      </c>
      <c r="BH1179" s="20">
        <f t="shared" si="1051"/>
        <v>0</v>
      </c>
      <c r="BI1179" s="20">
        <f t="shared" si="1052"/>
        <v>0</v>
      </c>
      <c r="BJ1179" s="20">
        <f t="shared" si="1053"/>
        <v>0</v>
      </c>
      <c r="BK1179" s="20" t="s">
        <v>5694</v>
      </c>
      <c r="BL1179" s="36">
        <v>771</v>
      </c>
    </row>
    <row r="1180" spans="1:64" x14ac:dyDescent="0.2">
      <c r="A1180" s="5" t="s">
        <v>1131</v>
      </c>
      <c r="B1180" s="14" t="s">
        <v>3005</v>
      </c>
      <c r="C1180" s="157" t="s">
        <v>4882</v>
      </c>
      <c r="D1180" s="158"/>
      <c r="E1180" s="158"/>
      <c r="F1180" s="158"/>
      <c r="G1180" s="14" t="s">
        <v>5546</v>
      </c>
      <c r="H1180" s="85">
        <v>48.341999999999999</v>
      </c>
      <c r="I1180" s="21">
        <v>0</v>
      </c>
      <c r="J1180" s="21">
        <f t="shared" si="1032"/>
        <v>0</v>
      </c>
      <c r="K1180" s="21">
        <f t="shared" si="1033"/>
        <v>0</v>
      </c>
      <c r="L1180" s="21">
        <f t="shared" si="1034"/>
        <v>0</v>
      </c>
      <c r="M1180" s="32" t="s">
        <v>5576</v>
      </c>
      <c r="N1180" s="6"/>
      <c r="Z1180" s="36">
        <f t="shared" si="1035"/>
        <v>0</v>
      </c>
      <c r="AB1180" s="36">
        <f t="shared" si="1036"/>
        <v>0</v>
      </c>
      <c r="AC1180" s="36">
        <f t="shared" si="1037"/>
        <v>0</v>
      </c>
      <c r="AD1180" s="36">
        <f t="shared" si="1038"/>
        <v>0</v>
      </c>
      <c r="AE1180" s="36">
        <f t="shared" si="1039"/>
        <v>0</v>
      </c>
      <c r="AF1180" s="36">
        <f t="shared" si="1040"/>
        <v>0</v>
      </c>
      <c r="AG1180" s="36">
        <f t="shared" si="1041"/>
        <v>0</v>
      </c>
      <c r="AH1180" s="36">
        <f t="shared" si="1042"/>
        <v>0</v>
      </c>
      <c r="AI1180" s="35" t="s">
        <v>5586</v>
      </c>
      <c r="AJ1180" s="21">
        <f t="shared" si="1043"/>
        <v>0</v>
      </c>
      <c r="AK1180" s="21">
        <f t="shared" si="1044"/>
        <v>0</v>
      </c>
      <c r="AL1180" s="21">
        <f t="shared" si="1045"/>
        <v>0</v>
      </c>
      <c r="AN1180" s="36">
        <v>21</v>
      </c>
      <c r="AO1180" s="36">
        <f>I1180*1</f>
        <v>0</v>
      </c>
      <c r="AP1180" s="36">
        <f>I1180*(1-1)</f>
        <v>0</v>
      </c>
      <c r="AQ1180" s="38" t="s">
        <v>13</v>
      </c>
      <c r="AV1180" s="36">
        <f t="shared" si="1046"/>
        <v>0</v>
      </c>
      <c r="AW1180" s="36">
        <f t="shared" si="1047"/>
        <v>0</v>
      </c>
      <c r="AX1180" s="36">
        <f t="shared" si="1048"/>
        <v>0</v>
      </c>
      <c r="AY1180" s="39" t="s">
        <v>5625</v>
      </c>
      <c r="AZ1180" s="39" t="s">
        <v>5663</v>
      </c>
      <c r="BA1180" s="35" t="s">
        <v>5685</v>
      </c>
      <c r="BC1180" s="36">
        <f t="shared" si="1049"/>
        <v>0</v>
      </c>
      <c r="BD1180" s="36">
        <f t="shared" si="1050"/>
        <v>0</v>
      </c>
      <c r="BE1180" s="36">
        <v>0</v>
      </c>
      <c r="BF1180" s="36">
        <f>1180</f>
        <v>1180</v>
      </c>
      <c r="BH1180" s="21">
        <f t="shared" si="1051"/>
        <v>0</v>
      </c>
      <c r="BI1180" s="21">
        <f t="shared" si="1052"/>
        <v>0</v>
      </c>
      <c r="BJ1180" s="21">
        <f t="shared" si="1053"/>
        <v>0</v>
      </c>
      <c r="BK1180" s="21" t="s">
        <v>5695</v>
      </c>
      <c r="BL1180" s="36">
        <v>771</v>
      </c>
    </row>
    <row r="1181" spans="1:64" x14ac:dyDescent="0.2">
      <c r="A1181" s="4" t="s">
        <v>1132</v>
      </c>
      <c r="B1181" s="13" t="s">
        <v>3009</v>
      </c>
      <c r="C1181" s="148" t="s">
        <v>4887</v>
      </c>
      <c r="D1181" s="149"/>
      <c r="E1181" s="149"/>
      <c r="F1181" s="149"/>
      <c r="G1181" s="13" t="s">
        <v>5546</v>
      </c>
      <c r="H1181" s="83">
        <v>450.86</v>
      </c>
      <c r="I1181" s="20">
        <v>0</v>
      </c>
      <c r="J1181" s="20">
        <f t="shared" si="1032"/>
        <v>0</v>
      </c>
      <c r="K1181" s="20">
        <f t="shared" si="1033"/>
        <v>0</v>
      </c>
      <c r="L1181" s="20">
        <f t="shared" si="1034"/>
        <v>0</v>
      </c>
      <c r="M1181" s="31" t="s">
        <v>5576</v>
      </c>
      <c r="N1181" s="6"/>
      <c r="Z1181" s="36">
        <f t="shared" si="1035"/>
        <v>0</v>
      </c>
      <c r="AB1181" s="36">
        <f t="shared" si="1036"/>
        <v>0</v>
      </c>
      <c r="AC1181" s="36">
        <f t="shared" si="1037"/>
        <v>0</v>
      </c>
      <c r="AD1181" s="36">
        <f t="shared" si="1038"/>
        <v>0</v>
      </c>
      <c r="AE1181" s="36">
        <f t="shared" si="1039"/>
        <v>0</v>
      </c>
      <c r="AF1181" s="36">
        <f t="shared" si="1040"/>
        <v>0</v>
      </c>
      <c r="AG1181" s="36">
        <f t="shared" si="1041"/>
        <v>0</v>
      </c>
      <c r="AH1181" s="36">
        <f t="shared" si="1042"/>
        <v>0</v>
      </c>
      <c r="AI1181" s="35" t="s">
        <v>5586</v>
      </c>
      <c r="AJ1181" s="20">
        <f t="shared" si="1043"/>
        <v>0</v>
      </c>
      <c r="AK1181" s="20">
        <f t="shared" si="1044"/>
        <v>0</v>
      </c>
      <c r="AL1181" s="20">
        <f t="shared" si="1045"/>
        <v>0</v>
      </c>
      <c r="AN1181" s="36">
        <v>21</v>
      </c>
      <c r="AO1181" s="36">
        <f>I1181*0</f>
        <v>0</v>
      </c>
      <c r="AP1181" s="36">
        <f>I1181*(1-0)</f>
        <v>0</v>
      </c>
      <c r="AQ1181" s="37" t="s">
        <v>13</v>
      </c>
      <c r="AV1181" s="36">
        <f t="shared" si="1046"/>
        <v>0</v>
      </c>
      <c r="AW1181" s="36">
        <f t="shared" si="1047"/>
        <v>0</v>
      </c>
      <c r="AX1181" s="36">
        <f t="shared" si="1048"/>
        <v>0</v>
      </c>
      <c r="AY1181" s="39" t="s">
        <v>5625</v>
      </c>
      <c r="AZ1181" s="39" t="s">
        <v>5663</v>
      </c>
      <c r="BA1181" s="35" t="s">
        <v>5685</v>
      </c>
      <c r="BC1181" s="36">
        <f t="shared" si="1049"/>
        <v>0</v>
      </c>
      <c r="BD1181" s="36">
        <f t="shared" si="1050"/>
        <v>0</v>
      </c>
      <c r="BE1181" s="36">
        <v>0</v>
      </c>
      <c r="BF1181" s="36">
        <f>1181</f>
        <v>1181</v>
      </c>
      <c r="BH1181" s="20">
        <f t="shared" si="1051"/>
        <v>0</v>
      </c>
      <c r="BI1181" s="20">
        <f t="shared" si="1052"/>
        <v>0</v>
      </c>
      <c r="BJ1181" s="20">
        <f t="shared" si="1053"/>
        <v>0</v>
      </c>
      <c r="BK1181" s="20" t="s">
        <v>5694</v>
      </c>
      <c r="BL1181" s="36">
        <v>771</v>
      </c>
    </row>
    <row r="1182" spans="1:64" x14ac:dyDescent="0.2">
      <c r="A1182" s="5" t="s">
        <v>1133</v>
      </c>
      <c r="B1182" s="14" t="s">
        <v>3005</v>
      </c>
      <c r="C1182" s="157" t="s">
        <v>4882</v>
      </c>
      <c r="D1182" s="158"/>
      <c r="E1182" s="158"/>
      <c r="F1182" s="158"/>
      <c r="G1182" s="14" t="s">
        <v>5546</v>
      </c>
      <c r="H1182" s="85">
        <v>249.74299999999999</v>
      </c>
      <c r="I1182" s="21">
        <v>0</v>
      </c>
      <c r="J1182" s="21">
        <f t="shared" si="1032"/>
        <v>0</v>
      </c>
      <c r="K1182" s="21">
        <f t="shared" si="1033"/>
        <v>0</v>
      </c>
      <c r="L1182" s="21">
        <f t="shared" si="1034"/>
        <v>0</v>
      </c>
      <c r="M1182" s="32" t="s">
        <v>5576</v>
      </c>
      <c r="N1182" s="6"/>
      <c r="Z1182" s="36">
        <f t="shared" si="1035"/>
        <v>0</v>
      </c>
      <c r="AB1182" s="36">
        <f t="shared" si="1036"/>
        <v>0</v>
      </c>
      <c r="AC1182" s="36">
        <f t="shared" si="1037"/>
        <v>0</v>
      </c>
      <c r="AD1182" s="36">
        <f t="shared" si="1038"/>
        <v>0</v>
      </c>
      <c r="AE1182" s="36">
        <f t="shared" si="1039"/>
        <v>0</v>
      </c>
      <c r="AF1182" s="36">
        <f t="shared" si="1040"/>
        <v>0</v>
      </c>
      <c r="AG1182" s="36">
        <f t="shared" si="1041"/>
        <v>0</v>
      </c>
      <c r="AH1182" s="36">
        <f t="shared" si="1042"/>
        <v>0</v>
      </c>
      <c r="AI1182" s="35" t="s">
        <v>5586</v>
      </c>
      <c r="AJ1182" s="21">
        <f t="shared" si="1043"/>
        <v>0</v>
      </c>
      <c r="AK1182" s="21">
        <f t="shared" si="1044"/>
        <v>0</v>
      </c>
      <c r="AL1182" s="21">
        <f t="shared" si="1045"/>
        <v>0</v>
      </c>
      <c r="AN1182" s="36">
        <v>21</v>
      </c>
      <c r="AO1182" s="36">
        <f>I1182*1</f>
        <v>0</v>
      </c>
      <c r="AP1182" s="36">
        <f>I1182*(1-1)</f>
        <v>0</v>
      </c>
      <c r="AQ1182" s="38" t="s">
        <v>13</v>
      </c>
      <c r="AV1182" s="36">
        <f t="shared" si="1046"/>
        <v>0</v>
      </c>
      <c r="AW1182" s="36">
        <f t="shared" si="1047"/>
        <v>0</v>
      </c>
      <c r="AX1182" s="36">
        <f t="shared" si="1048"/>
        <v>0</v>
      </c>
      <c r="AY1182" s="39" t="s">
        <v>5625</v>
      </c>
      <c r="AZ1182" s="39" t="s">
        <v>5663</v>
      </c>
      <c r="BA1182" s="35" t="s">
        <v>5685</v>
      </c>
      <c r="BC1182" s="36">
        <f t="shared" si="1049"/>
        <v>0</v>
      </c>
      <c r="BD1182" s="36">
        <f t="shared" si="1050"/>
        <v>0</v>
      </c>
      <c r="BE1182" s="36">
        <v>0</v>
      </c>
      <c r="BF1182" s="36">
        <f>1182</f>
        <v>1182</v>
      </c>
      <c r="BH1182" s="21">
        <f t="shared" si="1051"/>
        <v>0</v>
      </c>
      <c r="BI1182" s="21">
        <f t="shared" si="1052"/>
        <v>0</v>
      </c>
      <c r="BJ1182" s="21">
        <f t="shared" si="1053"/>
        <v>0</v>
      </c>
      <c r="BK1182" s="21" t="s">
        <v>5695</v>
      </c>
      <c r="BL1182" s="36">
        <v>771</v>
      </c>
    </row>
    <row r="1183" spans="1:64" x14ac:dyDescent="0.2">
      <c r="A1183" s="5" t="s">
        <v>1134</v>
      </c>
      <c r="B1183" s="14" t="s">
        <v>3010</v>
      </c>
      <c r="C1183" s="157" t="s">
        <v>4888</v>
      </c>
      <c r="D1183" s="158"/>
      <c r="E1183" s="158"/>
      <c r="F1183" s="158"/>
      <c r="G1183" s="14" t="s">
        <v>5546</v>
      </c>
      <c r="H1183" s="85">
        <v>121.6</v>
      </c>
      <c r="I1183" s="21">
        <v>0</v>
      </c>
      <c r="J1183" s="21">
        <f t="shared" si="1032"/>
        <v>0</v>
      </c>
      <c r="K1183" s="21">
        <f t="shared" si="1033"/>
        <v>0</v>
      </c>
      <c r="L1183" s="21">
        <f t="shared" si="1034"/>
        <v>0</v>
      </c>
      <c r="M1183" s="32" t="s">
        <v>5576</v>
      </c>
      <c r="N1183" s="6"/>
      <c r="Z1183" s="36">
        <f t="shared" si="1035"/>
        <v>0</v>
      </c>
      <c r="AB1183" s="36">
        <f t="shared" si="1036"/>
        <v>0</v>
      </c>
      <c r="AC1183" s="36">
        <f t="shared" si="1037"/>
        <v>0</v>
      </c>
      <c r="AD1183" s="36">
        <f t="shared" si="1038"/>
        <v>0</v>
      </c>
      <c r="AE1183" s="36">
        <f t="shared" si="1039"/>
        <v>0</v>
      </c>
      <c r="AF1183" s="36">
        <f t="shared" si="1040"/>
        <v>0</v>
      </c>
      <c r="AG1183" s="36">
        <f t="shared" si="1041"/>
        <v>0</v>
      </c>
      <c r="AH1183" s="36">
        <f t="shared" si="1042"/>
        <v>0</v>
      </c>
      <c r="AI1183" s="35" t="s">
        <v>5586</v>
      </c>
      <c r="AJ1183" s="21">
        <f t="shared" si="1043"/>
        <v>0</v>
      </c>
      <c r="AK1183" s="21">
        <f t="shared" si="1044"/>
        <v>0</v>
      </c>
      <c r="AL1183" s="21">
        <f t="shared" si="1045"/>
        <v>0</v>
      </c>
      <c r="AN1183" s="36">
        <v>21</v>
      </c>
      <c r="AO1183" s="36">
        <f>I1183*1</f>
        <v>0</v>
      </c>
      <c r="AP1183" s="36">
        <f>I1183*(1-1)</f>
        <v>0</v>
      </c>
      <c r="AQ1183" s="38" t="s">
        <v>13</v>
      </c>
      <c r="AV1183" s="36">
        <f t="shared" si="1046"/>
        <v>0</v>
      </c>
      <c r="AW1183" s="36">
        <f t="shared" si="1047"/>
        <v>0</v>
      </c>
      <c r="AX1183" s="36">
        <f t="shared" si="1048"/>
        <v>0</v>
      </c>
      <c r="AY1183" s="39" t="s">
        <v>5625</v>
      </c>
      <c r="AZ1183" s="39" t="s">
        <v>5663</v>
      </c>
      <c r="BA1183" s="35" t="s">
        <v>5685</v>
      </c>
      <c r="BC1183" s="36">
        <f t="shared" si="1049"/>
        <v>0</v>
      </c>
      <c r="BD1183" s="36">
        <f t="shared" si="1050"/>
        <v>0</v>
      </c>
      <c r="BE1183" s="36">
        <v>0</v>
      </c>
      <c r="BF1183" s="36">
        <f>1183</f>
        <v>1183</v>
      </c>
      <c r="BH1183" s="21">
        <f t="shared" si="1051"/>
        <v>0</v>
      </c>
      <c r="BI1183" s="21">
        <f t="shared" si="1052"/>
        <v>0</v>
      </c>
      <c r="BJ1183" s="21">
        <f t="shared" si="1053"/>
        <v>0</v>
      </c>
      <c r="BK1183" s="21" t="s">
        <v>5695</v>
      </c>
      <c r="BL1183" s="36">
        <v>771</v>
      </c>
    </row>
    <row r="1184" spans="1:64" x14ac:dyDescent="0.2">
      <c r="A1184" s="5" t="s">
        <v>1135</v>
      </c>
      <c r="B1184" s="14" t="s">
        <v>3011</v>
      </c>
      <c r="C1184" s="157" t="s">
        <v>4889</v>
      </c>
      <c r="D1184" s="158"/>
      <c r="E1184" s="158"/>
      <c r="F1184" s="158"/>
      <c r="G1184" s="14" t="s">
        <v>5546</v>
      </c>
      <c r="H1184" s="85">
        <v>102.06</v>
      </c>
      <c r="I1184" s="21">
        <v>0</v>
      </c>
      <c r="J1184" s="21">
        <f t="shared" si="1032"/>
        <v>0</v>
      </c>
      <c r="K1184" s="21">
        <f t="shared" si="1033"/>
        <v>0</v>
      </c>
      <c r="L1184" s="21">
        <f t="shared" si="1034"/>
        <v>0</v>
      </c>
      <c r="M1184" s="32" t="s">
        <v>5576</v>
      </c>
      <c r="N1184" s="6"/>
      <c r="Z1184" s="36">
        <f t="shared" si="1035"/>
        <v>0</v>
      </c>
      <c r="AB1184" s="36">
        <f t="shared" si="1036"/>
        <v>0</v>
      </c>
      <c r="AC1184" s="36">
        <f t="shared" si="1037"/>
        <v>0</v>
      </c>
      <c r="AD1184" s="36">
        <f t="shared" si="1038"/>
        <v>0</v>
      </c>
      <c r="AE1184" s="36">
        <f t="shared" si="1039"/>
        <v>0</v>
      </c>
      <c r="AF1184" s="36">
        <f t="shared" si="1040"/>
        <v>0</v>
      </c>
      <c r="AG1184" s="36">
        <f t="shared" si="1041"/>
        <v>0</v>
      </c>
      <c r="AH1184" s="36">
        <f t="shared" si="1042"/>
        <v>0</v>
      </c>
      <c r="AI1184" s="35" t="s">
        <v>5586</v>
      </c>
      <c r="AJ1184" s="21">
        <f t="shared" si="1043"/>
        <v>0</v>
      </c>
      <c r="AK1184" s="21">
        <f t="shared" si="1044"/>
        <v>0</v>
      </c>
      <c r="AL1184" s="21">
        <f t="shared" si="1045"/>
        <v>0</v>
      </c>
      <c r="AN1184" s="36">
        <v>21</v>
      </c>
      <c r="AO1184" s="36">
        <f>I1184*1</f>
        <v>0</v>
      </c>
      <c r="AP1184" s="36">
        <f>I1184*(1-1)</f>
        <v>0</v>
      </c>
      <c r="AQ1184" s="38" t="s">
        <v>13</v>
      </c>
      <c r="AV1184" s="36">
        <f t="shared" si="1046"/>
        <v>0</v>
      </c>
      <c r="AW1184" s="36">
        <f t="shared" si="1047"/>
        <v>0</v>
      </c>
      <c r="AX1184" s="36">
        <f t="shared" si="1048"/>
        <v>0</v>
      </c>
      <c r="AY1184" s="39" t="s">
        <v>5625</v>
      </c>
      <c r="AZ1184" s="39" t="s">
        <v>5663</v>
      </c>
      <c r="BA1184" s="35" t="s">
        <v>5685</v>
      </c>
      <c r="BC1184" s="36">
        <f t="shared" si="1049"/>
        <v>0</v>
      </c>
      <c r="BD1184" s="36">
        <f t="shared" si="1050"/>
        <v>0</v>
      </c>
      <c r="BE1184" s="36">
        <v>0</v>
      </c>
      <c r="BF1184" s="36">
        <f>1184</f>
        <v>1184</v>
      </c>
      <c r="BH1184" s="21">
        <f t="shared" si="1051"/>
        <v>0</v>
      </c>
      <c r="BI1184" s="21">
        <f t="shared" si="1052"/>
        <v>0</v>
      </c>
      <c r="BJ1184" s="21">
        <f t="shared" si="1053"/>
        <v>0</v>
      </c>
      <c r="BK1184" s="21" t="s">
        <v>5695</v>
      </c>
      <c r="BL1184" s="36">
        <v>771</v>
      </c>
    </row>
    <row r="1185" spans="1:64" x14ac:dyDescent="0.2">
      <c r="A1185" s="4" t="s">
        <v>1136</v>
      </c>
      <c r="B1185" s="13" t="s">
        <v>3012</v>
      </c>
      <c r="C1185" s="148" t="s">
        <v>4890</v>
      </c>
      <c r="D1185" s="149"/>
      <c r="E1185" s="149"/>
      <c r="F1185" s="149"/>
      <c r="G1185" s="13" t="s">
        <v>5544</v>
      </c>
      <c r="H1185" s="83">
        <v>32.049999999999997</v>
      </c>
      <c r="I1185" s="20">
        <v>0</v>
      </c>
      <c r="J1185" s="20">
        <f t="shared" si="1032"/>
        <v>0</v>
      </c>
      <c r="K1185" s="20">
        <f t="shared" si="1033"/>
        <v>0</v>
      </c>
      <c r="L1185" s="20">
        <f t="shared" si="1034"/>
        <v>0</v>
      </c>
      <c r="M1185" s="31" t="s">
        <v>5576</v>
      </c>
      <c r="N1185" s="6"/>
      <c r="Z1185" s="36">
        <f t="shared" si="1035"/>
        <v>0</v>
      </c>
      <c r="AB1185" s="36">
        <f t="shared" si="1036"/>
        <v>0</v>
      </c>
      <c r="AC1185" s="36">
        <f t="shared" si="1037"/>
        <v>0</v>
      </c>
      <c r="AD1185" s="36">
        <f t="shared" si="1038"/>
        <v>0</v>
      </c>
      <c r="AE1185" s="36">
        <f t="shared" si="1039"/>
        <v>0</v>
      </c>
      <c r="AF1185" s="36">
        <f t="shared" si="1040"/>
        <v>0</v>
      </c>
      <c r="AG1185" s="36">
        <f t="shared" si="1041"/>
        <v>0</v>
      </c>
      <c r="AH1185" s="36">
        <f t="shared" si="1042"/>
        <v>0</v>
      </c>
      <c r="AI1185" s="35" t="s">
        <v>5586</v>
      </c>
      <c r="AJ1185" s="20">
        <f t="shared" si="1043"/>
        <v>0</v>
      </c>
      <c r="AK1185" s="20">
        <f t="shared" si="1044"/>
        <v>0</v>
      </c>
      <c r="AL1185" s="20">
        <f t="shared" si="1045"/>
        <v>0</v>
      </c>
      <c r="AN1185" s="36">
        <v>21</v>
      </c>
      <c r="AO1185" s="36">
        <f>I1185*0.822687927107061</f>
        <v>0</v>
      </c>
      <c r="AP1185" s="36">
        <f>I1185*(1-0.822687927107061)</f>
        <v>0</v>
      </c>
      <c r="AQ1185" s="37" t="s">
        <v>13</v>
      </c>
      <c r="AV1185" s="36">
        <f t="shared" si="1046"/>
        <v>0</v>
      </c>
      <c r="AW1185" s="36">
        <f t="shared" si="1047"/>
        <v>0</v>
      </c>
      <c r="AX1185" s="36">
        <f t="shared" si="1048"/>
        <v>0</v>
      </c>
      <c r="AY1185" s="39" t="s">
        <v>5625</v>
      </c>
      <c r="AZ1185" s="39" t="s">
        <v>5663</v>
      </c>
      <c r="BA1185" s="35" t="s">
        <v>5685</v>
      </c>
      <c r="BC1185" s="36">
        <f t="shared" si="1049"/>
        <v>0</v>
      </c>
      <c r="BD1185" s="36">
        <f t="shared" si="1050"/>
        <v>0</v>
      </c>
      <c r="BE1185" s="36">
        <v>0</v>
      </c>
      <c r="BF1185" s="36">
        <f>1185</f>
        <v>1185</v>
      </c>
      <c r="BH1185" s="20">
        <f t="shared" si="1051"/>
        <v>0</v>
      </c>
      <c r="BI1185" s="20">
        <f t="shared" si="1052"/>
        <v>0</v>
      </c>
      <c r="BJ1185" s="20">
        <f t="shared" si="1053"/>
        <v>0</v>
      </c>
      <c r="BK1185" s="20" t="s">
        <v>5694</v>
      </c>
      <c r="BL1185" s="36">
        <v>771</v>
      </c>
    </row>
    <row r="1186" spans="1:64" x14ac:dyDescent="0.2">
      <c r="A1186" s="4" t="s">
        <v>1137</v>
      </c>
      <c r="B1186" s="13" t="s">
        <v>3013</v>
      </c>
      <c r="C1186" s="148" t="s">
        <v>4891</v>
      </c>
      <c r="D1186" s="149"/>
      <c r="E1186" s="149"/>
      <c r="F1186" s="149"/>
      <c r="G1186" s="13" t="s">
        <v>5544</v>
      </c>
      <c r="H1186" s="83">
        <v>330.86</v>
      </c>
      <c r="I1186" s="20">
        <v>0</v>
      </c>
      <c r="J1186" s="20">
        <f t="shared" si="1032"/>
        <v>0</v>
      </c>
      <c r="K1186" s="20">
        <f t="shared" si="1033"/>
        <v>0</v>
      </c>
      <c r="L1186" s="20">
        <f t="shared" si="1034"/>
        <v>0</v>
      </c>
      <c r="M1186" s="31" t="s">
        <v>5576</v>
      </c>
      <c r="N1186" s="6"/>
      <c r="Z1186" s="36">
        <f t="shared" si="1035"/>
        <v>0</v>
      </c>
      <c r="AB1186" s="36">
        <f t="shared" si="1036"/>
        <v>0</v>
      </c>
      <c r="AC1186" s="36">
        <f t="shared" si="1037"/>
        <v>0</v>
      </c>
      <c r="AD1186" s="36">
        <f t="shared" si="1038"/>
        <v>0</v>
      </c>
      <c r="AE1186" s="36">
        <f t="shared" si="1039"/>
        <v>0</v>
      </c>
      <c r="AF1186" s="36">
        <f t="shared" si="1040"/>
        <v>0</v>
      </c>
      <c r="AG1186" s="36">
        <f t="shared" si="1041"/>
        <v>0</v>
      </c>
      <c r="AH1186" s="36">
        <f t="shared" si="1042"/>
        <v>0</v>
      </c>
      <c r="AI1186" s="35" t="s">
        <v>5586</v>
      </c>
      <c r="AJ1186" s="20">
        <f t="shared" si="1043"/>
        <v>0</v>
      </c>
      <c r="AK1186" s="20">
        <f t="shared" si="1044"/>
        <v>0</v>
      </c>
      <c r="AL1186" s="20">
        <f t="shared" si="1045"/>
        <v>0</v>
      </c>
      <c r="AN1186" s="36">
        <v>21</v>
      </c>
      <c r="AO1186" s="36">
        <f>I1186*0.645185185185185</f>
        <v>0</v>
      </c>
      <c r="AP1186" s="36">
        <f>I1186*(1-0.645185185185185)</f>
        <v>0</v>
      </c>
      <c r="AQ1186" s="37" t="s">
        <v>13</v>
      </c>
      <c r="AV1186" s="36">
        <f t="shared" si="1046"/>
        <v>0</v>
      </c>
      <c r="AW1186" s="36">
        <f t="shared" si="1047"/>
        <v>0</v>
      </c>
      <c r="AX1186" s="36">
        <f t="shared" si="1048"/>
        <v>0</v>
      </c>
      <c r="AY1186" s="39" t="s">
        <v>5625</v>
      </c>
      <c r="AZ1186" s="39" t="s">
        <v>5663</v>
      </c>
      <c r="BA1186" s="35" t="s">
        <v>5685</v>
      </c>
      <c r="BC1186" s="36">
        <f t="shared" si="1049"/>
        <v>0</v>
      </c>
      <c r="BD1186" s="36">
        <f t="shared" si="1050"/>
        <v>0</v>
      </c>
      <c r="BE1186" s="36">
        <v>0</v>
      </c>
      <c r="BF1186" s="36">
        <f>1186</f>
        <v>1186</v>
      </c>
      <c r="BH1186" s="20">
        <f t="shared" si="1051"/>
        <v>0</v>
      </c>
      <c r="BI1186" s="20">
        <f t="shared" si="1052"/>
        <v>0</v>
      </c>
      <c r="BJ1186" s="20">
        <f t="shared" si="1053"/>
        <v>0</v>
      </c>
      <c r="BK1186" s="20" t="s">
        <v>5694</v>
      </c>
      <c r="BL1186" s="36">
        <v>771</v>
      </c>
    </row>
    <row r="1187" spans="1:64" x14ac:dyDescent="0.2">
      <c r="A1187" s="4" t="s">
        <v>1138</v>
      </c>
      <c r="B1187" s="13" t="s">
        <v>3014</v>
      </c>
      <c r="C1187" s="148" t="s">
        <v>4892</v>
      </c>
      <c r="D1187" s="149"/>
      <c r="E1187" s="149"/>
      <c r="F1187" s="149"/>
      <c r="G1187" s="13" t="s">
        <v>5546</v>
      </c>
      <c r="H1187" s="83">
        <v>14.08</v>
      </c>
      <c r="I1187" s="20">
        <v>0</v>
      </c>
      <c r="J1187" s="20">
        <f t="shared" si="1032"/>
        <v>0</v>
      </c>
      <c r="K1187" s="20">
        <f t="shared" si="1033"/>
        <v>0</v>
      </c>
      <c r="L1187" s="20">
        <f t="shared" si="1034"/>
        <v>0</v>
      </c>
      <c r="M1187" s="31" t="s">
        <v>5576</v>
      </c>
      <c r="N1187" s="6"/>
      <c r="Z1187" s="36">
        <f t="shared" si="1035"/>
        <v>0</v>
      </c>
      <c r="AB1187" s="36">
        <f t="shared" si="1036"/>
        <v>0</v>
      </c>
      <c r="AC1187" s="36">
        <f t="shared" si="1037"/>
        <v>0</v>
      </c>
      <c r="AD1187" s="36">
        <f t="shared" si="1038"/>
        <v>0</v>
      </c>
      <c r="AE1187" s="36">
        <f t="shared" si="1039"/>
        <v>0</v>
      </c>
      <c r="AF1187" s="36">
        <f t="shared" si="1040"/>
        <v>0</v>
      </c>
      <c r="AG1187" s="36">
        <f t="shared" si="1041"/>
        <v>0</v>
      </c>
      <c r="AH1187" s="36">
        <f t="shared" si="1042"/>
        <v>0</v>
      </c>
      <c r="AI1187" s="35" t="s">
        <v>5586</v>
      </c>
      <c r="AJ1187" s="20">
        <f t="shared" si="1043"/>
        <v>0</v>
      </c>
      <c r="AK1187" s="20">
        <f t="shared" si="1044"/>
        <v>0</v>
      </c>
      <c r="AL1187" s="20">
        <f t="shared" si="1045"/>
        <v>0</v>
      </c>
      <c r="AN1187" s="36">
        <v>21</v>
      </c>
      <c r="AO1187" s="36">
        <f>I1187*0</f>
        <v>0</v>
      </c>
      <c r="AP1187" s="36">
        <f>I1187*(1-0)</f>
        <v>0</v>
      </c>
      <c r="AQ1187" s="37" t="s">
        <v>13</v>
      </c>
      <c r="AV1187" s="36">
        <f t="shared" si="1046"/>
        <v>0</v>
      </c>
      <c r="AW1187" s="36">
        <f t="shared" si="1047"/>
        <v>0</v>
      </c>
      <c r="AX1187" s="36">
        <f t="shared" si="1048"/>
        <v>0</v>
      </c>
      <c r="AY1187" s="39" t="s">
        <v>5625</v>
      </c>
      <c r="AZ1187" s="39" t="s">
        <v>5663</v>
      </c>
      <c r="BA1187" s="35" t="s">
        <v>5685</v>
      </c>
      <c r="BC1187" s="36">
        <f t="shared" si="1049"/>
        <v>0</v>
      </c>
      <c r="BD1187" s="36">
        <f t="shared" si="1050"/>
        <v>0</v>
      </c>
      <c r="BE1187" s="36">
        <v>0</v>
      </c>
      <c r="BF1187" s="36">
        <f>1187</f>
        <v>1187</v>
      </c>
      <c r="BH1187" s="20">
        <f t="shared" si="1051"/>
        <v>0</v>
      </c>
      <c r="BI1187" s="20">
        <f t="shared" si="1052"/>
        <v>0</v>
      </c>
      <c r="BJ1187" s="20">
        <f t="shared" si="1053"/>
        <v>0</v>
      </c>
      <c r="BK1187" s="20" t="s">
        <v>5694</v>
      </c>
      <c r="BL1187" s="36">
        <v>771</v>
      </c>
    </row>
    <row r="1188" spans="1:64" x14ac:dyDescent="0.2">
      <c r="A1188" s="4" t="s">
        <v>1139</v>
      </c>
      <c r="B1188" s="13" t="s">
        <v>3015</v>
      </c>
      <c r="C1188" s="148" t="s">
        <v>4893</v>
      </c>
      <c r="D1188" s="149"/>
      <c r="E1188" s="149"/>
      <c r="F1188" s="149"/>
      <c r="G1188" s="13" t="s">
        <v>5546</v>
      </c>
      <c r="H1188" s="83">
        <v>213.01</v>
      </c>
      <c r="I1188" s="20">
        <v>0</v>
      </c>
      <c r="J1188" s="20">
        <f t="shared" si="1032"/>
        <v>0</v>
      </c>
      <c r="K1188" s="20">
        <f t="shared" si="1033"/>
        <v>0</v>
      </c>
      <c r="L1188" s="20">
        <f t="shared" si="1034"/>
        <v>0</v>
      </c>
      <c r="M1188" s="31" t="s">
        <v>5576</v>
      </c>
      <c r="N1188" s="6"/>
      <c r="Z1188" s="36">
        <f t="shared" si="1035"/>
        <v>0</v>
      </c>
      <c r="AB1188" s="36">
        <f t="shared" si="1036"/>
        <v>0</v>
      </c>
      <c r="AC1188" s="36">
        <f t="shared" si="1037"/>
        <v>0</v>
      </c>
      <c r="AD1188" s="36">
        <f t="shared" si="1038"/>
        <v>0</v>
      </c>
      <c r="AE1188" s="36">
        <f t="shared" si="1039"/>
        <v>0</v>
      </c>
      <c r="AF1188" s="36">
        <f t="shared" si="1040"/>
        <v>0</v>
      </c>
      <c r="AG1188" s="36">
        <f t="shared" si="1041"/>
        <v>0</v>
      </c>
      <c r="AH1188" s="36">
        <f t="shared" si="1042"/>
        <v>0</v>
      </c>
      <c r="AI1188" s="35" t="s">
        <v>5586</v>
      </c>
      <c r="AJ1188" s="20">
        <f t="shared" si="1043"/>
        <v>0</v>
      </c>
      <c r="AK1188" s="20">
        <f t="shared" si="1044"/>
        <v>0</v>
      </c>
      <c r="AL1188" s="20">
        <f t="shared" si="1045"/>
        <v>0</v>
      </c>
      <c r="AN1188" s="36">
        <v>21</v>
      </c>
      <c r="AO1188" s="36">
        <f>I1188*1</f>
        <v>0</v>
      </c>
      <c r="AP1188" s="36">
        <f>I1188*(1-1)</f>
        <v>0</v>
      </c>
      <c r="AQ1188" s="37" t="s">
        <v>13</v>
      </c>
      <c r="AV1188" s="36">
        <f t="shared" si="1046"/>
        <v>0</v>
      </c>
      <c r="AW1188" s="36">
        <f t="shared" si="1047"/>
        <v>0</v>
      </c>
      <c r="AX1188" s="36">
        <f t="shared" si="1048"/>
        <v>0</v>
      </c>
      <c r="AY1188" s="39" t="s">
        <v>5625</v>
      </c>
      <c r="AZ1188" s="39" t="s">
        <v>5663</v>
      </c>
      <c r="BA1188" s="35" t="s">
        <v>5685</v>
      </c>
      <c r="BC1188" s="36">
        <f t="shared" si="1049"/>
        <v>0</v>
      </c>
      <c r="BD1188" s="36">
        <f t="shared" si="1050"/>
        <v>0</v>
      </c>
      <c r="BE1188" s="36">
        <v>0</v>
      </c>
      <c r="BF1188" s="36">
        <f>1188</f>
        <v>1188</v>
      </c>
      <c r="BH1188" s="20">
        <f t="shared" si="1051"/>
        <v>0</v>
      </c>
      <c r="BI1188" s="20">
        <f t="shared" si="1052"/>
        <v>0</v>
      </c>
      <c r="BJ1188" s="20">
        <f t="shared" si="1053"/>
        <v>0</v>
      </c>
      <c r="BK1188" s="20" t="s">
        <v>5694</v>
      </c>
      <c r="BL1188" s="36">
        <v>771</v>
      </c>
    </row>
    <row r="1189" spans="1:64" x14ac:dyDescent="0.2">
      <c r="A1189" s="4" t="s">
        <v>1140</v>
      </c>
      <c r="B1189" s="13" t="s">
        <v>3016</v>
      </c>
      <c r="C1189" s="148" t="s">
        <v>4894</v>
      </c>
      <c r="D1189" s="149"/>
      <c r="E1189" s="149"/>
      <c r="F1189" s="149"/>
      <c r="G1189" s="13" t="s">
        <v>5547</v>
      </c>
      <c r="H1189" s="83">
        <v>12.185</v>
      </c>
      <c r="I1189" s="20">
        <v>0</v>
      </c>
      <c r="J1189" s="20">
        <f t="shared" si="1032"/>
        <v>0</v>
      </c>
      <c r="K1189" s="20">
        <f t="shared" si="1033"/>
        <v>0</v>
      </c>
      <c r="L1189" s="20">
        <f t="shared" si="1034"/>
        <v>0</v>
      </c>
      <c r="M1189" s="31" t="s">
        <v>5576</v>
      </c>
      <c r="N1189" s="6"/>
      <c r="Z1189" s="36">
        <f t="shared" si="1035"/>
        <v>0</v>
      </c>
      <c r="AB1189" s="36">
        <f t="shared" si="1036"/>
        <v>0</v>
      </c>
      <c r="AC1189" s="36">
        <f t="shared" si="1037"/>
        <v>0</v>
      </c>
      <c r="AD1189" s="36">
        <f t="shared" si="1038"/>
        <v>0</v>
      </c>
      <c r="AE1189" s="36">
        <f t="shared" si="1039"/>
        <v>0</v>
      </c>
      <c r="AF1189" s="36">
        <f t="shared" si="1040"/>
        <v>0</v>
      </c>
      <c r="AG1189" s="36">
        <f t="shared" si="1041"/>
        <v>0</v>
      </c>
      <c r="AH1189" s="36">
        <f t="shared" si="1042"/>
        <v>0</v>
      </c>
      <c r="AI1189" s="35" t="s">
        <v>5586</v>
      </c>
      <c r="AJ1189" s="20">
        <f t="shared" si="1043"/>
        <v>0</v>
      </c>
      <c r="AK1189" s="20">
        <f t="shared" si="1044"/>
        <v>0</v>
      </c>
      <c r="AL1189" s="20">
        <f t="shared" si="1045"/>
        <v>0</v>
      </c>
      <c r="AN1189" s="36">
        <v>21</v>
      </c>
      <c r="AO1189" s="36">
        <f>I1189*0</f>
        <v>0</v>
      </c>
      <c r="AP1189" s="36">
        <f>I1189*(1-0)</f>
        <v>0</v>
      </c>
      <c r="AQ1189" s="37" t="s">
        <v>11</v>
      </c>
      <c r="AV1189" s="36">
        <f t="shared" si="1046"/>
        <v>0</v>
      </c>
      <c r="AW1189" s="36">
        <f t="shared" si="1047"/>
        <v>0</v>
      </c>
      <c r="AX1189" s="36">
        <f t="shared" si="1048"/>
        <v>0</v>
      </c>
      <c r="AY1189" s="39" t="s">
        <v>5625</v>
      </c>
      <c r="AZ1189" s="39" t="s">
        <v>5663</v>
      </c>
      <c r="BA1189" s="35" t="s">
        <v>5685</v>
      </c>
      <c r="BC1189" s="36">
        <f t="shared" si="1049"/>
        <v>0</v>
      </c>
      <c r="BD1189" s="36">
        <f t="shared" si="1050"/>
        <v>0</v>
      </c>
      <c r="BE1189" s="36">
        <v>0</v>
      </c>
      <c r="BF1189" s="36">
        <f>1189</f>
        <v>1189</v>
      </c>
      <c r="BH1189" s="20">
        <f t="shared" si="1051"/>
        <v>0</v>
      </c>
      <c r="BI1189" s="20">
        <f t="shared" si="1052"/>
        <v>0</v>
      </c>
      <c r="BJ1189" s="20">
        <f t="shared" si="1053"/>
        <v>0</v>
      </c>
      <c r="BK1189" s="20" t="s">
        <v>5694</v>
      </c>
      <c r="BL1189" s="36">
        <v>771</v>
      </c>
    </row>
    <row r="1190" spans="1:64" x14ac:dyDescent="0.2">
      <c r="A1190" s="3"/>
      <c r="B1190" s="12" t="s">
        <v>782</v>
      </c>
      <c r="C1190" s="153" t="s">
        <v>4895</v>
      </c>
      <c r="D1190" s="154"/>
      <c r="E1190" s="154"/>
      <c r="F1190" s="154"/>
      <c r="G1190" s="18" t="s">
        <v>6</v>
      </c>
      <c r="H1190" s="18" t="s">
        <v>6</v>
      </c>
      <c r="I1190" s="18" t="s">
        <v>6</v>
      </c>
      <c r="J1190" s="41">
        <f>SUM(J1191:J1207)</f>
        <v>0</v>
      </c>
      <c r="K1190" s="41">
        <f>SUM(K1191:K1207)</f>
        <v>0</v>
      </c>
      <c r="L1190" s="41">
        <f>SUM(L1191:L1207)</f>
        <v>0</v>
      </c>
      <c r="M1190" s="30"/>
      <c r="N1190" s="6"/>
      <c r="AI1190" s="35" t="s">
        <v>5586</v>
      </c>
      <c r="AS1190" s="41">
        <f>SUM(AJ1191:AJ1207)</f>
        <v>0</v>
      </c>
      <c r="AT1190" s="41">
        <f>SUM(AK1191:AK1207)</f>
        <v>0</v>
      </c>
      <c r="AU1190" s="41">
        <f>SUM(AL1191:AL1207)</f>
        <v>0</v>
      </c>
    </row>
    <row r="1191" spans="1:64" x14ac:dyDescent="0.2">
      <c r="A1191" s="4" t="s">
        <v>1141</v>
      </c>
      <c r="B1191" s="13" t="s">
        <v>3017</v>
      </c>
      <c r="C1191" s="148" t="s">
        <v>4896</v>
      </c>
      <c r="D1191" s="149"/>
      <c r="E1191" s="149"/>
      <c r="F1191" s="149"/>
      <c r="G1191" s="13" t="s">
        <v>5546</v>
      </c>
      <c r="H1191" s="83">
        <v>1281.29</v>
      </c>
      <c r="I1191" s="20">
        <v>0</v>
      </c>
      <c r="J1191" s="20">
        <f t="shared" ref="J1191:J1207" si="1054">H1191*AO1191</f>
        <v>0</v>
      </c>
      <c r="K1191" s="20">
        <f t="shared" ref="K1191:K1207" si="1055">H1191*AP1191</f>
        <v>0</v>
      </c>
      <c r="L1191" s="20">
        <f t="shared" ref="L1191:L1207" si="1056">H1191*I1191</f>
        <v>0</v>
      </c>
      <c r="M1191" s="31" t="s">
        <v>5576</v>
      </c>
      <c r="N1191" s="6"/>
      <c r="Z1191" s="36">
        <f t="shared" ref="Z1191:Z1207" si="1057">IF(AQ1191="5",BJ1191,0)</f>
        <v>0</v>
      </c>
      <c r="AB1191" s="36">
        <f t="shared" ref="AB1191:AB1207" si="1058">IF(AQ1191="1",BH1191,0)</f>
        <v>0</v>
      </c>
      <c r="AC1191" s="36">
        <f t="shared" ref="AC1191:AC1207" si="1059">IF(AQ1191="1",BI1191,0)</f>
        <v>0</v>
      </c>
      <c r="AD1191" s="36">
        <f t="shared" ref="AD1191:AD1207" si="1060">IF(AQ1191="7",BH1191,0)</f>
        <v>0</v>
      </c>
      <c r="AE1191" s="36">
        <f t="shared" ref="AE1191:AE1207" si="1061">IF(AQ1191="7",BI1191,0)</f>
        <v>0</v>
      </c>
      <c r="AF1191" s="36">
        <f t="shared" ref="AF1191:AF1207" si="1062">IF(AQ1191="2",BH1191,0)</f>
        <v>0</v>
      </c>
      <c r="AG1191" s="36">
        <f t="shared" ref="AG1191:AG1207" si="1063">IF(AQ1191="2",BI1191,0)</f>
        <v>0</v>
      </c>
      <c r="AH1191" s="36">
        <f t="shared" ref="AH1191:AH1207" si="1064">IF(AQ1191="0",BJ1191,0)</f>
        <v>0</v>
      </c>
      <c r="AI1191" s="35" t="s">
        <v>5586</v>
      </c>
      <c r="AJ1191" s="20">
        <f t="shared" ref="AJ1191:AJ1207" si="1065">IF(AN1191=0,L1191,0)</f>
        <v>0</v>
      </c>
      <c r="AK1191" s="20">
        <f t="shared" ref="AK1191:AK1207" si="1066">IF(AN1191=15,L1191,0)</f>
        <v>0</v>
      </c>
      <c r="AL1191" s="20">
        <f t="shared" ref="AL1191:AL1207" si="1067">IF(AN1191=21,L1191,0)</f>
        <v>0</v>
      </c>
      <c r="AN1191" s="36">
        <v>21</v>
      </c>
      <c r="AO1191" s="36">
        <f>I1191*0</f>
        <v>0</v>
      </c>
      <c r="AP1191" s="36">
        <f>I1191*(1-0)</f>
        <v>0</v>
      </c>
      <c r="AQ1191" s="37" t="s">
        <v>13</v>
      </c>
      <c r="AV1191" s="36">
        <f t="shared" ref="AV1191:AV1207" si="1068">AW1191+AX1191</f>
        <v>0</v>
      </c>
      <c r="AW1191" s="36">
        <f t="shared" ref="AW1191:AW1207" si="1069">H1191*AO1191</f>
        <v>0</v>
      </c>
      <c r="AX1191" s="36">
        <f t="shared" ref="AX1191:AX1207" si="1070">H1191*AP1191</f>
        <v>0</v>
      </c>
      <c r="AY1191" s="39" t="s">
        <v>5626</v>
      </c>
      <c r="AZ1191" s="39" t="s">
        <v>5663</v>
      </c>
      <c r="BA1191" s="35" t="s">
        <v>5685</v>
      </c>
      <c r="BC1191" s="36">
        <f t="shared" ref="BC1191:BC1207" si="1071">AW1191+AX1191</f>
        <v>0</v>
      </c>
      <c r="BD1191" s="36">
        <f t="shared" ref="BD1191:BD1207" si="1072">I1191/(100-BE1191)*100</f>
        <v>0</v>
      </c>
      <c r="BE1191" s="36">
        <v>0</v>
      </c>
      <c r="BF1191" s="36">
        <f>1191</f>
        <v>1191</v>
      </c>
      <c r="BH1191" s="20">
        <f t="shared" ref="BH1191:BH1207" si="1073">H1191*AO1191</f>
        <v>0</v>
      </c>
      <c r="BI1191" s="20">
        <f t="shared" ref="BI1191:BI1207" si="1074">H1191*AP1191</f>
        <v>0</v>
      </c>
      <c r="BJ1191" s="20">
        <f t="shared" ref="BJ1191:BJ1207" si="1075">H1191*I1191</f>
        <v>0</v>
      </c>
      <c r="BK1191" s="20" t="s">
        <v>5694</v>
      </c>
      <c r="BL1191" s="36">
        <v>776</v>
      </c>
    </row>
    <row r="1192" spans="1:64" x14ac:dyDescent="0.2">
      <c r="A1192" s="4" t="s">
        <v>1142</v>
      </c>
      <c r="B1192" s="13" t="s">
        <v>3018</v>
      </c>
      <c r="C1192" s="148" t="s">
        <v>4897</v>
      </c>
      <c r="D1192" s="149"/>
      <c r="E1192" s="149"/>
      <c r="F1192" s="149"/>
      <c r="G1192" s="13" t="s">
        <v>5544</v>
      </c>
      <c r="H1192" s="83">
        <v>971.85</v>
      </c>
      <c r="I1192" s="20">
        <v>0</v>
      </c>
      <c r="J1192" s="20">
        <f t="shared" si="1054"/>
        <v>0</v>
      </c>
      <c r="K1192" s="20">
        <f t="shared" si="1055"/>
        <v>0</v>
      </c>
      <c r="L1192" s="20">
        <f t="shared" si="1056"/>
        <v>0</v>
      </c>
      <c r="M1192" s="31" t="s">
        <v>5576</v>
      </c>
      <c r="N1192" s="6"/>
      <c r="Z1192" s="36">
        <f t="shared" si="1057"/>
        <v>0</v>
      </c>
      <c r="AB1192" s="36">
        <f t="shared" si="1058"/>
        <v>0</v>
      </c>
      <c r="AC1192" s="36">
        <f t="shared" si="1059"/>
        <v>0</v>
      </c>
      <c r="AD1192" s="36">
        <f t="shared" si="1060"/>
        <v>0</v>
      </c>
      <c r="AE1192" s="36">
        <f t="shared" si="1061"/>
        <v>0</v>
      </c>
      <c r="AF1192" s="36">
        <f t="shared" si="1062"/>
        <v>0</v>
      </c>
      <c r="AG1192" s="36">
        <f t="shared" si="1063"/>
        <v>0</v>
      </c>
      <c r="AH1192" s="36">
        <f t="shared" si="1064"/>
        <v>0</v>
      </c>
      <c r="AI1192" s="35" t="s">
        <v>5586</v>
      </c>
      <c r="AJ1192" s="20">
        <f t="shared" si="1065"/>
        <v>0</v>
      </c>
      <c r="AK1192" s="20">
        <f t="shared" si="1066"/>
        <v>0</v>
      </c>
      <c r="AL1192" s="20">
        <f t="shared" si="1067"/>
        <v>0</v>
      </c>
      <c r="AN1192" s="36">
        <v>21</v>
      </c>
      <c r="AO1192" s="36">
        <f>I1192*0</f>
        <v>0</v>
      </c>
      <c r="AP1192" s="36">
        <f>I1192*(1-0)</f>
        <v>0</v>
      </c>
      <c r="AQ1192" s="37" t="s">
        <v>13</v>
      </c>
      <c r="AV1192" s="36">
        <f t="shared" si="1068"/>
        <v>0</v>
      </c>
      <c r="AW1192" s="36">
        <f t="shared" si="1069"/>
        <v>0</v>
      </c>
      <c r="AX1192" s="36">
        <f t="shared" si="1070"/>
        <v>0</v>
      </c>
      <c r="AY1192" s="39" t="s">
        <v>5626</v>
      </c>
      <c r="AZ1192" s="39" t="s">
        <v>5663</v>
      </c>
      <c r="BA1192" s="35" t="s">
        <v>5685</v>
      </c>
      <c r="BC1192" s="36">
        <f t="shared" si="1071"/>
        <v>0</v>
      </c>
      <c r="BD1192" s="36">
        <f t="shared" si="1072"/>
        <v>0</v>
      </c>
      <c r="BE1192" s="36">
        <v>0</v>
      </c>
      <c r="BF1192" s="36">
        <f>1192</f>
        <v>1192</v>
      </c>
      <c r="BH1192" s="20">
        <f t="shared" si="1073"/>
        <v>0</v>
      </c>
      <c r="BI1192" s="20">
        <f t="shared" si="1074"/>
        <v>0</v>
      </c>
      <c r="BJ1192" s="20">
        <f t="shared" si="1075"/>
        <v>0</v>
      </c>
      <c r="BK1192" s="20" t="s">
        <v>5694</v>
      </c>
      <c r="BL1192" s="36">
        <v>776</v>
      </c>
    </row>
    <row r="1193" spans="1:64" x14ac:dyDescent="0.2">
      <c r="A1193" s="4" t="s">
        <v>1143</v>
      </c>
      <c r="B1193" s="13" t="s">
        <v>3018</v>
      </c>
      <c r="C1193" s="148" t="s">
        <v>4898</v>
      </c>
      <c r="D1193" s="149"/>
      <c r="E1193" s="149"/>
      <c r="F1193" s="149"/>
      <c r="G1193" s="13" t="s">
        <v>5544</v>
      </c>
      <c r="H1193" s="83">
        <v>27.45</v>
      </c>
      <c r="I1193" s="20">
        <v>0</v>
      </c>
      <c r="J1193" s="20">
        <f t="shared" si="1054"/>
        <v>0</v>
      </c>
      <c r="K1193" s="20">
        <f t="shared" si="1055"/>
        <v>0</v>
      </c>
      <c r="L1193" s="20">
        <f t="shared" si="1056"/>
        <v>0</v>
      </c>
      <c r="M1193" s="31" t="s">
        <v>5576</v>
      </c>
      <c r="N1193" s="6"/>
      <c r="Z1193" s="36">
        <f t="shared" si="1057"/>
        <v>0</v>
      </c>
      <c r="AB1193" s="36">
        <f t="shared" si="1058"/>
        <v>0</v>
      </c>
      <c r="AC1193" s="36">
        <f t="shared" si="1059"/>
        <v>0</v>
      </c>
      <c r="AD1193" s="36">
        <f t="shared" si="1060"/>
        <v>0</v>
      </c>
      <c r="AE1193" s="36">
        <f t="shared" si="1061"/>
        <v>0</v>
      </c>
      <c r="AF1193" s="36">
        <f t="shared" si="1062"/>
        <v>0</v>
      </c>
      <c r="AG1193" s="36">
        <f t="shared" si="1063"/>
        <v>0</v>
      </c>
      <c r="AH1193" s="36">
        <f t="shared" si="1064"/>
        <v>0</v>
      </c>
      <c r="AI1193" s="35" t="s">
        <v>5586</v>
      </c>
      <c r="AJ1193" s="20">
        <f t="shared" si="1065"/>
        <v>0</v>
      </c>
      <c r="AK1193" s="20">
        <f t="shared" si="1066"/>
        <v>0</v>
      </c>
      <c r="AL1193" s="20">
        <f t="shared" si="1067"/>
        <v>0</v>
      </c>
      <c r="AN1193" s="36">
        <v>21</v>
      </c>
      <c r="AO1193" s="36">
        <f>I1193*0</f>
        <v>0</v>
      </c>
      <c r="AP1193" s="36">
        <f>I1193*(1-0)</f>
        <v>0</v>
      </c>
      <c r="AQ1193" s="37" t="s">
        <v>13</v>
      </c>
      <c r="AV1193" s="36">
        <f t="shared" si="1068"/>
        <v>0</v>
      </c>
      <c r="AW1193" s="36">
        <f t="shared" si="1069"/>
        <v>0</v>
      </c>
      <c r="AX1193" s="36">
        <f t="shared" si="1070"/>
        <v>0</v>
      </c>
      <c r="AY1193" s="39" t="s">
        <v>5626</v>
      </c>
      <c r="AZ1193" s="39" t="s">
        <v>5663</v>
      </c>
      <c r="BA1193" s="35" t="s">
        <v>5685</v>
      </c>
      <c r="BC1193" s="36">
        <f t="shared" si="1071"/>
        <v>0</v>
      </c>
      <c r="BD1193" s="36">
        <f t="shared" si="1072"/>
        <v>0</v>
      </c>
      <c r="BE1193" s="36">
        <v>0</v>
      </c>
      <c r="BF1193" s="36">
        <f>1193</f>
        <v>1193</v>
      </c>
      <c r="BH1193" s="20">
        <f t="shared" si="1073"/>
        <v>0</v>
      </c>
      <c r="BI1193" s="20">
        <f t="shared" si="1074"/>
        <v>0</v>
      </c>
      <c r="BJ1193" s="20">
        <f t="shared" si="1075"/>
        <v>0</v>
      </c>
      <c r="BK1193" s="20" t="s">
        <v>5694</v>
      </c>
      <c r="BL1193" s="36">
        <v>776</v>
      </c>
    </row>
    <row r="1194" spans="1:64" x14ac:dyDescent="0.2">
      <c r="A1194" s="4" t="s">
        <v>1144</v>
      </c>
      <c r="B1194" s="13" t="s">
        <v>3019</v>
      </c>
      <c r="C1194" s="148" t="s">
        <v>4899</v>
      </c>
      <c r="D1194" s="149"/>
      <c r="E1194" s="149"/>
      <c r="F1194" s="149"/>
      <c r="G1194" s="13" t="s">
        <v>5544</v>
      </c>
      <c r="H1194" s="83">
        <v>700</v>
      </c>
      <c r="I1194" s="20">
        <v>0</v>
      </c>
      <c r="J1194" s="20">
        <f t="shared" si="1054"/>
        <v>0</v>
      </c>
      <c r="K1194" s="20">
        <f t="shared" si="1055"/>
        <v>0</v>
      </c>
      <c r="L1194" s="20">
        <f t="shared" si="1056"/>
        <v>0</v>
      </c>
      <c r="M1194" s="31" t="s">
        <v>5576</v>
      </c>
      <c r="N1194" s="6"/>
      <c r="Z1194" s="36">
        <f t="shared" si="1057"/>
        <v>0</v>
      </c>
      <c r="AB1194" s="36">
        <f t="shared" si="1058"/>
        <v>0</v>
      </c>
      <c r="AC1194" s="36">
        <f t="shared" si="1059"/>
        <v>0</v>
      </c>
      <c r="AD1194" s="36">
        <f t="shared" si="1060"/>
        <v>0</v>
      </c>
      <c r="AE1194" s="36">
        <f t="shared" si="1061"/>
        <v>0</v>
      </c>
      <c r="AF1194" s="36">
        <f t="shared" si="1062"/>
        <v>0</v>
      </c>
      <c r="AG1194" s="36">
        <f t="shared" si="1063"/>
        <v>0</v>
      </c>
      <c r="AH1194" s="36">
        <f t="shared" si="1064"/>
        <v>0</v>
      </c>
      <c r="AI1194" s="35" t="s">
        <v>5586</v>
      </c>
      <c r="AJ1194" s="20">
        <f t="shared" si="1065"/>
        <v>0</v>
      </c>
      <c r="AK1194" s="20">
        <f t="shared" si="1066"/>
        <v>0</v>
      </c>
      <c r="AL1194" s="20">
        <f t="shared" si="1067"/>
        <v>0</v>
      </c>
      <c r="AN1194" s="36">
        <v>21</v>
      </c>
      <c r="AO1194" s="36">
        <f>I1194*0.746980609418283</f>
        <v>0</v>
      </c>
      <c r="AP1194" s="36">
        <f>I1194*(1-0.746980609418283)</f>
        <v>0</v>
      </c>
      <c r="AQ1194" s="37" t="s">
        <v>13</v>
      </c>
      <c r="AV1194" s="36">
        <f t="shared" si="1068"/>
        <v>0</v>
      </c>
      <c r="AW1194" s="36">
        <f t="shared" si="1069"/>
        <v>0</v>
      </c>
      <c r="AX1194" s="36">
        <f t="shared" si="1070"/>
        <v>0</v>
      </c>
      <c r="AY1194" s="39" t="s">
        <v>5626</v>
      </c>
      <c r="AZ1194" s="39" t="s">
        <v>5663</v>
      </c>
      <c r="BA1194" s="35" t="s">
        <v>5685</v>
      </c>
      <c r="BC1194" s="36">
        <f t="shared" si="1071"/>
        <v>0</v>
      </c>
      <c r="BD1194" s="36">
        <f t="shared" si="1072"/>
        <v>0</v>
      </c>
      <c r="BE1194" s="36">
        <v>0</v>
      </c>
      <c r="BF1194" s="36">
        <f>1194</f>
        <v>1194</v>
      </c>
      <c r="BH1194" s="20">
        <f t="shared" si="1073"/>
        <v>0</v>
      </c>
      <c r="BI1194" s="20">
        <f t="shared" si="1074"/>
        <v>0</v>
      </c>
      <c r="BJ1194" s="20">
        <f t="shared" si="1075"/>
        <v>0</v>
      </c>
      <c r="BK1194" s="20" t="s">
        <v>5694</v>
      </c>
      <c r="BL1194" s="36">
        <v>776</v>
      </c>
    </row>
    <row r="1195" spans="1:64" x14ac:dyDescent="0.2">
      <c r="A1195" s="4" t="s">
        <v>1145</v>
      </c>
      <c r="B1195" s="13" t="s">
        <v>3020</v>
      </c>
      <c r="C1195" s="148" t="s">
        <v>4900</v>
      </c>
      <c r="D1195" s="149"/>
      <c r="E1195" s="149"/>
      <c r="F1195" s="149"/>
      <c r="G1195" s="13" t="s">
        <v>5544</v>
      </c>
      <c r="H1195" s="83">
        <v>300</v>
      </c>
      <c r="I1195" s="20">
        <v>0</v>
      </c>
      <c r="J1195" s="20">
        <f t="shared" si="1054"/>
        <v>0</v>
      </c>
      <c r="K1195" s="20">
        <f t="shared" si="1055"/>
        <v>0</v>
      </c>
      <c r="L1195" s="20">
        <f t="shared" si="1056"/>
        <v>0</v>
      </c>
      <c r="M1195" s="31" t="s">
        <v>5576</v>
      </c>
      <c r="N1195" s="6"/>
      <c r="Z1195" s="36">
        <f t="shared" si="1057"/>
        <v>0</v>
      </c>
      <c r="AB1195" s="36">
        <f t="shared" si="1058"/>
        <v>0</v>
      </c>
      <c r="AC1195" s="36">
        <f t="shared" si="1059"/>
        <v>0</v>
      </c>
      <c r="AD1195" s="36">
        <f t="shared" si="1060"/>
        <v>0</v>
      </c>
      <c r="AE1195" s="36">
        <f t="shared" si="1061"/>
        <v>0</v>
      </c>
      <c r="AF1195" s="36">
        <f t="shared" si="1062"/>
        <v>0</v>
      </c>
      <c r="AG1195" s="36">
        <f t="shared" si="1063"/>
        <v>0</v>
      </c>
      <c r="AH1195" s="36">
        <f t="shared" si="1064"/>
        <v>0</v>
      </c>
      <c r="AI1195" s="35" t="s">
        <v>5586</v>
      </c>
      <c r="AJ1195" s="20">
        <f t="shared" si="1065"/>
        <v>0</v>
      </c>
      <c r="AK1195" s="20">
        <f t="shared" si="1066"/>
        <v>0</v>
      </c>
      <c r="AL1195" s="20">
        <f t="shared" si="1067"/>
        <v>0</v>
      </c>
      <c r="AN1195" s="36">
        <v>21</v>
      </c>
      <c r="AO1195" s="36">
        <f>I1195*0.758865040555182</f>
        <v>0</v>
      </c>
      <c r="AP1195" s="36">
        <f>I1195*(1-0.758865040555182)</f>
        <v>0</v>
      </c>
      <c r="AQ1195" s="37" t="s">
        <v>13</v>
      </c>
      <c r="AV1195" s="36">
        <f t="shared" si="1068"/>
        <v>0</v>
      </c>
      <c r="AW1195" s="36">
        <f t="shared" si="1069"/>
        <v>0</v>
      </c>
      <c r="AX1195" s="36">
        <f t="shared" si="1070"/>
        <v>0</v>
      </c>
      <c r="AY1195" s="39" t="s">
        <v>5626</v>
      </c>
      <c r="AZ1195" s="39" t="s">
        <v>5663</v>
      </c>
      <c r="BA1195" s="35" t="s">
        <v>5685</v>
      </c>
      <c r="BC1195" s="36">
        <f t="shared" si="1071"/>
        <v>0</v>
      </c>
      <c r="BD1195" s="36">
        <f t="shared" si="1072"/>
        <v>0</v>
      </c>
      <c r="BE1195" s="36">
        <v>0</v>
      </c>
      <c r="BF1195" s="36">
        <f>1195</f>
        <v>1195</v>
      </c>
      <c r="BH1195" s="20">
        <f t="shared" si="1073"/>
        <v>0</v>
      </c>
      <c r="BI1195" s="20">
        <f t="shared" si="1074"/>
        <v>0</v>
      </c>
      <c r="BJ1195" s="20">
        <f t="shared" si="1075"/>
        <v>0</v>
      </c>
      <c r="BK1195" s="20" t="s">
        <v>5694</v>
      </c>
      <c r="BL1195" s="36">
        <v>776</v>
      </c>
    </row>
    <row r="1196" spans="1:64" x14ac:dyDescent="0.2">
      <c r="A1196" s="4" t="s">
        <v>1146</v>
      </c>
      <c r="B1196" s="13" t="s">
        <v>3021</v>
      </c>
      <c r="C1196" s="148" t="s">
        <v>4901</v>
      </c>
      <c r="D1196" s="149"/>
      <c r="E1196" s="149"/>
      <c r="F1196" s="149"/>
      <c r="G1196" s="13" t="s">
        <v>5546</v>
      </c>
      <c r="H1196" s="83">
        <v>710.51</v>
      </c>
      <c r="I1196" s="20">
        <v>0</v>
      </c>
      <c r="J1196" s="20">
        <f t="shared" si="1054"/>
        <v>0</v>
      </c>
      <c r="K1196" s="20">
        <f t="shared" si="1055"/>
        <v>0</v>
      </c>
      <c r="L1196" s="20">
        <f t="shared" si="1056"/>
        <v>0</v>
      </c>
      <c r="M1196" s="31" t="s">
        <v>5576</v>
      </c>
      <c r="N1196" s="6"/>
      <c r="Z1196" s="36">
        <f t="shared" si="1057"/>
        <v>0</v>
      </c>
      <c r="AB1196" s="36">
        <f t="shared" si="1058"/>
        <v>0</v>
      </c>
      <c r="AC1196" s="36">
        <f t="shared" si="1059"/>
        <v>0</v>
      </c>
      <c r="AD1196" s="36">
        <f t="shared" si="1060"/>
        <v>0</v>
      </c>
      <c r="AE1196" s="36">
        <f t="shared" si="1061"/>
        <v>0</v>
      </c>
      <c r="AF1196" s="36">
        <f t="shared" si="1062"/>
        <v>0</v>
      </c>
      <c r="AG1196" s="36">
        <f t="shared" si="1063"/>
        <v>0</v>
      </c>
      <c r="AH1196" s="36">
        <f t="shared" si="1064"/>
        <v>0</v>
      </c>
      <c r="AI1196" s="35" t="s">
        <v>5586</v>
      </c>
      <c r="AJ1196" s="20">
        <f t="shared" si="1065"/>
        <v>0</v>
      </c>
      <c r="AK1196" s="20">
        <f t="shared" si="1066"/>
        <v>0</v>
      </c>
      <c r="AL1196" s="20">
        <f t="shared" si="1067"/>
        <v>0</v>
      </c>
      <c r="AN1196" s="36">
        <v>21</v>
      </c>
      <c r="AO1196" s="36">
        <f>I1196*0</f>
        <v>0</v>
      </c>
      <c r="AP1196" s="36">
        <f>I1196*(1-0)</f>
        <v>0</v>
      </c>
      <c r="AQ1196" s="37" t="s">
        <v>13</v>
      </c>
      <c r="AV1196" s="36">
        <f t="shared" si="1068"/>
        <v>0</v>
      </c>
      <c r="AW1196" s="36">
        <f t="shared" si="1069"/>
        <v>0</v>
      </c>
      <c r="AX1196" s="36">
        <f t="shared" si="1070"/>
        <v>0</v>
      </c>
      <c r="AY1196" s="39" t="s">
        <v>5626</v>
      </c>
      <c r="AZ1196" s="39" t="s">
        <v>5663</v>
      </c>
      <c r="BA1196" s="35" t="s">
        <v>5685</v>
      </c>
      <c r="BC1196" s="36">
        <f t="shared" si="1071"/>
        <v>0</v>
      </c>
      <c r="BD1196" s="36">
        <f t="shared" si="1072"/>
        <v>0</v>
      </c>
      <c r="BE1196" s="36">
        <v>0</v>
      </c>
      <c r="BF1196" s="36">
        <f>1196</f>
        <v>1196</v>
      </c>
      <c r="BH1196" s="20">
        <f t="shared" si="1073"/>
        <v>0</v>
      </c>
      <c r="BI1196" s="20">
        <f t="shared" si="1074"/>
        <v>0</v>
      </c>
      <c r="BJ1196" s="20">
        <f t="shared" si="1075"/>
        <v>0</v>
      </c>
      <c r="BK1196" s="20" t="s">
        <v>5694</v>
      </c>
      <c r="BL1196" s="36">
        <v>776</v>
      </c>
    </row>
    <row r="1197" spans="1:64" x14ac:dyDescent="0.2">
      <c r="A1197" s="4" t="s">
        <v>1147</v>
      </c>
      <c r="B1197" s="13" t="s">
        <v>3022</v>
      </c>
      <c r="C1197" s="148" t="s">
        <v>4902</v>
      </c>
      <c r="D1197" s="149"/>
      <c r="E1197" s="149"/>
      <c r="F1197" s="149"/>
      <c r="G1197" s="13" t="s">
        <v>5546</v>
      </c>
      <c r="H1197" s="83">
        <v>352.95</v>
      </c>
      <c r="I1197" s="20">
        <v>0</v>
      </c>
      <c r="J1197" s="20">
        <f t="shared" si="1054"/>
        <v>0</v>
      </c>
      <c r="K1197" s="20">
        <f t="shared" si="1055"/>
        <v>0</v>
      </c>
      <c r="L1197" s="20">
        <f t="shared" si="1056"/>
        <v>0</v>
      </c>
      <c r="M1197" s="31" t="s">
        <v>5576</v>
      </c>
      <c r="N1197" s="6"/>
      <c r="Z1197" s="36">
        <f t="shared" si="1057"/>
        <v>0</v>
      </c>
      <c r="AB1197" s="36">
        <f t="shared" si="1058"/>
        <v>0</v>
      </c>
      <c r="AC1197" s="36">
        <f t="shared" si="1059"/>
        <v>0</v>
      </c>
      <c r="AD1197" s="36">
        <f t="shared" si="1060"/>
        <v>0</v>
      </c>
      <c r="AE1197" s="36">
        <f t="shared" si="1061"/>
        <v>0</v>
      </c>
      <c r="AF1197" s="36">
        <f t="shared" si="1062"/>
        <v>0</v>
      </c>
      <c r="AG1197" s="36">
        <f t="shared" si="1063"/>
        <v>0</v>
      </c>
      <c r="AH1197" s="36">
        <f t="shared" si="1064"/>
        <v>0</v>
      </c>
      <c r="AI1197" s="35" t="s">
        <v>5586</v>
      </c>
      <c r="AJ1197" s="20">
        <f t="shared" si="1065"/>
        <v>0</v>
      </c>
      <c r="AK1197" s="20">
        <f t="shared" si="1066"/>
        <v>0</v>
      </c>
      <c r="AL1197" s="20">
        <f t="shared" si="1067"/>
        <v>0</v>
      </c>
      <c r="AN1197" s="36">
        <v>21</v>
      </c>
      <c r="AO1197" s="36">
        <f>I1197*0</f>
        <v>0</v>
      </c>
      <c r="AP1197" s="36">
        <f>I1197*(1-0)</f>
        <v>0</v>
      </c>
      <c r="AQ1197" s="37" t="s">
        <v>13</v>
      </c>
      <c r="AV1197" s="36">
        <f t="shared" si="1068"/>
        <v>0</v>
      </c>
      <c r="AW1197" s="36">
        <f t="shared" si="1069"/>
        <v>0</v>
      </c>
      <c r="AX1197" s="36">
        <f t="shared" si="1070"/>
        <v>0</v>
      </c>
      <c r="AY1197" s="39" t="s">
        <v>5626</v>
      </c>
      <c r="AZ1197" s="39" t="s">
        <v>5663</v>
      </c>
      <c r="BA1197" s="35" t="s">
        <v>5685</v>
      </c>
      <c r="BC1197" s="36">
        <f t="shared" si="1071"/>
        <v>0</v>
      </c>
      <c r="BD1197" s="36">
        <f t="shared" si="1072"/>
        <v>0</v>
      </c>
      <c r="BE1197" s="36">
        <v>0</v>
      </c>
      <c r="BF1197" s="36">
        <f>1197</f>
        <v>1197</v>
      </c>
      <c r="BH1197" s="20">
        <f t="shared" si="1073"/>
        <v>0</v>
      </c>
      <c r="BI1197" s="20">
        <f t="shared" si="1074"/>
        <v>0</v>
      </c>
      <c r="BJ1197" s="20">
        <f t="shared" si="1075"/>
        <v>0</v>
      </c>
      <c r="BK1197" s="20" t="s">
        <v>5694</v>
      </c>
      <c r="BL1197" s="36">
        <v>776</v>
      </c>
    </row>
    <row r="1198" spans="1:64" x14ac:dyDescent="0.2">
      <c r="A1198" s="4" t="s">
        <v>1148</v>
      </c>
      <c r="B1198" s="13" t="s">
        <v>3023</v>
      </c>
      <c r="C1198" s="148" t="s">
        <v>4903</v>
      </c>
      <c r="D1198" s="149"/>
      <c r="E1198" s="149"/>
      <c r="F1198" s="149"/>
      <c r="G1198" s="13" t="s">
        <v>5546</v>
      </c>
      <c r="H1198" s="83">
        <v>72.56</v>
      </c>
      <c r="I1198" s="20">
        <v>0</v>
      </c>
      <c r="J1198" s="20">
        <f t="shared" si="1054"/>
        <v>0</v>
      </c>
      <c r="K1198" s="20">
        <f t="shared" si="1055"/>
        <v>0</v>
      </c>
      <c r="L1198" s="20">
        <f t="shared" si="1056"/>
        <v>0</v>
      </c>
      <c r="M1198" s="31" t="s">
        <v>5576</v>
      </c>
      <c r="N1198" s="6"/>
      <c r="Z1198" s="36">
        <f t="shared" si="1057"/>
        <v>0</v>
      </c>
      <c r="AB1198" s="36">
        <f t="shared" si="1058"/>
        <v>0</v>
      </c>
      <c r="AC1198" s="36">
        <f t="shared" si="1059"/>
        <v>0</v>
      </c>
      <c r="AD1198" s="36">
        <f t="shared" si="1060"/>
        <v>0</v>
      </c>
      <c r="AE1198" s="36">
        <f t="shared" si="1061"/>
        <v>0</v>
      </c>
      <c r="AF1198" s="36">
        <f t="shared" si="1062"/>
        <v>0</v>
      </c>
      <c r="AG1198" s="36">
        <f t="shared" si="1063"/>
        <v>0</v>
      </c>
      <c r="AH1198" s="36">
        <f t="shared" si="1064"/>
        <v>0</v>
      </c>
      <c r="AI1198" s="35" t="s">
        <v>5586</v>
      </c>
      <c r="AJ1198" s="20">
        <f t="shared" si="1065"/>
        <v>0</v>
      </c>
      <c r="AK1198" s="20">
        <f t="shared" si="1066"/>
        <v>0</v>
      </c>
      <c r="AL1198" s="20">
        <f t="shared" si="1067"/>
        <v>0</v>
      </c>
      <c r="AN1198" s="36">
        <v>21</v>
      </c>
      <c r="AO1198" s="36">
        <f>I1198*0</f>
        <v>0</v>
      </c>
      <c r="AP1198" s="36">
        <f>I1198*(1-0)</f>
        <v>0</v>
      </c>
      <c r="AQ1198" s="37" t="s">
        <v>13</v>
      </c>
      <c r="AV1198" s="36">
        <f t="shared" si="1068"/>
        <v>0</v>
      </c>
      <c r="AW1198" s="36">
        <f t="shared" si="1069"/>
        <v>0</v>
      </c>
      <c r="AX1198" s="36">
        <f t="shared" si="1070"/>
        <v>0</v>
      </c>
      <c r="AY1198" s="39" t="s">
        <v>5626</v>
      </c>
      <c r="AZ1198" s="39" t="s">
        <v>5663</v>
      </c>
      <c r="BA1198" s="35" t="s">
        <v>5685</v>
      </c>
      <c r="BC1198" s="36">
        <f t="shared" si="1071"/>
        <v>0</v>
      </c>
      <c r="BD1198" s="36">
        <f t="shared" si="1072"/>
        <v>0</v>
      </c>
      <c r="BE1198" s="36">
        <v>0</v>
      </c>
      <c r="BF1198" s="36">
        <f>1198</f>
        <v>1198</v>
      </c>
      <c r="BH1198" s="20">
        <f t="shared" si="1073"/>
        <v>0</v>
      </c>
      <c r="BI1198" s="20">
        <f t="shared" si="1074"/>
        <v>0</v>
      </c>
      <c r="BJ1198" s="20">
        <f t="shared" si="1075"/>
        <v>0</v>
      </c>
      <c r="BK1198" s="20" t="s">
        <v>5694</v>
      </c>
      <c r="BL1198" s="36">
        <v>776</v>
      </c>
    </row>
    <row r="1199" spans="1:64" x14ac:dyDescent="0.2">
      <c r="A1199" s="4" t="s">
        <v>1149</v>
      </c>
      <c r="B1199" s="13" t="s">
        <v>3022</v>
      </c>
      <c r="C1199" s="148" t="s">
        <v>4904</v>
      </c>
      <c r="D1199" s="149"/>
      <c r="E1199" s="149"/>
      <c r="F1199" s="149"/>
      <c r="G1199" s="13" t="s">
        <v>5546</v>
      </c>
      <c r="H1199" s="83">
        <v>14.11</v>
      </c>
      <c r="I1199" s="20">
        <v>0</v>
      </c>
      <c r="J1199" s="20">
        <f t="shared" si="1054"/>
        <v>0</v>
      </c>
      <c r="K1199" s="20">
        <f t="shared" si="1055"/>
        <v>0</v>
      </c>
      <c r="L1199" s="20">
        <f t="shared" si="1056"/>
        <v>0</v>
      </c>
      <c r="M1199" s="31" t="s">
        <v>5576</v>
      </c>
      <c r="N1199" s="6"/>
      <c r="Z1199" s="36">
        <f t="shared" si="1057"/>
        <v>0</v>
      </c>
      <c r="AB1199" s="36">
        <f t="shared" si="1058"/>
        <v>0</v>
      </c>
      <c r="AC1199" s="36">
        <f t="shared" si="1059"/>
        <v>0</v>
      </c>
      <c r="AD1199" s="36">
        <f t="shared" si="1060"/>
        <v>0</v>
      </c>
      <c r="AE1199" s="36">
        <f t="shared" si="1061"/>
        <v>0</v>
      </c>
      <c r="AF1199" s="36">
        <f t="shared" si="1062"/>
        <v>0</v>
      </c>
      <c r="AG1199" s="36">
        <f t="shared" si="1063"/>
        <v>0</v>
      </c>
      <c r="AH1199" s="36">
        <f t="shared" si="1064"/>
        <v>0</v>
      </c>
      <c r="AI1199" s="35" t="s">
        <v>5586</v>
      </c>
      <c r="AJ1199" s="20">
        <f t="shared" si="1065"/>
        <v>0</v>
      </c>
      <c r="AK1199" s="20">
        <f t="shared" si="1066"/>
        <v>0</v>
      </c>
      <c r="AL1199" s="20">
        <f t="shared" si="1067"/>
        <v>0</v>
      </c>
      <c r="AN1199" s="36">
        <v>21</v>
      </c>
      <c r="AO1199" s="36">
        <f>I1199*0</f>
        <v>0</v>
      </c>
      <c r="AP1199" s="36">
        <f>I1199*(1-0)</f>
        <v>0</v>
      </c>
      <c r="AQ1199" s="37" t="s">
        <v>13</v>
      </c>
      <c r="AV1199" s="36">
        <f t="shared" si="1068"/>
        <v>0</v>
      </c>
      <c r="AW1199" s="36">
        <f t="shared" si="1069"/>
        <v>0</v>
      </c>
      <c r="AX1199" s="36">
        <f t="shared" si="1070"/>
        <v>0</v>
      </c>
      <c r="AY1199" s="39" t="s">
        <v>5626</v>
      </c>
      <c r="AZ1199" s="39" t="s">
        <v>5663</v>
      </c>
      <c r="BA1199" s="35" t="s">
        <v>5685</v>
      </c>
      <c r="BC1199" s="36">
        <f t="shared" si="1071"/>
        <v>0</v>
      </c>
      <c r="BD1199" s="36">
        <f t="shared" si="1072"/>
        <v>0</v>
      </c>
      <c r="BE1199" s="36">
        <v>0</v>
      </c>
      <c r="BF1199" s="36">
        <f>1199</f>
        <v>1199</v>
      </c>
      <c r="BH1199" s="20">
        <f t="shared" si="1073"/>
        <v>0</v>
      </c>
      <c r="BI1199" s="20">
        <f t="shared" si="1074"/>
        <v>0</v>
      </c>
      <c r="BJ1199" s="20">
        <f t="shared" si="1075"/>
        <v>0</v>
      </c>
      <c r="BK1199" s="20" t="s">
        <v>5694</v>
      </c>
      <c r="BL1199" s="36">
        <v>776</v>
      </c>
    </row>
    <row r="1200" spans="1:64" x14ac:dyDescent="0.2">
      <c r="A1200" s="4" t="s">
        <v>1150</v>
      </c>
      <c r="B1200" s="13" t="s">
        <v>3023</v>
      </c>
      <c r="C1200" s="148" t="s">
        <v>4905</v>
      </c>
      <c r="D1200" s="149"/>
      <c r="E1200" s="149"/>
      <c r="F1200" s="149"/>
      <c r="G1200" s="13" t="s">
        <v>5546</v>
      </c>
      <c r="H1200" s="83">
        <v>9.33</v>
      </c>
      <c r="I1200" s="20">
        <v>0</v>
      </c>
      <c r="J1200" s="20">
        <f t="shared" si="1054"/>
        <v>0</v>
      </c>
      <c r="K1200" s="20">
        <f t="shared" si="1055"/>
        <v>0</v>
      </c>
      <c r="L1200" s="20">
        <f t="shared" si="1056"/>
        <v>0</v>
      </c>
      <c r="M1200" s="31" t="s">
        <v>5576</v>
      </c>
      <c r="N1200" s="6"/>
      <c r="Z1200" s="36">
        <f t="shared" si="1057"/>
        <v>0</v>
      </c>
      <c r="AB1200" s="36">
        <f t="shared" si="1058"/>
        <v>0</v>
      </c>
      <c r="AC1200" s="36">
        <f t="shared" si="1059"/>
        <v>0</v>
      </c>
      <c r="AD1200" s="36">
        <f t="shared" si="1060"/>
        <v>0</v>
      </c>
      <c r="AE1200" s="36">
        <f t="shared" si="1061"/>
        <v>0</v>
      </c>
      <c r="AF1200" s="36">
        <f t="shared" si="1062"/>
        <v>0</v>
      </c>
      <c r="AG1200" s="36">
        <f t="shared" si="1063"/>
        <v>0</v>
      </c>
      <c r="AH1200" s="36">
        <f t="shared" si="1064"/>
        <v>0</v>
      </c>
      <c r="AI1200" s="35" t="s">
        <v>5586</v>
      </c>
      <c r="AJ1200" s="20">
        <f t="shared" si="1065"/>
        <v>0</v>
      </c>
      <c r="AK1200" s="20">
        <f t="shared" si="1066"/>
        <v>0</v>
      </c>
      <c r="AL1200" s="20">
        <f t="shared" si="1067"/>
        <v>0</v>
      </c>
      <c r="AN1200" s="36">
        <v>21</v>
      </c>
      <c r="AO1200" s="36">
        <f>I1200*0</f>
        <v>0</v>
      </c>
      <c r="AP1200" s="36">
        <f>I1200*(1-0)</f>
        <v>0</v>
      </c>
      <c r="AQ1200" s="37" t="s">
        <v>13</v>
      </c>
      <c r="AV1200" s="36">
        <f t="shared" si="1068"/>
        <v>0</v>
      </c>
      <c r="AW1200" s="36">
        <f t="shared" si="1069"/>
        <v>0</v>
      </c>
      <c r="AX1200" s="36">
        <f t="shared" si="1070"/>
        <v>0</v>
      </c>
      <c r="AY1200" s="39" t="s">
        <v>5626</v>
      </c>
      <c r="AZ1200" s="39" t="s">
        <v>5663</v>
      </c>
      <c r="BA1200" s="35" t="s">
        <v>5685</v>
      </c>
      <c r="BC1200" s="36">
        <f t="shared" si="1071"/>
        <v>0</v>
      </c>
      <c r="BD1200" s="36">
        <f t="shared" si="1072"/>
        <v>0</v>
      </c>
      <c r="BE1200" s="36">
        <v>0</v>
      </c>
      <c r="BF1200" s="36">
        <f>1200</f>
        <v>1200</v>
      </c>
      <c r="BH1200" s="20">
        <f t="shared" si="1073"/>
        <v>0</v>
      </c>
      <c r="BI1200" s="20">
        <f t="shared" si="1074"/>
        <v>0</v>
      </c>
      <c r="BJ1200" s="20">
        <f t="shared" si="1075"/>
        <v>0</v>
      </c>
      <c r="BK1200" s="20" t="s">
        <v>5694</v>
      </c>
      <c r="BL1200" s="36">
        <v>776</v>
      </c>
    </row>
    <row r="1201" spans="1:64" x14ac:dyDescent="0.2">
      <c r="A1201" s="4" t="s">
        <v>1151</v>
      </c>
      <c r="B1201" s="13" t="s">
        <v>3024</v>
      </c>
      <c r="C1201" s="148" t="s">
        <v>4906</v>
      </c>
      <c r="D1201" s="149"/>
      <c r="E1201" s="149"/>
      <c r="F1201" s="149"/>
      <c r="G1201" s="13" t="s">
        <v>5546</v>
      </c>
      <c r="H1201" s="83">
        <v>1281.29</v>
      </c>
      <c r="I1201" s="20">
        <v>0</v>
      </c>
      <c r="J1201" s="20">
        <f t="shared" si="1054"/>
        <v>0</v>
      </c>
      <c r="K1201" s="20">
        <f t="shared" si="1055"/>
        <v>0</v>
      </c>
      <c r="L1201" s="20">
        <f t="shared" si="1056"/>
        <v>0</v>
      </c>
      <c r="M1201" s="31" t="s">
        <v>5576</v>
      </c>
      <c r="N1201" s="6"/>
      <c r="Z1201" s="36">
        <f t="shared" si="1057"/>
        <v>0</v>
      </c>
      <c r="AB1201" s="36">
        <f t="shared" si="1058"/>
        <v>0</v>
      </c>
      <c r="AC1201" s="36">
        <f t="shared" si="1059"/>
        <v>0</v>
      </c>
      <c r="AD1201" s="36">
        <f t="shared" si="1060"/>
        <v>0</v>
      </c>
      <c r="AE1201" s="36">
        <f t="shared" si="1061"/>
        <v>0</v>
      </c>
      <c r="AF1201" s="36">
        <f t="shared" si="1062"/>
        <v>0</v>
      </c>
      <c r="AG1201" s="36">
        <f t="shared" si="1063"/>
        <v>0</v>
      </c>
      <c r="AH1201" s="36">
        <f t="shared" si="1064"/>
        <v>0</v>
      </c>
      <c r="AI1201" s="35" t="s">
        <v>5586</v>
      </c>
      <c r="AJ1201" s="20">
        <f t="shared" si="1065"/>
        <v>0</v>
      </c>
      <c r="AK1201" s="20">
        <f t="shared" si="1066"/>
        <v>0</v>
      </c>
      <c r="AL1201" s="20">
        <f t="shared" si="1067"/>
        <v>0</v>
      </c>
      <c r="AN1201" s="36">
        <v>21</v>
      </c>
      <c r="AO1201" s="36">
        <f>I1201*0.27137628758723</f>
        <v>0</v>
      </c>
      <c r="AP1201" s="36">
        <f>I1201*(1-0.27137628758723)</f>
        <v>0</v>
      </c>
      <c r="AQ1201" s="37" t="s">
        <v>13</v>
      </c>
      <c r="AV1201" s="36">
        <f t="shared" si="1068"/>
        <v>0</v>
      </c>
      <c r="AW1201" s="36">
        <f t="shared" si="1069"/>
        <v>0</v>
      </c>
      <c r="AX1201" s="36">
        <f t="shared" si="1070"/>
        <v>0</v>
      </c>
      <c r="AY1201" s="39" t="s">
        <v>5626</v>
      </c>
      <c r="AZ1201" s="39" t="s">
        <v>5663</v>
      </c>
      <c r="BA1201" s="35" t="s">
        <v>5685</v>
      </c>
      <c r="BC1201" s="36">
        <f t="shared" si="1071"/>
        <v>0</v>
      </c>
      <c r="BD1201" s="36">
        <f t="shared" si="1072"/>
        <v>0</v>
      </c>
      <c r="BE1201" s="36">
        <v>0</v>
      </c>
      <c r="BF1201" s="36">
        <f>1201</f>
        <v>1201</v>
      </c>
      <c r="BH1201" s="20">
        <f t="shared" si="1073"/>
        <v>0</v>
      </c>
      <c r="BI1201" s="20">
        <f t="shared" si="1074"/>
        <v>0</v>
      </c>
      <c r="BJ1201" s="20">
        <f t="shared" si="1075"/>
        <v>0</v>
      </c>
      <c r="BK1201" s="20" t="s">
        <v>5694</v>
      </c>
      <c r="BL1201" s="36">
        <v>776</v>
      </c>
    </row>
    <row r="1202" spans="1:64" x14ac:dyDescent="0.2">
      <c r="A1202" s="5" t="s">
        <v>1152</v>
      </c>
      <c r="B1202" s="14" t="s">
        <v>3025</v>
      </c>
      <c r="C1202" s="157" t="s">
        <v>4907</v>
      </c>
      <c r="D1202" s="158"/>
      <c r="E1202" s="158"/>
      <c r="F1202" s="158"/>
      <c r="G1202" s="14" t="s">
        <v>5546</v>
      </c>
      <c r="H1202" s="85">
        <v>321.91199999999998</v>
      </c>
      <c r="I1202" s="21">
        <v>0</v>
      </c>
      <c r="J1202" s="21">
        <f t="shared" si="1054"/>
        <v>0</v>
      </c>
      <c r="K1202" s="21">
        <f t="shared" si="1055"/>
        <v>0</v>
      </c>
      <c r="L1202" s="21">
        <f t="shared" si="1056"/>
        <v>0</v>
      </c>
      <c r="M1202" s="32" t="s">
        <v>5576</v>
      </c>
      <c r="N1202" s="6"/>
      <c r="Z1202" s="36">
        <f t="shared" si="1057"/>
        <v>0</v>
      </c>
      <c r="AB1202" s="36">
        <f t="shared" si="1058"/>
        <v>0</v>
      </c>
      <c r="AC1202" s="36">
        <f t="shared" si="1059"/>
        <v>0</v>
      </c>
      <c r="AD1202" s="36">
        <f t="shared" si="1060"/>
        <v>0</v>
      </c>
      <c r="AE1202" s="36">
        <f t="shared" si="1061"/>
        <v>0</v>
      </c>
      <c r="AF1202" s="36">
        <f t="shared" si="1062"/>
        <v>0</v>
      </c>
      <c r="AG1202" s="36">
        <f t="shared" si="1063"/>
        <v>0</v>
      </c>
      <c r="AH1202" s="36">
        <f t="shared" si="1064"/>
        <v>0</v>
      </c>
      <c r="AI1202" s="35" t="s">
        <v>5586</v>
      </c>
      <c r="AJ1202" s="21">
        <f t="shared" si="1065"/>
        <v>0</v>
      </c>
      <c r="AK1202" s="21">
        <f t="shared" si="1066"/>
        <v>0</v>
      </c>
      <c r="AL1202" s="21">
        <f t="shared" si="1067"/>
        <v>0</v>
      </c>
      <c r="AN1202" s="36">
        <v>21</v>
      </c>
      <c r="AO1202" s="36">
        <f>I1202*1</f>
        <v>0</v>
      </c>
      <c r="AP1202" s="36">
        <f>I1202*(1-1)</f>
        <v>0</v>
      </c>
      <c r="AQ1202" s="38" t="s">
        <v>13</v>
      </c>
      <c r="AV1202" s="36">
        <f t="shared" si="1068"/>
        <v>0</v>
      </c>
      <c r="AW1202" s="36">
        <f t="shared" si="1069"/>
        <v>0</v>
      </c>
      <c r="AX1202" s="36">
        <f t="shared" si="1070"/>
        <v>0</v>
      </c>
      <c r="AY1202" s="39" t="s">
        <v>5626</v>
      </c>
      <c r="AZ1202" s="39" t="s">
        <v>5663</v>
      </c>
      <c r="BA1202" s="35" t="s">
        <v>5685</v>
      </c>
      <c r="BC1202" s="36">
        <f t="shared" si="1071"/>
        <v>0</v>
      </c>
      <c r="BD1202" s="36">
        <f t="shared" si="1072"/>
        <v>0</v>
      </c>
      <c r="BE1202" s="36">
        <v>0</v>
      </c>
      <c r="BF1202" s="36">
        <f>1202</f>
        <v>1202</v>
      </c>
      <c r="BH1202" s="21">
        <f t="shared" si="1073"/>
        <v>0</v>
      </c>
      <c r="BI1202" s="21">
        <f t="shared" si="1074"/>
        <v>0</v>
      </c>
      <c r="BJ1202" s="21">
        <f t="shared" si="1075"/>
        <v>0</v>
      </c>
      <c r="BK1202" s="21" t="s">
        <v>5695</v>
      </c>
      <c r="BL1202" s="36">
        <v>776</v>
      </c>
    </row>
    <row r="1203" spans="1:64" x14ac:dyDescent="0.2">
      <c r="A1203" s="5" t="s">
        <v>1153</v>
      </c>
      <c r="B1203" s="14" t="s">
        <v>3026</v>
      </c>
      <c r="C1203" s="157" t="s">
        <v>4908</v>
      </c>
      <c r="D1203" s="158"/>
      <c r="E1203" s="158"/>
      <c r="F1203" s="158"/>
      <c r="G1203" s="14" t="s">
        <v>5546</v>
      </c>
      <c r="H1203" s="85">
        <v>1101.3</v>
      </c>
      <c r="I1203" s="21">
        <v>0</v>
      </c>
      <c r="J1203" s="21">
        <f t="shared" si="1054"/>
        <v>0</v>
      </c>
      <c r="K1203" s="21">
        <f t="shared" si="1055"/>
        <v>0</v>
      </c>
      <c r="L1203" s="21">
        <f t="shared" si="1056"/>
        <v>0</v>
      </c>
      <c r="M1203" s="32" t="s">
        <v>5576</v>
      </c>
      <c r="N1203" s="6"/>
      <c r="Z1203" s="36">
        <f t="shared" si="1057"/>
        <v>0</v>
      </c>
      <c r="AB1203" s="36">
        <f t="shared" si="1058"/>
        <v>0</v>
      </c>
      <c r="AC1203" s="36">
        <f t="shared" si="1059"/>
        <v>0</v>
      </c>
      <c r="AD1203" s="36">
        <f t="shared" si="1060"/>
        <v>0</v>
      </c>
      <c r="AE1203" s="36">
        <f t="shared" si="1061"/>
        <v>0</v>
      </c>
      <c r="AF1203" s="36">
        <f t="shared" si="1062"/>
        <v>0</v>
      </c>
      <c r="AG1203" s="36">
        <f t="shared" si="1063"/>
        <v>0</v>
      </c>
      <c r="AH1203" s="36">
        <f t="shared" si="1064"/>
        <v>0</v>
      </c>
      <c r="AI1203" s="35" t="s">
        <v>5586</v>
      </c>
      <c r="AJ1203" s="21">
        <f t="shared" si="1065"/>
        <v>0</v>
      </c>
      <c r="AK1203" s="21">
        <f t="shared" si="1066"/>
        <v>0</v>
      </c>
      <c r="AL1203" s="21">
        <f t="shared" si="1067"/>
        <v>0</v>
      </c>
      <c r="AN1203" s="36">
        <v>21</v>
      </c>
      <c r="AO1203" s="36">
        <f>I1203*1</f>
        <v>0</v>
      </c>
      <c r="AP1203" s="36">
        <f>I1203*(1-1)</f>
        <v>0</v>
      </c>
      <c r="AQ1203" s="38" t="s">
        <v>13</v>
      </c>
      <c r="AV1203" s="36">
        <f t="shared" si="1068"/>
        <v>0</v>
      </c>
      <c r="AW1203" s="36">
        <f t="shared" si="1069"/>
        <v>0</v>
      </c>
      <c r="AX1203" s="36">
        <f t="shared" si="1070"/>
        <v>0</v>
      </c>
      <c r="AY1203" s="39" t="s">
        <v>5626</v>
      </c>
      <c r="AZ1203" s="39" t="s">
        <v>5663</v>
      </c>
      <c r="BA1203" s="35" t="s">
        <v>5685</v>
      </c>
      <c r="BC1203" s="36">
        <f t="shared" si="1071"/>
        <v>0</v>
      </c>
      <c r="BD1203" s="36">
        <f t="shared" si="1072"/>
        <v>0</v>
      </c>
      <c r="BE1203" s="36">
        <v>0</v>
      </c>
      <c r="BF1203" s="36">
        <f>1203</f>
        <v>1203</v>
      </c>
      <c r="BH1203" s="21">
        <f t="shared" si="1073"/>
        <v>0</v>
      </c>
      <c r="BI1203" s="21">
        <f t="shared" si="1074"/>
        <v>0</v>
      </c>
      <c r="BJ1203" s="21">
        <f t="shared" si="1075"/>
        <v>0</v>
      </c>
      <c r="BK1203" s="21" t="s">
        <v>5695</v>
      </c>
      <c r="BL1203" s="36">
        <v>776</v>
      </c>
    </row>
    <row r="1204" spans="1:64" x14ac:dyDescent="0.2">
      <c r="A1204" s="5" t="s">
        <v>1154</v>
      </c>
      <c r="B1204" s="14" t="s">
        <v>3027</v>
      </c>
      <c r="C1204" s="157" t="s">
        <v>4909</v>
      </c>
      <c r="D1204" s="158"/>
      <c r="E1204" s="158"/>
      <c r="F1204" s="158"/>
      <c r="G1204" s="14" t="s">
        <v>5546</v>
      </c>
      <c r="H1204" s="85">
        <v>178.4</v>
      </c>
      <c r="I1204" s="21">
        <v>0</v>
      </c>
      <c r="J1204" s="21">
        <f t="shared" si="1054"/>
        <v>0</v>
      </c>
      <c r="K1204" s="21">
        <f t="shared" si="1055"/>
        <v>0</v>
      </c>
      <c r="L1204" s="21">
        <f t="shared" si="1056"/>
        <v>0</v>
      </c>
      <c r="M1204" s="32" t="s">
        <v>5576</v>
      </c>
      <c r="N1204" s="6"/>
      <c r="Z1204" s="36">
        <f t="shared" si="1057"/>
        <v>0</v>
      </c>
      <c r="AB1204" s="36">
        <f t="shared" si="1058"/>
        <v>0</v>
      </c>
      <c r="AC1204" s="36">
        <f t="shared" si="1059"/>
        <v>0</v>
      </c>
      <c r="AD1204" s="36">
        <f t="shared" si="1060"/>
        <v>0</v>
      </c>
      <c r="AE1204" s="36">
        <f t="shared" si="1061"/>
        <v>0</v>
      </c>
      <c r="AF1204" s="36">
        <f t="shared" si="1062"/>
        <v>0</v>
      </c>
      <c r="AG1204" s="36">
        <f t="shared" si="1063"/>
        <v>0</v>
      </c>
      <c r="AH1204" s="36">
        <f t="shared" si="1064"/>
        <v>0</v>
      </c>
      <c r="AI1204" s="35" t="s">
        <v>5586</v>
      </c>
      <c r="AJ1204" s="21">
        <f t="shared" si="1065"/>
        <v>0</v>
      </c>
      <c r="AK1204" s="21">
        <f t="shared" si="1066"/>
        <v>0</v>
      </c>
      <c r="AL1204" s="21">
        <f t="shared" si="1067"/>
        <v>0</v>
      </c>
      <c r="AN1204" s="36">
        <v>21</v>
      </c>
      <c r="AO1204" s="36">
        <f>I1204*1</f>
        <v>0</v>
      </c>
      <c r="AP1204" s="36">
        <f>I1204*(1-1)</f>
        <v>0</v>
      </c>
      <c r="AQ1204" s="38" t="s">
        <v>13</v>
      </c>
      <c r="AV1204" s="36">
        <f t="shared" si="1068"/>
        <v>0</v>
      </c>
      <c r="AW1204" s="36">
        <f t="shared" si="1069"/>
        <v>0</v>
      </c>
      <c r="AX1204" s="36">
        <f t="shared" si="1070"/>
        <v>0</v>
      </c>
      <c r="AY1204" s="39" t="s">
        <v>5626</v>
      </c>
      <c r="AZ1204" s="39" t="s">
        <v>5663</v>
      </c>
      <c r="BA1204" s="35" t="s">
        <v>5685</v>
      </c>
      <c r="BC1204" s="36">
        <f t="shared" si="1071"/>
        <v>0</v>
      </c>
      <c r="BD1204" s="36">
        <f t="shared" si="1072"/>
        <v>0</v>
      </c>
      <c r="BE1204" s="36">
        <v>0</v>
      </c>
      <c r="BF1204" s="36">
        <f>1204</f>
        <v>1204</v>
      </c>
      <c r="BH1204" s="21">
        <f t="shared" si="1073"/>
        <v>0</v>
      </c>
      <c r="BI1204" s="21">
        <f t="shared" si="1074"/>
        <v>0</v>
      </c>
      <c r="BJ1204" s="21">
        <f t="shared" si="1075"/>
        <v>0</v>
      </c>
      <c r="BK1204" s="21" t="s">
        <v>5695</v>
      </c>
      <c r="BL1204" s="36">
        <v>776</v>
      </c>
    </row>
    <row r="1205" spans="1:64" x14ac:dyDescent="0.2">
      <c r="A1205" s="4" t="s">
        <v>1155</v>
      </c>
      <c r="B1205" s="13" t="s">
        <v>3028</v>
      </c>
      <c r="C1205" s="148" t="s">
        <v>4910</v>
      </c>
      <c r="D1205" s="149"/>
      <c r="E1205" s="149"/>
      <c r="F1205" s="149"/>
      <c r="G1205" s="13" t="s">
        <v>5546</v>
      </c>
      <c r="H1205" s="83">
        <v>4</v>
      </c>
      <c r="I1205" s="20">
        <v>0</v>
      </c>
      <c r="J1205" s="20">
        <f t="shared" si="1054"/>
        <v>0</v>
      </c>
      <c r="K1205" s="20">
        <f t="shared" si="1055"/>
        <v>0</v>
      </c>
      <c r="L1205" s="20">
        <f t="shared" si="1056"/>
        <v>0</v>
      </c>
      <c r="M1205" s="31" t="s">
        <v>5576</v>
      </c>
      <c r="N1205" s="6"/>
      <c r="Z1205" s="36">
        <f t="shared" si="1057"/>
        <v>0</v>
      </c>
      <c r="AB1205" s="36">
        <f t="shared" si="1058"/>
        <v>0</v>
      </c>
      <c r="AC1205" s="36">
        <f t="shared" si="1059"/>
        <v>0</v>
      </c>
      <c r="AD1205" s="36">
        <f t="shared" si="1060"/>
        <v>0</v>
      </c>
      <c r="AE1205" s="36">
        <f t="shared" si="1061"/>
        <v>0</v>
      </c>
      <c r="AF1205" s="36">
        <f t="shared" si="1062"/>
        <v>0</v>
      </c>
      <c r="AG1205" s="36">
        <f t="shared" si="1063"/>
        <v>0</v>
      </c>
      <c r="AH1205" s="36">
        <f t="shared" si="1064"/>
        <v>0</v>
      </c>
      <c r="AI1205" s="35" t="s">
        <v>5586</v>
      </c>
      <c r="AJ1205" s="20">
        <f t="shared" si="1065"/>
        <v>0</v>
      </c>
      <c r="AK1205" s="20">
        <f t="shared" si="1066"/>
        <v>0</v>
      </c>
      <c r="AL1205" s="20">
        <f t="shared" si="1067"/>
        <v>0</v>
      </c>
      <c r="AN1205" s="36">
        <v>21</v>
      </c>
      <c r="AO1205" s="36">
        <f>I1205*0.979157894736842</f>
        <v>0</v>
      </c>
      <c r="AP1205" s="36">
        <f>I1205*(1-0.979157894736842)</f>
        <v>0</v>
      </c>
      <c r="AQ1205" s="37" t="s">
        <v>13</v>
      </c>
      <c r="AV1205" s="36">
        <f t="shared" si="1068"/>
        <v>0</v>
      </c>
      <c r="AW1205" s="36">
        <f t="shared" si="1069"/>
        <v>0</v>
      </c>
      <c r="AX1205" s="36">
        <f t="shared" si="1070"/>
        <v>0</v>
      </c>
      <c r="AY1205" s="39" t="s">
        <v>5626</v>
      </c>
      <c r="AZ1205" s="39" t="s">
        <v>5663</v>
      </c>
      <c r="BA1205" s="35" t="s">
        <v>5685</v>
      </c>
      <c r="BC1205" s="36">
        <f t="shared" si="1071"/>
        <v>0</v>
      </c>
      <c r="BD1205" s="36">
        <f t="shared" si="1072"/>
        <v>0</v>
      </c>
      <c r="BE1205" s="36">
        <v>0</v>
      </c>
      <c r="BF1205" s="36">
        <f>1205</f>
        <v>1205</v>
      </c>
      <c r="BH1205" s="20">
        <f t="shared" si="1073"/>
        <v>0</v>
      </c>
      <c r="BI1205" s="20">
        <f t="shared" si="1074"/>
        <v>0</v>
      </c>
      <c r="BJ1205" s="20">
        <f t="shared" si="1075"/>
        <v>0</v>
      </c>
      <c r="BK1205" s="20" t="s">
        <v>5694</v>
      </c>
      <c r="BL1205" s="36">
        <v>776</v>
      </c>
    </row>
    <row r="1206" spans="1:64" x14ac:dyDescent="0.2">
      <c r="A1206" s="4" t="s">
        <v>1156</v>
      </c>
      <c r="B1206" s="13" t="s">
        <v>3029</v>
      </c>
      <c r="C1206" s="148" t="s">
        <v>4911</v>
      </c>
      <c r="D1206" s="149"/>
      <c r="E1206" s="149"/>
      <c r="F1206" s="149"/>
      <c r="G1206" s="13" t="s">
        <v>5546</v>
      </c>
      <c r="H1206" s="83">
        <v>2</v>
      </c>
      <c r="I1206" s="20">
        <v>0</v>
      </c>
      <c r="J1206" s="20">
        <f t="shared" si="1054"/>
        <v>0</v>
      </c>
      <c r="K1206" s="20">
        <f t="shared" si="1055"/>
        <v>0</v>
      </c>
      <c r="L1206" s="20">
        <f t="shared" si="1056"/>
        <v>0</v>
      </c>
      <c r="M1206" s="31" t="s">
        <v>5576</v>
      </c>
      <c r="N1206" s="6"/>
      <c r="Z1206" s="36">
        <f t="shared" si="1057"/>
        <v>0</v>
      </c>
      <c r="AB1206" s="36">
        <f t="shared" si="1058"/>
        <v>0</v>
      </c>
      <c r="AC1206" s="36">
        <f t="shared" si="1059"/>
        <v>0</v>
      </c>
      <c r="AD1206" s="36">
        <f t="shared" si="1060"/>
        <v>0</v>
      </c>
      <c r="AE1206" s="36">
        <f t="shared" si="1061"/>
        <v>0</v>
      </c>
      <c r="AF1206" s="36">
        <f t="shared" si="1062"/>
        <v>0</v>
      </c>
      <c r="AG1206" s="36">
        <f t="shared" si="1063"/>
        <v>0</v>
      </c>
      <c r="AH1206" s="36">
        <f t="shared" si="1064"/>
        <v>0</v>
      </c>
      <c r="AI1206" s="35" t="s">
        <v>5586</v>
      </c>
      <c r="AJ1206" s="20">
        <f t="shared" si="1065"/>
        <v>0</v>
      </c>
      <c r="AK1206" s="20">
        <f t="shared" si="1066"/>
        <v>0</v>
      </c>
      <c r="AL1206" s="20">
        <f t="shared" si="1067"/>
        <v>0</v>
      </c>
      <c r="AN1206" s="36">
        <v>21</v>
      </c>
      <c r="AO1206" s="36">
        <f>I1206*0.979157894736842</f>
        <v>0</v>
      </c>
      <c r="AP1206" s="36">
        <f>I1206*(1-0.979157894736842)</f>
        <v>0</v>
      </c>
      <c r="AQ1206" s="37" t="s">
        <v>13</v>
      </c>
      <c r="AV1206" s="36">
        <f t="shared" si="1068"/>
        <v>0</v>
      </c>
      <c r="AW1206" s="36">
        <f t="shared" si="1069"/>
        <v>0</v>
      </c>
      <c r="AX1206" s="36">
        <f t="shared" si="1070"/>
        <v>0</v>
      </c>
      <c r="AY1206" s="39" t="s">
        <v>5626</v>
      </c>
      <c r="AZ1206" s="39" t="s">
        <v>5663</v>
      </c>
      <c r="BA1206" s="35" t="s">
        <v>5685</v>
      </c>
      <c r="BC1206" s="36">
        <f t="shared" si="1071"/>
        <v>0</v>
      </c>
      <c r="BD1206" s="36">
        <f t="shared" si="1072"/>
        <v>0</v>
      </c>
      <c r="BE1206" s="36">
        <v>0</v>
      </c>
      <c r="BF1206" s="36">
        <f>1206</f>
        <v>1206</v>
      </c>
      <c r="BH1206" s="20">
        <f t="shared" si="1073"/>
        <v>0</v>
      </c>
      <c r="BI1206" s="20">
        <f t="shared" si="1074"/>
        <v>0</v>
      </c>
      <c r="BJ1206" s="20">
        <f t="shared" si="1075"/>
        <v>0</v>
      </c>
      <c r="BK1206" s="20" t="s">
        <v>5694</v>
      </c>
      <c r="BL1206" s="36">
        <v>776</v>
      </c>
    </row>
    <row r="1207" spans="1:64" x14ac:dyDescent="0.2">
      <c r="A1207" s="4" t="s">
        <v>1157</v>
      </c>
      <c r="B1207" s="13" t="s">
        <v>3030</v>
      </c>
      <c r="C1207" s="148" t="s">
        <v>4912</v>
      </c>
      <c r="D1207" s="149"/>
      <c r="E1207" s="149"/>
      <c r="F1207" s="149"/>
      <c r="G1207" s="13" t="s">
        <v>5547</v>
      </c>
      <c r="H1207" s="83">
        <v>7.1959999999999997</v>
      </c>
      <c r="I1207" s="20">
        <v>0</v>
      </c>
      <c r="J1207" s="20">
        <f t="shared" si="1054"/>
        <v>0</v>
      </c>
      <c r="K1207" s="20">
        <f t="shared" si="1055"/>
        <v>0</v>
      </c>
      <c r="L1207" s="20">
        <f t="shared" si="1056"/>
        <v>0</v>
      </c>
      <c r="M1207" s="31" t="s">
        <v>5576</v>
      </c>
      <c r="N1207" s="6"/>
      <c r="Z1207" s="36">
        <f t="shared" si="1057"/>
        <v>0</v>
      </c>
      <c r="AB1207" s="36">
        <f t="shared" si="1058"/>
        <v>0</v>
      </c>
      <c r="AC1207" s="36">
        <f t="shared" si="1059"/>
        <v>0</v>
      </c>
      <c r="AD1207" s="36">
        <f t="shared" si="1060"/>
        <v>0</v>
      </c>
      <c r="AE1207" s="36">
        <f t="shared" si="1061"/>
        <v>0</v>
      </c>
      <c r="AF1207" s="36">
        <f t="shared" si="1062"/>
        <v>0</v>
      </c>
      <c r="AG1207" s="36">
        <f t="shared" si="1063"/>
        <v>0</v>
      </c>
      <c r="AH1207" s="36">
        <f t="shared" si="1064"/>
        <v>0</v>
      </c>
      <c r="AI1207" s="35" t="s">
        <v>5586</v>
      </c>
      <c r="AJ1207" s="20">
        <f t="shared" si="1065"/>
        <v>0</v>
      </c>
      <c r="AK1207" s="20">
        <f t="shared" si="1066"/>
        <v>0</v>
      </c>
      <c r="AL1207" s="20">
        <f t="shared" si="1067"/>
        <v>0</v>
      </c>
      <c r="AN1207" s="36">
        <v>21</v>
      </c>
      <c r="AO1207" s="36">
        <f>I1207*0</f>
        <v>0</v>
      </c>
      <c r="AP1207" s="36">
        <f>I1207*(1-0)</f>
        <v>0</v>
      </c>
      <c r="AQ1207" s="37" t="s">
        <v>11</v>
      </c>
      <c r="AV1207" s="36">
        <f t="shared" si="1068"/>
        <v>0</v>
      </c>
      <c r="AW1207" s="36">
        <f t="shared" si="1069"/>
        <v>0</v>
      </c>
      <c r="AX1207" s="36">
        <f t="shared" si="1070"/>
        <v>0</v>
      </c>
      <c r="AY1207" s="39" t="s">
        <v>5626</v>
      </c>
      <c r="AZ1207" s="39" t="s">
        <v>5663</v>
      </c>
      <c r="BA1207" s="35" t="s">
        <v>5685</v>
      </c>
      <c r="BC1207" s="36">
        <f t="shared" si="1071"/>
        <v>0</v>
      </c>
      <c r="BD1207" s="36">
        <f t="shared" si="1072"/>
        <v>0</v>
      </c>
      <c r="BE1207" s="36">
        <v>0</v>
      </c>
      <c r="BF1207" s="36">
        <f>1207</f>
        <v>1207</v>
      </c>
      <c r="BH1207" s="20">
        <f t="shared" si="1073"/>
        <v>0</v>
      </c>
      <c r="BI1207" s="20">
        <f t="shared" si="1074"/>
        <v>0</v>
      </c>
      <c r="BJ1207" s="20">
        <f t="shared" si="1075"/>
        <v>0</v>
      </c>
      <c r="BK1207" s="20" t="s">
        <v>5694</v>
      </c>
      <c r="BL1207" s="36">
        <v>776</v>
      </c>
    </row>
    <row r="1208" spans="1:64" x14ac:dyDescent="0.2">
      <c r="A1208" s="3"/>
      <c r="B1208" s="12" t="s">
        <v>783</v>
      </c>
      <c r="C1208" s="153" t="s">
        <v>4913</v>
      </c>
      <c r="D1208" s="154"/>
      <c r="E1208" s="154"/>
      <c r="F1208" s="154"/>
      <c r="G1208" s="18" t="s">
        <v>6</v>
      </c>
      <c r="H1208" s="18" t="s">
        <v>6</v>
      </c>
      <c r="I1208" s="18" t="s">
        <v>6</v>
      </c>
      <c r="J1208" s="41">
        <f>SUM(J1209:J1211)</f>
        <v>0</v>
      </c>
      <c r="K1208" s="41">
        <f>SUM(K1209:K1211)</f>
        <v>0</v>
      </c>
      <c r="L1208" s="41">
        <f>SUM(L1209:L1211)</f>
        <v>0</v>
      </c>
      <c r="M1208" s="30"/>
      <c r="N1208" s="6"/>
      <c r="AI1208" s="35" t="s">
        <v>5586</v>
      </c>
      <c r="AS1208" s="41">
        <f>SUM(AJ1209:AJ1211)</f>
        <v>0</v>
      </c>
      <c r="AT1208" s="41">
        <f>SUM(AK1209:AK1211)</f>
        <v>0</v>
      </c>
      <c r="AU1208" s="41">
        <f>SUM(AL1209:AL1211)</f>
        <v>0</v>
      </c>
    </row>
    <row r="1209" spans="1:64" x14ac:dyDescent="0.2">
      <c r="A1209" s="4" t="s">
        <v>1158</v>
      </c>
      <c r="B1209" s="13" t="s">
        <v>3031</v>
      </c>
      <c r="C1209" s="148" t="s">
        <v>4914</v>
      </c>
      <c r="D1209" s="149"/>
      <c r="E1209" s="149"/>
      <c r="F1209" s="149"/>
      <c r="G1209" s="13" t="s">
        <v>5546</v>
      </c>
      <c r="H1209" s="83">
        <v>228.69</v>
      </c>
      <c r="I1209" s="20">
        <v>0</v>
      </c>
      <c r="J1209" s="20">
        <f>H1209*AO1209</f>
        <v>0</v>
      </c>
      <c r="K1209" s="20">
        <f>H1209*AP1209</f>
        <v>0</v>
      </c>
      <c r="L1209" s="20">
        <f>H1209*I1209</f>
        <v>0</v>
      </c>
      <c r="M1209" s="31" t="s">
        <v>5576</v>
      </c>
      <c r="N1209" s="6"/>
      <c r="Z1209" s="36">
        <f>IF(AQ1209="5",BJ1209,0)</f>
        <v>0</v>
      </c>
      <c r="AB1209" s="36">
        <f>IF(AQ1209="1",BH1209,0)</f>
        <v>0</v>
      </c>
      <c r="AC1209" s="36">
        <f>IF(AQ1209="1",BI1209,0)</f>
        <v>0</v>
      </c>
      <c r="AD1209" s="36">
        <f>IF(AQ1209="7",BH1209,0)</f>
        <v>0</v>
      </c>
      <c r="AE1209" s="36">
        <f>IF(AQ1209="7",BI1209,0)</f>
        <v>0</v>
      </c>
      <c r="AF1209" s="36">
        <f>IF(AQ1209="2",BH1209,0)</f>
        <v>0</v>
      </c>
      <c r="AG1209" s="36">
        <f>IF(AQ1209="2",BI1209,0)</f>
        <v>0</v>
      </c>
      <c r="AH1209" s="36">
        <f>IF(AQ1209="0",BJ1209,0)</f>
        <v>0</v>
      </c>
      <c r="AI1209" s="35" t="s">
        <v>5586</v>
      </c>
      <c r="AJ1209" s="20">
        <f>IF(AN1209=0,L1209,0)</f>
        <v>0</v>
      </c>
      <c r="AK1209" s="20">
        <f>IF(AN1209=15,L1209,0)</f>
        <v>0</v>
      </c>
      <c r="AL1209" s="20">
        <f>IF(AN1209=21,L1209,0)</f>
        <v>0</v>
      </c>
      <c r="AN1209" s="36">
        <v>21</v>
      </c>
      <c r="AO1209" s="36">
        <f>I1209*0.385389311590516</f>
        <v>0</v>
      </c>
      <c r="AP1209" s="36">
        <f>I1209*(1-0.385389311590516)</f>
        <v>0</v>
      </c>
      <c r="AQ1209" s="37" t="s">
        <v>13</v>
      </c>
      <c r="AV1209" s="36">
        <f>AW1209+AX1209</f>
        <v>0</v>
      </c>
      <c r="AW1209" s="36">
        <f>H1209*AO1209</f>
        <v>0</v>
      </c>
      <c r="AX1209" s="36">
        <f>H1209*AP1209</f>
        <v>0</v>
      </c>
      <c r="AY1209" s="39" t="s">
        <v>5627</v>
      </c>
      <c r="AZ1209" s="39" t="s">
        <v>5663</v>
      </c>
      <c r="BA1209" s="35" t="s">
        <v>5685</v>
      </c>
      <c r="BC1209" s="36">
        <f>AW1209+AX1209</f>
        <v>0</v>
      </c>
      <c r="BD1209" s="36">
        <f>I1209/(100-BE1209)*100</f>
        <v>0</v>
      </c>
      <c r="BE1209" s="36">
        <v>0</v>
      </c>
      <c r="BF1209" s="36">
        <f>1209</f>
        <v>1209</v>
      </c>
      <c r="BH1209" s="20">
        <f>H1209*AO1209</f>
        <v>0</v>
      </c>
      <c r="BI1209" s="20">
        <f>H1209*AP1209</f>
        <v>0</v>
      </c>
      <c r="BJ1209" s="20">
        <f>H1209*I1209</f>
        <v>0</v>
      </c>
      <c r="BK1209" s="20" t="s">
        <v>5694</v>
      </c>
      <c r="BL1209" s="36">
        <v>777</v>
      </c>
    </row>
    <row r="1210" spans="1:64" x14ac:dyDescent="0.2">
      <c r="A1210" s="4" t="s">
        <v>1159</v>
      </c>
      <c r="B1210" s="13" t="s">
        <v>3032</v>
      </c>
      <c r="C1210" s="148" t="s">
        <v>4915</v>
      </c>
      <c r="D1210" s="149"/>
      <c r="E1210" s="149"/>
      <c r="F1210" s="149"/>
      <c r="G1210" s="13" t="s">
        <v>5546</v>
      </c>
      <c r="H1210" s="83">
        <v>15.25</v>
      </c>
      <c r="I1210" s="20">
        <v>0</v>
      </c>
      <c r="J1210" s="20">
        <f>H1210*AO1210</f>
        <v>0</v>
      </c>
      <c r="K1210" s="20">
        <f>H1210*AP1210</f>
        <v>0</v>
      </c>
      <c r="L1210" s="20">
        <f>H1210*I1210</f>
        <v>0</v>
      </c>
      <c r="M1210" s="31" t="s">
        <v>5576</v>
      </c>
      <c r="N1210" s="6"/>
      <c r="Z1210" s="36">
        <f>IF(AQ1210="5",BJ1210,0)</f>
        <v>0</v>
      </c>
      <c r="AB1210" s="36">
        <f>IF(AQ1210="1",BH1210,0)</f>
        <v>0</v>
      </c>
      <c r="AC1210" s="36">
        <f>IF(AQ1210="1",BI1210,0)</f>
        <v>0</v>
      </c>
      <c r="AD1210" s="36">
        <f>IF(AQ1210="7",BH1210,0)</f>
        <v>0</v>
      </c>
      <c r="AE1210" s="36">
        <f>IF(AQ1210="7",BI1210,0)</f>
        <v>0</v>
      </c>
      <c r="AF1210" s="36">
        <f>IF(AQ1210="2",BH1210,0)</f>
        <v>0</v>
      </c>
      <c r="AG1210" s="36">
        <f>IF(AQ1210="2",BI1210,0)</f>
        <v>0</v>
      </c>
      <c r="AH1210" s="36">
        <f>IF(AQ1210="0",BJ1210,0)</f>
        <v>0</v>
      </c>
      <c r="AI1210" s="35" t="s">
        <v>5586</v>
      </c>
      <c r="AJ1210" s="20">
        <f>IF(AN1210=0,L1210,0)</f>
        <v>0</v>
      </c>
      <c r="AK1210" s="20">
        <f>IF(AN1210=15,L1210,0)</f>
        <v>0</v>
      </c>
      <c r="AL1210" s="20">
        <f>IF(AN1210=21,L1210,0)</f>
        <v>0</v>
      </c>
      <c r="AN1210" s="36">
        <v>21</v>
      </c>
      <c r="AO1210" s="36">
        <f>I1210*0.793969849246231</f>
        <v>0</v>
      </c>
      <c r="AP1210" s="36">
        <f>I1210*(1-0.793969849246231)</f>
        <v>0</v>
      </c>
      <c r="AQ1210" s="37" t="s">
        <v>13</v>
      </c>
      <c r="AV1210" s="36">
        <f>AW1210+AX1210</f>
        <v>0</v>
      </c>
      <c r="AW1210" s="36">
        <f>H1210*AO1210</f>
        <v>0</v>
      </c>
      <c r="AX1210" s="36">
        <f>H1210*AP1210</f>
        <v>0</v>
      </c>
      <c r="AY1210" s="39" t="s">
        <v>5627</v>
      </c>
      <c r="AZ1210" s="39" t="s">
        <v>5663</v>
      </c>
      <c r="BA1210" s="35" t="s">
        <v>5685</v>
      </c>
      <c r="BC1210" s="36">
        <f>AW1210+AX1210</f>
        <v>0</v>
      </c>
      <c r="BD1210" s="36">
        <f>I1210/(100-BE1210)*100</f>
        <v>0</v>
      </c>
      <c r="BE1210" s="36">
        <v>0</v>
      </c>
      <c r="BF1210" s="36">
        <f>1210</f>
        <v>1210</v>
      </c>
      <c r="BH1210" s="20">
        <f>H1210*AO1210</f>
        <v>0</v>
      </c>
      <c r="BI1210" s="20">
        <f>H1210*AP1210</f>
        <v>0</v>
      </c>
      <c r="BJ1210" s="20">
        <f>H1210*I1210</f>
        <v>0</v>
      </c>
      <c r="BK1210" s="20" t="s">
        <v>5694</v>
      </c>
      <c r="BL1210" s="36">
        <v>777</v>
      </c>
    </row>
    <row r="1211" spans="1:64" x14ac:dyDescent="0.2">
      <c r="A1211" s="4" t="s">
        <v>1160</v>
      </c>
      <c r="B1211" s="13" t="s">
        <v>3033</v>
      </c>
      <c r="C1211" s="148" t="s">
        <v>4916</v>
      </c>
      <c r="D1211" s="149"/>
      <c r="E1211" s="149"/>
      <c r="F1211" s="149"/>
      <c r="G1211" s="13" t="s">
        <v>5547</v>
      </c>
      <c r="H1211" s="83">
        <v>2.2349999999999999</v>
      </c>
      <c r="I1211" s="20">
        <v>0</v>
      </c>
      <c r="J1211" s="20">
        <f>H1211*AO1211</f>
        <v>0</v>
      </c>
      <c r="K1211" s="20">
        <f>H1211*AP1211</f>
        <v>0</v>
      </c>
      <c r="L1211" s="20">
        <f>H1211*I1211</f>
        <v>0</v>
      </c>
      <c r="M1211" s="31" t="s">
        <v>5576</v>
      </c>
      <c r="N1211" s="6"/>
      <c r="Z1211" s="36">
        <f>IF(AQ1211="5",BJ1211,0)</f>
        <v>0</v>
      </c>
      <c r="AB1211" s="36">
        <f>IF(AQ1211="1",BH1211,0)</f>
        <v>0</v>
      </c>
      <c r="AC1211" s="36">
        <f>IF(AQ1211="1",BI1211,0)</f>
        <v>0</v>
      </c>
      <c r="AD1211" s="36">
        <f>IF(AQ1211="7",BH1211,0)</f>
        <v>0</v>
      </c>
      <c r="AE1211" s="36">
        <f>IF(AQ1211="7",BI1211,0)</f>
        <v>0</v>
      </c>
      <c r="AF1211" s="36">
        <f>IF(AQ1211="2",BH1211,0)</f>
        <v>0</v>
      </c>
      <c r="AG1211" s="36">
        <f>IF(AQ1211="2",BI1211,0)</f>
        <v>0</v>
      </c>
      <c r="AH1211" s="36">
        <f>IF(AQ1211="0",BJ1211,0)</f>
        <v>0</v>
      </c>
      <c r="AI1211" s="35" t="s">
        <v>5586</v>
      </c>
      <c r="AJ1211" s="20">
        <f>IF(AN1211=0,L1211,0)</f>
        <v>0</v>
      </c>
      <c r="AK1211" s="20">
        <f>IF(AN1211=15,L1211,0)</f>
        <v>0</v>
      </c>
      <c r="AL1211" s="20">
        <f>IF(AN1211=21,L1211,0)</f>
        <v>0</v>
      </c>
      <c r="AN1211" s="36">
        <v>21</v>
      </c>
      <c r="AO1211" s="36">
        <f>I1211*0</f>
        <v>0</v>
      </c>
      <c r="AP1211" s="36">
        <f>I1211*(1-0)</f>
        <v>0</v>
      </c>
      <c r="AQ1211" s="37" t="s">
        <v>11</v>
      </c>
      <c r="AV1211" s="36">
        <f>AW1211+AX1211</f>
        <v>0</v>
      </c>
      <c r="AW1211" s="36">
        <f>H1211*AO1211</f>
        <v>0</v>
      </c>
      <c r="AX1211" s="36">
        <f>H1211*AP1211</f>
        <v>0</v>
      </c>
      <c r="AY1211" s="39" t="s">
        <v>5627</v>
      </c>
      <c r="AZ1211" s="39" t="s">
        <v>5663</v>
      </c>
      <c r="BA1211" s="35" t="s">
        <v>5685</v>
      </c>
      <c r="BC1211" s="36">
        <f>AW1211+AX1211</f>
        <v>0</v>
      </c>
      <c r="BD1211" s="36">
        <f>I1211/(100-BE1211)*100</f>
        <v>0</v>
      </c>
      <c r="BE1211" s="36">
        <v>0</v>
      </c>
      <c r="BF1211" s="36">
        <f>1211</f>
        <v>1211</v>
      </c>
      <c r="BH1211" s="20">
        <f>H1211*AO1211</f>
        <v>0</v>
      </c>
      <c r="BI1211" s="20">
        <f>H1211*AP1211</f>
        <v>0</v>
      </c>
      <c r="BJ1211" s="20">
        <f>H1211*I1211</f>
        <v>0</v>
      </c>
      <c r="BK1211" s="20" t="s">
        <v>5694</v>
      </c>
      <c r="BL1211" s="36">
        <v>777</v>
      </c>
    </row>
    <row r="1212" spans="1:64" x14ac:dyDescent="0.2">
      <c r="A1212" s="3"/>
      <c r="B1212" s="12" t="s">
        <v>787</v>
      </c>
      <c r="C1212" s="153" t="s">
        <v>4917</v>
      </c>
      <c r="D1212" s="154"/>
      <c r="E1212" s="154"/>
      <c r="F1212" s="154"/>
      <c r="G1212" s="18" t="s">
        <v>6</v>
      </c>
      <c r="H1212" s="18" t="s">
        <v>6</v>
      </c>
      <c r="I1212" s="18" t="s">
        <v>6</v>
      </c>
      <c r="J1212" s="41">
        <f>SUM(J1213:J1234)</f>
        <v>0</v>
      </c>
      <c r="K1212" s="41">
        <f>SUM(K1213:K1234)</f>
        <v>0</v>
      </c>
      <c r="L1212" s="41">
        <f>SUM(L1213:L1234)</f>
        <v>0</v>
      </c>
      <c r="M1212" s="30"/>
      <c r="N1212" s="6"/>
      <c r="AI1212" s="35" t="s">
        <v>5586</v>
      </c>
      <c r="AS1212" s="41">
        <f>SUM(AJ1213:AJ1234)</f>
        <v>0</v>
      </c>
      <c r="AT1212" s="41">
        <f>SUM(AK1213:AK1234)</f>
        <v>0</v>
      </c>
      <c r="AU1212" s="41">
        <f>SUM(AL1213:AL1234)</f>
        <v>0</v>
      </c>
    </row>
    <row r="1213" spans="1:64" x14ac:dyDescent="0.2">
      <c r="A1213" s="4" t="s">
        <v>1161</v>
      </c>
      <c r="B1213" s="13" t="s">
        <v>3034</v>
      </c>
      <c r="C1213" s="148" t="s">
        <v>4918</v>
      </c>
      <c r="D1213" s="149"/>
      <c r="E1213" s="149"/>
      <c r="F1213" s="149"/>
      <c r="G1213" s="13" t="s">
        <v>5546</v>
      </c>
      <c r="H1213" s="83">
        <v>161.351</v>
      </c>
      <c r="I1213" s="20">
        <v>0</v>
      </c>
      <c r="J1213" s="20">
        <f t="shared" ref="J1213:J1234" si="1076">H1213*AO1213</f>
        <v>0</v>
      </c>
      <c r="K1213" s="20">
        <f t="shared" ref="K1213:K1234" si="1077">H1213*AP1213</f>
        <v>0</v>
      </c>
      <c r="L1213" s="20">
        <f t="shared" ref="L1213:L1234" si="1078">H1213*I1213</f>
        <v>0</v>
      </c>
      <c r="M1213" s="31" t="s">
        <v>5576</v>
      </c>
      <c r="N1213" s="6"/>
      <c r="Z1213" s="36">
        <f t="shared" ref="Z1213:Z1234" si="1079">IF(AQ1213="5",BJ1213,0)</f>
        <v>0</v>
      </c>
      <c r="AB1213" s="36">
        <f t="shared" ref="AB1213:AB1234" si="1080">IF(AQ1213="1",BH1213,0)</f>
        <v>0</v>
      </c>
      <c r="AC1213" s="36">
        <f t="shared" ref="AC1213:AC1234" si="1081">IF(AQ1213="1",BI1213,0)</f>
        <v>0</v>
      </c>
      <c r="AD1213" s="36">
        <f t="shared" ref="AD1213:AD1234" si="1082">IF(AQ1213="7",BH1213,0)</f>
        <v>0</v>
      </c>
      <c r="AE1213" s="36">
        <f t="shared" ref="AE1213:AE1234" si="1083">IF(AQ1213="7",BI1213,0)</f>
        <v>0</v>
      </c>
      <c r="AF1213" s="36">
        <f t="shared" ref="AF1213:AF1234" si="1084">IF(AQ1213="2",BH1213,0)</f>
        <v>0</v>
      </c>
      <c r="AG1213" s="36">
        <f t="shared" ref="AG1213:AG1234" si="1085">IF(AQ1213="2",BI1213,0)</f>
        <v>0</v>
      </c>
      <c r="AH1213" s="36">
        <f t="shared" ref="AH1213:AH1234" si="1086">IF(AQ1213="0",BJ1213,0)</f>
        <v>0</v>
      </c>
      <c r="AI1213" s="35" t="s">
        <v>5586</v>
      </c>
      <c r="AJ1213" s="20">
        <f t="shared" ref="AJ1213:AJ1234" si="1087">IF(AN1213=0,L1213,0)</f>
        <v>0</v>
      </c>
      <c r="AK1213" s="20">
        <f t="shared" ref="AK1213:AK1234" si="1088">IF(AN1213=15,L1213,0)</f>
        <v>0</v>
      </c>
      <c r="AL1213" s="20">
        <f t="shared" ref="AL1213:AL1234" si="1089">IF(AN1213=21,L1213,0)</f>
        <v>0</v>
      </c>
      <c r="AN1213" s="36">
        <v>21</v>
      </c>
      <c r="AO1213" s="36">
        <f>I1213*0</f>
        <v>0</v>
      </c>
      <c r="AP1213" s="36">
        <f>I1213*(1-0)</f>
        <v>0</v>
      </c>
      <c r="AQ1213" s="37" t="s">
        <v>13</v>
      </c>
      <c r="AV1213" s="36">
        <f t="shared" ref="AV1213:AV1234" si="1090">AW1213+AX1213</f>
        <v>0</v>
      </c>
      <c r="AW1213" s="36">
        <f t="shared" ref="AW1213:AW1234" si="1091">H1213*AO1213</f>
        <v>0</v>
      </c>
      <c r="AX1213" s="36">
        <f t="shared" ref="AX1213:AX1234" si="1092">H1213*AP1213</f>
        <v>0</v>
      </c>
      <c r="AY1213" s="39" t="s">
        <v>5628</v>
      </c>
      <c r="AZ1213" s="39" t="s">
        <v>5664</v>
      </c>
      <c r="BA1213" s="35" t="s">
        <v>5685</v>
      </c>
      <c r="BC1213" s="36">
        <f t="shared" ref="BC1213:BC1234" si="1093">AW1213+AX1213</f>
        <v>0</v>
      </c>
      <c r="BD1213" s="36">
        <f t="shared" ref="BD1213:BD1234" si="1094">I1213/(100-BE1213)*100</f>
        <v>0</v>
      </c>
      <c r="BE1213" s="36">
        <v>0</v>
      </c>
      <c r="BF1213" s="36">
        <f>1213</f>
        <v>1213</v>
      </c>
      <c r="BH1213" s="20">
        <f t="shared" ref="BH1213:BH1234" si="1095">H1213*AO1213</f>
        <v>0</v>
      </c>
      <c r="BI1213" s="20">
        <f t="shared" ref="BI1213:BI1234" si="1096">H1213*AP1213</f>
        <v>0</v>
      </c>
      <c r="BJ1213" s="20">
        <f t="shared" ref="BJ1213:BJ1234" si="1097">H1213*I1213</f>
        <v>0</v>
      </c>
      <c r="BK1213" s="20" t="s">
        <v>5694</v>
      </c>
      <c r="BL1213" s="36">
        <v>781</v>
      </c>
    </row>
    <row r="1214" spans="1:64" x14ac:dyDescent="0.2">
      <c r="A1214" s="4" t="s">
        <v>1162</v>
      </c>
      <c r="B1214" s="13" t="s">
        <v>3035</v>
      </c>
      <c r="C1214" s="148" t="s">
        <v>4919</v>
      </c>
      <c r="D1214" s="149"/>
      <c r="E1214" s="149"/>
      <c r="F1214" s="149"/>
      <c r="G1214" s="13" t="s">
        <v>5546</v>
      </c>
      <c r="H1214" s="83">
        <v>629.67600000000004</v>
      </c>
      <c r="I1214" s="20">
        <v>0</v>
      </c>
      <c r="J1214" s="20">
        <f t="shared" si="1076"/>
        <v>0</v>
      </c>
      <c r="K1214" s="20">
        <f t="shared" si="1077"/>
        <v>0</v>
      </c>
      <c r="L1214" s="20">
        <f t="shared" si="1078"/>
        <v>0</v>
      </c>
      <c r="M1214" s="31" t="s">
        <v>5576</v>
      </c>
      <c r="N1214" s="6"/>
      <c r="Z1214" s="36">
        <f t="shared" si="1079"/>
        <v>0</v>
      </c>
      <c r="AB1214" s="36">
        <f t="shared" si="1080"/>
        <v>0</v>
      </c>
      <c r="AC1214" s="36">
        <f t="shared" si="1081"/>
        <v>0</v>
      </c>
      <c r="AD1214" s="36">
        <f t="shared" si="1082"/>
        <v>0</v>
      </c>
      <c r="AE1214" s="36">
        <f t="shared" si="1083"/>
        <v>0</v>
      </c>
      <c r="AF1214" s="36">
        <f t="shared" si="1084"/>
        <v>0</v>
      </c>
      <c r="AG1214" s="36">
        <f t="shared" si="1085"/>
        <v>0</v>
      </c>
      <c r="AH1214" s="36">
        <f t="shared" si="1086"/>
        <v>0</v>
      </c>
      <c r="AI1214" s="35" t="s">
        <v>5586</v>
      </c>
      <c r="AJ1214" s="20">
        <f t="shared" si="1087"/>
        <v>0</v>
      </c>
      <c r="AK1214" s="20">
        <f t="shared" si="1088"/>
        <v>0</v>
      </c>
      <c r="AL1214" s="20">
        <f t="shared" si="1089"/>
        <v>0</v>
      </c>
      <c r="AN1214" s="36">
        <v>21</v>
      </c>
      <c r="AO1214" s="36">
        <f>I1214*0.506653955682444</f>
        <v>0</v>
      </c>
      <c r="AP1214" s="36">
        <f>I1214*(1-0.506653955682444)</f>
        <v>0</v>
      </c>
      <c r="AQ1214" s="37" t="s">
        <v>13</v>
      </c>
      <c r="AV1214" s="36">
        <f t="shared" si="1090"/>
        <v>0</v>
      </c>
      <c r="AW1214" s="36">
        <f t="shared" si="1091"/>
        <v>0</v>
      </c>
      <c r="AX1214" s="36">
        <f t="shared" si="1092"/>
        <v>0</v>
      </c>
      <c r="AY1214" s="39" t="s">
        <v>5628</v>
      </c>
      <c r="AZ1214" s="39" t="s">
        <v>5664</v>
      </c>
      <c r="BA1214" s="35" t="s">
        <v>5685</v>
      </c>
      <c r="BC1214" s="36">
        <f t="shared" si="1093"/>
        <v>0</v>
      </c>
      <c r="BD1214" s="36">
        <f t="shared" si="1094"/>
        <v>0</v>
      </c>
      <c r="BE1214" s="36">
        <v>0</v>
      </c>
      <c r="BF1214" s="36">
        <f>1214</f>
        <v>1214</v>
      </c>
      <c r="BH1214" s="20">
        <f t="shared" si="1095"/>
        <v>0</v>
      </c>
      <c r="BI1214" s="20">
        <f t="shared" si="1096"/>
        <v>0</v>
      </c>
      <c r="BJ1214" s="20">
        <f t="shared" si="1097"/>
        <v>0</v>
      </c>
      <c r="BK1214" s="20" t="s">
        <v>5694</v>
      </c>
      <c r="BL1214" s="36">
        <v>781</v>
      </c>
    </row>
    <row r="1215" spans="1:64" x14ac:dyDescent="0.2">
      <c r="A1215" s="4" t="s">
        <v>1163</v>
      </c>
      <c r="B1215" s="13" t="s">
        <v>3036</v>
      </c>
      <c r="C1215" s="148" t="s">
        <v>4920</v>
      </c>
      <c r="D1215" s="149"/>
      <c r="E1215" s="149"/>
      <c r="F1215" s="149"/>
      <c r="G1215" s="13" t="s">
        <v>5544</v>
      </c>
      <c r="H1215" s="83">
        <v>368.97</v>
      </c>
      <c r="I1215" s="20">
        <v>0</v>
      </c>
      <c r="J1215" s="20">
        <f t="shared" si="1076"/>
        <v>0</v>
      </c>
      <c r="K1215" s="20">
        <f t="shared" si="1077"/>
        <v>0</v>
      </c>
      <c r="L1215" s="20">
        <f t="shared" si="1078"/>
        <v>0</v>
      </c>
      <c r="M1215" s="31" t="s">
        <v>5576</v>
      </c>
      <c r="N1215" s="6"/>
      <c r="Z1215" s="36">
        <f t="shared" si="1079"/>
        <v>0</v>
      </c>
      <c r="AB1215" s="36">
        <f t="shared" si="1080"/>
        <v>0</v>
      </c>
      <c r="AC1215" s="36">
        <f t="shared" si="1081"/>
        <v>0</v>
      </c>
      <c r="AD1215" s="36">
        <f t="shared" si="1082"/>
        <v>0</v>
      </c>
      <c r="AE1215" s="36">
        <f t="shared" si="1083"/>
        <v>0</v>
      </c>
      <c r="AF1215" s="36">
        <f t="shared" si="1084"/>
        <v>0</v>
      </c>
      <c r="AG1215" s="36">
        <f t="shared" si="1085"/>
        <v>0</v>
      </c>
      <c r="AH1215" s="36">
        <f t="shared" si="1086"/>
        <v>0</v>
      </c>
      <c r="AI1215" s="35" t="s">
        <v>5586</v>
      </c>
      <c r="AJ1215" s="20">
        <f t="shared" si="1087"/>
        <v>0</v>
      </c>
      <c r="AK1215" s="20">
        <f t="shared" si="1088"/>
        <v>0</v>
      </c>
      <c r="AL1215" s="20">
        <f t="shared" si="1089"/>
        <v>0</v>
      </c>
      <c r="AN1215" s="36">
        <v>21</v>
      </c>
      <c r="AO1215" s="36">
        <f>I1215*0</f>
        <v>0</v>
      </c>
      <c r="AP1215" s="36">
        <f>I1215*(1-0)</f>
        <v>0</v>
      </c>
      <c r="AQ1215" s="37" t="s">
        <v>13</v>
      </c>
      <c r="AV1215" s="36">
        <f t="shared" si="1090"/>
        <v>0</v>
      </c>
      <c r="AW1215" s="36">
        <f t="shared" si="1091"/>
        <v>0</v>
      </c>
      <c r="AX1215" s="36">
        <f t="shared" si="1092"/>
        <v>0</v>
      </c>
      <c r="AY1215" s="39" t="s">
        <v>5628</v>
      </c>
      <c r="AZ1215" s="39" t="s">
        <v>5664</v>
      </c>
      <c r="BA1215" s="35" t="s">
        <v>5685</v>
      </c>
      <c r="BC1215" s="36">
        <f t="shared" si="1093"/>
        <v>0</v>
      </c>
      <c r="BD1215" s="36">
        <f t="shared" si="1094"/>
        <v>0</v>
      </c>
      <c r="BE1215" s="36">
        <v>0</v>
      </c>
      <c r="BF1215" s="36">
        <f>1215</f>
        <v>1215</v>
      </c>
      <c r="BH1215" s="20">
        <f t="shared" si="1095"/>
        <v>0</v>
      </c>
      <c r="BI1215" s="20">
        <f t="shared" si="1096"/>
        <v>0</v>
      </c>
      <c r="BJ1215" s="20">
        <f t="shared" si="1097"/>
        <v>0</v>
      </c>
      <c r="BK1215" s="20" t="s">
        <v>5694</v>
      </c>
      <c r="BL1215" s="36">
        <v>781</v>
      </c>
    </row>
    <row r="1216" spans="1:64" x14ac:dyDescent="0.2">
      <c r="A1216" s="5" t="s">
        <v>1164</v>
      </c>
      <c r="B1216" s="14" t="s">
        <v>3037</v>
      </c>
      <c r="C1216" s="157" t="s">
        <v>4921</v>
      </c>
      <c r="D1216" s="158"/>
      <c r="E1216" s="158"/>
      <c r="F1216" s="158"/>
      <c r="G1216" s="14" t="s">
        <v>5545</v>
      </c>
      <c r="H1216" s="85">
        <v>645.697</v>
      </c>
      <c r="I1216" s="21">
        <v>0</v>
      </c>
      <c r="J1216" s="21">
        <f t="shared" si="1076"/>
        <v>0</v>
      </c>
      <c r="K1216" s="21">
        <f t="shared" si="1077"/>
        <v>0</v>
      </c>
      <c r="L1216" s="21">
        <f t="shared" si="1078"/>
        <v>0</v>
      </c>
      <c r="M1216" s="32" t="s">
        <v>5576</v>
      </c>
      <c r="N1216" s="6"/>
      <c r="Z1216" s="36">
        <f t="shared" si="1079"/>
        <v>0</v>
      </c>
      <c r="AB1216" s="36">
        <f t="shared" si="1080"/>
        <v>0</v>
      </c>
      <c r="AC1216" s="36">
        <f t="shared" si="1081"/>
        <v>0</v>
      </c>
      <c r="AD1216" s="36">
        <f t="shared" si="1082"/>
        <v>0</v>
      </c>
      <c r="AE1216" s="36">
        <f t="shared" si="1083"/>
        <v>0</v>
      </c>
      <c r="AF1216" s="36">
        <f t="shared" si="1084"/>
        <v>0</v>
      </c>
      <c r="AG1216" s="36">
        <f t="shared" si="1085"/>
        <v>0</v>
      </c>
      <c r="AH1216" s="36">
        <f t="shared" si="1086"/>
        <v>0</v>
      </c>
      <c r="AI1216" s="35" t="s">
        <v>5586</v>
      </c>
      <c r="AJ1216" s="21">
        <f t="shared" si="1087"/>
        <v>0</v>
      </c>
      <c r="AK1216" s="21">
        <f t="shared" si="1088"/>
        <v>0</v>
      </c>
      <c r="AL1216" s="21">
        <f t="shared" si="1089"/>
        <v>0</v>
      </c>
      <c r="AN1216" s="36">
        <v>21</v>
      </c>
      <c r="AO1216" s="36">
        <f>I1216*1</f>
        <v>0</v>
      </c>
      <c r="AP1216" s="36">
        <f>I1216*(1-1)</f>
        <v>0</v>
      </c>
      <c r="AQ1216" s="38" t="s">
        <v>13</v>
      </c>
      <c r="AV1216" s="36">
        <f t="shared" si="1090"/>
        <v>0</v>
      </c>
      <c r="AW1216" s="36">
        <f t="shared" si="1091"/>
        <v>0</v>
      </c>
      <c r="AX1216" s="36">
        <f t="shared" si="1092"/>
        <v>0</v>
      </c>
      <c r="AY1216" s="39" t="s">
        <v>5628</v>
      </c>
      <c r="AZ1216" s="39" t="s">
        <v>5664</v>
      </c>
      <c r="BA1216" s="35" t="s">
        <v>5685</v>
      </c>
      <c r="BC1216" s="36">
        <f t="shared" si="1093"/>
        <v>0</v>
      </c>
      <c r="BD1216" s="36">
        <f t="shared" si="1094"/>
        <v>0</v>
      </c>
      <c r="BE1216" s="36">
        <v>0</v>
      </c>
      <c r="BF1216" s="36">
        <f>1216</f>
        <v>1216</v>
      </c>
      <c r="BH1216" s="21">
        <f t="shared" si="1095"/>
        <v>0</v>
      </c>
      <c r="BI1216" s="21">
        <f t="shared" si="1096"/>
        <v>0</v>
      </c>
      <c r="BJ1216" s="21">
        <f t="shared" si="1097"/>
        <v>0</v>
      </c>
      <c r="BK1216" s="21" t="s">
        <v>5695</v>
      </c>
      <c r="BL1216" s="36">
        <v>781</v>
      </c>
    </row>
    <row r="1217" spans="1:64" x14ac:dyDescent="0.2">
      <c r="A1217" s="4" t="s">
        <v>1165</v>
      </c>
      <c r="B1217" s="13" t="s">
        <v>3038</v>
      </c>
      <c r="C1217" s="148" t="s">
        <v>4922</v>
      </c>
      <c r="D1217" s="149"/>
      <c r="E1217" s="149"/>
      <c r="F1217" s="149"/>
      <c r="G1217" s="13" t="s">
        <v>5544</v>
      </c>
      <c r="H1217" s="83">
        <v>24</v>
      </c>
      <c r="I1217" s="20">
        <v>0</v>
      </c>
      <c r="J1217" s="20">
        <f t="shared" si="1076"/>
        <v>0</v>
      </c>
      <c r="K1217" s="20">
        <f t="shared" si="1077"/>
        <v>0</v>
      </c>
      <c r="L1217" s="20">
        <f t="shared" si="1078"/>
        <v>0</v>
      </c>
      <c r="M1217" s="31" t="s">
        <v>5576</v>
      </c>
      <c r="N1217" s="6"/>
      <c r="Z1217" s="36">
        <f t="shared" si="1079"/>
        <v>0</v>
      </c>
      <c r="AB1217" s="36">
        <f t="shared" si="1080"/>
        <v>0</v>
      </c>
      <c r="AC1217" s="36">
        <f t="shared" si="1081"/>
        <v>0</v>
      </c>
      <c r="AD1217" s="36">
        <f t="shared" si="1082"/>
        <v>0</v>
      </c>
      <c r="AE1217" s="36">
        <f t="shared" si="1083"/>
        <v>0</v>
      </c>
      <c r="AF1217" s="36">
        <f t="shared" si="1084"/>
        <v>0</v>
      </c>
      <c r="AG1217" s="36">
        <f t="shared" si="1085"/>
        <v>0</v>
      </c>
      <c r="AH1217" s="36">
        <f t="shared" si="1086"/>
        <v>0</v>
      </c>
      <c r="AI1217" s="35" t="s">
        <v>5586</v>
      </c>
      <c r="AJ1217" s="20">
        <f t="shared" si="1087"/>
        <v>0</v>
      </c>
      <c r="AK1217" s="20">
        <f t="shared" si="1088"/>
        <v>0</v>
      </c>
      <c r="AL1217" s="20">
        <f t="shared" si="1089"/>
        <v>0</v>
      </c>
      <c r="AN1217" s="36">
        <v>21</v>
      </c>
      <c r="AO1217" s="36">
        <f>I1217*0</f>
        <v>0</v>
      </c>
      <c r="AP1217" s="36">
        <f>I1217*(1-0)</f>
        <v>0</v>
      </c>
      <c r="AQ1217" s="37" t="s">
        <v>13</v>
      </c>
      <c r="AV1217" s="36">
        <f t="shared" si="1090"/>
        <v>0</v>
      </c>
      <c r="AW1217" s="36">
        <f t="shared" si="1091"/>
        <v>0</v>
      </c>
      <c r="AX1217" s="36">
        <f t="shared" si="1092"/>
        <v>0</v>
      </c>
      <c r="AY1217" s="39" t="s">
        <v>5628</v>
      </c>
      <c r="AZ1217" s="39" t="s">
        <v>5664</v>
      </c>
      <c r="BA1217" s="35" t="s">
        <v>5685</v>
      </c>
      <c r="BC1217" s="36">
        <f t="shared" si="1093"/>
        <v>0</v>
      </c>
      <c r="BD1217" s="36">
        <f t="shared" si="1094"/>
        <v>0</v>
      </c>
      <c r="BE1217" s="36">
        <v>0</v>
      </c>
      <c r="BF1217" s="36">
        <f>1217</f>
        <v>1217</v>
      </c>
      <c r="BH1217" s="20">
        <f t="shared" si="1095"/>
        <v>0</v>
      </c>
      <c r="BI1217" s="20">
        <f t="shared" si="1096"/>
        <v>0</v>
      </c>
      <c r="BJ1217" s="20">
        <f t="shared" si="1097"/>
        <v>0</v>
      </c>
      <c r="BK1217" s="20" t="s">
        <v>5694</v>
      </c>
      <c r="BL1217" s="36">
        <v>781</v>
      </c>
    </row>
    <row r="1218" spans="1:64" x14ac:dyDescent="0.2">
      <c r="A1218" s="5" t="s">
        <v>1166</v>
      </c>
      <c r="B1218" s="14" t="s">
        <v>3039</v>
      </c>
      <c r="C1218" s="157" t="s">
        <v>4923</v>
      </c>
      <c r="D1218" s="158"/>
      <c r="E1218" s="158"/>
      <c r="F1218" s="158"/>
      <c r="G1218" s="14" t="s">
        <v>5546</v>
      </c>
      <c r="H1218" s="85">
        <v>2.52</v>
      </c>
      <c r="I1218" s="21">
        <v>0</v>
      </c>
      <c r="J1218" s="21">
        <f t="shared" si="1076"/>
        <v>0</v>
      </c>
      <c r="K1218" s="21">
        <f t="shared" si="1077"/>
        <v>0</v>
      </c>
      <c r="L1218" s="21">
        <f t="shared" si="1078"/>
        <v>0</v>
      </c>
      <c r="M1218" s="32" t="s">
        <v>5576</v>
      </c>
      <c r="N1218" s="6"/>
      <c r="Z1218" s="36">
        <f t="shared" si="1079"/>
        <v>0</v>
      </c>
      <c r="AB1218" s="36">
        <f t="shared" si="1080"/>
        <v>0</v>
      </c>
      <c r="AC1218" s="36">
        <f t="shared" si="1081"/>
        <v>0</v>
      </c>
      <c r="AD1218" s="36">
        <f t="shared" si="1082"/>
        <v>0</v>
      </c>
      <c r="AE1218" s="36">
        <f t="shared" si="1083"/>
        <v>0</v>
      </c>
      <c r="AF1218" s="36">
        <f t="shared" si="1084"/>
        <v>0</v>
      </c>
      <c r="AG1218" s="36">
        <f t="shared" si="1085"/>
        <v>0</v>
      </c>
      <c r="AH1218" s="36">
        <f t="shared" si="1086"/>
        <v>0</v>
      </c>
      <c r="AI1218" s="35" t="s">
        <v>5586</v>
      </c>
      <c r="AJ1218" s="21">
        <f t="shared" si="1087"/>
        <v>0</v>
      </c>
      <c r="AK1218" s="21">
        <f t="shared" si="1088"/>
        <v>0</v>
      </c>
      <c r="AL1218" s="21">
        <f t="shared" si="1089"/>
        <v>0</v>
      </c>
      <c r="AN1218" s="36">
        <v>21</v>
      </c>
      <c r="AO1218" s="36">
        <f>I1218*1</f>
        <v>0</v>
      </c>
      <c r="AP1218" s="36">
        <f>I1218*(1-1)</f>
        <v>0</v>
      </c>
      <c r="AQ1218" s="38" t="s">
        <v>13</v>
      </c>
      <c r="AV1218" s="36">
        <f t="shared" si="1090"/>
        <v>0</v>
      </c>
      <c r="AW1218" s="36">
        <f t="shared" si="1091"/>
        <v>0</v>
      </c>
      <c r="AX1218" s="36">
        <f t="shared" si="1092"/>
        <v>0</v>
      </c>
      <c r="AY1218" s="39" t="s">
        <v>5628</v>
      </c>
      <c r="AZ1218" s="39" t="s">
        <v>5664</v>
      </c>
      <c r="BA1218" s="35" t="s">
        <v>5685</v>
      </c>
      <c r="BC1218" s="36">
        <f t="shared" si="1093"/>
        <v>0</v>
      </c>
      <c r="BD1218" s="36">
        <f t="shared" si="1094"/>
        <v>0</v>
      </c>
      <c r="BE1218" s="36">
        <v>0</v>
      </c>
      <c r="BF1218" s="36">
        <f>1218</f>
        <v>1218</v>
      </c>
      <c r="BH1218" s="21">
        <f t="shared" si="1095"/>
        <v>0</v>
      </c>
      <c r="BI1218" s="21">
        <f t="shared" si="1096"/>
        <v>0</v>
      </c>
      <c r="BJ1218" s="21">
        <f t="shared" si="1097"/>
        <v>0</v>
      </c>
      <c r="BK1218" s="21" t="s">
        <v>5695</v>
      </c>
      <c r="BL1218" s="36">
        <v>781</v>
      </c>
    </row>
    <row r="1219" spans="1:64" x14ac:dyDescent="0.2">
      <c r="A1219" s="4" t="s">
        <v>1167</v>
      </c>
      <c r="B1219" s="13" t="s">
        <v>3040</v>
      </c>
      <c r="C1219" s="148" t="s">
        <v>4924</v>
      </c>
      <c r="D1219" s="149"/>
      <c r="E1219" s="149"/>
      <c r="F1219" s="149"/>
      <c r="G1219" s="13" t="s">
        <v>5544</v>
      </c>
      <c r="H1219" s="83">
        <v>18.649999999999999</v>
      </c>
      <c r="I1219" s="20">
        <v>0</v>
      </c>
      <c r="J1219" s="20">
        <f t="shared" si="1076"/>
        <v>0</v>
      </c>
      <c r="K1219" s="20">
        <f t="shared" si="1077"/>
        <v>0</v>
      </c>
      <c r="L1219" s="20">
        <f t="shared" si="1078"/>
        <v>0</v>
      </c>
      <c r="M1219" s="31" t="s">
        <v>5576</v>
      </c>
      <c r="N1219" s="6"/>
      <c r="Z1219" s="36">
        <f t="shared" si="1079"/>
        <v>0</v>
      </c>
      <c r="AB1219" s="36">
        <f t="shared" si="1080"/>
        <v>0</v>
      </c>
      <c r="AC1219" s="36">
        <f t="shared" si="1081"/>
        <v>0</v>
      </c>
      <c r="AD1219" s="36">
        <f t="shared" si="1082"/>
        <v>0</v>
      </c>
      <c r="AE1219" s="36">
        <f t="shared" si="1083"/>
        <v>0</v>
      </c>
      <c r="AF1219" s="36">
        <f t="shared" si="1084"/>
        <v>0</v>
      </c>
      <c r="AG1219" s="36">
        <f t="shared" si="1085"/>
        <v>0</v>
      </c>
      <c r="AH1219" s="36">
        <f t="shared" si="1086"/>
        <v>0</v>
      </c>
      <c r="AI1219" s="35" t="s">
        <v>5586</v>
      </c>
      <c r="AJ1219" s="20">
        <f t="shared" si="1087"/>
        <v>0</v>
      </c>
      <c r="AK1219" s="20">
        <f t="shared" si="1088"/>
        <v>0</v>
      </c>
      <c r="AL1219" s="20">
        <f t="shared" si="1089"/>
        <v>0</v>
      </c>
      <c r="AN1219" s="36">
        <v>21</v>
      </c>
      <c r="AO1219" s="36">
        <f>I1219*0</f>
        <v>0</v>
      </c>
      <c r="AP1219" s="36">
        <f>I1219*(1-0)</f>
        <v>0</v>
      </c>
      <c r="AQ1219" s="37" t="s">
        <v>13</v>
      </c>
      <c r="AV1219" s="36">
        <f t="shared" si="1090"/>
        <v>0</v>
      </c>
      <c r="AW1219" s="36">
        <f t="shared" si="1091"/>
        <v>0</v>
      </c>
      <c r="AX1219" s="36">
        <f t="shared" si="1092"/>
        <v>0</v>
      </c>
      <c r="AY1219" s="39" t="s">
        <v>5628</v>
      </c>
      <c r="AZ1219" s="39" t="s">
        <v>5664</v>
      </c>
      <c r="BA1219" s="35" t="s">
        <v>5685</v>
      </c>
      <c r="BC1219" s="36">
        <f t="shared" si="1093"/>
        <v>0</v>
      </c>
      <c r="BD1219" s="36">
        <f t="shared" si="1094"/>
        <v>0</v>
      </c>
      <c r="BE1219" s="36">
        <v>0</v>
      </c>
      <c r="BF1219" s="36">
        <f>1219</f>
        <v>1219</v>
      </c>
      <c r="BH1219" s="20">
        <f t="shared" si="1095"/>
        <v>0</v>
      </c>
      <c r="BI1219" s="20">
        <f t="shared" si="1096"/>
        <v>0</v>
      </c>
      <c r="BJ1219" s="20">
        <f t="shared" si="1097"/>
        <v>0</v>
      </c>
      <c r="BK1219" s="20" t="s">
        <v>5694</v>
      </c>
      <c r="BL1219" s="36">
        <v>781</v>
      </c>
    </row>
    <row r="1220" spans="1:64" x14ac:dyDescent="0.2">
      <c r="A1220" s="5" t="s">
        <v>1168</v>
      </c>
      <c r="B1220" s="14" t="s">
        <v>3039</v>
      </c>
      <c r="C1220" s="157" t="s">
        <v>4923</v>
      </c>
      <c r="D1220" s="158"/>
      <c r="E1220" s="158"/>
      <c r="F1220" s="158"/>
      <c r="G1220" s="14" t="s">
        <v>5546</v>
      </c>
      <c r="H1220" s="85">
        <v>5.3289999999999997</v>
      </c>
      <c r="I1220" s="21">
        <v>0</v>
      </c>
      <c r="J1220" s="21">
        <f t="shared" si="1076"/>
        <v>0</v>
      </c>
      <c r="K1220" s="21">
        <f t="shared" si="1077"/>
        <v>0</v>
      </c>
      <c r="L1220" s="21">
        <f t="shared" si="1078"/>
        <v>0</v>
      </c>
      <c r="M1220" s="32" t="s">
        <v>5576</v>
      </c>
      <c r="N1220" s="6"/>
      <c r="Z1220" s="36">
        <f t="shared" si="1079"/>
        <v>0</v>
      </c>
      <c r="AB1220" s="36">
        <f t="shared" si="1080"/>
        <v>0</v>
      </c>
      <c r="AC1220" s="36">
        <f t="shared" si="1081"/>
        <v>0</v>
      </c>
      <c r="AD1220" s="36">
        <f t="shared" si="1082"/>
        <v>0</v>
      </c>
      <c r="AE1220" s="36">
        <f t="shared" si="1083"/>
        <v>0</v>
      </c>
      <c r="AF1220" s="36">
        <f t="shared" si="1084"/>
        <v>0</v>
      </c>
      <c r="AG1220" s="36">
        <f t="shared" si="1085"/>
        <v>0</v>
      </c>
      <c r="AH1220" s="36">
        <f t="shared" si="1086"/>
        <v>0</v>
      </c>
      <c r="AI1220" s="35" t="s">
        <v>5586</v>
      </c>
      <c r="AJ1220" s="21">
        <f t="shared" si="1087"/>
        <v>0</v>
      </c>
      <c r="AK1220" s="21">
        <f t="shared" si="1088"/>
        <v>0</v>
      </c>
      <c r="AL1220" s="21">
        <f t="shared" si="1089"/>
        <v>0</v>
      </c>
      <c r="AN1220" s="36">
        <v>21</v>
      </c>
      <c r="AO1220" s="36">
        <f>I1220*1</f>
        <v>0</v>
      </c>
      <c r="AP1220" s="36">
        <f>I1220*(1-1)</f>
        <v>0</v>
      </c>
      <c r="AQ1220" s="38" t="s">
        <v>13</v>
      </c>
      <c r="AV1220" s="36">
        <f t="shared" si="1090"/>
        <v>0</v>
      </c>
      <c r="AW1220" s="36">
        <f t="shared" si="1091"/>
        <v>0</v>
      </c>
      <c r="AX1220" s="36">
        <f t="shared" si="1092"/>
        <v>0</v>
      </c>
      <c r="AY1220" s="39" t="s">
        <v>5628</v>
      </c>
      <c r="AZ1220" s="39" t="s">
        <v>5664</v>
      </c>
      <c r="BA1220" s="35" t="s">
        <v>5685</v>
      </c>
      <c r="BC1220" s="36">
        <f t="shared" si="1093"/>
        <v>0</v>
      </c>
      <c r="BD1220" s="36">
        <f t="shared" si="1094"/>
        <v>0</v>
      </c>
      <c r="BE1220" s="36">
        <v>0</v>
      </c>
      <c r="BF1220" s="36">
        <f>1220</f>
        <v>1220</v>
      </c>
      <c r="BH1220" s="21">
        <f t="shared" si="1095"/>
        <v>0</v>
      </c>
      <c r="BI1220" s="21">
        <f t="shared" si="1096"/>
        <v>0</v>
      </c>
      <c r="BJ1220" s="21">
        <f t="shared" si="1097"/>
        <v>0</v>
      </c>
      <c r="BK1220" s="21" t="s">
        <v>5695</v>
      </c>
      <c r="BL1220" s="36">
        <v>781</v>
      </c>
    </row>
    <row r="1221" spans="1:64" x14ac:dyDescent="0.2">
      <c r="A1221" s="4" t="s">
        <v>1169</v>
      </c>
      <c r="B1221" s="13" t="s">
        <v>3041</v>
      </c>
      <c r="C1221" s="148" t="s">
        <v>4925</v>
      </c>
      <c r="D1221" s="149"/>
      <c r="E1221" s="149"/>
      <c r="F1221" s="149"/>
      <c r="G1221" s="13" t="s">
        <v>5544</v>
      </c>
      <c r="H1221" s="83">
        <v>41.15</v>
      </c>
      <c r="I1221" s="20">
        <v>0</v>
      </c>
      <c r="J1221" s="20">
        <f t="shared" si="1076"/>
        <v>0</v>
      </c>
      <c r="K1221" s="20">
        <f t="shared" si="1077"/>
        <v>0</v>
      </c>
      <c r="L1221" s="20">
        <f t="shared" si="1078"/>
        <v>0</v>
      </c>
      <c r="M1221" s="31" t="s">
        <v>5576</v>
      </c>
      <c r="N1221" s="6"/>
      <c r="Z1221" s="36">
        <f t="shared" si="1079"/>
        <v>0</v>
      </c>
      <c r="AB1221" s="36">
        <f t="shared" si="1080"/>
        <v>0</v>
      </c>
      <c r="AC1221" s="36">
        <f t="shared" si="1081"/>
        <v>0</v>
      </c>
      <c r="AD1221" s="36">
        <f t="shared" si="1082"/>
        <v>0</v>
      </c>
      <c r="AE1221" s="36">
        <f t="shared" si="1083"/>
        <v>0</v>
      </c>
      <c r="AF1221" s="36">
        <f t="shared" si="1084"/>
        <v>0</v>
      </c>
      <c r="AG1221" s="36">
        <f t="shared" si="1085"/>
        <v>0</v>
      </c>
      <c r="AH1221" s="36">
        <f t="shared" si="1086"/>
        <v>0</v>
      </c>
      <c r="AI1221" s="35" t="s">
        <v>5586</v>
      </c>
      <c r="AJ1221" s="20">
        <f t="shared" si="1087"/>
        <v>0</v>
      </c>
      <c r="AK1221" s="20">
        <f t="shared" si="1088"/>
        <v>0</v>
      </c>
      <c r="AL1221" s="20">
        <f t="shared" si="1089"/>
        <v>0</v>
      </c>
      <c r="AN1221" s="36">
        <v>21</v>
      </c>
      <c r="AO1221" s="36">
        <f>I1221*0</f>
        <v>0</v>
      </c>
      <c r="AP1221" s="36">
        <f>I1221*(1-0)</f>
        <v>0</v>
      </c>
      <c r="AQ1221" s="37" t="s">
        <v>13</v>
      </c>
      <c r="AV1221" s="36">
        <f t="shared" si="1090"/>
        <v>0</v>
      </c>
      <c r="AW1221" s="36">
        <f t="shared" si="1091"/>
        <v>0</v>
      </c>
      <c r="AX1221" s="36">
        <f t="shared" si="1092"/>
        <v>0</v>
      </c>
      <c r="AY1221" s="39" t="s">
        <v>5628</v>
      </c>
      <c r="AZ1221" s="39" t="s">
        <v>5664</v>
      </c>
      <c r="BA1221" s="35" t="s">
        <v>5685</v>
      </c>
      <c r="BC1221" s="36">
        <f t="shared" si="1093"/>
        <v>0</v>
      </c>
      <c r="BD1221" s="36">
        <f t="shared" si="1094"/>
        <v>0</v>
      </c>
      <c r="BE1221" s="36">
        <v>0</v>
      </c>
      <c r="BF1221" s="36">
        <f>1221</f>
        <v>1221</v>
      </c>
      <c r="BH1221" s="20">
        <f t="shared" si="1095"/>
        <v>0</v>
      </c>
      <c r="BI1221" s="20">
        <f t="shared" si="1096"/>
        <v>0</v>
      </c>
      <c r="BJ1221" s="20">
        <f t="shared" si="1097"/>
        <v>0</v>
      </c>
      <c r="BK1221" s="20" t="s">
        <v>5694</v>
      </c>
      <c r="BL1221" s="36">
        <v>781</v>
      </c>
    </row>
    <row r="1222" spans="1:64" x14ac:dyDescent="0.2">
      <c r="A1222" s="5" t="s">
        <v>1170</v>
      </c>
      <c r="B1222" s="14" t="s">
        <v>3039</v>
      </c>
      <c r="C1222" s="157" t="s">
        <v>4923</v>
      </c>
      <c r="D1222" s="158"/>
      <c r="E1222" s="158"/>
      <c r="F1222" s="158"/>
      <c r="G1222" s="14" t="s">
        <v>5546</v>
      </c>
      <c r="H1222" s="85">
        <v>6.242</v>
      </c>
      <c r="I1222" s="21">
        <v>0</v>
      </c>
      <c r="J1222" s="21">
        <f t="shared" si="1076"/>
        <v>0</v>
      </c>
      <c r="K1222" s="21">
        <f t="shared" si="1077"/>
        <v>0</v>
      </c>
      <c r="L1222" s="21">
        <f t="shared" si="1078"/>
        <v>0</v>
      </c>
      <c r="M1222" s="32" t="s">
        <v>5576</v>
      </c>
      <c r="N1222" s="6"/>
      <c r="Z1222" s="36">
        <f t="shared" si="1079"/>
        <v>0</v>
      </c>
      <c r="AB1222" s="36">
        <f t="shared" si="1080"/>
        <v>0</v>
      </c>
      <c r="AC1222" s="36">
        <f t="shared" si="1081"/>
        <v>0</v>
      </c>
      <c r="AD1222" s="36">
        <f t="shared" si="1082"/>
        <v>0</v>
      </c>
      <c r="AE1222" s="36">
        <f t="shared" si="1083"/>
        <v>0</v>
      </c>
      <c r="AF1222" s="36">
        <f t="shared" si="1084"/>
        <v>0</v>
      </c>
      <c r="AG1222" s="36">
        <f t="shared" si="1085"/>
        <v>0</v>
      </c>
      <c r="AH1222" s="36">
        <f t="shared" si="1086"/>
        <v>0</v>
      </c>
      <c r="AI1222" s="35" t="s">
        <v>5586</v>
      </c>
      <c r="AJ1222" s="21">
        <f t="shared" si="1087"/>
        <v>0</v>
      </c>
      <c r="AK1222" s="21">
        <f t="shared" si="1088"/>
        <v>0</v>
      </c>
      <c r="AL1222" s="21">
        <f t="shared" si="1089"/>
        <v>0</v>
      </c>
      <c r="AN1222" s="36">
        <v>21</v>
      </c>
      <c r="AO1222" s="36">
        <f>I1222*1</f>
        <v>0</v>
      </c>
      <c r="AP1222" s="36">
        <f>I1222*(1-1)</f>
        <v>0</v>
      </c>
      <c r="AQ1222" s="38" t="s">
        <v>13</v>
      </c>
      <c r="AV1222" s="36">
        <f t="shared" si="1090"/>
        <v>0</v>
      </c>
      <c r="AW1222" s="36">
        <f t="shared" si="1091"/>
        <v>0</v>
      </c>
      <c r="AX1222" s="36">
        <f t="shared" si="1092"/>
        <v>0</v>
      </c>
      <c r="AY1222" s="39" t="s">
        <v>5628</v>
      </c>
      <c r="AZ1222" s="39" t="s">
        <v>5664</v>
      </c>
      <c r="BA1222" s="35" t="s">
        <v>5685</v>
      </c>
      <c r="BC1222" s="36">
        <f t="shared" si="1093"/>
        <v>0</v>
      </c>
      <c r="BD1222" s="36">
        <f t="shared" si="1094"/>
        <v>0</v>
      </c>
      <c r="BE1222" s="36">
        <v>0</v>
      </c>
      <c r="BF1222" s="36">
        <f>1222</f>
        <v>1222</v>
      </c>
      <c r="BH1222" s="21">
        <f t="shared" si="1095"/>
        <v>0</v>
      </c>
      <c r="BI1222" s="21">
        <f t="shared" si="1096"/>
        <v>0</v>
      </c>
      <c r="BJ1222" s="21">
        <f t="shared" si="1097"/>
        <v>0</v>
      </c>
      <c r="BK1222" s="21" t="s">
        <v>5695</v>
      </c>
      <c r="BL1222" s="36">
        <v>781</v>
      </c>
    </row>
    <row r="1223" spans="1:64" x14ac:dyDescent="0.2">
      <c r="A1223" s="4" t="s">
        <v>1171</v>
      </c>
      <c r="B1223" s="13" t="s">
        <v>3042</v>
      </c>
      <c r="C1223" s="148" t="s">
        <v>4926</v>
      </c>
      <c r="D1223" s="149"/>
      <c r="E1223" s="149"/>
      <c r="F1223" s="149"/>
      <c r="G1223" s="13" t="s">
        <v>5544</v>
      </c>
      <c r="H1223" s="83">
        <v>51.56</v>
      </c>
      <c r="I1223" s="20">
        <v>0</v>
      </c>
      <c r="J1223" s="20">
        <f t="shared" si="1076"/>
        <v>0</v>
      </c>
      <c r="K1223" s="20">
        <f t="shared" si="1077"/>
        <v>0</v>
      </c>
      <c r="L1223" s="20">
        <f t="shared" si="1078"/>
        <v>0</v>
      </c>
      <c r="M1223" s="31" t="s">
        <v>5576</v>
      </c>
      <c r="N1223" s="6"/>
      <c r="Z1223" s="36">
        <f t="shared" si="1079"/>
        <v>0</v>
      </c>
      <c r="AB1223" s="36">
        <f t="shared" si="1080"/>
        <v>0</v>
      </c>
      <c r="AC1223" s="36">
        <f t="shared" si="1081"/>
        <v>0</v>
      </c>
      <c r="AD1223" s="36">
        <f t="shared" si="1082"/>
        <v>0</v>
      </c>
      <c r="AE1223" s="36">
        <f t="shared" si="1083"/>
        <v>0</v>
      </c>
      <c r="AF1223" s="36">
        <f t="shared" si="1084"/>
        <v>0</v>
      </c>
      <c r="AG1223" s="36">
        <f t="shared" si="1085"/>
        <v>0</v>
      </c>
      <c r="AH1223" s="36">
        <f t="shared" si="1086"/>
        <v>0</v>
      </c>
      <c r="AI1223" s="35" t="s">
        <v>5586</v>
      </c>
      <c r="AJ1223" s="20">
        <f t="shared" si="1087"/>
        <v>0</v>
      </c>
      <c r="AK1223" s="20">
        <f t="shared" si="1088"/>
        <v>0</v>
      </c>
      <c r="AL1223" s="20">
        <f t="shared" si="1089"/>
        <v>0</v>
      </c>
      <c r="AN1223" s="36">
        <v>21</v>
      </c>
      <c r="AO1223" s="36">
        <f>I1223*0</f>
        <v>0</v>
      </c>
      <c r="AP1223" s="36">
        <f>I1223*(1-0)</f>
        <v>0</v>
      </c>
      <c r="AQ1223" s="37" t="s">
        <v>13</v>
      </c>
      <c r="AV1223" s="36">
        <f t="shared" si="1090"/>
        <v>0</v>
      </c>
      <c r="AW1223" s="36">
        <f t="shared" si="1091"/>
        <v>0</v>
      </c>
      <c r="AX1223" s="36">
        <f t="shared" si="1092"/>
        <v>0</v>
      </c>
      <c r="AY1223" s="39" t="s">
        <v>5628</v>
      </c>
      <c r="AZ1223" s="39" t="s">
        <v>5664</v>
      </c>
      <c r="BA1223" s="35" t="s">
        <v>5685</v>
      </c>
      <c r="BC1223" s="36">
        <f t="shared" si="1093"/>
        <v>0</v>
      </c>
      <c r="BD1223" s="36">
        <f t="shared" si="1094"/>
        <v>0</v>
      </c>
      <c r="BE1223" s="36">
        <v>0</v>
      </c>
      <c r="BF1223" s="36">
        <f>1223</f>
        <v>1223</v>
      </c>
      <c r="BH1223" s="20">
        <f t="shared" si="1095"/>
        <v>0</v>
      </c>
      <c r="BI1223" s="20">
        <f t="shared" si="1096"/>
        <v>0</v>
      </c>
      <c r="BJ1223" s="20">
        <f t="shared" si="1097"/>
        <v>0</v>
      </c>
      <c r="BK1223" s="20" t="s">
        <v>5694</v>
      </c>
      <c r="BL1223" s="36">
        <v>781</v>
      </c>
    </row>
    <row r="1224" spans="1:64" x14ac:dyDescent="0.2">
      <c r="A1224" s="5" t="s">
        <v>1172</v>
      </c>
      <c r="B1224" s="14" t="s">
        <v>3039</v>
      </c>
      <c r="C1224" s="157" t="s">
        <v>4923</v>
      </c>
      <c r="D1224" s="158"/>
      <c r="E1224" s="158"/>
      <c r="F1224" s="158"/>
      <c r="G1224" s="14" t="s">
        <v>5546</v>
      </c>
      <c r="H1224" s="85">
        <v>11.066000000000001</v>
      </c>
      <c r="I1224" s="21">
        <v>0</v>
      </c>
      <c r="J1224" s="21">
        <f t="shared" si="1076"/>
        <v>0</v>
      </c>
      <c r="K1224" s="21">
        <f t="shared" si="1077"/>
        <v>0</v>
      </c>
      <c r="L1224" s="21">
        <f t="shared" si="1078"/>
        <v>0</v>
      </c>
      <c r="M1224" s="32" t="s">
        <v>5576</v>
      </c>
      <c r="N1224" s="6"/>
      <c r="Z1224" s="36">
        <f t="shared" si="1079"/>
        <v>0</v>
      </c>
      <c r="AB1224" s="36">
        <f t="shared" si="1080"/>
        <v>0</v>
      </c>
      <c r="AC1224" s="36">
        <f t="shared" si="1081"/>
        <v>0</v>
      </c>
      <c r="AD1224" s="36">
        <f t="shared" si="1082"/>
        <v>0</v>
      </c>
      <c r="AE1224" s="36">
        <f t="shared" si="1083"/>
        <v>0</v>
      </c>
      <c r="AF1224" s="36">
        <f t="shared" si="1084"/>
        <v>0</v>
      </c>
      <c r="AG1224" s="36">
        <f t="shared" si="1085"/>
        <v>0</v>
      </c>
      <c r="AH1224" s="36">
        <f t="shared" si="1086"/>
        <v>0</v>
      </c>
      <c r="AI1224" s="35" t="s">
        <v>5586</v>
      </c>
      <c r="AJ1224" s="21">
        <f t="shared" si="1087"/>
        <v>0</v>
      </c>
      <c r="AK1224" s="21">
        <f t="shared" si="1088"/>
        <v>0</v>
      </c>
      <c r="AL1224" s="21">
        <f t="shared" si="1089"/>
        <v>0</v>
      </c>
      <c r="AN1224" s="36">
        <v>21</v>
      </c>
      <c r="AO1224" s="36">
        <f>I1224*1</f>
        <v>0</v>
      </c>
      <c r="AP1224" s="36">
        <f>I1224*(1-1)</f>
        <v>0</v>
      </c>
      <c r="AQ1224" s="38" t="s">
        <v>13</v>
      </c>
      <c r="AV1224" s="36">
        <f t="shared" si="1090"/>
        <v>0</v>
      </c>
      <c r="AW1224" s="36">
        <f t="shared" si="1091"/>
        <v>0</v>
      </c>
      <c r="AX1224" s="36">
        <f t="shared" si="1092"/>
        <v>0</v>
      </c>
      <c r="AY1224" s="39" t="s">
        <v>5628</v>
      </c>
      <c r="AZ1224" s="39" t="s">
        <v>5664</v>
      </c>
      <c r="BA1224" s="35" t="s">
        <v>5685</v>
      </c>
      <c r="BC1224" s="36">
        <f t="shared" si="1093"/>
        <v>0</v>
      </c>
      <c r="BD1224" s="36">
        <f t="shared" si="1094"/>
        <v>0</v>
      </c>
      <c r="BE1224" s="36">
        <v>0</v>
      </c>
      <c r="BF1224" s="36">
        <f>1224</f>
        <v>1224</v>
      </c>
      <c r="BH1224" s="21">
        <f t="shared" si="1095"/>
        <v>0</v>
      </c>
      <c r="BI1224" s="21">
        <f t="shared" si="1096"/>
        <v>0</v>
      </c>
      <c r="BJ1224" s="21">
        <f t="shared" si="1097"/>
        <v>0</v>
      </c>
      <c r="BK1224" s="21" t="s">
        <v>5695</v>
      </c>
      <c r="BL1224" s="36">
        <v>781</v>
      </c>
    </row>
    <row r="1225" spans="1:64" x14ac:dyDescent="0.2">
      <c r="A1225" s="4" t="s">
        <v>1173</v>
      </c>
      <c r="B1225" s="13" t="s">
        <v>3043</v>
      </c>
      <c r="C1225" s="148" t="s">
        <v>4927</v>
      </c>
      <c r="D1225" s="149"/>
      <c r="E1225" s="149"/>
      <c r="F1225" s="149"/>
      <c r="G1225" s="13" t="s">
        <v>5546</v>
      </c>
      <c r="H1225" s="83">
        <v>122.108</v>
      </c>
      <c r="I1225" s="20">
        <v>0</v>
      </c>
      <c r="J1225" s="20">
        <f t="shared" si="1076"/>
        <v>0</v>
      </c>
      <c r="K1225" s="20">
        <f t="shared" si="1077"/>
        <v>0</v>
      </c>
      <c r="L1225" s="20">
        <f t="shared" si="1078"/>
        <v>0</v>
      </c>
      <c r="M1225" s="31" t="s">
        <v>5576</v>
      </c>
      <c r="N1225" s="6"/>
      <c r="Z1225" s="36">
        <f t="shared" si="1079"/>
        <v>0</v>
      </c>
      <c r="AB1225" s="36">
        <f t="shared" si="1080"/>
        <v>0</v>
      </c>
      <c r="AC1225" s="36">
        <f t="shared" si="1081"/>
        <v>0</v>
      </c>
      <c r="AD1225" s="36">
        <f t="shared" si="1082"/>
        <v>0</v>
      </c>
      <c r="AE1225" s="36">
        <f t="shared" si="1083"/>
        <v>0</v>
      </c>
      <c r="AF1225" s="36">
        <f t="shared" si="1084"/>
        <v>0</v>
      </c>
      <c r="AG1225" s="36">
        <f t="shared" si="1085"/>
        <v>0</v>
      </c>
      <c r="AH1225" s="36">
        <f t="shared" si="1086"/>
        <v>0</v>
      </c>
      <c r="AI1225" s="35" t="s">
        <v>5586</v>
      </c>
      <c r="AJ1225" s="20">
        <f t="shared" si="1087"/>
        <v>0</v>
      </c>
      <c r="AK1225" s="20">
        <f t="shared" si="1088"/>
        <v>0</v>
      </c>
      <c r="AL1225" s="20">
        <f t="shared" si="1089"/>
        <v>0</v>
      </c>
      <c r="AN1225" s="36">
        <v>21</v>
      </c>
      <c r="AO1225" s="36">
        <f>I1225*0.139487561594901</f>
        <v>0</v>
      </c>
      <c r="AP1225" s="36">
        <f>I1225*(1-0.139487561594901)</f>
        <v>0</v>
      </c>
      <c r="AQ1225" s="37" t="s">
        <v>13</v>
      </c>
      <c r="AV1225" s="36">
        <f t="shared" si="1090"/>
        <v>0</v>
      </c>
      <c r="AW1225" s="36">
        <f t="shared" si="1091"/>
        <v>0</v>
      </c>
      <c r="AX1225" s="36">
        <f t="shared" si="1092"/>
        <v>0</v>
      </c>
      <c r="AY1225" s="39" t="s">
        <v>5628</v>
      </c>
      <c r="AZ1225" s="39" t="s">
        <v>5664</v>
      </c>
      <c r="BA1225" s="35" t="s">
        <v>5685</v>
      </c>
      <c r="BC1225" s="36">
        <f t="shared" si="1093"/>
        <v>0</v>
      </c>
      <c r="BD1225" s="36">
        <f t="shared" si="1094"/>
        <v>0</v>
      </c>
      <c r="BE1225" s="36">
        <v>0</v>
      </c>
      <c r="BF1225" s="36">
        <f>1225</f>
        <v>1225</v>
      </c>
      <c r="BH1225" s="20">
        <f t="shared" si="1095"/>
        <v>0</v>
      </c>
      <c r="BI1225" s="20">
        <f t="shared" si="1096"/>
        <v>0</v>
      </c>
      <c r="BJ1225" s="20">
        <f t="shared" si="1097"/>
        <v>0</v>
      </c>
      <c r="BK1225" s="20" t="s">
        <v>5694</v>
      </c>
      <c r="BL1225" s="36">
        <v>781</v>
      </c>
    </row>
    <row r="1226" spans="1:64" x14ac:dyDescent="0.2">
      <c r="A1226" s="5" t="s">
        <v>1174</v>
      </c>
      <c r="B1226" s="14" t="s">
        <v>3039</v>
      </c>
      <c r="C1226" s="157" t="s">
        <v>4923</v>
      </c>
      <c r="D1226" s="158"/>
      <c r="E1226" s="158"/>
      <c r="F1226" s="158"/>
      <c r="G1226" s="14" t="s">
        <v>5546</v>
      </c>
      <c r="H1226" s="85">
        <v>128.21299999999999</v>
      </c>
      <c r="I1226" s="21">
        <v>0</v>
      </c>
      <c r="J1226" s="21">
        <f t="shared" si="1076"/>
        <v>0</v>
      </c>
      <c r="K1226" s="21">
        <f t="shared" si="1077"/>
        <v>0</v>
      </c>
      <c r="L1226" s="21">
        <f t="shared" si="1078"/>
        <v>0</v>
      </c>
      <c r="M1226" s="32" t="s">
        <v>5576</v>
      </c>
      <c r="N1226" s="6"/>
      <c r="Z1226" s="36">
        <f t="shared" si="1079"/>
        <v>0</v>
      </c>
      <c r="AB1226" s="36">
        <f t="shared" si="1080"/>
        <v>0</v>
      </c>
      <c r="AC1226" s="36">
        <f t="shared" si="1081"/>
        <v>0</v>
      </c>
      <c r="AD1226" s="36">
        <f t="shared" si="1082"/>
        <v>0</v>
      </c>
      <c r="AE1226" s="36">
        <f t="shared" si="1083"/>
        <v>0</v>
      </c>
      <c r="AF1226" s="36">
        <f t="shared" si="1084"/>
        <v>0</v>
      </c>
      <c r="AG1226" s="36">
        <f t="shared" si="1085"/>
        <v>0</v>
      </c>
      <c r="AH1226" s="36">
        <f t="shared" si="1086"/>
        <v>0</v>
      </c>
      <c r="AI1226" s="35" t="s">
        <v>5586</v>
      </c>
      <c r="AJ1226" s="21">
        <f t="shared" si="1087"/>
        <v>0</v>
      </c>
      <c r="AK1226" s="21">
        <f t="shared" si="1088"/>
        <v>0</v>
      </c>
      <c r="AL1226" s="21">
        <f t="shared" si="1089"/>
        <v>0</v>
      </c>
      <c r="AN1226" s="36">
        <v>21</v>
      </c>
      <c r="AO1226" s="36">
        <f>I1226*1</f>
        <v>0</v>
      </c>
      <c r="AP1226" s="36">
        <f>I1226*(1-1)</f>
        <v>0</v>
      </c>
      <c r="AQ1226" s="38" t="s">
        <v>13</v>
      </c>
      <c r="AV1226" s="36">
        <f t="shared" si="1090"/>
        <v>0</v>
      </c>
      <c r="AW1226" s="36">
        <f t="shared" si="1091"/>
        <v>0</v>
      </c>
      <c r="AX1226" s="36">
        <f t="shared" si="1092"/>
        <v>0</v>
      </c>
      <c r="AY1226" s="39" t="s">
        <v>5628</v>
      </c>
      <c r="AZ1226" s="39" t="s">
        <v>5664</v>
      </c>
      <c r="BA1226" s="35" t="s">
        <v>5685</v>
      </c>
      <c r="BC1226" s="36">
        <f t="shared" si="1093"/>
        <v>0</v>
      </c>
      <c r="BD1226" s="36">
        <f t="shared" si="1094"/>
        <v>0</v>
      </c>
      <c r="BE1226" s="36">
        <v>0</v>
      </c>
      <c r="BF1226" s="36">
        <f>1226</f>
        <v>1226</v>
      </c>
      <c r="BH1226" s="21">
        <f t="shared" si="1095"/>
        <v>0</v>
      </c>
      <c r="BI1226" s="21">
        <f t="shared" si="1096"/>
        <v>0</v>
      </c>
      <c r="BJ1226" s="21">
        <f t="shared" si="1097"/>
        <v>0</v>
      </c>
      <c r="BK1226" s="21" t="s">
        <v>5695</v>
      </c>
      <c r="BL1226" s="36">
        <v>781</v>
      </c>
    </row>
    <row r="1227" spans="1:64" x14ac:dyDescent="0.2">
      <c r="A1227" s="4" t="s">
        <v>1175</v>
      </c>
      <c r="B1227" s="13" t="s">
        <v>3043</v>
      </c>
      <c r="C1227" s="148" t="s">
        <v>4928</v>
      </c>
      <c r="D1227" s="149"/>
      <c r="E1227" s="149"/>
      <c r="F1227" s="149"/>
      <c r="G1227" s="13" t="s">
        <v>5546</v>
      </c>
      <c r="H1227" s="83">
        <v>453.625</v>
      </c>
      <c r="I1227" s="20">
        <v>0</v>
      </c>
      <c r="J1227" s="20">
        <f t="shared" si="1076"/>
        <v>0</v>
      </c>
      <c r="K1227" s="20">
        <f t="shared" si="1077"/>
        <v>0</v>
      </c>
      <c r="L1227" s="20">
        <f t="shared" si="1078"/>
        <v>0</v>
      </c>
      <c r="M1227" s="31" t="s">
        <v>5576</v>
      </c>
      <c r="N1227" s="6"/>
      <c r="Z1227" s="36">
        <f t="shared" si="1079"/>
        <v>0</v>
      </c>
      <c r="AB1227" s="36">
        <f t="shared" si="1080"/>
        <v>0</v>
      </c>
      <c r="AC1227" s="36">
        <f t="shared" si="1081"/>
        <v>0</v>
      </c>
      <c r="AD1227" s="36">
        <f t="shared" si="1082"/>
        <v>0</v>
      </c>
      <c r="AE1227" s="36">
        <f t="shared" si="1083"/>
        <v>0</v>
      </c>
      <c r="AF1227" s="36">
        <f t="shared" si="1084"/>
        <v>0</v>
      </c>
      <c r="AG1227" s="36">
        <f t="shared" si="1085"/>
        <v>0</v>
      </c>
      <c r="AH1227" s="36">
        <f t="shared" si="1086"/>
        <v>0</v>
      </c>
      <c r="AI1227" s="35" t="s">
        <v>5586</v>
      </c>
      <c r="AJ1227" s="20">
        <f t="shared" si="1087"/>
        <v>0</v>
      </c>
      <c r="AK1227" s="20">
        <f t="shared" si="1088"/>
        <v>0</v>
      </c>
      <c r="AL1227" s="20">
        <f t="shared" si="1089"/>
        <v>0</v>
      </c>
      <c r="AN1227" s="36">
        <v>21</v>
      </c>
      <c r="AO1227" s="36">
        <f>I1227*0.139487552653768</f>
        <v>0</v>
      </c>
      <c r="AP1227" s="36">
        <f>I1227*(1-0.139487552653768)</f>
        <v>0</v>
      </c>
      <c r="AQ1227" s="37" t="s">
        <v>13</v>
      </c>
      <c r="AV1227" s="36">
        <f t="shared" si="1090"/>
        <v>0</v>
      </c>
      <c r="AW1227" s="36">
        <f t="shared" si="1091"/>
        <v>0</v>
      </c>
      <c r="AX1227" s="36">
        <f t="shared" si="1092"/>
        <v>0</v>
      </c>
      <c r="AY1227" s="39" t="s">
        <v>5628</v>
      </c>
      <c r="AZ1227" s="39" t="s">
        <v>5664</v>
      </c>
      <c r="BA1227" s="35" t="s">
        <v>5685</v>
      </c>
      <c r="BC1227" s="36">
        <f t="shared" si="1093"/>
        <v>0</v>
      </c>
      <c r="BD1227" s="36">
        <f t="shared" si="1094"/>
        <v>0</v>
      </c>
      <c r="BE1227" s="36">
        <v>0</v>
      </c>
      <c r="BF1227" s="36">
        <f>1227</f>
        <v>1227</v>
      </c>
      <c r="BH1227" s="20">
        <f t="shared" si="1095"/>
        <v>0</v>
      </c>
      <c r="BI1227" s="20">
        <f t="shared" si="1096"/>
        <v>0</v>
      </c>
      <c r="BJ1227" s="20">
        <f t="shared" si="1097"/>
        <v>0</v>
      </c>
      <c r="BK1227" s="20" t="s">
        <v>5694</v>
      </c>
      <c r="BL1227" s="36">
        <v>781</v>
      </c>
    </row>
    <row r="1228" spans="1:64" x14ac:dyDescent="0.2">
      <c r="A1228" s="5" t="s">
        <v>1176</v>
      </c>
      <c r="B1228" s="14" t="s">
        <v>3039</v>
      </c>
      <c r="C1228" s="157" t="s">
        <v>4923</v>
      </c>
      <c r="D1228" s="158"/>
      <c r="E1228" s="158"/>
      <c r="F1228" s="158"/>
      <c r="G1228" s="14" t="s">
        <v>5546</v>
      </c>
      <c r="H1228" s="85">
        <v>476.30599999999998</v>
      </c>
      <c r="I1228" s="21">
        <v>0</v>
      </c>
      <c r="J1228" s="21">
        <f t="shared" si="1076"/>
        <v>0</v>
      </c>
      <c r="K1228" s="21">
        <f t="shared" si="1077"/>
        <v>0</v>
      </c>
      <c r="L1228" s="21">
        <f t="shared" si="1078"/>
        <v>0</v>
      </c>
      <c r="M1228" s="32" t="s">
        <v>5576</v>
      </c>
      <c r="N1228" s="6"/>
      <c r="Z1228" s="36">
        <f t="shared" si="1079"/>
        <v>0</v>
      </c>
      <c r="AB1228" s="36">
        <f t="shared" si="1080"/>
        <v>0</v>
      </c>
      <c r="AC1228" s="36">
        <f t="shared" si="1081"/>
        <v>0</v>
      </c>
      <c r="AD1228" s="36">
        <f t="shared" si="1082"/>
        <v>0</v>
      </c>
      <c r="AE1228" s="36">
        <f t="shared" si="1083"/>
        <v>0</v>
      </c>
      <c r="AF1228" s="36">
        <f t="shared" si="1084"/>
        <v>0</v>
      </c>
      <c r="AG1228" s="36">
        <f t="shared" si="1085"/>
        <v>0</v>
      </c>
      <c r="AH1228" s="36">
        <f t="shared" si="1086"/>
        <v>0</v>
      </c>
      <c r="AI1228" s="35" t="s">
        <v>5586</v>
      </c>
      <c r="AJ1228" s="21">
        <f t="shared" si="1087"/>
        <v>0</v>
      </c>
      <c r="AK1228" s="21">
        <f t="shared" si="1088"/>
        <v>0</v>
      </c>
      <c r="AL1228" s="21">
        <f t="shared" si="1089"/>
        <v>0</v>
      </c>
      <c r="AN1228" s="36">
        <v>21</v>
      </c>
      <c r="AO1228" s="36">
        <f>I1228*1</f>
        <v>0</v>
      </c>
      <c r="AP1228" s="36">
        <f>I1228*(1-1)</f>
        <v>0</v>
      </c>
      <c r="AQ1228" s="38" t="s">
        <v>13</v>
      </c>
      <c r="AV1228" s="36">
        <f t="shared" si="1090"/>
        <v>0</v>
      </c>
      <c r="AW1228" s="36">
        <f t="shared" si="1091"/>
        <v>0</v>
      </c>
      <c r="AX1228" s="36">
        <f t="shared" si="1092"/>
        <v>0</v>
      </c>
      <c r="AY1228" s="39" t="s">
        <v>5628</v>
      </c>
      <c r="AZ1228" s="39" t="s">
        <v>5664</v>
      </c>
      <c r="BA1228" s="35" t="s">
        <v>5685</v>
      </c>
      <c r="BC1228" s="36">
        <f t="shared" si="1093"/>
        <v>0</v>
      </c>
      <c r="BD1228" s="36">
        <f t="shared" si="1094"/>
        <v>0</v>
      </c>
      <c r="BE1228" s="36">
        <v>0</v>
      </c>
      <c r="BF1228" s="36">
        <f>1228</f>
        <v>1228</v>
      </c>
      <c r="BH1228" s="21">
        <f t="shared" si="1095"/>
        <v>0</v>
      </c>
      <c r="BI1228" s="21">
        <f t="shared" si="1096"/>
        <v>0</v>
      </c>
      <c r="BJ1228" s="21">
        <f t="shared" si="1097"/>
        <v>0</v>
      </c>
      <c r="BK1228" s="21" t="s">
        <v>5695</v>
      </c>
      <c r="BL1228" s="36">
        <v>781</v>
      </c>
    </row>
    <row r="1229" spans="1:64" x14ac:dyDescent="0.2">
      <c r="A1229" s="4" t="s">
        <v>1177</v>
      </c>
      <c r="B1229" s="13" t="s">
        <v>3044</v>
      </c>
      <c r="C1229" s="148" t="s">
        <v>4929</v>
      </c>
      <c r="D1229" s="149"/>
      <c r="E1229" s="149"/>
      <c r="F1229" s="149"/>
      <c r="G1229" s="13" t="s">
        <v>5546</v>
      </c>
      <c r="H1229" s="83">
        <v>629.67600000000004</v>
      </c>
      <c r="I1229" s="20">
        <v>0</v>
      </c>
      <c r="J1229" s="20">
        <f t="shared" si="1076"/>
        <v>0</v>
      </c>
      <c r="K1229" s="20">
        <f t="shared" si="1077"/>
        <v>0</v>
      </c>
      <c r="L1229" s="20">
        <f t="shared" si="1078"/>
        <v>0</v>
      </c>
      <c r="M1229" s="31" t="s">
        <v>5576</v>
      </c>
      <c r="N1229" s="6"/>
      <c r="Z1229" s="36">
        <f t="shared" si="1079"/>
        <v>0</v>
      </c>
      <c r="AB1229" s="36">
        <f t="shared" si="1080"/>
        <v>0</v>
      </c>
      <c r="AC1229" s="36">
        <f t="shared" si="1081"/>
        <v>0</v>
      </c>
      <c r="AD1229" s="36">
        <f t="shared" si="1082"/>
        <v>0</v>
      </c>
      <c r="AE1229" s="36">
        <f t="shared" si="1083"/>
        <v>0</v>
      </c>
      <c r="AF1229" s="36">
        <f t="shared" si="1084"/>
        <v>0</v>
      </c>
      <c r="AG1229" s="36">
        <f t="shared" si="1085"/>
        <v>0</v>
      </c>
      <c r="AH1229" s="36">
        <f t="shared" si="1086"/>
        <v>0</v>
      </c>
      <c r="AI1229" s="35" t="s">
        <v>5586</v>
      </c>
      <c r="AJ1229" s="20">
        <f t="shared" si="1087"/>
        <v>0</v>
      </c>
      <c r="AK1229" s="20">
        <f t="shared" si="1088"/>
        <v>0</v>
      </c>
      <c r="AL1229" s="20">
        <f t="shared" si="1089"/>
        <v>0</v>
      </c>
      <c r="AN1229" s="36">
        <v>21</v>
      </c>
      <c r="AO1229" s="36">
        <f>I1229*0.999999923922481</f>
        <v>0</v>
      </c>
      <c r="AP1229" s="36">
        <f>I1229*(1-0.999999923922481)</f>
        <v>0</v>
      </c>
      <c r="AQ1229" s="37" t="s">
        <v>13</v>
      </c>
      <c r="AV1229" s="36">
        <f t="shared" si="1090"/>
        <v>0</v>
      </c>
      <c r="AW1229" s="36">
        <f t="shared" si="1091"/>
        <v>0</v>
      </c>
      <c r="AX1229" s="36">
        <f t="shared" si="1092"/>
        <v>0</v>
      </c>
      <c r="AY1229" s="39" t="s">
        <v>5628</v>
      </c>
      <c r="AZ1229" s="39" t="s">
        <v>5664</v>
      </c>
      <c r="BA1229" s="35" t="s">
        <v>5685</v>
      </c>
      <c r="BC1229" s="36">
        <f t="shared" si="1093"/>
        <v>0</v>
      </c>
      <c r="BD1229" s="36">
        <f t="shared" si="1094"/>
        <v>0</v>
      </c>
      <c r="BE1229" s="36">
        <v>0</v>
      </c>
      <c r="BF1229" s="36">
        <f>1229</f>
        <v>1229</v>
      </c>
      <c r="BH1229" s="20">
        <f t="shared" si="1095"/>
        <v>0</v>
      </c>
      <c r="BI1229" s="20">
        <f t="shared" si="1096"/>
        <v>0</v>
      </c>
      <c r="BJ1229" s="20">
        <f t="shared" si="1097"/>
        <v>0</v>
      </c>
      <c r="BK1229" s="20" t="s">
        <v>5694</v>
      </c>
      <c r="BL1229" s="36">
        <v>781</v>
      </c>
    </row>
    <row r="1230" spans="1:64" x14ac:dyDescent="0.2">
      <c r="A1230" s="4" t="s">
        <v>1178</v>
      </c>
      <c r="B1230" s="13" t="s">
        <v>3045</v>
      </c>
      <c r="C1230" s="148" t="s">
        <v>4930</v>
      </c>
      <c r="D1230" s="149"/>
      <c r="E1230" s="149"/>
      <c r="F1230" s="149"/>
      <c r="G1230" s="13" t="s">
        <v>5544</v>
      </c>
      <c r="H1230" s="83">
        <v>368.97</v>
      </c>
      <c r="I1230" s="20">
        <v>0</v>
      </c>
      <c r="J1230" s="20">
        <f t="shared" si="1076"/>
        <v>0</v>
      </c>
      <c r="K1230" s="20">
        <f t="shared" si="1077"/>
        <v>0</v>
      </c>
      <c r="L1230" s="20">
        <f t="shared" si="1078"/>
        <v>0</v>
      </c>
      <c r="M1230" s="31" t="s">
        <v>5576</v>
      </c>
      <c r="N1230" s="6"/>
      <c r="Z1230" s="36">
        <f t="shared" si="1079"/>
        <v>0</v>
      </c>
      <c r="AB1230" s="36">
        <f t="shared" si="1080"/>
        <v>0</v>
      </c>
      <c r="AC1230" s="36">
        <f t="shared" si="1081"/>
        <v>0</v>
      </c>
      <c r="AD1230" s="36">
        <f t="shared" si="1082"/>
        <v>0</v>
      </c>
      <c r="AE1230" s="36">
        <f t="shared" si="1083"/>
        <v>0</v>
      </c>
      <c r="AF1230" s="36">
        <f t="shared" si="1084"/>
        <v>0</v>
      </c>
      <c r="AG1230" s="36">
        <f t="shared" si="1085"/>
        <v>0</v>
      </c>
      <c r="AH1230" s="36">
        <f t="shared" si="1086"/>
        <v>0</v>
      </c>
      <c r="AI1230" s="35" t="s">
        <v>5586</v>
      </c>
      <c r="AJ1230" s="20">
        <f t="shared" si="1087"/>
        <v>0</v>
      </c>
      <c r="AK1230" s="20">
        <f t="shared" si="1088"/>
        <v>0</v>
      </c>
      <c r="AL1230" s="20">
        <f t="shared" si="1089"/>
        <v>0</v>
      </c>
      <c r="AN1230" s="36">
        <v>21</v>
      </c>
      <c r="AO1230" s="36">
        <f>I1230*0.7605</f>
        <v>0</v>
      </c>
      <c r="AP1230" s="36">
        <f>I1230*(1-0.7605)</f>
        <v>0</v>
      </c>
      <c r="AQ1230" s="37" t="s">
        <v>13</v>
      </c>
      <c r="AV1230" s="36">
        <f t="shared" si="1090"/>
        <v>0</v>
      </c>
      <c r="AW1230" s="36">
        <f t="shared" si="1091"/>
        <v>0</v>
      </c>
      <c r="AX1230" s="36">
        <f t="shared" si="1092"/>
        <v>0</v>
      </c>
      <c r="AY1230" s="39" t="s">
        <v>5628</v>
      </c>
      <c r="AZ1230" s="39" t="s">
        <v>5664</v>
      </c>
      <c r="BA1230" s="35" t="s">
        <v>5685</v>
      </c>
      <c r="BC1230" s="36">
        <f t="shared" si="1093"/>
        <v>0</v>
      </c>
      <c r="BD1230" s="36">
        <f t="shared" si="1094"/>
        <v>0</v>
      </c>
      <c r="BE1230" s="36">
        <v>0</v>
      </c>
      <c r="BF1230" s="36">
        <f>1230</f>
        <v>1230</v>
      </c>
      <c r="BH1230" s="20">
        <f t="shared" si="1095"/>
        <v>0</v>
      </c>
      <c r="BI1230" s="20">
        <f t="shared" si="1096"/>
        <v>0</v>
      </c>
      <c r="BJ1230" s="20">
        <f t="shared" si="1097"/>
        <v>0</v>
      </c>
      <c r="BK1230" s="20" t="s">
        <v>5694</v>
      </c>
      <c r="BL1230" s="36">
        <v>781</v>
      </c>
    </row>
    <row r="1231" spans="1:64" x14ac:dyDescent="0.2">
      <c r="A1231" s="4" t="s">
        <v>1179</v>
      </c>
      <c r="B1231" s="13" t="s">
        <v>3046</v>
      </c>
      <c r="C1231" s="148" t="s">
        <v>4931</v>
      </c>
      <c r="D1231" s="149"/>
      <c r="E1231" s="149"/>
      <c r="F1231" s="149"/>
      <c r="G1231" s="13" t="s">
        <v>5544</v>
      </c>
      <c r="H1231" s="83">
        <v>118.4</v>
      </c>
      <c r="I1231" s="20">
        <v>0</v>
      </c>
      <c r="J1231" s="20">
        <f t="shared" si="1076"/>
        <v>0</v>
      </c>
      <c r="K1231" s="20">
        <f t="shared" si="1077"/>
        <v>0</v>
      </c>
      <c r="L1231" s="20">
        <f t="shared" si="1078"/>
        <v>0</v>
      </c>
      <c r="M1231" s="31" t="s">
        <v>5576</v>
      </c>
      <c r="N1231" s="6"/>
      <c r="Z1231" s="36">
        <f t="shared" si="1079"/>
        <v>0</v>
      </c>
      <c r="AB1231" s="36">
        <f t="shared" si="1080"/>
        <v>0</v>
      </c>
      <c r="AC1231" s="36">
        <f t="shared" si="1081"/>
        <v>0</v>
      </c>
      <c r="AD1231" s="36">
        <f t="shared" si="1082"/>
        <v>0</v>
      </c>
      <c r="AE1231" s="36">
        <f t="shared" si="1083"/>
        <v>0</v>
      </c>
      <c r="AF1231" s="36">
        <f t="shared" si="1084"/>
        <v>0</v>
      </c>
      <c r="AG1231" s="36">
        <f t="shared" si="1085"/>
        <v>0</v>
      </c>
      <c r="AH1231" s="36">
        <f t="shared" si="1086"/>
        <v>0</v>
      </c>
      <c r="AI1231" s="35" t="s">
        <v>5586</v>
      </c>
      <c r="AJ1231" s="20">
        <f t="shared" si="1087"/>
        <v>0</v>
      </c>
      <c r="AK1231" s="20">
        <f t="shared" si="1088"/>
        <v>0</v>
      </c>
      <c r="AL1231" s="20">
        <f t="shared" si="1089"/>
        <v>0</v>
      </c>
      <c r="AN1231" s="36">
        <v>21</v>
      </c>
      <c r="AO1231" s="36">
        <f>I1231*0.7605</f>
        <v>0</v>
      </c>
      <c r="AP1231" s="36">
        <f>I1231*(1-0.7605)</f>
        <v>0</v>
      </c>
      <c r="AQ1231" s="37" t="s">
        <v>13</v>
      </c>
      <c r="AV1231" s="36">
        <f t="shared" si="1090"/>
        <v>0</v>
      </c>
      <c r="AW1231" s="36">
        <f t="shared" si="1091"/>
        <v>0</v>
      </c>
      <c r="AX1231" s="36">
        <f t="shared" si="1092"/>
        <v>0</v>
      </c>
      <c r="AY1231" s="39" t="s">
        <v>5628</v>
      </c>
      <c r="AZ1231" s="39" t="s">
        <v>5664</v>
      </c>
      <c r="BA1231" s="35" t="s">
        <v>5685</v>
      </c>
      <c r="BC1231" s="36">
        <f t="shared" si="1093"/>
        <v>0</v>
      </c>
      <c r="BD1231" s="36">
        <f t="shared" si="1094"/>
        <v>0</v>
      </c>
      <c r="BE1231" s="36">
        <v>0</v>
      </c>
      <c r="BF1231" s="36">
        <f>1231</f>
        <v>1231</v>
      </c>
      <c r="BH1231" s="20">
        <f t="shared" si="1095"/>
        <v>0</v>
      </c>
      <c r="BI1231" s="20">
        <f t="shared" si="1096"/>
        <v>0</v>
      </c>
      <c r="BJ1231" s="20">
        <f t="shared" si="1097"/>
        <v>0</v>
      </c>
      <c r="BK1231" s="20" t="s">
        <v>5694</v>
      </c>
      <c r="BL1231" s="36">
        <v>781</v>
      </c>
    </row>
    <row r="1232" spans="1:64" x14ac:dyDescent="0.2">
      <c r="A1232" s="4" t="s">
        <v>1180</v>
      </c>
      <c r="B1232" s="13" t="s">
        <v>3047</v>
      </c>
      <c r="C1232" s="148" t="s">
        <v>4932</v>
      </c>
      <c r="D1232" s="149"/>
      <c r="E1232" s="149"/>
      <c r="F1232" s="149"/>
      <c r="G1232" s="13" t="s">
        <v>5546</v>
      </c>
      <c r="H1232" s="83">
        <v>181.744</v>
      </c>
      <c r="I1232" s="20">
        <v>0</v>
      </c>
      <c r="J1232" s="20">
        <f t="shared" si="1076"/>
        <v>0</v>
      </c>
      <c r="K1232" s="20">
        <f t="shared" si="1077"/>
        <v>0</v>
      </c>
      <c r="L1232" s="20">
        <f t="shared" si="1078"/>
        <v>0</v>
      </c>
      <c r="M1232" s="31" t="s">
        <v>5576</v>
      </c>
      <c r="N1232" s="6"/>
      <c r="Z1232" s="36">
        <f t="shared" si="1079"/>
        <v>0</v>
      </c>
      <c r="AB1232" s="36">
        <f t="shared" si="1080"/>
        <v>0</v>
      </c>
      <c r="AC1232" s="36">
        <f t="shared" si="1081"/>
        <v>0</v>
      </c>
      <c r="AD1232" s="36">
        <f t="shared" si="1082"/>
        <v>0</v>
      </c>
      <c r="AE1232" s="36">
        <f t="shared" si="1083"/>
        <v>0</v>
      </c>
      <c r="AF1232" s="36">
        <f t="shared" si="1084"/>
        <v>0</v>
      </c>
      <c r="AG1232" s="36">
        <f t="shared" si="1085"/>
        <v>0</v>
      </c>
      <c r="AH1232" s="36">
        <f t="shared" si="1086"/>
        <v>0</v>
      </c>
      <c r="AI1232" s="35" t="s">
        <v>5586</v>
      </c>
      <c r="AJ1232" s="20">
        <f t="shared" si="1087"/>
        <v>0</v>
      </c>
      <c r="AK1232" s="20">
        <f t="shared" si="1088"/>
        <v>0</v>
      </c>
      <c r="AL1232" s="20">
        <f t="shared" si="1089"/>
        <v>0</v>
      </c>
      <c r="AN1232" s="36">
        <v>21</v>
      </c>
      <c r="AO1232" s="36">
        <f>I1232*0.162250922509225</f>
        <v>0</v>
      </c>
      <c r="AP1232" s="36">
        <f>I1232*(1-0.162250922509225)</f>
        <v>0</v>
      </c>
      <c r="AQ1232" s="37" t="s">
        <v>13</v>
      </c>
      <c r="AV1232" s="36">
        <f t="shared" si="1090"/>
        <v>0</v>
      </c>
      <c r="AW1232" s="36">
        <f t="shared" si="1091"/>
        <v>0</v>
      </c>
      <c r="AX1232" s="36">
        <f t="shared" si="1092"/>
        <v>0</v>
      </c>
      <c r="AY1232" s="39" t="s">
        <v>5628</v>
      </c>
      <c r="AZ1232" s="39" t="s">
        <v>5664</v>
      </c>
      <c r="BA1232" s="35" t="s">
        <v>5685</v>
      </c>
      <c r="BC1232" s="36">
        <f t="shared" si="1093"/>
        <v>0</v>
      </c>
      <c r="BD1232" s="36">
        <f t="shared" si="1094"/>
        <v>0</v>
      </c>
      <c r="BE1232" s="36">
        <v>0</v>
      </c>
      <c r="BF1232" s="36">
        <f>1232</f>
        <v>1232</v>
      </c>
      <c r="BH1232" s="20">
        <f t="shared" si="1095"/>
        <v>0</v>
      </c>
      <c r="BI1232" s="20">
        <f t="shared" si="1096"/>
        <v>0</v>
      </c>
      <c r="BJ1232" s="20">
        <f t="shared" si="1097"/>
        <v>0</v>
      </c>
      <c r="BK1232" s="20" t="s">
        <v>5694</v>
      </c>
      <c r="BL1232" s="36">
        <v>781</v>
      </c>
    </row>
    <row r="1233" spans="1:64" x14ac:dyDescent="0.2">
      <c r="A1233" s="5" t="s">
        <v>1181</v>
      </c>
      <c r="B1233" s="14" t="s">
        <v>3048</v>
      </c>
      <c r="C1233" s="157" t="s">
        <v>4933</v>
      </c>
      <c r="D1233" s="158"/>
      <c r="E1233" s="158"/>
      <c r="F1233" s="158"/>
      <c r="G1233" s="14" t="s">
        <v>5546</v>
      </c>
      <c r="H1233" s="85">
        <v>190.83099999999999</v>
      </c>
      <c r="I1233" s="21">
        <v>0</v>
      </c>
      <c r="J1233" s="21">
        <f t="shared" si="1076"/>
        <v>0</v>
      </c>
      <c r="K1233" s="21">
        <f t="shared" si="1077"/>
        <v>0</v>
      </c>
      <c r="L1233" s="21">
        <f t="shared" si="1078"/>
        <v>0</v>
      </c>
      <c r="M1233" s="32" t="s">
        <v>5576</v>
      </c>
      <c r="N1233" s="6"/>
      <c r="Z1233" s="36">
        <f t="shared" si="1079"/>
        <v>0</v>
      </c>
      <c r="AB1233" s="36">
        <f t="shared" si="1080"/>
        <v>0</v>
      </c>
      <c r="AC1233" s="36">
        <f t="shared" si="1081"/>
        <v>0</v>
      </c>
      <c r="AD1233" s="36">
        <f t="shared" si="1082"/>
        <v>0</v>
      </c>
      <c r="AE1233" s="36">
        <f t="shared" si="1083"/>
        <v>0</v>
      </c>
      <c r="AF1233" s="36">
        <f t="shared" si="1084"/>
        <v>0</v>
      </c>
      <c r="AG1233" s="36">
        <f t="shared" si="1085"/>
        <v>0</v>
      </c>
      <c r="AH1233" s="36">
        <f t="shared" si="1086"/>
        <v>0</v>
      </c>
      <c r="AI1233" s="35" t="s">
        <v>5586</v>
      </c>
      <c r="AJ1233" s="21">
        <f t="shared" si="1087"/>
        <v>0</v>
      </c>
      <c r="AK1233" s="21">
        <f t="shared" si="1088"/>
        <v>0</v>
      </c>
      <c r="AL1233" s="21">
        <f t="shared" si="1089"/>
        <v>0</v>
      </c>
      <c r="AN1233" s="36">
        <v>21</v>
      </c>
      <c r="AO1233" s="36">
        <f>I1233*1</f>
        <v>0</v>
      </c>
      <c r="AP1233" s="36">
        <f>I1233*(1-1)</f>
        <v>0</v>
      </c>
      <c r="AQ1233" s="38" t="s">
        <v>13</v>
      </c>
      <c r="AV1233" s="36">
        <f t="shared" si="1090"/>
        <v>0</v>
      </c>
      <c r="AW1233" s="36">
        <f t="shared" si="1091"/>
        <v>0</v>
      </c>
      <c r="AX1233" s="36">
        <f t="shared" si="1092"/>
        <v>0</v>
      </c>
      <c r="AY1233" s="39" t="s">
        <v>5628</v>
      </c>
      <c r="AZ1233" s="39" t="s">
        <v>5664</v>
      </c>
      <c r="BA1233" s="35" t="s">
        <v>5685</v>
      </c>
      <c r="BC1233" s="36">
        <f t="shared" si="1093"/>
        <v>0</v>
      </c>
      <c r="BD1233" s="36">
        <f t="shared" si="1094"/>
        <v>0</v>
      </c>
      <c r="BE1233" s="36">
        <v>0</v>
      </c>
      <c r="BF1233" s="36">
        <f>1233</f>
        <v>1233</v>
      </c>
      <c r="BH1233" s="21">
        <f t="shared" si="1095"/>
        <v>0</v>
      </c>
      <c r="BI1233" s="21">
        <f t="shared" si="1096"/>
        <v>0</v>
      </c>
      <c r="BJ1233" s="21">
        <f t="shared" si="1097"/>
        <v>0</v>
      </c>
      <c r="BK1233" s="21" t="s">
        <v>5695</v>
      </c>
      <c r="BL1233" s="36">
        <v>781</v>
      </c>
    </row>
    <row r="1234" spans="1:64" x14ac:dyDescent="0.2">
      <c r="A1234" s="4" t="s">
        <v>1182</v>
      </c>
      <c r="B1234" s="13" t="s">
        <v>3049</v>
      </c>
      <c r="C1234" s="148" t="s">
        <v>4934</v>
      </c>
      <c r="D1234" s="149"/>
      <c r="E1234" s="149"/>
      <c r="F1234" s="149"/>
      <c r="G1234" s="13" t="s">
        <v>5547</v>
      </c>
      <c r="H1234" s="83">
        <v>19.431999999999999</v>
      </c>
      <c r="I1234" s="20">
        <v>0</v>
      </c>
      <c r="J1234" s="20">
        <f t="shared" si="1076"/>
        <v>0</v>
      </c>
      <c r="K1234" s="20">
        <f t="shared" si="1077"/>
        <v>0</v>
      </c>
      <c r="L1234" s="20">
        <f t="shared" si="1078"/>
        <v>0</v>
      </c>
      <c r="M1234" s="31" t="s">
        <v>5576</v>
      </c>
      <c r="N1234" s="6"/>
      <c r="Z1234" s="36">
        <f t="shared" si="1079"/>
        <v>0</v>
      </c>
      <c r="AB1234" s="36">
        <f t="shared" si="1080"/>
        <v>0</v>
      </c>
      <c r="AC1234" s="36">
        <f t="shared" si="1081"/>
        <v>0</v>
      </c>
      <c r="AD1234" s="36">
        <f t="shared" si="1082"/>
        <v>0</v>
      </c>
      <c r="AE1234" s="36">
        <f t="shared" si="1083"/>
        <v>0</v>
      </c>
      <c r="AF1234" s="36">
        <f t="shared" si="1084"/>
        <v>0</v>
      </c>
      <c r="AG1234" s="36">
        <f t="shared" si="1085"/>
        <v>0</v>
      </c>
      <c r="AH1234" s="36">
        <f t="shared" si="1086"/>
        <v>0</v>
      </c>
      <c r="AI1234" s="35" t="s">
        <v>5586</v>
      </c>
      <c r="AJ1234" s="20">
        <f t="shared" si="1087"/>
        <v>0</v>
      </c>
      <c r="AK1234" s="20">
        <f t="shared" si="1088"/>
        <v>0</v>
      </c>
      <c r="AL1234" s="20">
        <f t="shared" si="1089"/>
        <v>0</v>
      </c>
      <c r="AN1234" s="36">
        <v>21</v>
      </c>
      <c r="AO1234" s="36">
        <f>I1234*0</f>
        <v>0</v>
      </c>
      <c r="AP1234" s="36">
        <f>I1234*(1-0)</f>
        <v>0</v>
      </c>
      <c r="AQ1234" s="37" t="s">
        <v>11</v>
      </c>
      <c r="AV1234" s="36">
        <f t="shared" si="1090"/>
        <v>0</v>
      </c>
      <c r="AW1234" s="36">
        <f t="shared" si="1091"/>
        <v>0</v>
      </c>
      <c r="AX1234" s="36">
        <f t="shared" si="1092"/>
        <v>0</v>
      </c>
      <c r="AY1234" s="39" t="s">
        <v>5628</v>
      </c>
      <c r="AZ1234" s="39" t="s">
        <v>5664</v>
      </c>
      <c r="BA1234" s="35" t="s">
        <v>5685</v>
      </c>
      <c r="BC1234" s="36">
        <f t="shared" si="1093"/>
        <v>0</v>
      </c>
      <c r="BD1234" s="36">
        <f t="shared" si="1094"/>
        <v>0</v>
      </c>
      <c r="BE1234" s="36">
        <v>0</v>
      </c>
      <c r="BF1234" s="36">
        <f>1234</f>
        <v>1234</v>
      </c>
      <c r="BH1234" s="20">
        <f t="shared" si="1095"/>
        <v>0</v>
      </c>
      <c r="BI1234" s="20">
        <f t="shared" si="1096"/>
        <v>0</v>
      </c>
      <c r="BJ1234" s="20">
        <f t="shared" si="1097"/>
        <v>0</v>
      </c>
      <c r="BK1234" s="20" t="s">
        <v>5694</v>
      </c>
      <c r="BL1234" s="36">
        <v>781</v>
      </c>
    </row>
    <row r="1235" spans="1:64" x14ac:dyDescent="0.2">
      <c r="A1235" s="3"/>
      <c r="B1235" s="12" t="s">
        <v>789</v>
      </c>
      <c r="C1235" s="153" t="s">
        <v>4935</v>
      </c>
      <c r="D1235" s="154"/>
      <c r="E1235" s="154"/>
      <c r="F1235" s="154"/>
      <c r="G1235" s="18" t="s">
        <v>6</v>
      </c>
      <c r="H1235" s="18" t="s">
        <v>6</v>
      </c>
      <c r="I1235" s="18" t="s">
        <v>6</v>
      </c>
      <c r="J1235" s="41">
        <f>SUM(J1236:J1237)</f>
        <v>0</v>
      </c>
      <c r="K1235" s="41">
        <f>SUM(K1236:K1237)</f>
        <v>0</v>
      </c>
      <c r="L1235" s="41">
        <f>SUM(L1236:L1237)</f>
        <v>0</v>
      </c>
      <c r="M1235" s="30"/>
      <c r="N1235" s="6"/>
      <c r="AI1235" s="35" t="s">
        <v>5586</v>
      </c>
      <c r="AS1235" s="41">
        <f>SUM(AJ1236:AJ1237)</f>
        <v>0</v>
      </c>
      <c r="AT1235" s="41">
        <f>SUM(AK1236:AK1237)</f>
        <v>0</v>
      </c>
      <c r="AU1235" s="41">
        <f>SUM(AL1236:AL1237)</f>
        <v>0</v>
      </c>
    </row>
    <row r="1236" spans="1:64" x14ac:dyDescent="0.2">
      <c r="A1236" s="4" t="s">
        <v>1183</v>
      </c>
      <c r="B1236" s="13" t="s">
        <v>3050</v>
      </c>
      <c r="C1236" s="148" t="s">
        <v>4936</v>
      </c>
      <c r="D1236" s="149"/>
      <c r="E1236" s="149"/>
      <c r="F1236" s="149"/>
      <c r="G1236" s="13" t="s">
        <v>5546</v>
      </c>
      <c r="H1236" s="83">
        <v>31.1</v>
      </c>
      <c r="I1236" s="20">
        <v>0</v>
      </c>
      <c r="J1236" s="20">
        <f>H1236*AO1236</f>
        <v>0</v>
      </c>
      <c r="K1236" s="20">
        <f>H1236*AP1236</f>
        <v>0</v>
      </c>
      <c r="L1236" s="20">
        <f>H1236*I1236</f>
        <v>0</v>
      </c>
      <c r="M1236" s="31" t="s">
        <v>5576</v>
      </c>
      <c r="N1236" s="6"/>
      <c r="Z1236" s="36">
        <f>IF(AQ1236="5",BJ1236,0)</f>
        <v>0</v>
      </c>
      <c r="AB1236" s="36">
        <f>IF(AQ1236="1",BH1236,0)</f>
        <v>0</v>
      </c>
      <c r="AC1236" s="36">
        <f>IF(AQ1236="1",BI1236,0)</f>
        <v>0</v>
      </c>
      <c r="AD1236" s="36">
        <f>IF(AQ1236="7",BH1236,0)</f>
        <v>0</v>
      </c>
      <c r="AE1236" s="36">
        <f>IF(AQ1236="7",BI1236,0)</f>
        <v>0</v>
      </c>
      <c r="AF1236" s="36">
        <f>IF(AQ1236="2",BH1236,0)</f>
        <v>0</v>
      </c>
      <c r="AG1236" s="36">
        <f>IF(AQ1236="2",BI1236,0)</f>
        <v>0</v>
      </c>
      <c r="AH1236" s="36">
        <f>IF(AQ1236="0",BJ1236,0)</f>
        <v>0</v>
      </c>
      <c r="AI1236" s="35" t="s">
        <v>5586</v>
      </c>
      <c r="AJ1236" s="20">
        <f>IF(AN1236=0,L1236,0)</f>
        <v>0</v>
      </c>
      <c r="AK1236" s="20">
        <f>IF(AN1236=15,L1236,0)</f>
        <v>0</v>
      </c>
      <c r="AL1236" s="20">
        <f>IF(AN1236=21,L1236,0)</f>
        <v>0</v>
      </c>
      <c r="AN1236" s="36">
        <v>21</v>
      </c>
      <c r="AO1236" s="36">
        <f>I1236*0.798666758246527</f>
        <v>0</v>
      </c>
      <c r="AP1236" s="36">
        <f>I1236*(1-0.798666758246527)</f>
        <v>0</v>
      </c>
      <c r="AQ1236" s="37" t="s">
        <v>13</v>
      </c>
      <c r="AV1236" s="36">
        <f>AW1236+AX1236</f>
        <v>0</v>
      </c>
      <c r="AW1236" s="36">
        <f>H1236*AO1236</f>
        <v>0</v>
      </c>
      <c r="AX1236" s="36">
        <f>H1236*AP1236</f>
        <v>0</v>
      </c>
      <c r="AY1236" s="39" t="s">
        <v>5629</v>
      </c>
      <c r="AZ1236" s="39" t="s">
        <v>5664</v>
      </c>
      <c r="BA1236" s="35" t="s">
        <v>5685</v>
      </c>
      <c r="BC1236" s="36">
        <f>AW1236+AX1236</f>
        <v>0</v>
      </c>
      <c r="BD1236" s="36">
        <f>I1236/(100-BE1236)*100</f>
        <v>0</v>
      </c>
      <c r="BE1236" s="36">
        <v>0</v>
      </c>
      <c r="BF1236" s="36">
        <f>1236</f>
        <v>1236</v>
      </c>
      <c r="BH1236" s="20">
        <f>H1236*AO1236</f>
        <v>0</v>
      </c>
      <c r="BI1236" s="20">
        <f>H1236*AP1236</f>
        <v>0</v>
      </c>
      <c r="BJ1236" s="20">
        <f>H1236*I1236</f>
        <v>0</v>
      </c>
      <c r="BK1236" s="20" t="s">
        <v>5694</v>
      </c>
      <c r="BL1236" s="36">
        <v>783</v>
      </c>
    </row>
    <row r="1237" spans="1:64" x14ac:dyDescent="0.2">
      <c r="A1237" s="4" t="s">
        <v>1184</v>
      </c>
      <c r="B1237" s="13" t="s">
        <v>3051</v>
      </c>
      <c r="C1237" s="148" t="s">
        <v>4937</v>
      </c>
      <c r="D1237" s="149"/>
      <c r="E1237" s="149"/>
      <c r="F1237" s="149"/>
      <c r="G1237" s="13" t="s">
        <v>5546</v>
      </c>
      <c r="H1237" s="83">
        <v>450</v>
      </c>
      <c r="I1237" s="20">
        <v>0</v>
      </c>
      <c r="J1237" s="20">
        <f>H1237*AO1237</f>
        <v>0</v>
      </c>
      <c r="K1237" s="20">
        <f>H1237*AP1237</f>
        <v>0</v>
      </c>
      <c r="L1237" s="20">
        <f>H1237*I1237</f>
        <v>0</v>
      </c>
      <c r="M1237" s="31" t="s">
        <v>5576</v>
      </c>
      <c r="N1237" s="6"/>
      <c r="Z1237" s="36">
        <f>IF(AQ1237="5",BJ1237,0)</f>
        <v>0</v>
      </c>
      <c r="AB1237" s="36">
        <f>IF(AQ1237="1",BH1237,0)</f>
        <v>0</v>
      </c>
      <c r="AC1237" s="36">
        <f>IF(AQ1237="1",BI1237,0)</f>
        <v>0</v>
      </c>
      <c r="AD1237" s="36">
        <f>IF(AQ1237="7",BH1237,0)</f>
        <v>0</v>
      </c>
      <c r="AE1237" s="36">
        <f>IF(AQ1237="7",BI1237,0)</f>
        <v>0</v>
      </c>
      <c r="AF1237" s="36">
        <f>IF(AQ1237="2",BH1237,0)</f>
        <v>0</v>
      </c>
      <c r="AG1237" s="36">
        <f>IF(AQ1237="2",BI1237,0)</f>
        <v>0</v>
      </c>
      <c r="AH1237" s="36">
        <f>IF(AQ1237="0",BJ1237,0)</f>
        <v>0</v>
      </c>
      <c r="AI1237" s="35" t="s">
        <v>5586</v>
      </c>
      <c r="AJ1237" s="20">
        <f>IF(AN1237=0,L1237,0)</f>
        <v>0</v>
      </c>
      <c r="AK1237" s="20">
        <f>IF(AN1237=15,L1237,0)</f>
        <v>0</v>
      </c>
      <c r="AL1237" s="20">
        <f>IF(AN1237=21,L1237,0)</f>
        <v>0</v>
      </c>
      <c r="AN1237" s="36">
        <v>21</v>
      </c>
      <c r="AO1237" s="36">
        <f>I1237*0.398672566371681</f>
        <v>0</v>
      </c>
      <c r="AP1237" s="36">
        <f>I1237*(1-0.398672566371681)</f>
        <v>0</v>
      </c>
      <c r="AQ1237" s="37" t="s">
        <v>13</v>
      </c>
      <c r="AV1237" s="36">
        <f>AW1237+AX1237</f>
        <v>0</v>
      </c>
      <c r="AW1237" s="36">
        <f>H1237*AO1237</f>
        <v>0</v>
      </c>
      <c r="AX1237" s="36">
        <f>H1237*AP1237</f>
        <v>0</v>
      </c>
      <c r="AY1237" s="39" t="s">
        <v>5629</v>
      </c>
      <c r="AZ1237" s="39" t="s">
        <v>5664</v>
      </c>
      <c r="BA1237" s="35" t="s">
        <v>5685</v>
      </c>
      <c r="BC1237" s="36">
        <f>AW1237+AX1237</f>
        <v>0</v>
      </c>
      <c r="BD1237" s="36">
        <f>I1237/(100-BE1237)*100</f>
        <v>0</v>
      </c>
      <c r="BE1237" s="36">
        <v>0</v>
      </c>
      <c r="BF1237" s="36">
        <f>1237</f>
        <v>1237</v>
      </c>
      <c r="BH1237" s="20">
        <f>H1237*AO1237</f>
        <v>0</v>
      </c>
      <c r="BI1237" s="20">
        <f>H1237*AP1237</f>
        <v>0</v>
      </c>
      <c r="BJ1237" s="20">
        <f>H1237*I1237</f>
        <v>0</v>
      </c>
      <c r="BK1237" s="20" t="s">
        <v>5694</v>
      </c>
      <c r="BL1237" s="36">
        <v>783</v>
      </c>
    </row>
    <row r="1238" spans="1:64" x14ac:dyDescent="0.2">
      <c r="A1238" s="3"/>
      <c r="B1238" s="12" t="s">
        <v>790</v>
      </c>
      <c r="C1238" s="153" t="s">
        <v>4938</v>
      </c>
      <c r="D1238" s="154"/>
      <c r="E1238" s="154"/>
      <c r="F1238" s="154"/>
      <c r="G1238" s="18" t="s">
        <v>6</v>
      </c>
      <c r="H1238" s="18" t="s">
        <v>6</v>
      </c>
      <c r="I1238" s="18" t="s">
        <v>6</v>
      </c>
      <c r="J1238" s="41">
        <f>SUM(J1239:J1246)</f>
        <v>0</v>
      </c>
      <c r="K1238" s="41">
        <f>SUM(K1239:K1246)</f>
        <v>0</v>
      </c>
      <c r="L1238" s="41">
        <f>SUM(L1239:L1246)</f>
        <v>0</v>
      </c>
      <c r="M1238" s="30"/>
      <c r="N1238" s="6"/>
      <c r="AI1238" s="35" t="s">
        <v>5586</v>
      </c>
      <c r="AS1238" s="41">
        <f>SUM(AJ1239:AJ1246)</f>
        <v>0</v>
      </c>
      <c r="AT1238" s="41">
        <f>SUM(AK1239:AK1246)</f>
        <v>0</v>
      </c>
      <c r="AU1238" s="41">
        <f>SUM(AL1239:AL1246)</f>
        <v>0</v>
      </c>
    </row>
    <row r="1239" spans="1:64" x14ac:dyDescent="0.2">
      <c r="A1239" s="4" t="s">
        <v>1185</v>
      </c>
      <c r="B1239" s="13" t="s">
        <v>3052</v>
      </c>
      <c r="C1239" s="148" t="s">
        <v>4939</v>
      </c>
      <c r="D1239" s="149"/>
      <c r="E1239" s="149"/>
      <c r="F1239" s="149"/>
      <c r="G1239" s="13" t="s">
        <v>5546</v>
      </c>
      <c r="H1239" s="83">
        <v>3769.6550000000002</v>
      </c>
      <c r="I1239" s="20">
        <v>0</v>
      </c>
      <c r="J1239" s="20">
        <f t="shared" ref="J1239:J1246" si="1098">H1239*AO1239</f>
        <v>0</v>
      </c>
      <c r="K1239" s="20">
        <f t="shared" ref="K1239:K1246" si="1099">H1239*AP1239</f>
        <v>0</v>
      </c>
      <c r="L1239" s="20">
        <f t="shared" ref="L1239:L1246" si="1100">H1239*I1239</f>
        <v>0</v>
      </c>
      <c r="M1239" s="31" t="s">
        <v>5576</v>
      </c>
      <c r="N1239" s="6"/>
      <c r="Z1239" s="36">
        <f t="shared" ref="Z1239:Z1246" si="1101">IF(AQ1239="5",BJ1239,0)</f>
        <v>0</v>
      </c>
      <c r="AB1239" s="36">
        <f t="shared" ref="AB1239:AB1246" si="1102">IF(AQ1239="1",BH1239,0)</f>
        <v>0</v>
      </c>
      <c r="AC1239" s="36">
        <f t="shared" ref="AC1239:AC1246" si="1103">IF(AQ1239="1",BI1239,0)</f>
        <v>0</v>
      </c>
      <c r="AD1239" s="36">
        <f t="shared" ref="AD1239:AD1246" si="1104">IF(AQ1239="7",BH1239,0)</f>
        <v>0</v>
      </c>
      <c r="AE1239" s="36">
        <f t="shared" ref="AE1239:AE1246" si="1105">IF(AQ1239="7",BI1239,0)</f>
        <v>0</v>
      </c>
      <c r="AF1239" s="36">
        <f t="shared" ref="AF1239:AF1246" si="1106">IF(AQ1239="2",BH1239,0)</f>
        <v>0</v>
      </c>
      <c r="AG1239" s="36">
        <f t="shared" ref="AG1239:AG1246" si="1107">IF(AQ1239="2",BI1239,0)</f>
        <v>0</v>
      </c>
      <c r="AH1239" s="36">
        <f t="shared" ref="AH1239:AH1246" si="1108">IF(AQ1239="0",BJ1239,0)</f>
        <v>0</v>
      </c>
      <c r="AI1239" s="35" t="s">
        <v>5586</v>
      </c>
      <c r="AJ1239" s="20">
        <f t="shared" ref="AJ1239:AJ1246" si="1109">IF(AN1239=0,L1239,0)</f>
        <v>0</v>
      </c>
      <c r="AK1239" s="20">
        <f t="shared" ref="AK1239:AK1246" si="1110">IF(AN1239=15,L1239,0)</f>
        <v>0</v>
      </c>
      <c r="AL1239" s="20">
        <f t="shared" ref="AL1239:AL1246" si="1111">IF(AN1239=21,L1239,0)</f>
        <v>0</v>
      </c>
      <c r="AN1239" s="36">
        <v>21</v>
      </c>
      <c r="AO1239" s="36">
        <f>I1239*0</f>
        <v>0</v>
      </c>
      <c r="AP1239" s="36">
        <f>I1239*(1-0)</f>
        <v>0</v>
      </c>
      <c r="AQ1239" s="37" t="s">
        <v>13</v>
      </c>
      <c r="AV1239" s="36">
        <f t="shared" ref="AV1239:AV1246" si="1112">AW1239+AX1239</f>
        <v>0</v>
      </c>
      <c r="AW1239" s="36">
        <f t="shared" ref="AW1239:AW1246" si="1113">H1239*AO1239</f>
        <v>0</v>
      </c>
      <c r="AX1239" s="36">
        <f t="shared" ref="AX1239:AX1246" si="1114">H1239*AP1239</f>
        <v>0</v>
      </c>
      <c r="AY1239" s="39" t="s">
        <v>5630</v>
      </c>
      <c r="AZ1239" s="39" t="s">
        <v>5664</v>
      </c>
      <c r="BA1239" s="35" t="s">
        <v>5685</v>
      </c>
      <c r="BC1239" s="36">
        <f t="shared" ref="BC1239:BC1246" si="1115">AW1239+AX1239</f>
        <v>0</v>
      </c>
      <c r="BD1239" s="36">
        <f t="shared" ref="BD1239:BD1246" si="1116">I1239/(100-BE1239)*100</f>
        <v>0</v>
      </c>
      <c r="BE1239" s="36">
        <v>0</v>
      </c>
      <c r="BF1239" s="36">
        <f>1239</f>
        <v>1239</v>
      </c>
      <c r="BH1239" s="20">
        <f t="shared" ref="BH1239:BH1246" si="1117">H1239*AO1239</f>
        <v>0</v>
      </c>
      <c r="BI1239" s="20">
        <f t="shared" ref="BI1239:BI1246" si="1118">H1239*AP1239</f>
        <v>0</v>
      </c>
      <c r="BJ1239" s="20">
        <f t="shared" ref="BJ1239:BJ1246" si="1119">H1239*I1239</f>
        <v>0</v>
      </c>
      <c r="BK1239" s="20" t="s">
        <v>5694</v>
      </c>
      <c r="BL1239" s="36">
        <v>784</v>
      </c>
    </row>
    <row r="1240" spans="1:64" x14ac:dyDescent="0.2">
      <c r="A1240" s="4" t="s">
        <v>1186</v>
      </c>
      <c r="B1240" s="13" t="s">
        <v>3053</v>
      </c>
      <c r="C1240" s="148" t="s">
        <v>4940</v>
      </c>
      <c r="D1240" s="149"/>
      <c r="E1240" s="149"/>
      <c r="F1240" s="149"/>
      <c r="G1240" s="13" t="s">
        <v>5546</v>
      </c>
      <c r="H1240" s="83">
        <v>3396.0450000000001</v>
      </c>
      <c r="I1240" s="20">
        <v>0</v>
      </c>
      <c r="J1240" s="20">
        <f t="shared" si="1098"/>
        <v>0</v>
      </c>
      <c r="K1240" s="20">
        <f t="shared" si="1099"/>
        <v>0</v>
      </c>
      <c r="L1240" s="20">
        <f t="shared" si="1100"/>
        <v>0</v>
      </c>
      <c r="M1240" s="31" t="s">
        <v>5576</v>
      </c>
      <c r="N1240" s="6"/>
      <c r="Z1240" s="36">
        <f t="shared" si="1101"/>
        <v>0</v>
      </c>
      <c r="AB1240" s="36">
        <f t="shared" si="1102"/>
        <v>0</v>
      </c>
      <c r="AC1240" s="36">
        <f t="shared" si="1103"/>
        <v>0</v>
      </c>
      <c r="AD1240" s="36">
        <f t="shared" si="1104"/>
        <v>0</v>
      </c>
      <c r="AE1240" s="36">
        <f t="shared" si="1105"/>
        <v>0</v>
      </c>
      <c r="AF1240" s="36">
        <f t="shared" si="1106"/>
        <v>0</v>
      </c>
      <c r="AG1240" s="36">
        <f t="shared" si="1107"/>
        <v>0</v>
      </c>
      <c r="AH1240" s="36">
        <f t="shared" si="1108"/>
        <v>0</v>
      </c>
      <c r="AI1240" s="35" t="s">
        <v>5586</v>
      </c>
      <c r="AJ1240" s="20">
        <f t="shared" si="1109"/>
        <v>0</v>
      </c>
      <c r="AK1240" s="20">
        <f t="shared" si="1110"/>
        <v>0</v>
      </c>
      <c r="AL1240" s="20">
        <f t="shared" si="1111"/>
        <v>0</v>
      </c>
      <c r="AN1240" s="36">
        <v>21</v>
      </c>
      <c r="AO1240" s="36">
        <f>I1240*0</f>
        <v>0</v>
      </c>
      <c r="AP1240" s="36">
        <f>I1240*(1-0)</f>
        <v>0</v>
      </c>
      <c r="AQ1240" s="37" t="s">
        <v>13</v>
      </c>
      <c r="AV1240" s="36">
        <f t="shared" si="1112"/>
        <v>0</v>
      </c>
      <c r="AW1240" s="36">
        <f t="shared" si="1113"/>
        <v>0</v>
      </c>
      <c r="AX1240" s="36">
        <f t="shared" si="1114"/>
        <v>0</v>
      </c>
      <c r="AY1240" s="39" t="s">
        <v>5630</v>
      </c>
      <c r="AZ1240" s="39" t="s">
        <v>5664</v>
      </c>
      <c r="BA1240" s="35" t="s">
        <v>5685</v>
      </c>
      <c r="BC1240" s="36">
        <f t="shared" si="1115"/>
        <v>0</v>
      </c>
      <c r="BD1240" s="36">
        <f t="shared" si="1116"/>
        <v>0</v>
      </c>
      <c r="BE1240" s="36">
        <v>0</v>
      </c>
      <c r="BF1240" s="36">
        <f>1240</f>
        <v>1240</v>
      </c>
      <c r="BH1240" s="20">
        <f t="shared" si="1117"/>
        <v>0</v>
      </c>
      <c r="BI1240" s="20">
        <f t="shared" si="1118"/>
        <v>0</v>
      </c>
      <c r="BJ1240" s="20">
        <f t="shared" si="1119"/>
        <v>0</v>
      </c>
      <c r="BK1240" s="20" t="s">
        <v>5694</v>
      </c>
      <c r="BL1240" s="36">
        <v>784</v>
      </c>
    </row>
    <row r="1241" spans="1:64" x14ac:dyDescent="0.2">
      <c r="A1241" s="4" t="s">
        <v>1187</v>
      </c>
      <c r="B1241" s="13" t="s">
        <v>3054</v>
      </c>
      <c r="C1241" s="148" t="s">
        <v>4941</v>
      </c>
      <c r="D1241" s="149"/>
      <c r="E1241" s="149"/>
      <c r="F1241" s="149"/>
      <c r="G1241" s="13" t="s">
        <v>5546</v>
      </c>
      <c r="H1241" s="83">
        <v>1979.88</v>
      </c>
      <c r="I1241" s="20">
        <v>0</v>
      </c>
      <c r="J1241" s="20">
        <f t="shared" si="1098"/>
        <v>0</v>
      </c>
      <c r="K1241" s="20">
        <f t="shared" si="1099"/>
        <v>0</v>
      </c>
      <c r="L1241" s="20">
        <f t="shared" si="1100"/>
        <v>0</v>
      </c>
      <c r="M1241" s="31" t="s">
        <v>5576</v>
      </c>
      <c r="N1241" s="6"/>
      <c r="Z1241" s="36">
        <f t="shared" si="1101"/>
        <v>0</v>
      </c>
      <c r="AB1241" s="36">
        <f t="shared" si="1102"/>
        <v>0</v>
      </c>
      <c r="AC1241" s="36">
        <f t="shared" si="1103"/>
        <v>0</v>
      </c>
      <c r="AD1241" s="36">
        <f t="shared" si="1104"/>
        <v>0</v>
      </c>
      <c r="AE1241" s="36">
        <f t="shared" si="1105"/>
        <v>0</v>
      </c>
      <c r="AF1241" s="36">
        <f t="shared" si="1106"/>
        <v>0</v>
      </c>
      <c r="AG1241" s="36">
        <f t="shared" si="1107"/>
        <v>0</v>
      </c>
      <c r="AH1241" s="36">
        <f t="shared" si="1108"/>
        <v>0</v>
      </c>
      <c r="AI1241" s="35" t="s">
        <v>5586</v>
      </c>
      <c r="AJ1241" s="20">
        <f t="shared" si="1109"/>
        <v>0</v>
      </c>
      <c r="AK1241" s="20">
        <f t="shared" si="1110"/>
        <v>0</v>
      </c>
      <c r="AL1241" s="20">
        <f t="shared" si="1111"/>
        <v>0</v>
      </c>
      <c r="AN1241" s="36">
        <v>21</v>
      </c>
      <c r="AO1241" s="36">
        <f>I1241*0.590361409857783</f>
        <v>0</v>
      </c>
      <c r="AP1241" s="36">
        <f>I1241*(1-0.590361409857783)</f>
        <v>0</v>
      </c>
      <c r="AQ1241" s="37" t="s">
        <v>13</v>
      </c>
      <c r="AV1241" s="36">
        <f t="shared" si="1112"/>
        <v>0</v>
      </c>
      <c r="AW1241" s="36">
        <f t="shared" si="1113"/>
        <v>0</v>
      </c>
      <c r="AX1241" s="36">
        <f t="shared" si="1114"/>
        <v>0</v>
      </c>
      <c r="AY1241" s="39" t="s">
        <v>5630</v>
      </c>
      <c r="AZ1241" s="39" t="s">
        <v>5664</v>
      </c>
      <c r="BA1241" s="35" t="s">
        <v>5685</v>
      </c>
      <c r="BC1241" s="36">
        <f t="shared" si="1115"/>
        <v>0</v>
      </c>
      <c r="BD1241" s="36">
        <f t="shared" si="1116"/>
        <v>0</v>
      </c>
      <c r="BE1241" s="36">
        <v>0</v>
      </c>
      <c r="BF1241" s="36">
        <f>1241</f>
        <v>1241</v>
      </c>
      <c r="BH1241" s="20">
        <f t="shared" si="1117"/>
        <v>0</v>
      </c>
      <c r="BI1241" s="20">
        <f t="shared" si="1118"/>
        <v>0</v>
      </c>
      <c r="BJ1241" s="20">
        <f t="shared" si="1119"/>
        <v>0</v>
      </c>
      <c r="BK1241" s="20" t="s">
        <v>5694</v>
      </c>
      <c r="BL1241" s="36">
        <v>784</v>
      </c>
    </row>
    <row r="1242" spans="1:64" x14ac:dyDescent="0.2">
      <c r="A1242" s="4" t="s">
        <v>1188</v>
      </c>
      <c r="B1242" s="13" t="s">
        <v>3055</v>
      </c>
      <c r="C1242" s="148" t="s">
        <v>4942</v>
      </c>
      <c r="D1242" s="149"/>
      <c r="E1242" s="149"/>
      <c r="F1242" s="149"/>
      <c r="G1242" s="13" t="s">
        <v>5546</v>
      </c>
      <c r="H1242" s="83">
        <v>4374.9570000000003</v>
      </c>
      <c r="I1242" s="20">
        <v>0</v>
      </c>
      <c r="J1242" s="20">
        <f t="shared" si="1098"/>
        <v>0</v>
      </c>
      <c r="K1242" s="20">
        <f t="shared" si="1099"/>
        <v>0</v>
      </c>
      <c r="L1242" s="20">
        <f t="shared" si="1100"/>
        <v>0</v>
      </c>
      <c r="M1242" s="31" t="s">
        <v>5576</v>
      </c>
      <c r="N1242" s="6"/>
      <c r="Z1242" s="36">
        <f t="shared" si="1101"/>
        <v>0</v>
      </c>
      <c r="AB1242" s="36">
        <f t="shared" si="1102"/>
        <v>0</v>
      </c>
      <c r="AC1242" s="36">
        <f t="shared" si="1103"/>
        <v>0</v>
      </c>
      <c r="AD1242" s="36">
        <f t="shared" si="1104"/>
        <v>0</v>
      </c>
      <c r="AE1242" s="36">
        <f t="shared" si="1105"/>
        <v>0</v>
      </c>
      <c r="AF1242" s="36">
        <f t="shared" si="1106"/>
        <v>0</v>
      </c>
      <c r="AG1242" s="36">
        <f t="shared" si="1107"/>
        <v>0</v>
      </c>
      <c r="AH1242" s="36">
        <f t="shared" si="1108"/>
        <v>0</v>
      </c>
      <c r="AI1242" s="35" t="s">
        <v>5586</v>
      </c>
      <c r="AJ1242" s="20">
        <f t="shared" si="1109"/>
        <v>0</v>
      </c>
      <c r="AK1242" s="20">
        <f t="shared" si="1110"/>
        <v>0</v>
      </c>
      <c r="AL1242" s="20">
        <f t="shared" si="1111"/>
        <v>0</v>
      </c>
      <c r="AN1242" s="36">
        <v>21</v>
      </c>
      <c r="AO1242" s="36">
        <f>I1242*0.593734925043258</f>
        <v>0</v>
      </c>
      <c r="AP1242" s="36">
        <f>I1242*(1-0.593734925043258)</f>
        <v>0</v>
      </c>
      <c r="AQ1242" s="37" t="s">
        <v>13</v>
      </c>
      <c r="AV1242" s="36">
        <f t="shared" si="1112"/>
        <v>0</v>
      </c>
      <c r="AW1242" s="36">
        <f t="shared" si="1113"/>
        <v>0</v>
      </c>
      <c r="AX1242" s="36">
        <f t="shared" si="1114"/>
        <v>0</v>
      </c>
      <c r="AY1242" s="39" t="s">
        <v>5630</v>
      </c>
      <c r="AZ1242" s="39" t="s">
        <v>5664</v>
      </c>
      <c r="BA1242" s="35" t="s">
        <v>5685</v>
      </c>
      <c r="BC1242" s="36">
        <f t="shared" si="1115"/>
        <v>0</v>
      </c>
      <c r="BD1242" s="36">
        <f t="shared" si="1116"/>
        <v>0</v>
      </c>
      <c r="BE1242" s="36">
        <v>0</v>
      </c>
      <c r="BF1242" s="36">
        <f>1242</f>
        <v>1242</v>
      </c>
      <c r="BH1242" s="20">
        <f t="shared" si="1117"/>
        <v>0</v>
      </c>
      <c r="BI1242" s="20">
        <f t="shared" si="1118"/>
        <v>0</v>
      </c>
      <c r="BJ1242" s="20">
        <f t="shared" si="1119"/>
        <v>0</v>
      </c>
      <c r="BK1242" s="20" t="s">
        <v>5694</v>
      </c>
      <c r="BL1242" s="36">
        <v>784</v>
      </c>
    </row>
    <row r="1243" spans="1:64" x14ac:dyDescent="0.2">
      <c r="A1243" s="4" t="s">
        <v>1189</v>
      </c>
      <c r="B1243" s="13" t="s">
        <v>3056</v>
      </c>
      <c r="C1243" s="148" t="s">
        <v>4943</v>
      </c>
      <c r="D1243" s="149"/>
      <c r="E1243" s="149"/>
      <c r="F1243" s="149"/>
      <c r="G1243" s="13" t="s">
        <v>5546</v>
      </c>
      <c r="H1243" s="83">
        <v>1053.769</v>
      </c>
      <c r="I1243" s="20">
        <v>0</v>
      </c>
      <c r="J1243" s="20">
        <f t="shared" si="1098"/>
        <v>0</v>
      </c>
      <c r="K1243" s="20">
        <f t="shared" si="1099"/>
        <v>0</v>
      </c>
      <c r="L1243" s="20">
        <f t="shared" si="1100"/>
        <v>0</v>
      </c>
      <c r="M1243" s="31" t="s">
        <v>5576</v>
      </c>
      <c r="N1243" s="6"/>
      <c r="Z1243" s="36">
        <f t="shared" si="1101"/>
        <v>0</v>
      </c>
      <c r="AB1243" s="36">
        <f t="shared" si="1102"/>
        <v>0</v>
      </c>
      <c r="AC1243" s="36">
        <f t="shared" si="1103"/>
        <v>0</v>
      </c>
      <c r="AD1243" s="36">
        <f t="shared" si="1104"/>
        <v>0</v>
      </c>
      <c r="AE1243" s="36">
        <f t="shared" si="1105"/>
        <v>0</v>
      </c>
      <c r="AF1243" s="36">
        <f t="shared" si="1106"/>
        <v>0</v>
      </c>
      <c r="AG1243" s="36">
        <f t="shared" si="1107"/>
        <v>0</v>
      </c>
      <c r="AH1243" s="36">
        <f t="shared" si="1108"/>
        <v>0</v>
      </c>
      <c r="AI1243" s="35" t="s">
        <v>5586</v>
      </c>
      <c r="AJ1243" s="20">
        <f t="shared" si="1109"/>
        <v>0</v>
      </c>
      <c r="AK1243" s="20">
        <f t="shared" si="1110"/>
        <v>0</v>
      </c>
      <c r="AL1243" s="20">
        <f t="shared" si="1111"/>
        <v>0</v>
      </c>
      <c r="AN1243" s="36">
        <v>21</v>
      </c>
      <c r="AO1243" s="36">
        <f>I1243*0.272916671462796</f>
        <v>0</v>
      </c>
      <c r="AP1243" s="36">
        <f>I1243*(1-0.272916671462796)</f>
        <v>0</v>
      </c>
      <c r="AQ1243" s="37" t="s">
        <v>13</v>
      </c>
      <c r="AV1243" s="36">
        <f t="shared" si="1112"/>
        <v>0</v>
      </c>
      <c r="AW1243" s="36">
        <f t="shared" si="1113"/>
        <v>0</v>
      </c>
      <c r="AX1243" s="36">
        <f t="shared" si="1114"/>
        <v>0</v>
      </c>
      <c r="AY1243" s="39" t="s">
        <v>5630</v>
      </c>
      <c r="AZ1243" s="39" t="s">
        <v>5664</v>
      </c>
      <c r="BA1243" s="35" t="s">
        <v>5685</v>
      </c>
      <c r="BC1243" s="36">
        <f t="shared" si="1115"/>
        <v>0</v>
      </c>
      <c r="BD1243" s="36">
        <f t="shared" si="1116"/>
        <v>0</v>
      </c>
      <c r="BE1243" s="36">
        <v>0</v>
      </c>
      <c r="BF1243" s="36">
        <f>1243</f>
        <v>1243</v>
      </c>
      <c r="BH1243" s="20">
        <f t="shared" si="1117"/>
        <v>0</v>
      </c>
      <c r="BI1243" s="20">
        <f t="shared" si="1118"/>
        <v>0</v>
      </c>
      <c r="BJ1243" s="20">
        <f t="shared" si="1119"/>
        <v>0</v>
      </c>
      <c r="BK1243" s="20" t="s">
        <v>5694</v>
      </c>
      <c r="BL1243" s="36">
        <v>784</v>
      </c>
    </row>
    <row r="1244" spans="1:64" x14ac:dyDescent="0.2">
      <c r="A1244" s="4" t="s">
        <v>1190</v>
      </c>
      <c r="B1244" s="13" t="s">
        <v>3057</v>
      </c>
      <c r="C1244" s="148" t="s">
        <v>4944</v>
      </c>
      <c r="D1244" s="149"/>
      <c r="E1244" s="149"/>
      <c r="F1244" s="149"/>
      <c r="G1244" s="13" t="s">
        <v>5546</v>
      </c>
      <c r="H1244" s="83">
        <v>4374.9570000000003</v>
      </c>
      <c r="I1244" s="20">
        <v>0</v>
      </c>
      <c r="J1244" s="20">
        <f t="shared" si="1098"/>
        <v>0</v>
      </c>
      <c r="K1244" s="20">
        <f t="shared" si="1099"/>
        <v>0</v>
      </c>
      <c r="L1244" s="20">
        <f t="shared" si="1100"/>
        <v>0</v>
      </c>
      <c r="M1244" s="31" t="s">
        <v>5576</v>
      </c>
      <c r="N1244" s="6"/>
      <c r="Z1244" s="36">
        <f t="shared" si="1101"/>
        <v>0</v>
      </c>
      <c r="AB1244" s="36">
        <f t="shared" si="1102"/>
        <v>0</v>
      </c>
      <c r="AC1244" s="36">
        <f t="shared" si="1103"/>
        <v>0</v>
      </c>
      <c r="AD1244" s="36">
        <f t="shared" si="1104"/>
        <v>0</v>
      </c>
      <c r="AE1244" s="36">
        <f t="shared" si="1105"/>
        <v>0</v>
      </c>
      <c r="AF1244" s="36">
        <f t="shared" si="1106"/>
        <v>0</v>
      </c>
      <c r="AG1244" s="36">
        <f t="shared" si="1107"/>
        <v>0</v>
      </c>
      <c r="AH1244" s="36">
        <f t="shared" si="1108"/>
        <v>0</v>
      </c>
      <c r="AI1244" s="35" t="s">
        <v>5586</v>
      </c>
      <c r="AJ1244" s="20">
        <f t="shared" si="1109"/>
        <v>0</v>
      </c>
      <c r="AK1244" s="20">
        <f t="shared" si="1110"/>
        <v>0</v>
      </c>
      <c r="AL1244" s="20">
        <f t="shared" si="1111"/>
        <v>0</v>
      </c>
      <c r="AN1244" s="36">
        <v>21</v>
      </c>
      <c r="AO1244" s="36">
        <f>I1244*0.336386451982163</f>
        <v>0</v>
      </c>
      <c r="AP1244" s="36">
        <f>I1244*(1-0.336386451982163)</f>
        <v>0</v>
      </c>
      <c r="AQ1244" s="37" t="s">
        <v>13</v>
      </c>
      <c r="AV1244" s="36">
        <f t="shared" si="1112"/>
        <v>0</v>
      </c>
      <c r="AW1244" s="36">
        <f t="shared" si="1113"/>
        <v>0</v>
      </c>
      <c r="AX1244" s="36">
        <f t="shared" si="1114"/>
        <v>0</v>
      </c>
      <c r="AY1244" s="39" t="s">
        <v>5630</v>
      </c>
      <c r="AZ1244" s="39" t="s">
        <v>5664</v>
      </c>
      <c r="BA1244" s="35" t="s">
        <v>5685</v>
      </c>
      <c r="BC1244" s="36">
        <f t="shared" si="1115"/>
        <v>0</v>
      </c>
      <c r="BD1244" s="36">
        <f t="shared" si="1116"/>
        <v>0</v>
      </c>
      <c r="BE1244" s="36">
        <v>0</v>
      </c>
      <c r="BF1244" s="36">
        <f>1244</f>
        <v>1244</v>
      </c>
      <c r="BH1244" s="20">
        <f t="shared" si="1117"/>
        <v>0</v>
      </c>
      <c r="BI1244" s="20">
        <f t="shared" si="1118"/>
        <v>0</v>
      </c>
      <c r="BJ1244" s="20">
        <f t="shared" si="1119"/>
        <v>0</v>
      </c>
      <c r="BK1244" s="20" t="s">
        <v>5694</v>
      </c>
      <c r="BL1244" s="36">
        <v>784</v>
      </c>
    </row>
    <row r="1245" spans="1:64" x14ac:dyDescent="0.2">
      <c r="A1245" s="4" t="s">
        <v>1191</v>
      </c>
      <c r="B1245" s="13" t="s">
        <v>3058</v>
      </c>
      <c r="C1245" s="148" t="s">
        <v>4945</v>
      </c>
      <c r="D1245" s="149"/>
      <c r="E1245" s="149"/>
      <c r="F1245" s="149"/>
      <c r="G1245" s="13" t="s">
        <v>5546</v>
      </c>
      <c r="H1245" s="83">
        <v>1053.769</v>
      </c>
      <c r="I1245" s="20">
        <v>0</v>
      </c>
      <c r="J1245" s="20">
        <f t="shared" si="1098"/>
        <v>0</v>
      </c>
      <c r="K1245" s="20">
        <f t="shared" si="1099"/>
        <v>0</v>
      </c>
      <c r="L1245" s="20">
        <f t="shared" si="1100"/>
        <v>0</v>
      </c>
      <c r="M1245" s="31" t="s">
        <v>5576</v>
      </c>
      <c r="N1245" s="6"/>
      <c r="Z1245" s="36">
        <f t="shared" si="1101"/>
        <v>0</v>
      </c>
      <c r="AB1245" s="36">
        <f t="shared" si="1102"/>
        <v>0</v>
      </c>
      <c r="AC1245" s="36">
        <f t="shared" si="1103"/>
        <v>0</v>
      </c>
      <c r="AD1245" s="36">
        <f t="shared" si="1104"/>
        <v>0</v>
      </c>
      <c r="AE1245" s="36">
        <f t="shared" si="1105"/>
        <v>0</v>
      </c>
      <c r="AF1245" s="36">
        <f t="shared" si="1106"/>
        <v>0</v>
      </c>
      <c r="AG1245" s="36">
        <f t="shared" si="1107"/>
        <v>0</v>
      </c>
      <c r="AH1245" s="36">
        <f t="shared" si="1108"/>
        <v>0</v>
      </c>
      <c r="AI1245" s="35" t="s">
        <v>5586</v>
      </c>
      <c r="AJ1245" s="20">
        <f t="shared" si="1109"/>
        <v>0</v>
      </c>
      <c r="AK1245" s="20">
        <f t="shared" si="1110"/>
        <v>0</v>
      </c>
      <c r="AL1245" s="20">
        <f t="shared" si="1111"/>
        <v>0</v>
      </c>
      <c r="AN1245" s="36">
        <v>21</v>
      </c>
      <c r="AO1245" s="36">
        <f>I1245*0.243347649726542</f>
        <v>0</v>
      </c>
      <c r="AP1245" s="36">
        <f>I1245*(1-0.243347649726542)</f>
        <v>0</v>
      </c>
      <c r="AQ1245" s="37" t="s">
        <v>13</v>
      </c>
      <c r="AV1245" s="36">
        <f t="shared" si="1112"/>
        <v>0</v>
      </c>
      <c r="AW1245" s="36">
        <f t="shared" si="1113"/>
        <v>0</v>
      </c>
      <c r="AX1245" s="36">
        <f t="shared" si="1114"/>
        <v>0</v>
      </c>
      <c r="AY1245" s="39" t="s">
        <v>5630</v>
      </c>
      <c r="AZ1245" s="39" t="s">
        <v>5664</v>
      </c>
      <c r="BA1245" s="35" t="s">
        <v>5685</v>
      </c>
      <c r="BC1245" s="36">
        <f t="shared" si="1115"/>
        <v>0</v>
      </c>
      <c r="BD1245" s="36">
        <f t="shared" si="1116"/>
        <v>0</v>
      </c>
      <c r="BE1245" s="36">
        <v>0</v>
      </c>
      <c r="BF1245" s="36">
        <f>1245</f>
        <v>1245</v>
      </c>
      <c r="BH1245" s="20">
        <f t="shared" si="1117"/>
        <v>0</v>
      </c>
      <c r="BI1245" s="20">
        <f t="shared" si="1118"/>
        <v>0</v>
      </c>
      <c r="BJ1245" s="20">
        <f t="shared" si="1119"/>
        <v>0</v>
      </c>
      <c r="BK1245" s="20" t="s">
        <v>5694</v>
      </c>
      <c r="BL1245" s="36">
        <v>784</v>
      </c>
    </row>
    <row r="1246" spans="1:64" x14ac:dyDescent="0.2">
      <c r="A1246" s="4" t="s">
        <v>1192</v>
      </c>
      <c r="B1246" s="13" t="s">
        <v>3059</v>
      </c>
      <c r="C1246" s="148" t="s">
        <v>4946</v>
      </c>
      <c r="D1246" s="149"/>
      <c r="E1246" s="149"/>
      <c r="F1246" s="149"/>
      <c r="G1246" s="13" t="s">
        <v>5546</v>
      </c>
      <c r="H1246" s="83">
        <v>2769.087</v>
      </c>
      <c r="I1246" s="20">
        <v>0</v>
      </c>
      <c r="J1246" s="20">
        <f t="shared" si="1098"/>
        <v>0</v>
      </c>
      <c r="K1246" s="20">
        <f t="shared" si="1099"/>
        <v>0</v>
      </c>
      <c r="L1246" s="20">
        <f t="shared" si="1100"/>
        <v>0</v>
      </c>
      <c r="M1246" s="31" t="s">
        <v>5576</v>
      </c>
      <c r="N1246" s="6"/>
      <c r="Z1246" s="36">
        <f t="shared" si="1101"/>
        <v>0</v>
      </c>
      <c r="AB1246" s="36">
        <f t="shared" si="1102"/>
        <v>0</v>
      </c>
      <c r="AC1246" s="36">
        <f t="shared" si="1103"/>
        <v>0</v>
      </c>
      <c r="AD1246" s="36">
        <f t="shared" si="1104"/>
        <v>0</v>
      </c>
      <c r="AE1246" s="36">
        <f t="shared" si="1105"/>
        <v>0</v>
      </c>
      <c r="AF1246" s="36">
        <f t="shared" si="1106"/>
        <v>0</v>
      </c>
      <c r="AG1246" s="36">
        <f t="shared" si="1107"/>
        <v>0</v>
      </c>
      <c r="AH1246" s="36">
        <f t="shared" si="1108"/>
        <v>0</v>
      </c>
      <c r="AI1246" s="35" t="s">
        <v>5586</v>
      </c>
      <c r="AJ1246" s="20">
        <f t="shared" si="1109"/>
        <v>0</v>
      </c>
      <c r="AK1246" s="20">
        <f t="shared" si="1110"/>
        <v>0</v>
      </c>
      <c r="AL1246" s="20">
        <f t="shared" si="1111"/>
        <v>0</v>
      </c>
      <c r="AN1246" s="36">
        <v>21</v>
      </c>
      <c r="AO1246" s="36">
        <f>I1246*0.0638428444527996</f>
        <v>0</v>
      </c>
      <c r="AP1246" s="36">
        <f>I1246*(1-0.0638428444527996)</f>
        <v>0</v>
      </c>
      <c r="AQ1246" s="37" t="s">
        <v>13</v>
      </c>
      <c r="AV1246" s="36">
        <f t="shared" si="1112"/>
        <v>0</v>
      </c>
      <c r="AW1246" s="36">
        <f t="shared" si="1113"/>
        <v>0</v>
      </c>
      <c r="AX1246" s="36">
        <f t="shared" si="1114"/>
        <v>0</v>
      </c>
      <c r="AY1246" s="39" t="s">
        <v>5630</v>
      </c>
      <c r="AZ1246" s="39" t="s">
        <v>5664</v>
      </c>
      <c r="BA1246" s="35" t="s">
        <v>5685</v>
      </c>
      <c r="BC1246" s="36">
        <f t="shared" si="1115"/>
        <v>0</v>
      </c>
      <c r="BD1246" s="36">
        <f t="shared" si="1116"/>
        <v>0</v>
      </c>
      <c r="BE1246" s="36">
        <v>0</v>
      </c>
      <c r="BF1246" s="36">
        <f>1246</f>
        <v>1246</v>
      </c>
      <c r="BH1246" s="20">
        <f t="shared" si="1117"/>
        <v>0</v>
      </c>
      <c r="BI1246" s="20">
        <f t="shared" si="1118"/>
        <v>0</v>
      </c>
      <c r="BJ1246" s="20">
        <f t="shared" si="1119"/>
        <v>0</v>
      </c>
      <c r="BK1246" s="20" t="s">
        <v>5694</v>
      </c>
      <c r="BL1246" s="36">
        <v>784</v>
      </c>
    </row>
    <row r="1247" spans="1:64" x14ac:dyDescent="0.2">
      <c r="A1247" s="3"/>
      <c r="B1247" s="12" t="s">
        <v>792</v>
      </c>
      <c r="C1247" s="153" t="s">
        <v>4947</v>
      </c>
      <c r="D1247" s="154"/>
      <c r="E1247" s="154"/>
      <c r="F1247" s="154"/>
      <c r="G1247" s="18" t="s">
        <v>6</v>
      </c>
      <c r="H1247" s="18" t="s">
        <v>6</v>
      </c>
      <c r="I1247" s="18" t="s">
        <v>6</v>
      </c>
      <c r="J1247" s="41">
        <f>SUM(J1248:J1254)</f>
        <v>0</v>
      </c>
      <c r="K1247" s="41">
        <f>SUM(K1248:K1254)</f>
        <v>0</v>
      </c>
      <c r="L1247" s="41">
        <f>SUM(L1248:L1254)</f>
        <v>0</v>
      </c>
      <c r="M1247" s="30"/>
      <c r="N1247" s="6"/>
      <c r="AI1247" s="35" t="s">
        <v>5586</v>
      </c>
      <c r="AS1247" s="41">
        <f>SUM(AJ1248:AJ1254)</f>
        <v>0</v>
      </c>
      <c r="AT1247" s="41">
        <f>SUM(AK1248:AK1254)</f>
        <v>0</v>
      </c>
      <c r="AU1247" s="41">
        <f>SUM(AL1248:AL1254)</f>
        <v>0</v>
      </c>
    </row>
    <row r="1248" spans="1:64" x14ac:dyDescent="0.2">
      <c r="A1248" s="4" t="s">
        <v>1193</v>
      </c>
      <c r="B1248" s="13" t="s">
        <v>3060</v>
      </c>
      <c r="C1248" s="148" t="s">
        <v>4948</v>
      </c>
      <c r="D1248" s="149"/>
      <c r="E1248" s="149"/>
      <c r="F1248" s="149"/>
      <c r="G1248" s="13" t="s">
        <v>5546</v>
      </c>
      <c r="H1248" s="83">
        <v>8.4749999999999996</v>
      </c>
      <c r="I1248" s="20">
        <v>0</v>
      </c>
      <c r="J1248" s="20">
        <f t="shared" ref="J1248:J1254" si="1120">H1248*AO1248</f>
        <v>0</v>
      </c>
      <c r="K1248" s="20">
        <f t="shared" ref="K1248:K1254" si="1121">H1248*AP1248</f>
        <v>0</v>
      </c>
      <c r="L1248" s="20">
        <f t="shared" ref="L1248:L1254" si="1122">H1248*I1248</f>
        <v>0</v>
      </c>
      <c r="M1248" s="31" t="s">
        <v>5576</v>
      </c>
      <c r="N1248" s="6"/>
      <c r="Z1248" s="36">
        <f t="shared" ref="Z1248:Z1254" si="1123">IF(AQ1248="5",BJ1248,0)</f>
        <v>0</v>
      </c>
      <c r="AB1248" s="36">
        <f t="shared" ref="AB1248:AB1254" si="1124">IF(AQ1248="1",BH1248,0)</f>
        <v>0</v>
      </c>
      <c r="AC1248" s="36">
        <f t="shared" ref="AC1248:AC1254" si="1125">IF(AQ1248="1",BI1248,0)</f>
        <v>0</v>
      </c>
      <c r="AD1248" s="36">
        <f t="shared" ref="AD1248:AD1254" si="1126">IF(AQ1248="7",BH1248,0)</f>
        <v>0</v>
      </c>
      <c r="AE1248" s="36">
        <f t="shared" ref="AE1248:AE1254" si="1127">IF(AQ1248="7",BI1248,0)</f>
        <v>0</v>
      </c>
      <c r="AF1248" s="36">
        <f t="shared" ref="AF1248:AF1254" si="1128">IF(AQ1248="2",BH1248,0)</f>
        <v>0</v>
      </c>
      <c r="AG1248" s="36">
        <f t="shared" ref="AG1248:AG1254" si="1129">IF(AQ1248="2",BI1248,0)</f>
        <v>0</v>
      </c>
      <c r="AH1248" s="36">
        <f t="shared" ref="AH1248:AH1254" si="1130">IF(AQ1248="0",BJ1248,0)</f>
        <v>0</v>
      </c>
      <c r="AI1248" s="35" t="s">
        <v>5586</v>
      </c>
      <c r="AJ1248" s="20">
        <f t="shared" ref="AJ1248:AJ1254" si="1131">IF(AN1248=0,L1248,0)</f>
        <v>0</v>
      </c>
      <c r="AK1248" s="20">
        <f t="shared" ref="AK1248:AK1254" si="1132">IF(AN1248=15,L1248,0)</f>
        <v>0</v>
      </c>
      <c r="AL1248" s="20">
        <f t="shared" ref="AL1248:AL1254" si="1133">IF(AN1248=21,L1248,0)</f>
        <v>0</v>
      </c>
      <c r="AN1248" s="36">
        <v>21</v>
      </c>
      <c r="AO1248" s="36">
        <f>I1248*0.55835079098569</f>
        <v>0</v>
      </c>
      <c r="AP1248" s="36">
        <f>I1248*(1-0.55835079098569)</f>
        <v>0</v>
      </c>
      <c r="AQ1248" s="37" t="s">
        <v>13</v>
      </c>
      <c r="AV1248" s="36">
        <f t="shared" ref="AV1248:AV1254" si="1134">AW1248+AX1248</f>
        <v>0</v>
      </c>
      <c r="AW1248" s="36">
        <f t="shared" ref="AW1248:AW1254" si="1135">H1248*AO1248</f>
        <v>0</v>
      </c>
      <c r="AX1248" s="36">
        <f t="shared" ref="AX1248:AX1254" si="1136">H1248*AP1248</f>
        <v>0</v>
      </c>
      <c r="AY1248" s="39" t="s">
        <v>5631</v>
      </c>
      <c r="AZ1248" s="39" t="s">
        <v>5664</v>
      </c>
      <c r="BA1248" s="35" t="s">
        <v>5685</v>
      </c>
      <c r="BC1248" s="36">
        <f t="shared" ref="BC1248:BC1254" si="1137">AW1248+AX1248</f>
        <v>0</v>
      </c>
      <c r="BD1248" s="36">
        <f t="shared" ref="BD1248:BD1254" si="1138">I1248/(100-BE1248)*100</f>
        <v>0</v>
      </c>
      <c r="BE1248" s="36">
        <v>0</v>
      </c>
      <c r="BF1248" s="36">
        <f>1248</f>
        <v>1248</v>
      </c>
      <c r="BH1248" s="20">
        <f t="shared" ref="BH1248:BH1254" si="1139">H1248*AO1248</f>
        <v>0</v>
      </c>
      <c r="BI1248" s="20">
        <f t="shared" ref="BI1248:BI1254" si="1140">H1248*AP1248</f>
        <v>0</v>
      </c>
      <c r="BJ1248" s="20">
        <f t="shared" ref="BJ1248:BJ1254" si="1141">H1248*I1248</f>
        <v>0</v>
      </c>
      <c r="BK1248" s="20" t="s">
        <v>5694</v>
      </c>
      <c r="BL1248" s="36">
        <v>786</v>
      </c>
    </row>
    <row r="1249" spans="1:64" x14ac:dyDescent="0.2">
      <c r="A1249" s="4" t="s">
        <v>1194</v>
      </c>
      <c r="B1249" s="13" t="s">
        <v>3061</v>
      </c>
      <c r="C1249" s="148" t="s">
        <v>4949</v>
      </c>
      <c r="D1249" s="149"/>
      <c r="E1249" s="149"/>
      <c r="F1249" s="149"/>
      <c r="G1249" s="13" t="s">
        <v>5546</v>
      </c>
      <c r="H1249" s="83">
        <v>55.152000000000001</v>
      </c>
      <c r="I1249" s="20">
        <v>0</v>
      </c>
      <c r="J1249" s="20">
        <f t="shared" si="1120"/>
        <v>0</v>
      </c>
      <c r="K1249" s="20">
        <f t="shared" si="1121"/>
        <v>0</v>
      </c>
      <c r="L1249" s="20">
        <f t="shared" si="1122"/>
        <v>0</v>
      </c>
      <c r="M1249" s="31" t="s">
        <v>5576</v>
      </c>
      <c r="N1249" s="6"/>
      <c r="Z1249" s="36">
        <f t="shared" si="1123"/>
        <v>0</v>
      </c>
      <c r="AB1249" s="36">
        <f t="shared" si="1124"/>
        <v>0</v>
      </c>
      <c r="AC1249" s="36">
        <f t="shared" si="1125"/>
        <v>0</v>
      </c>
      <c r="AD1249" s="36">
        <f t="shared" si="1126"/>
        <v>0</v>
      </c>
      <c r="AE1249" s="36">
        <f t="shared" si="1127"/>
        <v>0</v>
      </c>
      <c r="AF1249" s="36">
        <f t="shared" si="1128"/>
        <v>0</v>
      </c>
      <c r="AG1249" s="36">
        <f t="shared" si="1129"/>
        <v>0</v>
      </c>
      <c r="AH1249" s="36">
        <f t="shared" si="1130"/>
        <v>0</v>
      </c>
      <c r="AI1249" s="35" t="s">
        <v>5586</v>
      </c>
      <c r="AJ1249" s="20">
        <f t="shared" si="1131"/>
        <v>0</v>
      </c>
      <c r="AK1249" s="20">
        <f t="shared" si="1132"/>
        <v>0</v>
      </c>
      <c r="AL1249" s="20">
        <f t="shared" si="1133"/>
        <v>0</v>
      </c>
      <c r="AN1249" s="36">
        <v>21</v>
      </c>
      <c r="AO1249" s="36">
        <f>I1249*0</f>
        <v>0</v>
      </c>
      <c r="AP1249" s="36">
        <f>I1249*(1-0)</f>
        <v>0</v>
      </c>
      <c r="AQ1249" s="37" t="s">
        <v>13</v>
      </c>
      <c r="AV1249" s="36">
        <f t="shared" si="1134"/>
        <v>0</v>
      </c>
      <c r="AW1249" s="36">
        <f t="shared" si="1135"/>
        <v>0</v>
      </c>
      <c r="AX1249" s="36">
        <f t="shared" si="1136"/>
        <v>0</v>
      </c>
      <c r="AY1249" s="39" t="s">
        <v>5631</v>
      </c>
      <c r="AZ1249" s="39" t="s">
        <v>5664</v>
      </c>
      <c r="BA1249" s="35" t="s">
        <v>5685</v>
      </c>
      <c r="BC1249" s="36">
        <f t="shared" si="1137"/>
        <v>0</v>
      </c>
      <c r="BD1249" s="36">
        <f t="shared" si="1138"/>
        <v>0</v>
      </c>
      <c r="BE1249" s="36">
        <v>0</v>
      </c>
      <c r="BF1249" s="36">
        <f>1249</f>
        <v>1249</v>
      </c>
      <c r="BH1249" s="20">
        <f t="shared" si="1139"/>
        <v>0</v>
      </c>
      <c r="BI1249" s="20">
        <f t="shared" si="1140"/>
        <v>0</v>
      </c>
      <c r="BJ1249" s="20">
        <f t="shared" si="1141"/>
        <v>0</v>
      </c>
      <c r="BK1249" s="20" t="s">
        <v>5694</v>
      </c>
      <c r="BL1249" s="36">
        <v>786</v>
      </c>
    </row>
    <row r="1250" spans="1:64" x14ac:dyDescent="0.2">
      <c r="A1250" s="4" t="s">
        <v>1195</v>
      </c>
      <c r="B1250" s="13" t="s">
        <v>3062</v>
      </c>
      <c r="C1250" s="148" t="s">
        <v>4950</v>
      </c>
      <c r="D1250" s="149"/>
      <c r="E1250" s="149"/>
      <c r="F1250" s="149"/>
      <c r="G1250" s="13" t="s">
        <v>5545</v>
      </c>
      <c r="H1250" s="83">
        <v>1</v>
      </c>
      <c r="I1250" s="20">
        <v>0</v>
      </c>
      <c r="J1250" s="20">
        <f t="shared" si="1120"/>
        <v>0</v>
      </c>
      <c r="K1250" s="20">
        <f t="shared" si="1121"/>
        <v>0</v>
      </c>
      <c r="L1250" s="20">
        <f t="shared" si="1122"/>
        <v>0</v>
      </c>
      <c r="M1250" s="31" t="s">
        <v>5576</v>
      </c>
      <c r="N1250" s="6"/>
      <c r="Z1250" s="36">
        <f t="shared" si="1123"/>
        <v>0</v>
      </c>
      <c r="AB1250" s="36">
        <f t="shared" si="1124"/>
        <v>0</v>
      </c>
      <c r="AC1250" s="36">
        <f t="shared" si="1125"/>
        <v>0</v>
      </c>
      <c r="AD1250" s="36">
        <f t="shared" si="1126"/>
        <v>0</v>
      </c>
      <c r="AE1250" s="36">
        <f t="shared" si="1127"/>
        <v>0</v>
      </c>
      <c r="AF1250" s="36">
        <f t="shared" si="1128"/>
        <v>0</v>
      </c>
      <c r="AG1250" s="36">
        <f t="shared" si="1129"/>
        <v>0</v>
      </c>
      <c r="AH1250" s="36">
        <f t="shared" si="1130"/>
        <v>0</v>
      </c>
      <c r="AI1250" s="35" t="s">
        <v>5586</v>
      </c>
      <c r="AJ1250" s="20">
        <f t="shared" si="1131"/>
        <v>0</v>
      </c>
      <c r="AK1250" s="20">
        <f t="shared" si="1132"/>
        <v>0</v>
      </c>
      <c r="AL1250" s="20">
        <f t="shared" si="1133"/>
        <v>0</v>
      </c>
      <c r="AN1250" s="36">
        <v>21</v>
      </c>
      <c r="AO1250" s="36">
        <f>I1250*0.78192890625</f>
        <v>0</v>
      </c>
      <c r="AP1250" s="36">
        <f>I1250*(1-0.78192890625)</f>
        <v>0</v>
      </c>
      <c r="AQ1250" s="37" t="s">
        <v>13</v>
      </c>
      <c r="AV1250" s="36">
        <f t="shared" si="1134"/>
        <v>0</v>
      </c>
      <c r="AW1250" s="36">
        <f t="shared" si="1135"/>
        <v>0</v>
      </c>
      <c r="AX1250" s="36">
        <f t="shared" si="1136"/>
        <v>0</v>
      </c>
      <c r="AY1250" s="39" t="s">
        <v>5631</v>
      </c>
      <c r="AZ1250" s="39" t="s">
        <v>5664</v>
      </c>
      <c r="BA1250" s="35" t="s">
        <v>5685</v>
      </c>
      <c r="BC1250" s="36">
        <f t="shared" si="1137"/>
        <v>0</v>
      </c>
      <c r="BD1250" s="36">
        <f t="shared" si="1138"/>
        <v>0</v>
      </c>
      <c r="BE1250" s="36">
        <v>0</v>
      </c>
      <c r="BF1250" s="36">
        <f>1250</f>
        <v>1250</v>
      </c>
      <c r="BH1250" s="20">
        <f t="shared" si="1139"/>
        <v>0</v>
      </c>
      <c r="BI1250" s="20">
        <f t="shared" si="1140"/>
        <v>0</v>
      </c>
      <c r="BJ1250" s="20">
        <f t="shared" si="1141"/>
        <v>0</v>
      </c>
      <c r="BK1250" s="20" t="s">
        <v>5694</v>
      </c>
      <c r="BL1250" s="36">
        <v>786</v>
      </c>
    </row>
    <row r="1251" spans="1:64" x14ac:dyDescent="0.2">
      <c r="A1251" s="4" t="s">
        <v>1196</v>
      </c>
      <c r="B1251" s="13" t="s">
        <v>3063</v>
      </c>
      <c r="C1251" s="148" t="s">
        <v>4951</v>
      </c>
      <c r="D1251" s="149"/>
      <c r="E1251" s="149"/>
      <c r="F1251" s="149"/>
      <c r="G1251" s="13" t="s">
        <v>5545</v>
      </c>
      <c r="H1251" s="83">
        <v>2</v>
      </c>
      <c r="I1251" s="20">
        <v>0</v>
      </c>
      <c r="J1251" s="20">
        <f t="shared" si="1120"/>
        <v>0</v>
      </c>
      <c r="K1251" s="20">
        <f t="shared" si="1121"/>
        <v>0</v>
      </c>
      <c r="L1251" s="20">
        <f t="shared" si="1122"/>
        <v>0</v>
      </c>
      <c r="M1251" s="31" t="s">
        <v>5576</v>
      </c>
      <c r="N1251" s="6"/>
      <c r="Z1251" s="36">
        <f t="shared" si="1123"/>
        <v>0</v>
      </c>
      <c r="AB1251" s="36">
        <f t="shared" si="1124"/>
        <v>0</v>
      </c>
      <c r="AC1251" s="36">
        <f t="shared" si="1125"/>
        <v>0</v>
      </c>
      <c r="AD1251" s="36">
        <f t="shared" si="1126"/>
        <v>0</v>
      </c>
      <c r="AE1251" s="36">
        <f t="shared" si="1127"/>
        <v>0</v>
      </c>
      <c r="AF1251" s="36">
        <f t="shared" si="1128"/>
        <v>0</v>
      </c>
      <c r="AG1251" s="36">
        <f t="shared" si="1129"/>
        <v>0</v>
      </c>
      <c r="AH1251" s="36">
        <f t="shared" si="1130"/>
        <v>0</v>
      </c>
      <c r="AI1251" s="35" t="s">
        <v>5586</v>
      </c>
      <c r="AJ1251" s="20">
        <f t="shared" si="1131"/>
        <v>0</v>
      </c>
      <c r="AK1251" s="20">
        <f t="shared" si="1132"/>
        <v>0</v>
      </c>
      <c r="AL1251" s="20">
        <f t="shared" si="1133"/>
        <v>0</v>
      </c>
      <c r="AN1251" s="36">
        <v>21</v>
      </c>
      <c r="AO1251" s="36">
        <f>I1251*0.781928985507246</f>
        <v>0</v>
      </c>
      <c r="AP1251" s="36">
        <f>I1251*(1-0.781928985507246)</f>
        <v>0</v>
      </c>
      <c r="AQ1251" s="37" t="s">
        <v>13</v>
      </c>
      <c r="AV1251" s="36">
        <f t="shared" si="1134"/>
        <v>0</v>
      </c>
      <c r="AW1251" s="36">
        <f t="shared" si="1135"/>
        <v>0</v>
      </c>
      <c r="AX1251" s="36">
        <f t="shared" si="1136"/>
        <v>0</v>
      </c>
      <c r="AY1251" s="39" t="s">
        <v>5631</v>
      </c>
      <c r="AZ1251" s="39" t="s">
        <v>5664</v>
      </c>
      <c r="BA1251" s="35" t="s">
        <v>5685</v>
      </c>
      <c r="BC1251" s="36">
        <f t="shared" si="1137"/>
        <v>0</v>
      </c>
      <c r="BD1251" s="36">
        <f t="shared" si="1138"/>
        <v>0</v>
      </c>
      <c r="BE1251" s="36">
        <v>0</v>
      </c>
      <c r="BF1251" s="36">
        <f>1251</f>
        <v>1251</v>
      </c>
      <c r="BH1251" s="20">
        <f t="shared" si="1139"/>
        <v>0</v>
      </c>
      <c r="BI1251" s="20">
        <f t="shared" si="1140"/>
        <v>0</v>
      </c>
      <c r="BJ1251" s="20">
        <f t="shared" si="1141"/>
        <v>0</v>
      </c>
      <c r="BK1251" s="20" t="s">
        <v>5694</v>
      </c>
      <c r="BL1251" s="36">
        <v>786</v>
      </c>
    </row>
    <row r="1252" spans="1:64" x14ac:dyDescent="0.2">
      <c r="A1252" s="4" t="s">
        <v>1197</v>
      </c>
      <c r="B1252" s="13" t="s">
        <v>3064</v>
      </c>
      <c r="C1252" s="148" t="s">
        <v>4952</v>
      </c>
      <c r="D1252" s="149"/>
      <c r="E1252" s="149"/>
      <c r="F1252" s="149"/>
      <c r="G1252" s="13" t="s">
        <v>5545</v>
      </c>
      <c r="H1252" s="83">
        <v>1</v>
      </c>
      <c r="I1252" s="20">
        <v>0</v>
      </c>
      <c r="J1252" s="20">
        <f t="shared" si="1120"/>
        <v>0</v>
      </c>
      <c r="K1252" s="20">
        <f t="shared" si="1121"/>
        <v>0</v>
      </c>
      <c r="L1252" s="20">
        <f t="shared" si="1122"/>
        <v>0</v>
      </c>
      <c r="M1252" s="31" t="s">
        <v>5576</v>
      </c>
      <c r="N1252" s="6"/>
      <c r="Z1252" s="36">
        <f t="shared" si="1123"/>
        <v>0</v>
      </c>
      <c r="AB1252" s="36">
        <f t="shared" si="1124"/>
        <v>0</v>
      </c>
      <c r="AC1252" s="36">
        <f t="shared" si="1125"/>
        <v>0</v>
      </c>
      <c r="AD1252" s="36">
        <f t="shared" si="1126"/>
        <v>0</v>
      </c>
      <c r="AE1252" s="36">
        <f t="shared" si="1127"/>
        <v>0</v>
      </c>
      <c r="AF1252" s="36">
        <f t="shared" si="1128"/>
        <v>0</v>
      </c>
      <c r="AG1252" s="36">
        <f t="shared" si="1129"/>
        <v>0</v>
      </c>
      <c r="AH1252" s="36">
        <f t="shared" si="1130"/>
        <v>0</v>
      </c>
      <c r="AI1252" s="35" t="s">
        <v>5586</v>
      </c>
      <c r="AJ1252" s="20">
        <f t="shared" si="1131"/>
        <v>0</v>
      </c>
      <c r="AK1252" s="20">
        <f t="shared" si="1132"/>
        <v>0</v>
      </c>
      <c r="AL1252" s="20">
        <f t="shared" si="1133"/>
        <v>0</v>
      </c>
      <c r="AN1252" s="36">
        <v>21</v>
      </c>
      <c r="AO1252" s="36">
        <f>I1252*0.781928961748634</f>
        <v>0</v>
      </c>
      <c r="AP1252" s="36">
        <f>I1252*(1-0.781928961748634)</f>
        <v>0</v>
      </c>
      <c r="AQ1252" s="37" t="s">
        <v>13</v>
      </c>
      <c r="AV1252" s="36">
        <f t="shared" si="1134"/>
        <v>0</v>
      </c>
      <c r="AW1252" s="36">
        <f t="shared" si="1135"/>
        <v>0</v>
      </c>
      <c r="AX1252" s="36">
        <f t="shared" si="1136"/>
        <v>0</v>
      </c>
      <c r="AY1252" s="39" t="s">
        <v>5631</v>
      </c>
      <c r="AZ1252" s="39" t="s">
        <v>5664</v>
      </c>
      <c r="BA1252" s="35" t="s">
        <v>5685</v>
      </c>
      <c r="BC1252" s="36">
        <f t="shared" si="1137"/>
        <v>0</v>
      </c>
      <c r="BD1252" s="36">
        <f t="shared" si="1138"/>
        <v>0</v>
      </c>
      <c r="BE1252" s="36">
        <v>0</v>
      </c>
      <c r="BF1252" s="36">
        <f>1252</f>
        <v>1252</v>
      </c>
      <c r="BH1252" s="20">
        <f t="shared" si="1139"/>
        <v>0</v>
      </c>
      <c r="BI1252" s="20">
        <f t="shared" si="1140"/>
        <v>0</v>
      </c>
      <c r="BJ1252" s="20">
        <f t="shared" si="1141"/>
        <v>0</v>
      </c>
      <c r="BK1252" s="20" t="s">
        <v>5694</v>
      </c>
      <c r="BL1252" s="36">
        <v>786</v>
      </c>
    </row>
    <row r="1253" spans="1:64" x14ac:dyDescent="0.2">
      <c r="A1253" s="4" t="s">
        <v>1198</v>
      </c>
      <c r="B1253" s="13" t="s">
        <v>3065</v>
      </c>
      <c r="C1253" s="148" t="s">
        <v>4953</v>
      </c>
      <c r="D1253" s="149"/>
      <c r="E1253" s="149"/>
      <c r="F1253" s="149"/>
      <c r="G1253" s="13" t="s">
        <v>5545</v>
      </c>
      <c r="H1253" s="83">
        <v>17</v>
      </c>
      <c r="I1253" s="20">
        <v>0</v>
      </c>
      <c r="J1253" s="20">
        <f t="shared" si="1120"/>
        <v>0</v>
      </c>
      <c r="K1253" s="20">
        <f t="shared" si="1121"/>
        <v>0</v>
      </c>
      <c r="L1253" s="20">
        <f t="shared" si="1122"/>
        <v>0</v>
      </c>
      <c r="M1253" s="31" t="s">
        <v>5576</v>
      </c>
      <c r="N1253" s="6"/>
      <c r="Z1253" s="36">
        <f t="shared" si="1123"/>
        <v>0</v>
      </c>
      <c r="AB1253" s="36">
        <f t="shared" si="1124"/>
        <v>0</v>
      </c>
      <c r="AC1253" s="36">
        <f t="shared" si="1125"/>
        <v>0</v>
      </c>
      <c r="AD1253" s="36">
        <f t="shared" si="1126"/>
        <v>0</v>
      </c>
      <c r="AE1253" s="36">
        <f t="shared" si="1127"/>
        <v>0</v>
      </c>
      <c r="AF1253" s="36">
        <f t="shared" si="1128"/>
        <v>0</v>
      </c>
      <c r="AG1253" s="36">
        <f t="shared" si="1129"/>
        <v>0</v>
      </c>
      <c r="AH1253" s="36">
        <f t="shared" si="1130"/>
        <v>0</v>
      </c>
      <c r="AI1253" s="35" t="s">
        <v>5586</v>
      </c>
      <c r="AJ1253" s="20">
        <f t="shared" si="1131"/>
        <v>0</v>
      </c>
      <c r="AK1253" s="20">
        <f t="shared" si="1132"/>
        <v>0</v>
      </c>
      <c r="AL1253" s="20">
        <f t="shared" si="1133"/>
        <v>0</v>
      </c>
      <c r="AN1253" s="36">
        <v>21</v>
      </c>
      <c r="AO1253" s="36">
        <f>I1253*0.865498549523415</f>
        <v>0</v>
      </c>
      <c r="AP1253" s="36">
        <f>I1253*(1-0.865498549523415)</f>
        <v>0</v>
      </c>
      <c r="AQ1253" s="37" t="s">
        <v>13</v>
      </c>
      <c r="AV1253" s="36">
        <f t="shared" si="1134"/>
        <v>0</v>
      </c>
      <c r="AW1253" s="36">
        <f t="shared" si="1135"/>
        <v>0</v>
      </c>
      <c r="AX1253" s="36">
        <f t="shared" si="1136"/>
        <v>0</v>
      </c>
      <c r="AY1253" s="39" t="s">
        <v>5631</v>
      </c>
      <c r="AZ1253" s="39" t="s">
        <v>5664</v>
      </c>
      <c r="BA1253" s="35" t="s">
        <v>5685</v>
      </c>
      <c r="BC1253" s="36">
        <f t="shared" si="1137"/>
        <v>0</v>
      </c>
      <c r="BD1253" s="36">
        <f t="shared" si="1138"/>
        <v>0</v>
      </c>
      <c r="BE1253" s="36">
        <v>0</v>
      </c>
      <c r="BF1253" s="36">
        <f>1253</f>
        <v>1253</v>
      </c>
      <c r="BH1253" s="20">
        <f t="shared" si="1139"/>
        <v>0</v>
      </c>
      <c r="BI1253" s="20">
        <f t="shared" si="1140"/>
        <v>0</v>
      </c>
      <c r="BJ1253" s="20">
        <f t="shared" si="1141"/>
        <v>0</v>
      </c>
      <c r="BK1253" s="20" t="s">
        <v>5694</v>
      </c>
      <c r="BL1253" s="36">
        <v>786</v>
      </c>
    </row>
    <row r="1254" spans="1:64" x14ac:dyDescent="0.2">
      <c r="A1254" s="4" t="s">
        <v>1199</v>
      </c>
      <c r="B1254" s="13" t="s">
        <v>3066</v>
      </c>
      <c r="C1254" s="148" t="s">
        <v>4954</v>
      </c>
      <c r="D1254" s="149"/>
      <c r="E1254" s="149"/>
      <c r="F1254" s="149"/>
      <c r="G1254" s="13" t="s">
        <v>5547</v>
      </c>
      <c r="H1254" s="83">
        <v>1.224</v>
      </c>
      <c r="I1254" s="20">
        <v>0</v>
      </c>
      <c r="J1254" s="20">
        <f t="shared" si="1120"/>
        <v>0</v>
      </c>
      <c r="K1254" s="20">
        <f t="shared" si="1121"/>
        <v>0</v>
      </c>
      <c r="L1254" s="20">
        <f t="shared" si="1122"/>
        <v>0</v>
      </c>
      <c r="M1254" s="31" t="s">
        <v>5576</v>
      </c>
      <c r="N1254" s="6"/>
      <c r="Z1254" s="36">
        <f t="shared" si="1123"/>
        <v>0</v>
      </c>
      <c r="AB1254" s="36">
        <f t="shared" si="1124"/>
        <v>0</v>
      </c>
      <c r="AC1254" s="36">
        <f t="shared" si="1125"/>
        <v>0</v>
      </c>
      <c r="AD1254" s="36">
        <f t="shared" si="1126"/>
        <v>0</v>
      </c>
      <c r="AE1254" s="36">
        <f t="shared" si="1127"/>
        <v>0</v>
      </c>
      <c r="AF1254" s="36">
        <f t="shared" si="1128"/>
        <v>0</v>
      </c>
      <c r="AG1254" s="36">
        <f t="shared" si="1129"/>
        <v>0</v>
      </c>
      <c r="AH1254" s="36">
        <f t="shared" si="1130"/>
        <v>0</v>
      </c>
      <c r="AI1254" s="35" t="s">
        <v>5586</v>
      </c>
      <c r="AJ1254" s="20">
        <f t="shared" si="1131"/>
        <v>0</v>
      </c>
      <c r="AK1254" s="20">
        <f t="shared" si="1132"/>
        <v>0</v>
      </c>
      <c r="AL1254" s="20">
        <f t="shared" si="1133"/>
        <v>0</v>
      </c>
      <c r="AN1254" s="36">
        <v>21</v>
      </c>
      <c r="AO1254" s="36">
        <f>I1254*0</f>
        <v>0</v>
      </c>
      <c r="AP1254" s="36">
        <f>I1254*(1-0)</f>
        <v>0</v>
      </c>
      <c r="AQ1254" s="37" t="s">
        <v>11</v>
      </c>
      <c r="AV1254" s="36">
        <f t="shared" si="1134"/>
        <v>0</v>
      </c>
      <c r="AW1254" s="36">
        <f t="shared" si="1135"/>
        <v>0</v>
      </c>
      <c r="AX1254" s="36">
        <f t="shared" si="1136"/>
        <v>0</v>
      </c>
      <c r="AY1254" s="39" t="s">
        <v>5631</v>
      </c>
      <c r="AZ1254" s="39" t="s">
        <v>5664</v>
      </c>
      <c r="BA1254" s="35" t="s">
        <v>5685</v>
      </c>
      <c r="BC1254" s="36">
        <f t="shared" si="1137"/>
        <v>0</v>
      </c>
      <c r="BD1254" s="36">
        <f t="shared" si="1138"/>
        <v>0</v>
      </c>
      <c r="BE1254" s="36">
        <v>0</v>
      </c>
      <c r="BF1254" s="36">
        <f>1254</f>
        <v>1254</v>
      </c>
      <c r="BH1254" s="20">
        <f t="shared" si="1139"/>
        <v>0</v>
      </c>
      <c r="BI1254" s="20">
        <f t="shared" si="1140"/>
        <v>0</v>
      </c>
      <c r="BJ1254" s="20">
        <f t="shared" si="1141"/>
        <v>0</v>
      </c>
      <c r="BK1254" s="20" t="s">
        <v>5694</v>
      </c>
      <c r="BL1254" s="36">
        <v>786</v>
      </c>
    </row>
    <row r="1255" spans="1:64" x14ac:dyDescent="0.2">
      <c r="A1255" s="3"/>
      <c r="B1255" s="12" t="s">
        <v>3067</v>
      </c>
      <c r="C1255" s="153" t="s">
        <v>4955</v>
      </c>
      <c r="D1255" s="154"/>
      <c r="E1255" s="154"/>
      <c r="F1255" s="154"/>
      <c r="G1255" s="18" t="s">
        <v>6</v>
      </c>
      <c r="H1255" s="18" t="s">
        <v>6</v>
      </c>
      <c r="I1255" s="18" t="s">
        <v>6</v>
      </c>
      <c r="J1255" s="41">
        <f>SUM(J1256:J1410)</f>
        <v>0</v>
      </c>
      <c r="K1255" s="41">
        <f>SUM(K1256:K1410)</f>
        <v>0</v>
      </c>
      <c r="L1255" s="41">
        <f>SUM(L1256:L1410)</f>
        <v>0</v>
      </c>
      <c r="M1255" s="30"/>
      <c r="N1255" s="6"/>
      <c r="AI1255" s="35" t="s">
        <v>5586</v>
      </c>
      <c r="AS1255" s="41">
        <f>SUM(AJ1256:AJ1410)</f>
        <v>0</v>
      </c>
      <c r="AT1255" s="41">
        <f>SUM(AK1256:AK1410)</f>
        <v>0</v>
      </c>
      <c r="AU1255" s="41">
        <f>SUM(AL1256:AL1410)</f>
        <v>0</v>
      </c>
    </row>
    <row r="1256" spans="1:64" x14ac:dyDescent="0.2">
      <c r="A1256" s="4" t="s">
        <v>1200</v>
      </c>
      <c r="B1256" s="13" t="s">
        <v>3068</v>
      </c>
      <c r="C1256" s="148" t="s">
        <v>4956</v>
      </c>
      <c r="D1256" s="149"/>
      <c r="E1256" s="149"/>
      <c r="F1256" s="149"/>
      <c r="G1256" s="13" t="s">
        <v>5553</v>
      </c>
      <c r="H1256" s="83">
        <v>1</v>
      </c>
      <c r="I1256" s="20">
        <v>0</v>
      </c>
      <c r="J1256" s="20">
        <f t="shared" ref="J1256:J1287" si="1142">H1256*AO1256</f>
        <v>0</v>
      </c>
      <c r="K1256" s="20">
        <f t="shared" ref="K1256:K1287" si="1143">H1256*AP1256</f>
        <v>0</v>
      </c>
      <c r="L1256" s="20">
        <f t="shared" ref="L1256:L1287" si="1144">H1256*I1256</f>
        <v>0</v>
      </c>
      <c r="M1256" s="31"/>
      <c r="N1256" s="6"/>
      <c r="Z1256" s="36">
        <f t="shared" ref="Z1256:Z1287" si="1145">IF(AQ1256="5",BJ1256,0)</f>
        <v>0</v>
      </c>
      <c r="AB1256" s="36">
        <f t="shared" ref="AB1256:AB1287" si="1146">IF(AQ1256="1",BH1256,0)</f>
        <v>0</v>
      </c>
      <c r="AC1256" s="36">
        <f t="shared" ref="AC1256:AC1287" si="1147">IF(AQ1256="1",BI1256,0)</f>
        <v>0</v>
      </c>
      <c r="AD1256" s="36">
        <f t="shared" ref="AD1256:AD1287" si="1148">IF(AQ1256="7",BH1256,0)</f>
        <v>0</v>
      </c>
      <c r="AE1256" s="36">
        <f t="shared" ref="AE1256:AE1287" si="1149">IF(AQ1256="7",BI1256,0)</f>
        <v>0</v>
      </c>
      <c r="AF1256" s="36">
        <f t="shared" ref="AF1256:AF1287" si="1150">IF(AQ1256="2",BH1256,0)</f>
        <v>0</v>
      </c>
      <c r="AG1256" s="36">
        <f t="shared" ref="AG1256:AG1287" si="1151">IF(AQ1256="2",BI1256,0)</f>
        <v>0</v>
      </c>
      <c r="AH1256" s="36">
        <f t="shared" ref="AH1256:AH1287" si="1152">IF(AQ1256="0",BJ1256,0)</f>
        <v>0</v>
      </c>
      <c r="AI1256" s="35" t="s">
        <v>5586</v>
      </c>
      <c r="AJ1256" s="20">
        <f t="shared" ref="AJ1256:AJ1287" si="1153">IF(AN1256=0,L1256,0)</f>
        <v>0</v>
      </c>
      <c r="AK1256" s="20">
        <f t="shared" ref="AK1256:AK1287" si="1154">IF(AN1256=15,L1256,0)</f>
        <v>0</v>
      </c>
      <c r="AL1256" s="20">
        <f t="shared" ref="AL1256:AL1287" si="1155">IF(AN1256=21,L1256,0)</f>
        <v>0</v>
      </c>
      <c r="AN1256" s="36">
        <v>21</v>
      </c>
      <c r="AO1256" s="36">
        <f t="shared" ref="AO1256:AO1287" si="1156">I1256*0.52</f>
        <v>0</v>
      </c>
      <c r="AP1256" s="36">
        <f t="shared" ref="AP1256:AP1287" si="1157">I1256*(1-0.52)</f>
        <v>0</v>
      </c>
      <c r="AQ1256" s="37" t="s">
        <v>8</v>
      </c>
      <c r="AV1256" s="36">
        <f t="shared" ref="AV1256:AV1287" si="1158">AW1256+AX1256</f>
        <v>0</v>
      </c>
      <c r="AW1256" s="36">
        <f t="shared" ref="AW1256:AW1287" si="1159">H1256*AO1256</f>
        <v>0</v>
      </c>
      <c r="AX1256" s="36">
        <f t="shared" ref="AX1256:AX1287" si="1160">H1256*AP1256</f>
        <v>0</v>
      </c>
      <c r="AY1256" s="39" t="s">
        <v>5632</v>
      </c>
      <c r="AZ1256" s="39" t="s">
        <v>5658</v>
      </c>
      <c r="BA1256" s="35" t="s">
        <v>5685</v>
      </c>
      <c r="BC1256" s="36">
        <f t="shared" ref="BC1256:BC1287" si="1161">AW1256+AX1256</f>
        <v>0</v>
      </c>
      <c r="BD1256" s="36">
        <f t="shared" ref="BD1256:BD1287" si="1162">I1256/(100-BE1256)*100</f>
        <v>0</v>
      </c>
      <c r="BE1256" s="36">
        <v>0</v>
      </c>
      <c r="BF1256" s="36">
        <f>1256</f>
        <v>1256</v>
      </c>
      <c r="BH1256" s="20">
        <f t="shared" ref="BH1256:BH1287" si="1163">H1256*AO1256</f>
        <v>0</v>
      </c>
      <c r="BI1256" s="20">
        <f t="shared" ref="BI1256:BI1287" si="1164">H1256*AP1256</f>
        <v>0</v>
      </c>
      <c r="BJ1256" s="20">
        <f t="shared" ref="BJ1256:BJ1287" si="1165">H1256*I1256</f>
        <v>0</v>
      </c>
      <c r="BK1256" s="20" t="s">
        <v>5694</v>
      </c>
      <c r="BL1256" s="36" t="s">
        <v>3067</v>
      </c>
    </row>
    <row r="1257" spans="1:64" x14ac:dyDescent="0.2">
      <c r="A1257" s="4" t="s">
        <v>1201</v>
      </c>
      <c r="B1257" s="13" t="s">
        <v>3069</v>
      </c>
      <c r="C1257" s="148" t="s">
        <v>4957</v>
      </c>
      <c r="D1257" s="149"/>
      <c r="E1257" s="149"/>
      <c r="F1257" s="149"/>
      <c r="G1257" s="13" t="s">
        <v>5553</v>
      </c>
      <c r="H1257" s="83">
        <v>1</v>
      </c>
      <c r="I1257" s="20">
        <v>0</v>
      </c>
      <c r="J1257" s="20">
        <f t="shared" si="1142"/>
        <v>0</v>
      </c>
      <c r="K1257" s="20">
        <f t="shared" si="1143"/>
        <v>0</v>
      </c>
      <c r="L1257" s="20">
        <f t="shared" si="1144"/>
        <v>0</v>
      </c>
      <c r="M1257" s="31"/>
      <c r="N1257" s="6"/>
      <c r="Z1257" s="36">
        <f t="shared" si="1145"/>
        <v>0</v>
      </c>
      <c r="AB1257" s="36">
        <f t="shared" si="1146"/>
        <v>0</v>
      </c>
      <c r="AC1257" s="36">
        <f t="shared" si="1147"/>
        <v>0</v>
      </c>
      <c r="AD1257" s="36">
        <f t="shared" si="1148"/>
        <v>0</v>
      </c>
      <c r="AE1257" s="36">
        <f t="shared" si="1149"/>
        <v>0</v>
      </c>
      <c r="AF1257" s="36">
        <f t="shared" si="1150"/>
        <v>0</v>
      </c>
      <c r="AG1257" s="36">
        <f t="shared" si="1151"/>
        <v>0</v>
      </c>
      <c r="AH1257" s="36">
        <f t="shared" si="1152"/>
        <v>0</v>
      </c>
      <c r="AI1257" s="35" t="s">
        <v>5586</v>
      </c>
      <c r="AJ1257" s="20">
        <f t="shared" si="1153"/>
        <v>0</v>
      </c>
      <c r="AK1257" s="20">
        <f t="shared" si="1154"/>
        <v>0</v>
      </c>
      <c r="AL1257" s="20">
        <f t="shared" si="1155"/>
        <v>0</v>
      </c>
      <c r="AN1257" s="36">
        <v>21</v>
      </c>
      <c r="AO1257" s="36">
        <f t="shared" si="1156"/>
        <v>0</v>
      </c>
      <c r="AP1257" s="36">
        <f t="shared" si="1157"/>
        <v>0</v>
      </c>
      <c r="AQ1257" s="37" t="s">
        <v>8</v>
      </c>
      <c r="AV1257" s="36">
        <f t="shared" si="1158"/>
        <v>0</v>
      </c>
      <c r="AW1257" s="36">
        <f t="shared" si="1159"/>
        <v>0</v>
      </c>
      <c r="AX1257" s="36">
        <f t="shared" si="1160"/>
        <v>0</v>
      </c>
      <c r="AY1257" s="39" t="s">
        <v>5632</v>
      </c>
      <c r="AZ1257" s="39" t="s">
        <v>5658</v>
      </c>
      <c r="BA1257" s="35" t="s">
        <v>5685</v>
      </c>
      <c r="BC1257" s="36">
        <f t="shared" si="1161"/>
        <v>0</v>
      </c>
      <c r="BD1257" s="36">
        <f t="shared" si="1162"/>
        <v>0</v>
      </c>
      <c r="BE1257" s="36">
        <v>0</v>
      </c>
      <c r="BF1257" s="36">
        <f>1257</f>
        <v>1257</v>
      </c>
      <c r="BH1257" s="20">
        <f t="shared" si="1163"/>
        <v>0</v>
      </c>
      <c r="BI1257" s="20">
        <f t="shared" si="1164"/>
        <v>0</v>
      </c>
      <c r="BJ1257" s="20">
        <f t="shared" si="1165"/>
        <v>0</v>
      </c>
      <c r="BK1257" s="20" t="s">
        <v>5694</v>
      </c>
      <c r="BL1257" s="36" t="s">
        <v>3067</v>
      </c>
    </row>
    <row r="1258" spans="1:64" x14ac:dyDescent="0.2">
      <c r="A1258" s="4" t="s">
        <v>1202</v>
      </c>
      <c r="B1258" s="13" t="s">
        <v>3070</v>
      </c>
      <c r="C1258" s="148" t="s">
        <v>4958</v>
      </c>
      <c r="D1258" s="149"/>
      <c r="E1258" s="149"/>
      <c r="F1258" s="149"/>
      <c r="G1258" s="13" t="s">
        <v>5553</v>
      </c>
      <c r="H1258" s="83">
        <v>1</v>
      </c>
      <c r="I1258" s="20">
        <v>0</v>
      </c>
      <c r="J1258" s="20">
        <f t="shared" si="1142"/>
        <v>0</v>
      </c>
      <c r="K1258" s="20">
        <f t="shared" si="1143"/>
        <v>0</v>
      </c>
      <c r="L1258" s="20">
        <f t="shared" si="1144"/>
        <v>0</v>
      </c>
      <c r="M1258" s="31"/>
      <c r="N1258" s="6"/>
      <c r="Z1258" s="36">
        <f t="shared" si="1145"/>
        <v>0</v>
      </c>
      <c r="AB1258" s="36">
        <f t="shared" si="1146"/>
        <v>0</v>
      </c>
      <c r="AC1258" s="36">
        <f t="shared" si="1147"/>
        <v>0</v>
      </c>
      <c r="AD1258" s="36">
        <f t="shared" si="1148"/>
        <v>0</v>
      </c>
      <c r="AE1258" s="36">
        <f t="shared" si="1149"/>
        <v>0</v>
      </c>
      <c r="AF1258" s="36">
        <f t="shared" si="1150"/>
        <v>0</v>
      </c>
      <c r="AG1258" s="36">
        <f t="shared" si="1151"/>
        <v>0</v>
      </c>
      <c r="AH1258" s="36">
        <f t="shared" si="1152"/>
        <v>0</v>
      </c>
      <c r="AI1258" s="35" t="s">
        <v>5586</v>
      </c>
      <c r="AJ1258" s="20">
        <f t="shared" si="1153"/>
        <v>0</v>
      </c>
      <c r="AK1258" s="20">
        <f t="shared" si="1154"/>
        <v>0</v>
      </c>
      <c r="AL1258" s="20">
        <f t="shared" si="1155"/>
        <v>0</v>
      </c>
      <c r="AN1258" s="36">
        <v>21</v>
      </c>
      <c r="AO1258" s="36">
        <f t="shared" si="1156"/>
        <v>0</v>
      </c>
      <c r="AP1258" s="36">
        <f t="shared" si="1157"/>
        <v>0</v>
      </c>
      <c r="AQ1258" s="37" t="s">
        <v>8</v>
      </c>
      <c r="AV1258" s="36">
        <f t="shared" si="1158"/>
        <v>0</v>
      </c>
      <c r="AW1258" s="36">
        <f t="shared" si="1159"/>
        <v>0</v>
      </c>
      <c r="AX1258" s="36">
        <f t="shared" si="1160"/>
        <v>0</v>
      </c>
      <c r="AY1258" s="39" t="s">
        <v>5632</v>
      </c>
      <c r="AZ1258" s="39" t="s">
        <v>5658</v>
      </c>
      <c r="BA1258" s="35" t="s">
        <v>5685</v>
      </c>
      <c r="BC1258" s="36">
        <f t="shared" si="1161"/>
        <v>0</v>
      </c>
      <c r="BD1258" s="36">
        <f t="shared" si="1162"/>
        <v>0</v>
      </c>
      <c r="BE1258" s="36">
        <v>0</v>
      </c>
      <c r="BF1258" s="36">
        <f>1258</f>
        <v>1258</v>
      </c>
      <c r="BH1258" s="20">
        <f t="shared" si="1163"/>
        <v>0</v>
      </c>
      <c r="BI1258" s="20">
        <f t="shared" si="1164"/>
        <v>0</v>
      </c>
      <c r="BJ1258" s="20">
        <f t="shared" si="1165"/>
        <v>0</v>
      </c>
      <c r="BK1258" s="20" t="s">
        <v>5694</v>
      </c>
      <c r="BL1258" s="36" t="s">
        <v>3067</v>
      </c>
    </row>
    <row r="1259" spans="1:64" x14ac:dyDescent="0.2">
      <c r="A1259" s="4" t="s">
        <v>1203</v>
      </c>
      <c r="B1259" s="13" t="s">
        <v>3071</v>
      </c>
      <c r="C1259" s="148" t="s">
        <v>4959</v>
      </c>
      <c r="D1259" s="149"/>
      <c r="E1259" s="149"/>
      <c r="F1259" s="149"/>
      <c r="G1259" s="13" t="s">
        <v>5553</v>
      </c>
      <c r="H1259" s="83">
        <v>1</v>
      </c>
      <c r="I1259" s="20">
        <v>0</v>
      </c>
      <c r="J1259" s="20">
        <f t="shared" si="1142"/>
        <v>0</v>
      </c>
      <c r="K1259" s="20">
        <f t="shared" si="1143"/>
        <v>0</v>
      </c>
      <c r="L1259" s="20">
        <f t="shared" si="1144"/>
        <v>0</v>
      </c>
      <c r="M1259" s="31"/>
      <c r="N1259" s="6"/>
      <c r="Z1259" s="36">
        <f t="shared" si="1145"/>
        <v>0</v>
      </c>
      <c r="AB1259" s="36">
        <f t="shared" si="1146"/>
        <v>0</v>
      </c>
      <c r="AC1259" s="36">
        <f t="shared" si="1147"/>
        <v>0</v>
      </c>
      <c r="AD1259" s="36">
        <f t="shared" si="1148"/>
        <v>0</v>
      </c>
      <c r="AE1259" s="36">
        <f t="shared" si="1149"/>
        <v>0</v>
      </c>
      <c r="AF1259" s="36">
        <f t="shared" si="1150"/>
        <v>0</v>
      </c>
      <c r="AG1259" s="36">
        <f t="shared" si="1151"/>
        <v>0</v>
      </c>
      <c r="AH1259" s="36">
        <f t="shared" si="1152"/>
        <v>0</v>
      </c>
      <c r="AI1259" s="35" t="s">
        <v>5586</v>
      </c>
      <c r="AJ1259" s="20">
        <f t="shared" si="1153"/>
        <v>0</v>
      </c>
      <c r="AK1259" s="20">
        <f t="shared" si="1154"/>
        <v>0</v>
      </c>
      <c r="AL1259" s="20">
        <f t="shared" si="1155"/>
        <v>0</v>
      </c>
      <c r="AN1259" s="36">
        <v>21</v>
      </c>
      <c r="AO1259" s="36">
        <f t="shared" si="1156"/>
        <v>0</v>
      </c>
      <c r="AP1259" s="36">
        <f t="shared" si="1157"/>
        <v>0</v>
      </c>
      <c r="AQ1259" s="37" t="s">
        <v>8</v>
      </c>
      <c r="AV1259" s="36">
        <f t="shared" si="1158"/>
        <v>0</v>
      </c>
      <c r="AW1259" s="36">
        <f t="shared" si="1159"/>
        <v>0</v>
      </c>
      <c r="AX1259" s="36">
        <f t="shared" si="1160"/>
        <v>0</v>
      </c>
      <c r="AY1259" s="39" t="s">
        <v>5632</v>
      </c>
      <c r="AZ1259" s="39" t="s">
        <v>5658</v>
      </c>
      <c r="BA1259" s="35" t="s">
        <v>5685</v>
      </c>
      <c r="BC1259" s="36">
        <f t="shared" si="1161"/>
        <v>0</v>
      </c>
      <c r="BD1259" s="36">
        <f t="shared" si="1162"/>
        <v>0</v>
      </c>
      <c r="BE1259" s="36">
        <v>0</v>
      </c>
      <c r="BF1259" s="36">
        <f>1259</f>
        <v>1259</v>
      </c>
      <c r="BH1259" s="20">
        <f t="shared" si="1163"/>
        <v>0</v>
      </c>
      <c r="BI1259" s="20">
        <f t="shared" si="1164"/>
        <v>0</v>
      </c>
      <c r="BJ1259" s="20">
        <f t="shared" si="1165"/>
        <v>0</v>
      </c>
      <c r="BK1259" s="20" t="s">
        <v>5694</v>
      </c>
      <c r="BL1259" s="36" t="s">
        <v>3067</v>
      </c>
    </row>
    <row r="1260" spans="1:64" x14ac:dyDescent="0.2">
      <c r="A1260" s="4" t="s">
        <v>1204</v>
      </c>
      <c r="B1260" s="13" t="s">
        <v>3072</v>
      </c>
      <c r="C1260" s="148" t="s">
        <v>4960</v>
      </c>
      <c r="D1260" s="149"/>
      <c r="E1260" s="149"/>
      <c r="F1260" s="149"/>
      <c r="G1260" s="13" t="s">
        <v>5553</v>
      </c>
      <c r="H1260" s="83">
        <v>1</v>
      </c>
      <c r="I1260" s="20">
        <v>0</v>
      </c>
      <c r="J1260" s="20">
        <f t="shared" si="1142"/>
        <v>0</v>
      </c>
      <c r="K1260" s="20">
        <f t="shared" si="1143"/>
        <v>0</v>
      </c>
      <c r="L1260" s="20">
        <f t="shared" si="1144"/>
        <v>0</v>
      </c>
      <c r="M1260" s="31"/>
      <c r="N1260" s="6"/>
      <c r="Z1260" s="36">
        <f t="shared" si="1145"/>
        <v>0</v>
      </c>
      <c r="AB1260" s="36">
        <f t="shared" si="1146"/>
        <v>0</v>
      </c>
      <c r="AC1260" s="36">
        <f t="shared" si="1147"/>
        <v>0</v>
      </c>
      <c r="AD1260" s="36">
        <f t="shared" si="1148"/>
        <v>0</v>
      </c>
      <c r="AE1260" s="36">
        <f t="shared" si="1149"/>
        <v>0</v>
      </c>
      <c r="AF1260" s="36">
        <f t="shared" si="1150"/>
        <v>0</v>
      </c>
      <c r="AG1260" s="36">
        <f t="shared" si="1151"/>
        <v>0</v>
      </c>
      <c r="AH1260" s="36">
        <f t="shared" si="1152"/>
        <v>0</v>
      </c>
      <c r="AI1260" s="35" t="s">
        <v>5586</v>
      </c>
      <c r="AJ1260" s="20">
        <f t="shared" si="1153"/>
        <v>0</v>
      </c>
      <c r="AK1260" s="20">
        <f t="shared" si="1154"/>
        <v>0</v>
      </c>
      <c r="AL1260" s="20">
        <f t="shared" si="1155"/>
        <v>0</v>
      </c>
      <c r="AN1260" s="36">
        <v>21</v>
      </c>
      <c r="AO1260" s="36">
        <f t="shared" si="1156"/>
        <v>0</v>
      </c>
      <c r="AP1260" s="36">
        <f t="shared" si="1157"/>
        <v>0</v>
      </c>
      <c r="AQ1260" s="37" t="s">
        <v>8</v>
      </c>
      <c r="AV1260" s="36">
        <f t="shared" si="1158"/>
        <v>0</v>
      </c>
      <c r="AW1260" s="36">
        <f t="shared" si="1159"/>
        <v>0</v>
      </c>
      <c r="AX1260" s="36">
        <f t="shared" si="1160"/>
        <v>0</v>
      </c>
      <c r="AY1260" s="39" t="s">
        <v>5632</v>
      </c>
      <c r="AZ1260" s="39" t="s">
        <v>5658</v>
      </c>
      <c r="BA1260" s="35" t="s">
        <v>5685</v>
      </c>
      <c r="BC1260" s="36">
        <f t="shared" si="1161"/>
        <v>0</v>
      </c>
      <c r="BD1260" s="36">
        <f t="shared" si="1162"/>
        <v>0</v>
      </c>
      <c r="BE1260" s="36">
        <v>0</v>
      </c>
      <c r="BF1260" s="36">
        <f>1260</f>
        <v>1260</v>
      </c>
      <c r="BH1260" s="20">
        <f t="shared" si="1163"/>
        <v>0</v>
      </c>
      <c r="BI1260" s="20">
        <f t="shared" si="1164"/>
        <v>0</v>
      </c>
      <c r="BJ1260" s="20">
        <f t="shared" si="1165"/>
        <v>0</v>
      </c>
      <c r="BK1260" s="20" t="s">
        <v>5694</v>
      </c>
      <c r="BL1260" s="36" t="s">
        <v>3067</v>
      </c>
    </row>
    <row r="1261" spans="1:64" x14ac:dyDescent="0.2">
      <c r="A1261" s="4" t="s">
        <v>1205</v>
      </c>
      <c r="B1261" s="13" t="s">
        <v>3073</v>
      </c>
      <c r="C1261" s="148" t="s">
        <v>4961</v>
      </c>
      <c r="D1261" s="149"/>
      <c r="E1261" s="149"/>
      <c r="F1261" s="149"/>
      <c r="G1261" s="13" t="s">
        <v>5553</v>
      </c>
      <c r="H1261" s="83">
        <v>1</v>
      </c>
      <c r="I1261" s="20">
        <v>0</v>
      </c>
      <c r="J1261" s="20">
        <f t="shared" si="1142"/>
        <v>0</v>
      </c>
      <c r="K1261" s="20">
        <f t="shared" si="1143"/>
        <v>0</v>
      </c>
      <c r="L1261" s="20">
        <f t="shared" si="1144"/>
        <v>0</v>
      </c>
      <c r="M1261" s="31"/>
      <c r="N1261" s="6"/>
      <c r="Z1261" s="36">
        <f t="shared" si="1145"/>
        <v>0</v>
      </c>
      <c r="AB1261" s="36">
        <f t="shared" si="1146"/>
        <v>0</v>
      </c>
      <c r="AC1261" s="36">
        <f t="shared" si="1147"/>
        <v>0</v>
      </c>
      <c r="AD1261" s="36">
        <f t="shared" si="1148"/>
        <v>0</v>
      </c>
      <c r="AE1261" s="36">
        <f t="shared" si="1149"/>
        <v>0</v>
      </c>
      <c r="AF1261" s="36">
        <f t="shared" si="1150"/>
        <v>0</v>
      </c>
      <c r="AG1261" s="36">
        <f t="shared" si="1151"/>
        <v>0</v>
      </c>
      <c r="AH1261" s="36">
        <f t="shared" si="1152"/>
        <v>0</v>
      </c>
      <c r="AI1261" s="35" t="s">
        <v>5586</v>
      </c>
      <c r="AJ1261" s="20">
        <f t="shared" si="1153"/>
        <v>0</v>
      </c>
      <c r="AK1261" s="20">
        <f t="shared" si="1154"/>
        <v>0</v>
      </c>
      <c r="AL1261" s="20">
        <f t="shared" si="1155"/>
        <v>0</v>
      </c>
      <c r="AN1261" s="36">
        <v>21</v>
      </c>
      <c r="AO1261" s="36">
        <f t="shared" si="1156"/>
        <v>0</v>
      </c>
      <c r="AP1261" s="36">
        <f t="shared" si="1157"/>
        <v>0</v>
      </c>
      <c r="AQ1261" s="37" t="s">
        <v>8</v>
      </c>
      <c r="AV1261" s="36">
        <f t="shared" si="1158"/>
        <v>0</v>
      </c>
      <c r="AW1261" s="36">
        <f t="shared" si="1159"/>
        <v>0</v>
      </c>
      <c r="AX1261" s="36">
        <f t="shared" si="1160"/>
        <v>0</v>
      </c>
      <c r="AY1261" s="39" t="s">
        <v>5632</v>
      </c>
      <c r="AZ1261" s="39" t="s">
        <v>5658</v>
      </c>
      <c r="BA1261" s="35" t="s">
        <v>5685</v>
      </c>
      <c r="BC1261" s="36">
        <f t="shared" si="1161"/>
        <v>0</v>
      </c>
      <c r="BD1261" s="36">
        <f t="shared" si="1162"/>
        <v>0</v>
      </c>
      <c r="BE1261" s="36">
        <v>0</v>
      </c>
      <c r="BF1261" s="36">
        <f>1261</f>
        <v>1261</v>
      </c>
      <c r="BH1261" s="20">
        <f t="shared" si="1163"/>
        <v>0</v>
      </c>
      <c r="BI1261" s="20">
        <f t="shared" si="1164"/>
        <v>0</v>
      </c>
      <c r="BJ1261" s="20">
        <f t="shared" si="1165"/>
        <v>0</v>
      </c>
      <c r="BK1261" s="20" t="s">
        <v>5694</v>
      </c>
      <c r="BL1261" s="36" t="s">
        <v>3067</v>
      </c>
    </row>
    <row r="1262" spans="1:64" x14ac:dyDescent="0.2">
      <c r="A1262" s="4" t="s">
        <v>1206</v>
      </c>
      <c r="B1262" s="13" t="s">
        <v>3074</v>
      </c>
      <c r="C1262" s="148" t="s">
        <v>4962</v>
      </c>
      <c r="D1262" s="149"/>
      <c r="E1262" s="149"/>
      <c r="F1262" s="149"/>
      <c r="G1262" s="13" t="s">
        <v>5553</v>
      </c>
      <c r="H1262" s="83">
        <v>1</v>
      </c>
      <c r="I1262" s="20">
        <v>0</v>
      </c>
      <c r="J1262" s="20">
        <f t="shared" si="1142"/>
        <v>0</v>
      </c>
      <c r="K1262" s="20">
        <f t="shared" si="1143"/>
        <v>0</v>
      </c>
      <c r="L1262" s="20">
        <f t="shared" si="1144"/>
        <v>0</v>
      </c>
      <c r="M1262" s="31"/>
      <c r="N1262" s="6"/>
      <c r="Z1262" s="36">
        <f t="shared" si="1145"/>
        <v>0</v>
      </c>
      <c r="AB1262" s="36">
        <f t="shared" si="1146"/>
        <v>0</v>
      </c>
      <c r="AC1262" s="36">
        <f t="shared" si="1147"/>
        <v>0</v>
      </c>
      <c r="AD1262" s="36">
        <f t="shared" si="1148"/>
        <v>0</v>
      </c>
      <c r="AE1262" s="36">
        <f t="shared" si="1149"/>
        <v>0</v>
      </c>
      <c r="AF1262" s="36">
        <f t="shared" si="1150"/>
        <v>0</v>
      </c>
      <c r="AG1262" s="36">
        <f t="shared" si="1151"/>
        <v>0</v>
      </c>
      <c r="AH1262" s="36">
        <f t="shared" si="1152"/>
        <v>0</v>
      </c>
      <c r="AI1262" s="35" t="s">
        <v>5586</v>
      </c>
      <c r="AJ1262" s="20">
        <f t="shared" si="1153"/>
        <v>0</v>
      </c>
      <c r="AK1262" s="20">
        <f t="shared" si="1154"/>
        <v>0</v>
      </c>
      <c r="AL1262" s="20">
        <f t="shared" si="1155"/>
        <v>0</v>
      </c>
      <c r="AN1262" s="36">
        <v>21</v>
      </c>
      <c r="AO1262" s="36">
        <f t="shared" si="1156"/>
        <v>0</v>
      </c>
      <c r="AP1262" s="36">
        <f t="shared" si="1157"/>
        <v>0</v>
      </c>
      <c r="AQ1262" s="37" t="s">
        <v>8</v>
      </c>
      <c r="AV1262" s="36">
        <f t="shared" si="1158"/>
        <v>0</v>
      </c>
      <c r="AW1262" s="36">
        <f t="shared" si="1159"/>
        <v>0</v>
      </c>
      <c r="AX1262" s="36">
        <f t="shared" si="1160"/>
        <v>0</v>
      </c>
      <c r="AY1262" s="39" t="s">
        <v>5632</v>
      </c>
      <c r="AZ1262" s="39" t="s">
        <v>5658</v>
      </c>
      <c r="BA1262" s="35" t="s">
        <v>5685</v>
      </c>
      <c r="BC1262" s="36">
        <f t="shared" si="1161"/>
        <v>0</v>
      </c>
      <c r="BD1262" s="36">
        <f t="shared" si="1162"/>
        <v>0</v>
      </c>
      <c r="BE1262" s="36">
        <v>0</v>
      </c>
      <c r="BF1262" s="36">
        <f>1262</f>
        <v>1262</v>
      </c>
      <c r="BH1262" s="20">
        <f t="shared" si="1163"/>
        <v>0</v>
      </c>
      <c r="BI1262" s="20">
        <f t="shared" si="1164"/>
        <v>0</v>
      </c>
      <c r="BJ1262" s="20">
        <f t="shared" si="1165"/>
        <v>0</v>
      </c>
      <c r="BK1262" s="20" t="s">
        <v>5694</v>
      </c>
      <c r="BL1262" s="36" t="s">
        <v>3067</v>
      </c>
    </row>
    <row r="1263" spans="1:64" x14ac:dyDescent="0.2">
      <c r="A1263" s="4" t="s">
        <v>1207</v>
      </c>
      <c r="B1263" s="13" t="s">
        <v>3075</v>
      </c>
      <c r="C1263" s="148" t="s">
        <v>4963</v>
      </c>
      <c r="D1263" s="149"/>
      <c r="E1263" s="149"/>
      <c r="F1263" s="149"/>
      <c r="G1263" s="13" t="s">
        <v>5553</v>
      </c>
      <c r="H1263" s="83">
        <v>1</v>
      </c>
      <c r="I1263" s="20">
        <v>0</v>
      </c>
      <c r="J1263" s="20">
        <f t="shared" si="1142"/>
        <v>0</v>
      </c>
      <c r="K1263" s="20">
        <f t="shared" si="1143"/>
        <v>0</v>
      </c>
      <c r="L1263" s="20">
        <f t="shared" si="1144"/>
        <v>0</v>
      </c>
      <c r="M1263" s="31"/>
      <c r="N1263" s="6"/>
      <c r="Z1263" s="36">
        <f t="shared" si="1145"/>
        <v>0</v>
      </c>
      <c r="AB1263" s="36">
        <f t="shared" si="1146"/>
        <v>0</v>
      </c>
      <c r="AC1263" s="36">
        <f t="shared" si="1147"/>
        <v>0</v>
      </c>
      <c r="AD1263" s="36">
        <f t="shared" si="1148"/>
        <v>0</v>
      </c>
      <c r="AE1263" s="36">
        <f t="shared" si="1149"/>
        <v>0</v>
      </c>
      <c r="AF1263" s="36">
        <f t="shared" si="1150"/>
        <v>0</v>
      </c>
      <c r="AG1263" s="36">
        <f t="shared" si="1151"/>
        <v>0</v>
      </c>
      <c r="AH1263" s="36">
        <f t="shared" si="1152"/>
        <v>0</v>
      </c>
      <c r="AI1263" s="35" t="s">
        <v>5586</v>
      </c>
      <c r="AJ1263" s="20">
        <f t="shared" si="1153"/>
        <v>0</v>
      </c>
      <c r="AK1263" s="20">
        <f t="shared" si="1154"/>
        <v>0</v>
      </c>
      <c r="AL1263" s="20">
        <f t="shared" si="1155"/>
        <v>0</v>
      </c>
      <c r="AN1263" s="36">
        <v>21</v>
      </c>
      <c r="AO1263" s="36">
        <f t="shared" si="1156"/>
        <v>0</v>
      </c>
      <c r="AP1263" s="36">
        <f t="shared" si="1157"/>
        <v>0</v>
      </c>
      <c r="AQ1263" s="37" t="s">
        <v>8</v>
      </c>
      <c r="AV1263" s="36">
        <f t="shared" si="1158"/>
        <v>0</v>
      </c>
      <c r="AW1263" s="36">
        <f t="shared" si="1159"/>
        <v>0</v>
      </c>
      <c r="AX1263" s="36">
        <f t="shared" si="1160"/>
        <v>0</v>
      </c>
      <c r="AY1263" s="39" t="s">
        <v>5632</v>
      </c>
      <c r="AZ1263" s="39" t="s">
        <v>5658</v>
      </c>
      <c r="BA1263" s="35" t="s">
        <v>5685</v>
      </c>
      <c r="BC1263" s="36">
        <f t="shared" si="1161"/>
        <v>0</v>
      </c>
      <c r="BD1263" s="36">
        <f t="shared" si="1162"/>
        <v>0</v>
      </c>
      <c r="BE1263" s="36">
        <v>0</v>
      </c>
      <c r="BF1263" s="36">
        <f>1263</f>
        <v>1263</v>
      </c>
      <c r="BH1263" s="20">
        <f t="shared" si="1163"/>
        <v>0</v>
      </c>
      <c r="BI1263" s="20">
        <f t="shared" si="1164"/>
        <v>0</v>
      </c>
      <c r="BJ1263" s="20">
        <f t="shared" si="1165"/>
        <v>0</v>
      </c>
      <c r="BK1263" s="20" t="s">
        <v>5694</v>
      </c>
      <c r="BL1263" s="36" t="s">
        <v>3067</v>
      </c>
    </row>
    <row r="1264" spans="1:64" x14ac:dyDescent="0.2">
      <c r="A1264" s="4" t="s">
        <v>1208</v>
      </c>
      <c r="B1264" s="13" t="s">
        <v>3076</v>
      </c>
      <c r="C1264" s="148" t="s">
        <v>4964</v>
      </c>
      <c r="D1264" s="149"/>
      <c r="E1264" s="149"/>
      <c r="F1264" s="149"/>
      <c r="G1264" s="13" t="s">
        <v>5553</v>
      </c>
      <c r="H1264" s="83">
        <v>10</v>
      </c>
      <c r="I1264" s="20">
        <v>0</v>
      </c>
      <c r="J1264" s="20">
        <f t="shared" si="1142"/>
        <v>0</v>
      </c>
      <c r="K1264" s="20">
        <f t="shared" si="1143"/>
        <v>0</v>
      </c>
      <c r="L1264" s="20">
        <f t="shared" si="1144"/>
        <v>0</v>
      </c>
      <c r="M1264" s="31"/>
      <c r="N1264" s="6"/>
      <c r="Z1264" s="36">
        <f t="shared" si="1145"/>
        <v>0</v>
      </c>
      <c r="AB1264" s="36">
        <f t="shared" si="1146"/>
        <v>0</v>
      </c>
      <c r="AC1264" s="36">
        <f t="shared" si="1147"/>
        <v>0</v>
      </c>
      <c r="AD1264" s="36">
        <f t="shared" si="1148"/>
        <v>0</v>
      </c>
      <c r="AE1264" s="36">
        <f t="shared" si="1149"/>
        <v>0</v>
      </c>
      <c r="AF1264" s="36">
        <f t="shared" si="1150"/>
        <v>0</v>
      </c>
      <c r="AG1264" s="36">
        <f t="shared" si="1151"/>
        <v>0</v>
      </c>
      <c r="AH1264" s="36">
        <f t="shared" si="1152"/>
        <v>0</v>
      </c>
      <c r="AI1264" s="35" t="s">
        <v>5586</v>
      </c>
      <c r="AJ1264" s="20">
        <f t="shared" si="1153"/>
        <v>0</v>
      </c>
      <c r="AK1264" s="20">
        <f t="shared" si="1154"/>
        <v>0</v>
      </c>
      <c r="AL1264" s="20">
        <f t="shared" si="1155"/>
        <v>0</v>
      </c>
      <c r="AN1264" s="36">
        <v>21</v>
      </c>
      <c r="AO1264" s="36">
        <f t="shared" si="1156"/>
        <v>0</v>
      </c>
      <c r="AP1264" s="36">
        <f t="shared" si="1157"/>
        <v>0</v>
      </c>
      <c r="AQ1264" s="37" t="s">
        <v>8</v>
      </c>
      <c r="AV1264" s="36">
        <f t="shared" si="1158"/>
        <v>0</v>
      </c>
      <c r="AW1264" s="36">
        <f t="shared" si="1159"/>
        <v>0</v>
      </c>
      <c r="AX1264" s="36">
        <f t="shared" si="1160"/>
        <v>0</v>
      </c>
      <c r="AY1264" s="39" t="s">
        <v>5632</v>
      </c>
      <c r="AZ1264" s="39" t="s">
        <v>5658</v>
      </c>
      <c r="BA1264" s="35" t="s">
        <v>5685</v>
      </c>
      <c r="BC1264" s="36">
        <f t="shared" si="1161"/>
        <v>0</v>
      </c>
      <c r="BD1264" s="36">
        <f t="shared" si="1162"/>
        <v>0</v>
      </c>
      <c r="BE1264" s="36">
        <v>0</v>
      </c>
      <c r="BF1264" s="36">
        <f>1264</f>
        <v>1264</v>
      </c>
      <c r="BH1264" s="20">
        <f t="shared" si="1163"/>
        <v>0</v>
      </c>
      <c r="BI1264" s="20">
        <f t="shared" si="1164"/>
        <v>0</v>
      </c>
      <c r="BJ1264" s="20">
        <f t="shared" si="1165"/>
        <v>0</v>
      </c>
      <c r="BK1264" s="20" t="s">
        <v>5694</v>
      </c>
      <c r="BL1264" s="36" t="s">
        <v>3067</v>
      </c>
    </row>
    <row r="1265" spans="1:64" x14ac:dyDescent="0.2">
      <c r="A1265" s="4" t="s">
        <v>1209</v>
      </c>
      <c r="B1265" s="13" t="s">
        <v>3077</v>
      </c>
      <c r="C1265" s="148" t="s">
        <v>4965</v>
      </c>
      <c r="D1265" s="149"/>
      <c r="E1265" s="149"/>
      <c r="F1265" s="149"/>
      <c r="G1265" s="13" t="s">
        <v>5553</v>
      </c>
      <c r="H1265" s="83">
        <v>40</v>
      </c>
      <c r="I1265" s="20">
        <v>0</v>
      </c>
      <c r="J1265" s="20">
        <f t="shared" si="1142"/>
        <v>0</v>
      </c>
      <c r="K1265" s="20">
        <f t="shared" si="1143"/>
        <v>0</v>
      </c>
      <c r="L1265" s="20">
        <f t="shared" si="1144"/>
        <v>0</v>
      </c>
      <c r="M1265" s="31"/>
      <c r="N1265" s="6"/>
      <c r="Z1265" s="36">
        <f t="shared" si="1145"/>
        <v>0</v>
      </c>
      <c r="AB1265" s="36">
        <f t="shared" si="1146"/>
        <v>0</v>
      </c>
      <c r="AC1265" s="36">
        <f t="shared" si="1147"/>
        <v>0</v>
      </c>
      <c r="AD1265" s="36">
        <f t="shared" si="1148"/>
        <v>0</v>
      </c>
      <c r="AE1265" s="36">
        <f t="shared" si="1149"/>
        <v>0</v>
      </c>
      <c r="AF1265" s="36">
        <f t="shared" si="1150"/>
        <v>0</v>
      </c>
      <c r="AG1265" s="36">
        <f t="shared" si="1151"/>
        <v>0</v>
      </c>
      <c r="AH1265" s="36">
        <f t="shared" si="1152"/>
        <v>0</v>
      </c>
      <c r="AI1265" s="35" t="s">
        <v>5586</v>
      </c>
      <c r="AJ1265" s="20">
        <f t="shared" si="1153"/>
        <v>0</v>
      </c>
      <c r="AK1265" s="20">
        <f t="shared" si="1154"/>
        <v>0</v>
      </c>
      <c r="AL1265" s="20">
        <f t="shared" si="1155"/>
        <v>0</v>
      </c>
      <c r="AN1265" s="36">
        <v>21</v>
      </c>
      <c r="AO1265" s="36">
        <f t="shared" si="1156"/>
        <v>0</v>
      </c>
      <c r="AP1265" s="36">
        <f t="shared" si="1157"/>
        <v>0</v>
      </c>
      <c r="AQ1265" s="37" t="s">
        <v>8</v>
      </c>
      <c r="AV1265" s="36">
        <f t="shared" si="1158"/>
        <v>0</v>
      </c>
      <c r="AW1265" s="36">
        <f t="shared" si="1159"/>
        <v>0</v>
      </c>
      <c r="AX1265" s="36">
        <f t="shared" si="1160"/>
        <v>0</v>
      </c>
      <c r="AY1265" s="39" t="s">
        <v>5632</v>
      </c>
      <c r="AZ1265" s="39" t="s">
        <v>5658</v>
      </c>
      <c r="BA1265" s="35" t="s">
        <v>5685</v>
      </c>
      <c r="BC1265" s="36">
        <f t="shared" si="1161"/>
        <v>0</v>
      </c>
      <c r="BD1265" s="36">
        <f t="shared" si="1162"/>
        <v>0</v>
      </c>
      <c r="BE1265" s="36">
        <v>0</v>
      </c>
      <c r="BF1265" s="36">
        <f>1265</f>
        <v>1265</v>
      </c>
      <c r="BH1265" s="20">
        <f t="shared" si="1163"/>
        <v>0</v>
      </c>
      <c r="BI1265" s="20">
        <f t="shared" si="1164"/>
        <v>0</v>
      </c>
      <c r="BJ1265" s="20">
        <f t="shared" si="1165"/>
        <v>0</v>
      </c>
      <c r="BK1265" s="20" t="s">
        <v>5694</v>
      </c>
      <c r="BL1265" s="36" t="s">
        <v>3067</v>
      </c>
    </row>
    <row r="1266" spans="1:64" x14ac:dyDescent="0.2">
      <c r="A1266" s="4" t="s">
        <v>1210</v>
      </c>
      <c r="B1266" s="13" t="s">
        <v>3078</v>
      </c>
      <c r="C1266" s="148" t="s">
        <v>4966</v>
      </c>
      <c r="D1266" s="149"/>
      <c r="E1266" s="149"/>
      <c r="F1266" s="149"/>
      <c r="G1266" s="13" t="s">
        <v>5553</v>
      </c>
      <c r="H1266" s="83">
        <v>696</v>
      </c>
      <c r="I1266" s="20">
        <v>0</v>
      </c>
      <c r="J1266" s="20">
        <f t="shared" si="1142"/>
        <v>0</v>
      </c>
      <c r="K1266" s="20">
        <f t="shared" si="1143"/>
        <v>0</v>
      </c>
      <c r="L1266" s="20">
        <f t="shared" si="1144"/>
        <v>0</v>
      </c>
      <c r="M1266" s="31"/>
      <c r="N1266" s="6"/>
      <c r="Z1266" s="36">
        <f t="shared" si="1145"/>
        <v>0</v>
      </c>
      <c r="AB1266" s="36">
        <f t="shared" si="1146"/>
        <v>0</v>
      </c>
      <c r="AC1266" s="36">
        <f t="shared" si="1147"/>
        <v>0</v>
      </c>
      <c r="AD1266" s="36">
        <f t="shared" si="1148"/>
        <v>0</v>
      </c>
      <c r="AE1266" s="36">
        <f t="shared" si="1149"/>
        <v>0</v>
      </c>
      <c r="AF1266" s="36">
        <f t="shared" si="1150"/>
        <v>0</v>
      </c>
      <c r="AG1266" s="36">
        <f t="shared" si="1151"/>
        <v>0</v>
      </c>
      <c r="AH1266" s="36">
        <f t="shared" si="1152"/>
        <v>0</v>
      </c>
      <c r="AI1266" s="35" t="s">
        <v>5586</v>
      </c>
      <c r="AJ1266" s="20">
        <f t="shared" si="1153"/>
        <v>0</v>
      </c>
      <c r="AK1266" s="20">
        <f t="shared" si="1154"/>
        <v>0</v>
      </c>
      <c r="AL1266" s="20">
        <f t="shared" si="1155"/>
        <v>0</v>
      </c>
      <c r="AN1266" s="36">
        <v>21</v>
      </c>
      <c r="AO1266" s="36">
        <f t="shared" si="1156"/>
        <v>0</v>
      </c>
      <c r="AP1266" s="36">
        <f t="shared" si="1157"/>
        <v>0</v>
      </c>
      <c r="AQ1266" s="37" t="s">
        <v>8</v>
      </c>
      <c r="AV1266" s="36">
        <f t="shared" si="1158"/>
        <v>0</v>
      </c>
      <c r="AW1266" s="36">
        <f t="shared" si="1159"/>
        <v>0</v>
      </c>
      <c r="AX1266" s="36">
        <f t="shared" si="1160"/>
        <v>0</v>
      </c>
      <c r="AY1266" s="39" t="s">
        <v>5632</v>
      </c>
      <c r="AZ1266" s="39" t="s">
        <v>5658</v>
      </c>
      <c r="BA1266" s="35" t="s">
        <v>5685</v>
      </c>
      <c r="BC1266" s="36">
        <f t="shared" si="1161"/>
        <v>0</v>
      </c>
      <c r="BD1266" s="36">
        <f t="shared" si="1162"/>
        <v>0</v>
      </c>
      <c r="BE1266" s="36">
        <v>0</v>
      </c>
      <c r="BF1266" s="36">
        <f>1266</f>
        <v>1266</v>
      </c>
      <c r="BH1266" s="20">
        <f t="shared" si="1163"/>
        <v>0</v>
      </c>
      <c r="BI1266" s="20">
        <f t="shared" si="1164"/>
        <v>0</v>
      </c>
      <c r="BJ1266" s="20">
        <f t="shared" si="1165"/>
        <v>0</v>
      </c>
      <c r="BK1266" s="20" t="s">
        <v>5694</v>
      </c>
      <c r="BL1266" s="36" t="s">
        <v>3067</v>
      </c>
    </row>
    <row r="1267" spans="1:64" x14ac:dyDescent="0.2">
      <c r="A1267" s="4" t="s">
        <v>1211</v>
      </c>
      <c r="B1267" s="13" t="s">
        <v>3079</v>
      </c>
      <c r="C1267" s="148" t="s">
        <v>4967</v>
      </c>
      <c r="D1267" s="149"/>
      <c r="E1267" s="149"/>
      <c r="F1267" s="149"/>
      <c r="G1267" s="13" t="s">
        <v>5553</v>
      </c>
      <c r="H1267" s="83">
        <v>16</v>
      </c>
      <c r="I1267" s="20">
        <v>0</v>
      </c>
      <c r="J1267" s="20">
        <f t="shared" si="1142"/>
        <v>0</v>
      </c>
      <c r="K1267" s="20">
        <f t="shared" si="1143"/>
        <v>0</v>
      </c>
      <c r="L1267" s="20">
        <f t="shared" si="1144"/>
        <v>0</v>
      </c>
      <c r="M1267" s="31"/>
      <c r="N1267" s="6"/>
      <c r="Z1267" s="36">
        <f t="shared" si="1145"/>
        <v>0</v>
      </c>
      <c r="AB1267" s="36">
        <f t="shared" si="1146"/>
        <v>0</v>
      </c>
      <c r="AC1267" s="36">
        <f t="shared" si="1147"/>
        <v>0</v>
      </c>
      <c r="AD1267" s="36">
        <f t="shared" si="1148"/>
        <v>0</v>
      </c>
      <c r="AE1267" s="36">
        <f t="shared" si="1149"/>
        <v>0</v>
      </c>
      <c r="AF1267" s="36">
        <f t="shared" si="1150"/>
        <v>0</v>
      </c>
      <c r="AG1267" s="36">
        <f t="shared" si="1151"/>
        <v>0</v>
      </c>
      <c r="AH1267" s="36">
        <f t="shared" si="1152"/>
        <v>0</v>
      </c>
      <c r="AI1267" s="35" t="s">
        <v>5586</v>
      </c>
      <c r="AJ1267" s="20">
        <f t="shared" si="1153"/>
        <v>0</v>
      </c>
      <c r="AK1267" s="20">
        <f t="shared" si="1154"/>
        <v>0</v>
      </c>
      <c r="AL1267" s="20">
        <f t="shared" si="1155"/>
        <v>0</v>
      </c>
      <c r="AN1267" s="36">
        <v>21</v>
      </c>
      <c r="AO1267" s="36">
        <f t="shared" si="1156"/>
        <v>0</v>
      </c>
      <c r="AP1267" s="36">
        <f t="shared" si="1157"/>
        <v>0</v>
      </c>
      <c r="AQ1267" s="37" t="s">
        <v>8</v>
      </c>
      <c r="AV1267" s="36">
        <f t="shared" si="1158"/>
        <v>0</v>
      </c>
      <c r="AW1267" s="36">
        <f t="shared" si="1159"/>
        <v>0</v>
      </c>
      <c r="AX1267" s="36">
        <f t="shared" si="1160"/>
        <v>0</v>
      </c>
      <c r="AY1267" s="39" t="s">
        <v>5632</v>
      </c>
      <c r="AZ1267" s="39" t="s">
        <v>5658</v>
      </c>
      <c r="BA1267" s="35" t="s">
        <v>5685</v>
      </c>
      <c r="BC1267" s="36">
        <f t="shared" si="1161"/>
        <v>0</v>
      </c>
      <c r="BD1267" s="36">
        <f t="shared" si="1162"/>
        <v>0</v>
      </c>
      <c r="BE1267" s="36">
        <v>0</v>
      </c>
      <c r="BF1267" s="36">
        <f>1267</f>
        <v>1267</v>
      </c>
      <c r="BH1267" s="20">
        <f t="shared" si="1163"/>
        <v>0</v>
      </c>
      <c r="BI1267" s="20">
        <f t="shared" si="1164"/>
        <v>0</v>
      </c>
      <c r="BJ1267" s="20">
        <f t="shared" si="1165"/>
        <v>0</v>
      </c>
      <c r="BK1267" s="20" t="s">
        <v>5694</v>
      </c>
      <c r="BL1267" s="36" t="s">
        <v>3067</v>
      </c>
    </row>
    <row r="1268" spans="1:64" x14ac:dyDescent="0.2">
      <c r="A1268" s="4" t="s">
        <v>1212</v>
      </c>
      <c r="B1268" s="13" t="s">
        <v>3080</v>
      </c>
      <c r="C1268" s="148" t="s">
        <v>4968</v>
      </c>
      <c r="D1268" s="149"/>
      <c r="E1268" s="149"/>
      <c r="F1268" s="149"/>
      <c r="G1268" s="13" t="s">
        <v>5553</v>
      </c>
      <c r="H1268" s="83">
        <v>16</v>
      </c>
      <c r="I1268" s="20">
        <v>0</v>
      </c>
      <c r="J1268" s="20">
        <f t="shared" si="1142"/>
        <v>0</v>
      </c>
      <c r="K1268" s="20">
        <f t="shared" si="1143"/>
        <v>0</v>
      </c>
      <c r="L1268" s="20">
        <f t="shared" si="1144"/>
        <v>0</v>
      </c>
      <c r="M1268" s="31"/>
      <c r="N1268" s="6"/>
      <c r="Z1268" s="36">
        <f t="shared" si="1145"/>
        <v>0</v>
      </c>
      <c r="AB1268" s="36">
        <f t="shared" si="1146"/>
        <v>0</v>
      </c>
      <c r="AC1268" s="36">
        <f t="shared" si="1147"/>
        <v>0</v>
      </c>
      <c r="AD1268" s="36">
        <f t="shared" si="1148"/>
        <v>0</v>
      </c>
      <c r="AE1268" s="36">
        <f t="shared" si="1149"/>
        <v>0</v>
      </c>
      <c r="AF1268" s="36">
        <f t="shared" si="1150"/>
        <v>0</v>
      </c>
      <c r="AG1268" s="36">
        <f t="shared" si="1151"/>
        <v>0</v>
      </c>
      <c r="AH1268" s="36">
        <f t="shared" si="1152"/>
        <v>0</v>
      </c>
      <c r="AI1268" s="35" t="s">
        <v>5586</v>
      </c>
      <c r="AJ1268" s="20">
        <f t="shared" si="1153"/>
        <v>0</v>
      </c>
      <c r="AK1268" s="20">
        <f t="shared" si="1154"/>
        <v>0</v>
      </c>
      <c r="AL1268" s="20">
        <f t="shared" si="1155"/>
        <v>0</v>
      </c>
      <c r="AN1268" s="36">
        <v>21</v>
      </c>
      <c r="AO1268" s="36">
        <f t="shared" si="1156"/>
        <v>0</v>
      </c>
      <c r="AP1268" s="36">
        <f t="shared" si="1157"/>
        <v>0</v>
      </c>
      <c r="AQ1268" s="37" t="s">
        <v>8</v>
      </c>
      <c r="AV1268" s="36">
        <f t="shared" si="1158"/>
        <v>0</v>
      </c>
      <c r="AW1268" s="36">
        <f t="shared" si="1159"/>
        <v>0</v>
      </c>
      <c r="AX1268" s="36">
        <f t="shared" si="1160"/>
        <v>0</v>
      </c>
      <c r="AY1268" s="39" t="s">
        <v>5632</v>
      </c>
      <c r="AZ1268" s="39" t="s">
        <v>5658</v>
      </c>
      <c r="BA1268" s="35" t="s">
        <v>5685</v>
      </c>
      <c r="BC1268" s="36">
        <f t="shared" si="1161"/>
        <v>0</v>
      </c>
      <c r="BD1268" s="36">
        <f t="shared" si="1162"/>
        <v>0</v>
      </c>
      <c r="BE1268" s="36">
        <v>0</v>
      </c>
      <c r="BF1268" s="36">
        <f>1268</f>
        <v>1268</v>
      </c>
      <c r="BH1268" s="20">
        <f t="shared" si="1163"/>
        <v>0</v>
      </c>
      <c r="BI1268" s="20">
        <f t="shared" si="1164"/>
        <v>0</v>
      </c>
      <c r="BJ1268" s="20">
        <f t="shared" si="1165"/>
        <v>0</v>
      </c>
      <c r="BK1268" s="20" t="s">
        <v>5694</v>
      </c>
      <c r="BL1268" s="36" t="s">
        <v>3067</v>
      </c>
    </row>
    <row r="1269" spans="1:64" x14ac:dyDescent="0.2">
      <c r="A1269" s="4" t="s">
        <v>1213</v>
      </c>
      <c r="B1269" s="13" t="s">
        <v>3081</v>
      </c>
      <c r="C1269" s="148" t="s">
        <v>4969</v>
      </c>
      <c r="D1269" s="149"/>
      <c r="E1269" s="149"/>
      <c r="F1269" s="149"/>
      <c r="G1269" s="13" t="s">
        <v>5553</v>
      </c>
      <c r="H1269" s="83">
        <v>13</v>
      </c>
      <c r="I1269" s="20">
        <v>0</v>
      </c>
      <c r="J1269" s="20">
        <f t="shared" si="1142"/>
        <v>0</v>
      </c>
      <c r="K1269" s="20">
        <f t="shared" si="1143"/>
        <v>0</v>
      </c>
      <c r="L1269" s="20">
        <f t="shared" si="1144"/>
        <v>0</v>
      </c>
      <c r="M1269" s="31"/>
      <c r="N1269" s="6"/>
      <c r="Z1269" s="36">
        <f t="shared" si="1145"/>
        <v>0</v>
      </c>
      <c r="AB1269" s="36">
        <f t="shared" si="1146"/>
        <v>0</v>
      </c>
      <c r="AC1269" s="36">
        <f t="shared" si="1147"/>
        <v>0</v>
      </c>
      <c r="AD1269" s="36">
        <f t="shared" si="1148"/>
        <v>0</v>
      </c>
      <c r="AE1269" s="36">
        <f t="shared" si="1149"/>
        <v>0</v>
      </c>
      <c r="AF1269" s="36">
        <f t="shared" si="1150"/>
        <v>0</v>
      </c>
      <c r="AG1269" s="36">
        <f t="shared" si="1151"/>
        <v>0</v>
      </c>
      <c r="AH1269" s="36">
        <f t="shared" si="1152"/>
        <v>0</v>
      </c>
      <c r="AI1269" s="35" t="s">
        <v>5586</v>
      </c>
      <c r="AJ1269" s="20">
        <f t="shared" si="1153"/>
        <v>0</v>
      </c>
      <c r="AK1269" s="20">
        <f t="shared" si="1154"/>
        <v>0</v>
      </c>
      <c r="AL1269" s="20">
        <f t="shared" si="1155"/>
        <v>0</v>
      </c>
      <c r="AN1269" s="36">
        <v>21</v>
      </c>
      <c r="AO1269" s="36">
        <f t="shared" si="1156"/>
        <v>0</v>
      </c>
      <c r="AP1269" s="36">
        <f t="shared" si="1157"/>
        <v>0</v>
      </c>
      <c r="AQ1269" s="37" t="s">
        <v>8</v>
      </c>
      <c r="AV1269" s="36">
        <f t="shared" si="1158"/>
        <v>0</v>
      </c>
      <c r="AW1269" s="36">
        <f t="shared" si="1159"/>
        <v>0</v>
      </c>
      <c r="AX1269" s="36">
        <f t="shared" si="1160"/>
        <v>0</v>
      </c>
      <c r="AY1269" s="39" t="s">
        <v>5632</v>
      </c>
      <c r="AZ1269" s="39" t="s">
        <v>5658</v>
      </c>
      <c r="BA1269" s="35" t="s">
        <v>5685</v>
      </c>
      <c r="BC1269" s="36">
        <f t="shared" si="1161"/>
        <v>0</v>
      </c>
      <c r="BD1269" s="36">
        <f t="shared" si="1162"/>
        <v>0</v>
      </c>
      <c r="BE1269" s="36">
        <v>0</v>
      </c>
      <c r="BF1269" s="36">
        <f>1269</f>
        <v>1269</v>
      </c>
      <c r="BH1269" s="20">
        <f t="shared" si="1163"/>
        <v>0</v>
      </c>
      <c r="BI1269" s="20">
        <f t="shared" si="1164"/>
        <v>0</v>
      </c>
      <c r="BJ1269" s="20">
        <f t="shared" si="1165"/>
        <v>0</v>
      </c>
      <c r="BK1269" s="20" t="s">
        <v>5694</v>
      </c>
      <c r="BL1269" s="36" t="s">
        <v>3067</v>
      </c>
    </row>
    <row r="1270" spans="1:64" x14ac:dyDescent="0.2">
      <c r="A1270" s="4" t="s">
        <v>1214</v>
      </c>
      <c r="B1270" s="13" t="s">
        <v>3082</v>
      </c>
      <c r="C1270" s="148" t="s">
        <v>4970</v>
      </c>
      <c r="D1270" s="149"/>
      <c r="E1270" s="149"/>
      <c r="F1270" s="149"/>
      <c r="G1270" s="13" t="s">
        <v>5553</v>
      </c>
      <c r="H1270" s="83">
        <v>1</v>
      </c>
      <c r="I1270" s="20">
        <v>0</v>
      </c>
      <c r="J1270" s="20">
        <f t="shared" si="1142"/>
        <v>0</v>
      </c>
      <c r="K1270" s="20">
        <f t="shared" si="1143"/>
        <v>0</v>
      </c>
      <c r="L1270" s="20">
        <f t="shared" si="1144"/>
        <v>0</v>
      </c>
      <c r="M1270" s="31"/>
      <c r="N1270" s="6"/>
      <c r="Z1270" s="36">
        <f t="shared" si="1145"/>
        <v>0</v>
      </c>
      <c r="AB1270" s="36">
        <f t="shared" si="1146"/>
        <v>0</v>
      </c>
      <c r="AC1270" s="36">
        <f t="shared" si="1147"/>
        <v>0</v>
      </c>
      <c r="AD1270" s="36">
        <f t="shared" si="1148"/>
        <v>0</v>
      </c>
      <c r="AE1270" s="36">
        <f t="shared" si="1149"/>
        <v>0</v>
      </c>
      <c r="AF1270" s="36">
        <f t="shared" si="1150"/>
        <v>0</v>
      </c>
      <c r="AG1270" s="36">
        <f t="shared" si="1151"/>
        <v>0</v>
      </c>
      <c r="AH1270" s="36">
        <f t="shared" si="1152"/>
        <v>0</v>
      </c>
      <c r="AI1270" s="35" t="s">
        <v>5586</v>
      </c>
      <c r="AJ1270" s="20">
        <f t="shared" si="1153"/>
        <v>0</v>
      </c>
      <c r="AK1270" s="20">
        <f t="shared" si="1154"/>
        <v>0</v>
      </c>
      <c r="AL1270" s="20">
        <f t="shared" si="1155"/>
        <v>0</v>
      </c>
      <c r="AN1270" s="36">
        <v>21</v>
      </c>
      <c r="AO1270" s="36">
        <f t="shared" si="1156"/>
        <v>0</v>
      </c>
      <c r="AP1270" s="36">
        <f t="shared" si="1157"/>
        <v>0</v>
      </c>
      <c r="AQ1270" s="37" t="s">
        <v>8</v>
      </c>
      <c r="AV1270" s="36">
        <f t="shared" si="1158"/>
        <v>0</v>
      </c>
      <c r="AW1270" s="36">
        <f t="shared" si="1159"/>
        <v>0</v>
      </c>
      <c r="AX1270" s="36">
        <f t="shared" si="1160"/>
        <v>0</v>
      </c>
      <c r="AY1270" s="39" t="s">
        <v>5632</v>
      </c>
      <c r="AZ1270" s="39" t="s">
        <v>5658</v>
      </c>
      <c r="BA1270" s="35" t="s">
        <v>5685</v>
      </c>
      <c r="BC1270" s="36">
        <f t="shared" si="1161"/>
        <v>0</v>
      </c>
      <c r="BD1270" s="36">
        <f t="shared" si="1162"/>
        <v>0</v>
      </c>
      <c r="BE1270" s="36">
        <v>0</v>
      </c>
      <c r="BF1270" s="36">
        <f>1270</f>
        <v>1270</v>
      </c>
      <c r="BH1270" s="20">
        <f t="shared" si="1163"/>
        <v>0</v>
      </c>
      <c r="BI1270" s="20">
        <f t="shared" si="1164"/>
        <v>0</v>
      </c>
      <c r="BJ1270" s="20">
        <f t="shared" si="1165"/>
        <v>0</v>
      </c>
      <c r="BK1270" s="20" t="s">
        <v>5694</v>
      </c>
      <c r="BL1270" s="36" t="s">
        <v>3067</v>
      </c>
    </row>
    <row r="1271" spans="1:64" x14ac:dyDescent="0.2">
      <c r="A1271" s="4" t="s">
        <v>1215</v>
      </c>
      <c r="B1271" s="13" t="s">
        <v>3083</v>
      </c>
      <c r="C1271" s="148" t="s">
        <v>4971</v>
      </c>
      <c r="D1271" s="149"/>
      <c r="E1271" s="149"/>
      <c r="F1271" s="149"/>
      <c r="G1271" s="13" t="s">
        <v>5553</v>
      </c>
      <c r="H1271" s="83">
        <v>16</v>
      </c>
      <c r="I1271" s="20">
        <v>0</v>
      </c>
      <c r="J1271" s="20">
        <f t="shared" si="1142"/>
        <v>0</v>
      </c>
      <c r="K1271" s="20">
        <f t="shared" si="1143"/>
        <v>0</v>
      </c>
      <c r="L1271" s="20">
        <f t="shared" si="1144"/>
        <v>0</v>
      </c>
      <c r="M1271" s="31"/>
      <c r="N1271" s="6"/>
      <c r="Z1271" s="36">
        <f t="shared" si="1145"/>
        <v>0</v>
      </c>
      <c r="AB1271" s="36">
        <f t="shared" si="1146"/>
        <v>0</v>
      </c>
      <c r="AC1271" s="36">
        <f t="shared" si="1147"/>
        <v>0</v>
      </c>
      <c r="AD1271" s="36">
        <f t="shared" si="1148"/>
        <v>0</v>
      </c>
      <c r="AE1271" s="36">
        <f t="shared" si="1149"/>
        <v>0</v>
      </c>
      <c r="AF1271" s="36">
        <f t="shared" si="1150"/>
        <v>0</v>
      </c>
      <c r="AG1271" s="36">
        <f t="shared" si="1151"/>
        <v>0</v>
      </c>
      <c r="AH1271" s="36">
        <f t="shared" si="1152"/>
        <v>0</v>
      </c>
      <c r="AI1271" s="35" t="s">
        <v>5586</v>
      </c>
      <c r="AJ1271" s="20">
        <f t="shared" si="1153"/>
        <v>0</v>
      </c>
      <c r="AK1271" s="20">
        <f t="shared" si="1154"/>
        <v>0</v>
      </c>
      <c r="AL1271" s="20">
        <f t="shared" si="1155"/>
        <v>0</v>
      </c>
      <c r="AN1271" s="36">
        <v>21</v>
      </c>
      <c r="AO1271" s="36">
        <f t="shared" si="1156"/>
        <v>0</v>
      </c>
      <c r="AP1271" s="36">
        <f t="shared" si="1157"/>
        <v>0</v>
      </c>
      <c r="AQ1271" s="37" t="s">
        <v>8</v>
      </c>
      <c r="AV1271" s="36">
        <f t="shared" si="1158"/>
        <v>0</v>
      </c>
      <c r="AW1271" s="36">
        <f t="shared" si="1159"/>
        <v>0</v>
      </c>
      <c r="AX1271" s="36">
        <f t="shared" si="1160"/>
        <v>0</v>
      </c>
      <c r="AY1271" s="39" t="s">
        <v>5632</v>
      </c>
      <c r="AZ1271" s="39" t="s">
        <v>5658</v>
      </c>
      <c r="BA1271" s="35" t="s">
        <v>5685</v>
      </c>
      <c r="BC1271" s="36">
        <f t="shared" si="1161"/>
        <v>0</v>
      </c>
      <c r="BD1271" s="36">
        <f t="shared" si="1162"/>
        <v>0</v>
      </c>
      <c r="BE1271" s="36">
        <v>0</v>
      </c>
      <c r="BF1271" s="36">
        <f>1271</f>
        <v>1271</v>
      </c>
      <c r="BH1271" s="20">
        <f t="shared" si="1163"/>
        <v>0</v>
      </c>
      <c r="BI1271" s="20">
        <f t="shared" si="1164"/>
        <v>0</v>
      </c>
      <c r="BJ1271" s="20">
        <f t="shared" si="1165"/>
        <v>0</v>
      </c>
      <c r="BK1271" s="20" t="s">
        <v>5694</v>
      </c>
      <c r="BL1271" s="36" t="s">
        <v>3067</v>
      </c>
    </row>
    <row r="1272" spans="1:64" x14ac:dyDescent="0.2">
      <c r="A1272" s="4" t="s">
        <v>1216</v>
      </c>
      <c r="B1272" s="13" t="s">
        <v>3084</v>
      </c>
      <c r="C1272" s="148" t="s">
        <v>4972</v>
      </c>
      <c r="D1272" s="149"/>
      <c r="E1272" s="149"/>
      <c r="F1272" s="149"/>
      <c r="G1272" s="13" t="s">
        <v>5544</v>
      </c>
      <c r="H1272" s="83">
        <v>4</v>
      </c>
      <c r="I1272" s="20">
        <v>0</v>
      </c>
      <c r="J1272" s="20">
        <f t="shared" si="1142"/>
        <v>0</v>
      </c>
      <c r="K1272" s="20">
        <f t="shared" si="1143"/>
        <v>0</v>
      </c>
      <c r="L1272" s="20">
        <f t="shared" si="1144"/>
        <v>0</v>
      </c>
      <c r="M1272" s="31"/>
      <c r="N1272" s="6"/>
      <c r="Z1272" s="36">
        <f t="shared" si="1145"/>
        <v>0</v>
      </c>
      <c r="AB1272" s="36">
        <f t="shared" si="1146"/>
        <v>0</v>
      </c>
      <c r="AC1272" s="36">
        <f t="shared" si="1147"/>
        <v>0</v>
      </c>
      <c r="AD1272" s="36">
        <f t="shared" si="1148"/>
        <v>0</v>
      </c>
      <c r="AE1272" s="36">
        <f t="shared" si="1149"/>
        <v>0</v>
      </c>
      <c r="AF1272" s="36">
        <f t="shared" si="1150"/>
        <v>0</v>
      </c>
      <c r="AG1272" s="36">
        <f t="shared" si="1151"/>
        <v>0</v>
      </c>
      <c r="AH1272" s="36">
        <f t="shared" si="1152"/>
        <v>0</v>
      </c>
      <c r="AI1272" s="35" t="s">
        <v>5586</v>
      </c>
      <c r="AJ1272" s="20">
        <f t="shared" si="1153"/>
        <v>0</v>
      </c>
      <c r="AK1272" s="20">
        <f t="shared" si="1154"/>
        <v>0</v>
      </c>
      <c r="AL1272" s="20">
        <f t="shared" si="1155"/>
        <v>0</v>
      </c>
      <c r="AN1272" s="36">
        <v>21</v>
      </c>
      <c r="AO1272" s="36">
        <f t="shared" si="1156"/>
        <v>0</v>
      </c>
      <c r="AP1272" s="36">
        <f t="shared" si="1157"/>
        <v>0</v>
      </c>
      <c r="AQ1272" s="37" t="s">
        <v>8</v>
      </c>
      <c r="AV1272" s="36">
        <f t="shared" si="1158"/>
        <v>0</v>
      </c>
      <c r="AW1272" s="36">
        <f t="shared" si="1159"/>
        <v>0</v>
      </c>
      <c r="AX1272" s="36">
        <f t="shared" si="1160"/>
        <v>0</v>
      </c>
      <c r="AY1272" s="39" t="s">
        <v>5632</v>
      </c>
      <c r="AZ1272" s="39" t="s">
        <v>5658</v>
      </c>
      <c r="BA1272" s="35" t="s">
        <v>5685</v>
      </c>
      <c r="BC1272" s="36">
        <f t="shared" si="1161"/>
        <v>0</v>
      </c>
      <c r="BD1272" s="36">
        <f t="shared" si="1162"/>
        <v>0</v>
      </c>
      <c r="BE1272" s="36">
        <v>0</v>
      </c>
      <c r="BF1272" s="36">
        <f>1272</f>
        <v>1272</v>
      </c>
      <c r="BH1272" s="20">
        <f t="shared" si="1163"/>
        <v>0</v>
      </c>
      <c r="BI1272" s="20">
        <f t="shared" si="1164"/>
        <v>0</v>
      </c>
      <c r="BJ1272" s="20">
        <f t="shared" si="1165"/>
        <v>0</v>
      </c>
      <c r="BK1272" s="20" t="s">
        <v>5694</v>
      </c>
      <c r="BL1272" s="36" t="s">
        <v>3067</v>
      </c>
    </row>
    <row r="1273" spans="1:64" x14ac:dyDescent="0.2">
      <c r="A1273" s="4" t="s">
        <v>1217</v>
      </c>
      <c r="B1273" s="13" t="s">
        <v>3085</v>
      </c>
      <c r="C1273" s="148" t="s">
        <v>4973</v>
      </c>
      <c r="D1273" s="149"/>
      <c r="E1273" s="149"/>
      <c r="F1273" s="149"/>
      <c r="G1273" s="13" t="s">
        <v>5544</v>
      </c>
      <c r="H1273" s="83">
        <v>20</v>
      </c>
      <c r="I1273" s="20">
        <v>0</v>
      </c>
      <c r="J1273" s="20">
        <f t="shared" si="1142"/>
        <v>0</v>
      </c>
      <c r="K1273" s="20">
        <f t="shared" si="1143"/>
        <v>0</v>
      </c>
      <c r="L1273" s="20">
        <f t="shared" si="1144"/>
        <v>0</v>
      </c>
      <c r="M1273" s="31"/>
      <c r="N1273" s="6"/>
      <c r="Z1273" s="36">
        <f t="shared" si="1145"/>
        <v>0</v>
      </c>
      <c r="AB1273" s="36">
        <f t="shared" si="1146"/>
        <v>0</v>
      </c>
      <c r="AC1273" s="36">
        <f t="shared" si="1147"/>
        <v>0</v>
      </c>
      <c r="AD1273" s="36">
        <f t="shared" si="1148"/>
        <v>0</v>
      </c>
      <c r="AE1273" s="36">
        <f t="shared" si="1149"/>
        <v>0</v>
      </c>
      <c r="AF1273" s="36">
        <f t="shared" si="1150"/>
        <v>0</v>
      </c>
      <c r="AG1273" s="36">
        <f t="shared" si="1151"/>
        <v>0</v>
      </c>
      <c r="AH1273" s="36">
        <f t="shared" si="1152"/>
        <v>0</v>
      </c>
      <c r="AI1273" s="35" t="s">
        <v>5586</v>
      </c>
      <c r="AJ1273" s="20">
        <f t="shared" si="1153"/>
        <v>0</v>
      </c>
      <c r="AK1273" s="20">
        <f t="shared" si="1154"/>
        <v>0</v>
      </c>
      <c r="AL1273" s="20">
        <f t="shared" si="1155"/>
        <v>0</v>
      </c>
      <c r="AN1273" s="36">
        <v>21</v>
      </c>
      <c r="AO1273" s="36">
        <f t="shared" si="1156"/>
        <v>0</v>
      </c>
      <c r="AP1273" s="36">
        <f t="shared" si="1157"/>
        <v>0</v>
      </c>
      <c r="AQ1273" s="37" t="s">
        <v>8</v>
      </c>
      <c r="AV1273" s="36">
        <f t="shared" si="1158"/>
        <v>0</v>
      </c>
      <c r="AW1273" s="36">
        <f t="shared" si="1159"/>
        <v>0</v>
      </c>
      <c r="AX1273" s="36">
        <f t="shared" si="1160"/>
        <v>0</v>
      </c>
      <c r="AY1273" s="39" t="s">
        <v>5632</v>
      </c>
      <c r="AZ1273" s="39" t="s">
        <v>5658</v>
      </c>
      <c r="BA1273" s="35" t="s">
        <v>5685</v>
      </c>
      <c r="BC1273" s="36">
        <f t="shared" si="1161"/>
        <v>0</v>
      </c>
      <c r="BD1273" s="36">
        <f t="shared" si="1162"/>
        <v>0</v>
      </c>
      <c r="BE1273" s="36">
        <v>0</v>
      </c>
      <c r="BF1273" s="36">
        <f>1273</f>
        <v>1273</v>
      </c>
      <c r="BH1273" s="20">
        <f t="shared" si="1163"/>
        <v>0</v>
      </c>
      <c r="BI1273" s="20">
        <f t="shared" si="1164"/>
        <v>0</v>
      </c>
      <c r="BJ1273" s="20">
        <f t="shared" si="1165"/>
        <v>0</v>
      </c>
      <c r="BK1273" s="20" t="s">
        <v>5694</v>
      </c>
      <c r="BL1273" s="36" t="s">
        <v>3067</v>
      </c>
    </row>
    <row r="1274" spans="1:64" x14ac:dyDescent="0.2">
      <c r="A1274" s="4" t="s">
        <v>1218</v>
      </c>
      <c r="B1274" s="13" t="s">
        <v>3086</v>
      </c>
      <c r="C1274" s="148" t="s">
        <v>4974</v>
      </c>
      <c r="D1274" s="149"/>
      <c r="E1274" s="149"/>
      <c r="F1274" s="149"/>
      <c r="G1274" s="13" t="s">
        <v>5544</v>
      </c>
      <c r="H1274" s="83">
        <v>30</v>
      </c>
      <c r="I1274" s="20">
        <v>0</v>
      </c>
      <c r="J1274" s="20">
        <f t="shared" si="1142"/>
        <v>0</v>
      </c>
      <c r="K1274" s="20">
        <f t="shared" si="1143"/>
        <v>0</v>
      </c>
      <c r="L1274" s="20">
        <f t="shared" si="1144"/>
        <v>0</v>
      </c>
      <c r="M1274" s="31"/>
      <c r="N1274" s="6"/>
      <c r="Z1274" s="36">
        <f t="shared" si="1145"/>
        <v>0</v>
      </c>
      <c r="AB1274" s="36">
        <f t="shared" si="1146"/>
        <v>0</v>
      </c>
      <c r="AC1274" s="36">
        <f t="shared" si="1147"/>
        <v>0</v>
      </c>
      <c r="AD1274" s="36">
        <f t="shared" si="1148"/>
        <v>0</v>
      </c>
      <c r="AE1274" s="36">
        <f t="shared" si="1149"/>
        <v>0</v>
      </c>
      <c r="AF1274" s="36">
        <f t="shared" si="1150"/>
        <v>0</v>
      </c>
      <c r="AG1274" s="36">
        <f t="shared" si="1151"/>
        <v>0</v>
      </c>
      <c r="AH1274" s="36">
        <f t="shared" si="1152"/>
        <v>0</v>
      </c>
      <c r="AI1274" s="35" t="s">
        <v>5586</v>
      </c>
      <c r="AJ1274" s="20">
        <f t="shared" si="1153"/>
        <v>0</v>
      </c>
      <c r="AK1274" s="20">
        <f t="shared" si="1154"/>
        <v>0</v>
      </c>
      <c r="AL1274" s="20">
        <f t="shared" si="1155"/>
        <v>0</v>
      </c>
      <c r="AN1274" s="36">
        <v>21</v>
      </c>
      <c r="AO1274" s="36">
        <f t="shared" si="1156"/>
        <v>0</v>
      </c>
      <c r="AP1274" s="36">
        <f t="shared" si="1157"/>
        <v>0</v>
      </c>
      <c r="AQ1274" s="37" t="s">
        <v>8</v>
      </c>
      <c r="AV1274" s="36">
        <f t="shared" si="1158"/>
        <v>0</v>
      </c>
      <c r="AW1274" s="36">
        <f t="shared" si="1159"/>
        <v>0</v>
      </c>
      <c r="AX1274" s="36">
        <f t="shared" si="1160"/>
        <v>0</v>
      </c>
      <c r="AY1274" s="39" t="s">
        <v>5632</v>
      </c>
      <c r="AZ1274" s="39" t="s">
        <v>5658</v>
      </c>
      <c r="BA1274" s="35" t="s">
        <v>5685</v>
      </c>
      <c r="BC1274" s="36">
        <f t="shared" si="1161"/>
        <v>0</v>
      </c>
      <c r="BD1274" s="36">
        <f t="shared" si="1162"/>
        <v>0</v>
      </c>
      <c r="BE1274" s="36">
        <v>0</v>
      </c>
      <c r="BF1274" s="36">
        <f>1274</f>
        <v>1274</v>
      </c>
      <c r="BH1274" s="20">
        <f t="shared" si="1163"/>
        <v>0</v>
      </c>
      <c r="BI1274" s="20">
        <f t="shared" si="1164"/>
        <v>0</v>
      </c>
      <c r="BJ1274" s="20">
        <f t="shared" si="1165"/>
        <v>0</v>
      </c>
      <c r="BK1274" s="20" t="s">
        <v>5694</v>
      </c>
      <c r="BL1274" s="36" t="s">
        <v>3067</v>
      </c>
    </row>
    <row r="1275" spans="1:64" x14ac:dyDescent="0.2">
      <c r="A1275" s="4" t="s">
        <v>1219</v>
      </c>
      <c r="B1275" s="13" t="s">
        <v>3087</v>
      </c>
      <c r="C1275" s="148" t="s">
        <v>4975</v>
      </c>
      <c r="D1275" s="149"/>
      <c r="E1275" s="149"/>
      <c r="F1275" s="149"/>
      <c r="G1275" s="13" t="s">
        <v>5544</v>
      </c>
      <c r="H1275" s="83">
        <v>22</v>
      </c>
      <c r="I1275" s="20">
        <v>0</v>
      </c>
      <c r="J1275" s="20">
        <f t="shared" si="1142"/>
        <v>0</v>
      </c>
      <c r="K1275" s="20">
        <f t="shared" si="1143"/>
        <v>0</v>
      </c>
      <c r="L1275" s="20">
        <f t="shared" si="1144"/>
        <v>0</v>
      </c>
      <c r="M1275" s="31"/>
      <c r="N1275" s="6"/>
      <c r="Z1275" s="36">
        <f t="shared" si="1145"/>
        <v>0</v>
      </c>
      <c r="AB1275" s="36">
        <f t="shared" si="1146"/>
        <v>0</v>
      </c>
      <c r="AC1275" s="36">
        <f t="shared" si="1147"/>
        <v>0</v>
      </c>
      <c r="AD1275" s="36">
        <f t="shared" si="1148"/>
        <v>0</v>
      </c>
      <c r="AE1275" s="36">
        <f t="shared" si="1149"/>
        <v>0</v>
      </c>
      <c r="AF1275" s="36">
        <f t="shared" si="1150"/>
        <v>0</v>
      </c>
      <c r="AG1275" s="36">
        <f t="shared" si="1151"/>
        <v>0</v>
      </c>
      <c r="AH1275" s="36">
        <f t="shared" si="1152"/>
        <v>0</v>
      </c>
      <c r="AI1275" s="35" t="s">
        <v>5586</v>
      </c>
      <c r="AJ1275" s="20">
        <f t="shared" si="1153"/>
        <v>0</v>
      </c>
      <c r="AK1275" s="20">
        <f t="shared" si="1154"/>
        <v>0</v>
      </c>
      <c r="AL1275" s="20">
        <f t="shared" si="1155"/>
        <v>0</v>
      </c>
      <c r="AN1275" s="36">
        <v>21</v>
      </c>
      <c r="AO1275" s="36">
        <f t="shared" si="1156"/>
        <v>0</v>
      </c>
      <c r="AP1275" s="36">
        <f t="shared" si="1157"/>
        <v>0</v>
      </c>
      <c r="AQ1275" s="37" t="s">
        <v>8</v>
      </c>
      <c r="AV1275" s="36">
        <f t="shared" si="1158"/>
        <v>0</v>
      </c>
      <c r="AW1275" s="36">
        <f t="shared" si="1159"/>
        <v>0</v>
      </c>
      <c r="AX1275" s="36">
        <f t="shared" si="1160"/>
        <v>0</v>
      </c>
      <c r="AY1275" s="39" t="s">
        <v>5632</v>
      </c>
      <c r="AZ1275" s="39" t="s">
        <v>5658</v>
      </c>
      <c r="BA1275" s="35" t="s">
        <v>5685</v>
      </c>
      <c r="BC1275" s="36">
        <f t="shared" si="1161"/>
        <v>0</v>
      </c>
      <c r="BD1275" s="36">
        <f t="shared" si="1162"/>
        <v>0</v>
      </c>
      <c r="BE1275" s="36">
        <v>0</v>
      </c>
      <c r="BF1275" s="36">
        <f>1275</f>
        <v>1275</v>
      </c>
      <c r="BH1275" s="20">
        <f t="shared" si="1163"/>
        <v>0</v>
      </c>
      <c r="BI1275" s="20">
        <f t="shared" si="1164"/>
        <v>0</v>
      </c>
      <c r="BJ1275" s="20">
        <f t="shared" si="1165"/>
        <v>0</v>
      </c>
      <c r="BK1275" s="20" t="s">
        <v>5694</v>
      </c>
      <c r="BL1275" s="36" t="s">
        <v>3067</v>
      </c>
    </row>
    <row r="1276" spans="1:64" x14ac:dyDescent="0.2">
      <c r="A1276" s="4" t="s">
        <v>1220</v>
      </c>
      <c r="B1276" s="13" t="s">
        <v>3088</v>
      </c>
      <c r="C1276" s="148" t="s">
        <v>4976</v>
      </c>
      <c r="D1276" s="149"/>
      <c r="E1276" s="149"/>
      <c r="F1276" s="149"/>
      <c r="G1276" s="13" t="s">
        <v>5544</v>
      </c>
      <c r="H1276" s="83">
        <v>60</v>
      </c>
      <c r="I1276" s="20">
        <v>0</v>
      </c>
      <c r="J1276" s="20">
        <f t="shared" si="1142"/>
        <v>0</v>
      </c>
      <c r="K1276" s="20">
        <f t="shared" si="1143"/>
        <v>0</v>
      </c>
      <c r="L1276" s="20">
        <f t="shared" si="1144"/>
        <v>0</v>
      </c>
      <c r="M1276" s="31"/>
      <c r="N1276" s="6"/>
      <c r="Z1276" s="36">
        <f t="shared" si="1145"/>
        <v>0</v>
      </c>
      <c r="AB1276" s="36">
        <f t="shared" si="1146"/>
        <v>0</v>
      </c>
      <c r="AC1276" s="36">
        <f t="shared" si="1147"/>
        <v>0</v>
      </c>
      <c r="AD1276" s="36">
        <f t="shared" si="1148"/>
        <v>0</v>
      </c>
      <c r="AE1276" s="36">
        <f t="shared" si="1149"/>
        <v>0</v>
      </c>
      <c r="AF1276" s="36">
        <f t="shared" si="1150"/>
        <v>0</v>
      </c>
      <c r="AG1276" s="36">
        <f t="shared" si="1151"/>
        <v>0</v>
      </c>
      <c r="AH1276" s="36">
        <f t="shared" si="1152"/>
        <v>0</v>
      </c>
      <c r="AI1276" s="35" t="s">
        <v>5586</v>
      </c>
      <c r="AJ1276" s="20">
        <f t="shared" si="1153"/>
        <v>0</v>
      </c>
      <c r="AK1276" s="20">
        <f t="shared" si="1154"/>
        <v>0</v>
      </c>
      <c r="AL1276" s="20">
        <f t="shared" si="1155"/>
        <v>0</v>
      </c>
      <c r="AN1276" s="36">
        <v>21</v>
      </c>
      <c r="AO1276" s="36">
        <f t="shared" si="1156"/>
        <v>0</v>
      </c>
      <c r="AP1276" s="36">
        <f t="shared" si="1157"/>
        <v>0</v>
      </c>
      <c r="AQ1276" s="37" t="s">
        <v>8</v>
      </c>
      <c r="AV1276" s="36">
        <f t="shared" si="1158"/>
        <v>0</v>
      </c>
      <c r="AW1276" s="36">
        <f t="shared" si="1159"/>
        <v>0</v>
      </c>
      <c r="AX1276" s="36">
        <f t="shared" si="1160"/>
        <v>0</v>
      </c>
      <c r="AY1276" s="39" t="s">
        <v>5632</v>
      </c>
      <c r="AZ1276" s="39" t="s">
        <v>5658</v>
      </c>
      <c r="BA1276" s="35" t="s">
        <v>5685</v>
      </c>
      <c r="BC1276" s="36">
        <f t="shared" si="1161"/>
        <v>0</v>
      </c>
      <c r="BD1276" s="36">
        <f t="shared" si="1162"/>
        <v>0</v>
      </c>
      <c r="BE1276" s="36">
        <v>0</v>
      </c>
      <c r="BF1276" s="36">
        <f>1276</f>
        <v>1276</v>
      </c>
      <c r="BH1276" s="20">
        <f t="shared" si="1163"/>
        <v>0</v>
      </c>
      <c r="BI1276" s="20">
        <f t="shared" si="1164"/>
        <v>0</v>
      </c>
      <c r="BJ1276" s="20">
        <f t="shared" si="1165"/>
        <v>0</v>
      </c>
      <c r="BK1276" s="20" t="s">
        <v>5694</v>
      </c>
      <c r="BL1276" s="36" t="s">
        <v>3067</v>
      </c>
    </row>
    <row r="1277" spans="1:64" x14ac:dyDescent="0.2">
      <c r="A1277" s="4" t="s">
        <v>1221</v>
      </c>
      <c r="B1277" s="13" t="s">
        <v>3089</v>
      </c>
      <c r="C1277" s="148" t="s">
        <v>4977</v>
      </c>
      <c r="D1277" s="149"/>
      <c r="E1277" s="149"/>
      <c r="F1277" s="149"/>
      <c r="G1277" s="13" t="s">
        <v>5553</v>
      </c>
      <c r="H1277" s="83">
        <v>300</v>
      </c>
      <c r="I1277" s="20">
        <v>0</v>
      </c>
      <c r="J1277" s="20">
        <f t="shared" si="1142"/>
        <v>0</v>
      </c>
      <c r="K1277" s="20">
        <f t="shared" si="1143"/>
        <v>0</v>
      </c>
      <c r="L1277" s="20">
        <f t="shared" si="1144"/>
        <v>0</v>
      </c>
      <c r="M1277" s="31"/>
      <c r="N1277" s="6"/>
      <c r="Z1277" s="36">
        <f t="shared" si="1145"/>
        <v>0</v>
      </c>
      <c r="AB1277" s="36">
        <f t="shared" si="1146"/>
        <v>0</v>
      </c>
      <c r="AC1277" s="36">
        <f t="shared" si="1147"/>
        <v>0</v>
      </c>
      <c r="AD1277" s="36">
        <f t="shared" si="1148"/>
        <v>0</v>
      </c>
      <c r="AE1277" s="36">
        <f t="shared" si="1149"/>
        <v>0</v>
      </c>
      <c r="AF1277" s="36">
        <f t="shared" si="1150"/>
        <v>0</v>
      </c>
      <c r="AG1277" s="36">
        <f t="shared" si="1151"/>
        <v>0</v>
      </c>
      <c r="AH1277" s="36">
        <f t="shared" si="1152"/>
        <v>0</v>
      </c>
      <c r="AI1277" s="35" t="s">
        <v>5586</v>
      </c>
      <c r="AJ1277" s="20">
        <f t="shared" si="1153"/>
        <v>0</v>
      </c>
      <c r="AK1277" s="20">
        <f t="shared" si="1154"/>
        <v>0</v>
      </c>
      <c r="AL1277" s="20">
        <f t="shared" si="1155"/>
        <v>0</v>
      </c>
      <c r="AN1277" s="36">
        <v>21</v>
      </c>
      <c r="AO1277" s="36">
        <f t="shared" si="1156"/>
        <v>0</v>
      </c>
      <c r="AP1277" s="36">
        <f t="shared" si="1157"/>
        <v>0</v>
      </c>
      <c r="AQ1277" s="37" t="s">
        <v>8</v>
      </c>
      <c r="AV1277" s="36">
        <f t="shared" si="1158"/>
        <v>0</v>
      </c>
      <c r="AW1277" s="36">
        <f t="shared" si="1159"/>
        <v>0</v>
      </c>
      <c r="AX1277" s="36">
        <f t="shared" si="1160"/>
        <v>0</v>
      </c>
      <c r="AY1277" s="39" t="s">
        <v>5632</v>
      </c>
      <c r="AZ1277" s="39" t="s">
        <v>5658</v>
      </c>
      <c r="BA1277" s="35" t="s">
        <v>5685</v>
      </c>
      <c r="BC1277" s="36">
        <f t="shared" si="1161"/>
        <v>0</v>
      </c>
      <c r="BD1277" s="36">
        <f t="shared" si="1162"/>
        <v>0</v>
      </c>
      <c r="BE1277" s="36">
        <v>0</v>
      </c>
      <c r="BF1277" s="36">
        <f>1277</f>
        <v>1277</v>
      </c>
      <c r="BH1277" s="20">
        <f t="shared" si="1163"/>
        <v>0</v>
      </c>
      <c r="BI1277" s="20">
        <f t="shared" si="1164"/>
        <v>0</v>
      </c>
      <c r="BJ1277" s="20">
        <f t="shared" si="1165"/>
        <v>0</v>
      </c>
      <c r="BK1277" s="20" t="s">
        <v>5694</v>
      </c>
      <c r="BL1277" s="36" t="s">
        <v>3067</v>
      </c>
    </row>
    <row r="1278" spans="1:64" x14ac:dyDescent="0.2">
      <c r="A1278" s="4" t="s">
        <v>1222</v>
      </c>
      <c r="B1278" s="13" t="s">
        <v>3090</v>
      </c>
      <c r="C1278" s="148" t="s">
        <v>4978</v>
      </c>
      <c r="D1278" s="149"/>
      <c r="E1278" s="149"/>
      <c r="F1278" s="149"/>
      <c r="G1278" s="13" t="s">
        <v>5544</v>
      </c>
      <c r="H1278" s="83">
        <v>600</v>
      </c>
      <c r="I1278" s="20">
        <v>0</v>
      </c>
      <c r="J1278" s="20">
        <f t="shared" si="1142"/>
        <v>0</v>
      </c>
      <c r="K1278" s="20">
        <f t="shared" si="1143"/>
        <v>0</v>
      </c>
      <c r="L1278" s="20">
        <f t="shared" si="1144"/>
        <v>0</v>
      </c>
      <c r="M1278" s="31"/>
      <c r="N1278" s="6"/>
      <c r="Z1278" s="36">
        <f t="shared" si="1145"/>
        <v>0</v>
      </c>
      <c r="AB1278" s="36">
        <f t="shared" si="1146"/>
        <v>0</v>
      </c>
      <c r="AC1278" s="36">
        <f t="shared" si="1147"/>
        <v>0</v>
      </c>
      <c r="AD1278" s="36">
        <f t="shared" si="1148"/>
        <v>0</v>
      </c>
      <c r="AE1278" s="36">
        <f t="shared" si="1149"/>
        <v>0</v>
      </c>
      <c r="AF1278" s="36">
        <f t="shared" si="1150"/>
        <v>0</v>
      </c>
      <c r="AG1278" s="36">
        <f t="shared" si="1151"/>
        <v>0</v>
      </c>
      <c r="AH1278" s="36">
        <f t="shared" si="1152"/>
        <v>0</v>
      </c>
      <c r="AI1278" s="35" t="s">
        <v>5586</v>
      </c>
      <c r="AJ1278" s="20">
        <f t="shared" si="1153"/>
        <v>0</v>
      </c>
      <c r="AK1278" s="20">
        <f t="shared" si="1154"/>
        <v>0</v>
      </c>
      <c r="AL1278" s="20">
        <f t="shared" si="1155"/>
        <v>0</v>
      </c>
      <c r="AN1278" s="36">
        <v>21</v>
      </c>
      <c r="AO1278" s="36">
        <f t="shared" si="1156"/>
        <v>0</v>
      </c>
      <c r="AP1278" s="36">
        <f t="shared" si="1157"/>
        <v>0</v>
      </c>
      <c r="AQ1278" s="37" t="s">
        <v>8</v>
      </c>
      <c r="AV1278" s="36">
        <f t="shared" si="1158"/>
        <v>0</v>
      </c>
      <c r="AW1278" s="36">
        <f t="shared" si="1159"/>
        <v>0</v>
      </c>
      <c r="AX1278" s="36">
        <f t="shared" si="1160"/>
        <v>0</v>
      </c>
      <c r="AY1278" s="39" t="s">
        <v>5632</v>
      </c>
      <c r="AZ1278" s="39" t="s">
        <v>5658</v>
      </c>
      <c r="BA1278" s="35" t="s">
        <v>5685</v>
      </c>
      <c r="BC1278" s="36">
        <f t="shared" si="1161"/>
        <v>0</v>
      </c>
      <c r="BD1278" s="36">
        <f t="shared" si="1162"/>
        <v>0</v>
      </c>
      <c r="BE1278" s="36">
        <v>0</v>
      </c>
      <c r="BF1278" s="36">
        <f>1278</f>
        <v>1278</v>
      </c>
      <c r="BH1278" s="20">
        <f t="shared" si="1163"/>
        <v>0</v>
      </c>
      <c r="BI1278" s="20">
        <f t="shared" si="1164"/>
        <v>0</v>
      </c>
      <c r="BJ1278" s="20">
        <f t="shared" si="1165"/>
        <v>0</v>
      </c>
      <c r="BK1278" s="20" t="s">
        <v>5694</v>
      </c>
      <c r="BL1278" s="36" t="s">
        <v>3067</v>
      </c>
    </row>
    <row r="1279" spans="1:64" x14ac:dyDescent="0.2">
      <c r="A1279" s="4" t="s">
        <v>1223</v>
      </c>
      <c r="B1279" s="13" t="s">
        <v>3091</v>
      </c>
      <c r="C1279" s="148" t="s">
        <v>4979</v>
      </c>
      <c r="D1279" s="149"/>
      <c r="E1279" s="149"/>
      <c r="F1279" s="149"/>
      <c r="G1279" s="13" t="s">
        <v>5544</v>
      </c>
      <c r="H1279" s="83">
        <v>400</v>
      </c>
      <c r="I1279" s="20">
        <v>0</v>
      </c>
      <c r="J1279" s="20">
        <f t="shared" si="1142"/>
        <v>0</v>
      </c>
      <c r="K1279" s="20">
        <f t="shared" si="1143"/>
        <v>0</v>
      </c>
      <c r="L1279" s="20">
        <f t="shared" si="1144"/>
        <v>0</v>
      </c>
      <c r="M1279" s="31"/>
      <c r="N1279" s="6"/>
      <c r="Z1279" s="36">
        <f t="shared" si="1145"/>
        <v>0</v>
      </c>
      <c r="AB1279" s="36">
        <f t="shared" si="1146"/>
        <v>0</v>
      </c>
      <c r="AC1279" s="36">
        <f t="shared" si="1147"/>
        <v>0</v>
      </c>
      <c r="AD1279" s="36">
        <f t="shared" si="1148"/>
        <v>0</v>
      </c>
      <c r="AE1279" s="36">
        <f t="shared" si="1149"/>
        <v>0</v>
      </c>
      <c r="AF1279" s="36">
        <f t="shared" si="1150"/>
        <v>0</v>
      </c>
      <c r="AG1279" s="36">
        <f t="shared" si="1151"/>
        <v>0</v>
      </c>
      <c r="AH1279" s="36">
        <f t="shared" si="1152"/>
        <v>0</v>
      </c>
      <c r="AI1279" s="35" t="s">
        <v>5586</v>
      </c>
      <c r="AJ1279" s="20">
        <f t="shared" si="1153"/>
        <v>0</v>
      </c>
      <c r="AK1279" s="20">
        <f t="shared" si="1154"/>
        <v>0</v>
      </c>
      <c r="AL1279" s="20">
        <f t="shared" si="1155"/>
        <v>0</v>
      </c>
      <c r="AN1279" s="36">
        <v>21</v>
      </c>
      <c r="AO1279" s="36">
        <f t="shared" si="1156"/>
        <v>0</v>
      </c>
      <c r="AP1279" s="36">
        <f t="shared" si="1157"/>
        <v>0</v>
      </c>
      <c r="AQ1279" s="37" t="s">
        <v>8</v>
      </c>
      <c r="AV1279" s="36">
        <f t="shared" si="1158"/>
        <v>0</v>
      </c>
      <c r="AW1279" s="36">
        <f t="shared" si="1159"/>
        <v>0</v>
      </c>
      <c r="AX1279" s="36">
        <f t="shared" si="1160"/>
        <v>0</v>
      </c>
      <c r="AY1279" s="39" t="s">
        <v>5632</v>
      </c>
      <c r="AZ1279" s="39" t="s">
        <v>5658</v>
      </c>
      <c r="BA1279" s="35" t="s">
        <v>5685</v>
      </c>
      <c r="BC1279" s="36">
        <f t="shared" si="1161"/>
        <v>0</v>
      </c>
      <c r="BD1279" s="36">
        <f t="shared" si="1162"/>
        <v>0</v>
      </c>
      <c r="BE1279" s="36">
        <v>0</v>
      </c>
      <c r="BF1279" s="36">
        <f>1279</f>
        <v>1279</v>
      </c>
      <c r="BH1279" s="20">
        <f t="shared" si="1163"/>
        <v>0</v>
      </c>
      <c r="BI1279" s="20">
        <f t="shared" si="1164"/>
        <v>0</v>
      </c>
      <c r="BJ1279" s="20">
        <f t="shared" si="1165"/>
        <v>0</v>
      </c>
      <c r="BK1279" s="20" t="s">
        <v>5694</v>
      </c>
      <c r="BL1279" s="36" t="s">
        <v>3067</v>
      </c>
    </row>
    <row r="1280" spans="1:64" x14ac:dyDescent="0.2">
      <c r="A1280" s="4" t="s">
        <v>1224</v>
      </c>
      <c r="B1280" s="13" t="s">
        <v>3092</v>
      </c>
      <c r="C1280" s="148" t="s">
        <v>4980</v>
      </c>
      <c r="D1280" s="149"/>
      <c r="E1280" s="149"/>
      <c r="F1280" s="149"/>
      <c r="G1280" s="13" t="s">
        <v>5544</v>
      </c>
      <c r="H1280" s="83">
        <v>50</v>
      </c>
      <c r="I1280" s="20">
        <v>0</v>
      </c>
      <c r="J1280" s="20">
        <f t="shared" si="1142"/>
        <v>0</v>
      </c>
      <c r="K1280" s="20">
        <f t="shared" si="1143"/>
        <v>0</v>
      </c>
      <c r="L1280" s="20">
        <f t="shared" si="1144"/>
        <v>0</v>
      </c>
      <c r="M1280" s="31"/>
      <c r="N1280" s="6"/>
      <c r="Z1280" s="36">
        <f t="shared" si="1145"/>
        <v>0</v>
      </c>
      <c r="AB1280" s="36">
        <f t="shared" si="1146"/>
        <v>0</v>
      </c>
      <c r="AC1280" s="36">
        <f t="shared" si="1147"/>
        <v>0</v>
      </c>
      <c r="AD1280" s="36">
        <f t="shared" si="1148"/>
        <v>0</v>
      </c>
      <c r="AE1280" s="36">
        <f t="shared" si="1149"/>
        <v>0</v>
      </c>
      <c r="AF1280" s="36">
        <f t="shared" si="1150"/>
        <v>0</v>
      </c>
      <c r="AG1280" s="36">
        <f t="shared" si="1151"/>
        <v>0</v>
      </c>
      <c r="AH1280" s="36">
        <f t="shared" si="1152"/>
        <v>0</v>
      </c>
      <c r="AI1280" s="35" t="s">
        <v>5586</v>
      </c>
      <c r="AJ1280" s="20">
        <f t="shared" si="1153"/>
        <v>0</v>
      </c>
      <c r="AK1280" s="20">
        <f t="shared" si="1154"/>
        <v>0</v>
      </c>
      <c r="AL1280" s="20">
        <f t="shared" si="1155"/>
        <v>0</v>
      </c>
      <c r="AN1280" s="36">
        <v>21</v>
      </c>
      <c r="AO1280" s="36">
        <f t="shared" si="1156"/>
        <v>0</v>
      </c>
      <c r="AP1280" s="36">
        <f t="shared" si="1157"/>
        <v>0</v>
      </c>
      <c r="AQ1280" s="37" t="s">
        <v>8</v>
      </c>
      <c r="AV1280" s="36">
        <f t="shared" si="1158"/>
        <v>0</v>
      </c>
      <c r="AW1280" s="36">
        <f t="shared" si="1159"/>
        <v>0</v>
      </c>
      <c r="AX1280" s="36">
        <f t="shared" si="1160"/>
        <v>0</v>
      </c>
      <c r="AY1280" s="39" t="s">
        <v>5632</v>
      </c>
      <c r="AZ1280" s="39" t="s">
        <v>5658</v>
      </c>
      <c r="BA1280" s="35" t="s">
        <v>5685</v>
      </c>
      <c r="BC1280" s="36">
        <f t="shared" si="1161"/>
        <v>0</v>
      </c>
      <c r="BD1280" s="36">
        <f t="shared" si="1162"/>
        <v>0</v>
      </c>
      <c r="BE1280" s="36">
        <v>0</v>
      </c>
      <c r="BF1280" s="36">
        <f>1280</f>
        <v>1280</v>
      </c>
      <c r="BH1280" s="20">
        <f t="shared" si="1163"/>
        <v>0</v>
      </c>
      <c r="BI1280" s="20">
        <f t="shared" si="1164"/>
        <v>0</v>
      </c>
      <c r="BJ1280" s="20">
        <f t="shared" si="1165"/>
        <v>0</v>
      </c>
      <c r="BK1280" s="20" t="s">
        <v>5694</v>
      </c>
      <c r="BL1280" s="36" t="s">
        <v>3067</v>
      </c>
    </row>
    <row r="1281" spans="1:64" x14ac:dyDescent="0.2">
      <c r="A1281" s="4" t="s">
        <v>1225</v>
      </c>
      <c r="B1281" s="13" t="s">
        <v>3093</v>
      </c>
      <c r="C1281" s="148" t="s">
        <v>4981</v>
      </c>
      <c r="D1281" s="149"/>
      <c r="E1281" s="149"/>
      <c r="F1281" s="149"/>
      <c r="G1281" s="13" t="s">
        <v>5544</v>
      </c>
      <c r="H1281" s="83">
        <v>300</v>
      </c>
      <c r="I1281" s="20">
        <v>0</v>
      </c>
      <c r="J1281" s="20">
        <f t="shared" si="1142"/>
        <v>0</v>
      </c>
      <c r="K1281" s="20">
        <f t="shared" si="1143"/>
        <v>0</v>
      </c>
      <c r="L1281" s="20">
        <f t="shared" si="1144"/>
        <v>0</v>
      </c>
      <c r="M1281" s="31"/>
      <c r="N1281" s="6"/>
      <c r="Z1281" s="36">
        <f t="shared" si="1145"/>
        <v>0</v>
      </c>
      <c r="AB1281" s="36">
        <f t="shared" si="1146"/>
        <v>0</v>
      </c>
      <c r="AC1281" s="36">
        <f t="shared" si="1147"/>
        <v>0</v>
      </c>
      <c r="AD1281" s="36">
        <f t="shared" si="1148"/>
        <v>0</v>
      </c>
      <c r="AE1281" s="36">
        <f t="shared" si="1149"/>
        <v>0</v>
      </c>
      <c r="AF1281" s="36">
        <f t="shared" si="1150"/>
        <v>0</v>
      </c>
      <c r="AG1281" s="36">
        <f t="shared" si="1151"/>
        <v>0</v>
      </c>
      <c r="AH1281" s="36">
        <f t="shared" si="1152"/>
        <v>0</v>
      </c>
      <c r="AI1281" s="35" t="s">
        <v>5586</v>
      </c>
      <c r="AJ1281" s="20">
        <f t="shared" si="1153"/>
        <v>0</v>
      </c>
      <c r="AK1281" s="20">
        <f t="shared" si="1154"/>
        <v>0</v>
      </c>
      <c r="AL1281" s="20">
        <f t="shared" si="1155"/>
        <v>0</v>
      </c>
      <c r="AN1281" s="36">
        <v>21</v>
      </c>
      <c r="AO1281" s="36">
        <f t="shared" si="1156"/>
        <v>0</v>
      </c>
      <c r="AP1281" s="36">
        <f t="shared" si="1157"/>
        <v>0</v>
      </c>
      <c r="AQ1281" s="37" t="s">
        <v>8</v>
      </c>
      <c r="AV1281" s="36">
        <f t="shared" si="1158"/>
        <v>0</v>
      </c>
      <c r="AW1281" s="36">
        <f t="shared" si="1159"/>
        <v>0</v>
      </c>
      <c r="AX1281" s="36">
        <f t="shared" si="1160"/>
        <v>0</v>
      </c>
      <c r="AY1281" s="39" t="s">
        <v>5632</v>
      </c>
      <c r="AZ1281" s="39" t="s">
        <v>5658</v>
      </c>
      <c r="BA1281" s="35" t="s">
        <v>5685</v>
      </c>
      <c r="BC1281" s="36">
        <f t="shared" si="1161"/>
        <v>0</v>
      </c>
      <c r="BD1281" s="36">
        <f t="shared" si="1162"/>
        <v>0</v>
      </c>
      <c r="BE1281" s="36">
        <v>0</v>
      </c>
      <c r="BF1281" s="36">
        <f>1281</f>
        <v>1281</v>
      </c>
      <c r="BH1281" s="20">
        <f t="shared" si="1163"/>
        <v>0</v>
      </c>
      <c r="BI1281" s="20">
        <f t="shared" si="1164"/>
        <v>0</v>
      </c>
      <c r="BJ1281" s="20">
        <f t="shared" si="1165"/>
        <v>0</v>
      </c>
      <c r="BK1281" s="20" t="s">
        <v>5694</v>
      </c>
      <c r="BL1281" s="36" t="s">
        <v>3067</v>
      </c>
    </row>
    <row r="1282" spans="1:64" x14ac:dyDescent="0.2">
      <c r="A1282" s="4" t="s">
        <v>1226</v>
      </c>
      <c r="B1282" s="13" t="s">
        <v>3094</v>
      </c>
      <c r="C1282" s="148" t="s">
        <v>4982</v>
      </c>
      <c r="D1282" s="149"/>
      <c r="E1282" s="149"/>
      <c r="F1282" s="149"/>
      <c r="G1282" s="13" t="s">
        <v>5544</v>
      </c>
      <c r="H1282" s="83">
        <v>50</v>
      </c>
      <c r="I1282" s="20">
        <v>0</v>
      </c>
      <c r="J1282" s="20">
        <f t="shared" si="1142"/>
        <v>0</v>
      </c>
      <c r="K1282" s="20">
        <f t="shared" si="1143"/>
        <v>0</v>
      </c>
      <c r="L1282" s="20">
        <f t="shared" si="1144"/>
        <v>0</v>
      </c>
      <c r="M1282" s="31"/>
      <c r="N1282" s="6"/>
      <c r="Z1282" s="36">
        <f t="shared" si="1145"/>
        <v>0</v>
      </c>
      <c r="AB1282" s="36">
        <f t="shared" si="1146"/>
        <v>0</v>
      </c>
      <c r="AC1282" s="36">
        <f t="shared" si="1147"/>
        <v>0</v>
      </c>
      <c r="AD1282" s="36">
        <f t="shared" si="1148"/>
        <v>0</v>
      </c>
      <c r="AE1282" s="36">
        <f t="shared" si="1149"/>
        <v>0</v>
      </c>
      <c r="AF1282" s="36">
        <f t="shared" si="1150"/>
        <v>0</v>
      </c>
      <c r="AG1282" s="36">
        <f t="shared" si="1151"/>
        <v>0</v>
      </c>
      <c r="AH1282" s="36">
        <f t="shared" si="1152"/>
        <v>0</v>
      </c>
      <c r="AI1282" s="35" t="s">
        <v>5586</v>
      </c>
      <c r="AJ1282" s="20">
        <f t="shared" si="1153"/>
        <v>0</v>
      </c>
      <c r="AK1282" s="20">
        <f t="shared" si="1154"/>
        <v>0</v>
      </c>
      <c r="AL1282" s="20">
        <f t="shared" si="1155"/>
        <v>0</v>
      </c>
      <c r="AN1282" s="36">
        <v>21</v>
      </c>
      <c r="AO1282" s="36">
        <f t="shared" si="1156"/>
        <v>0</v>
      </c>
      <c r="AP1282" s="36">
        <f t="shared" si="1157"/>
        <v>0</v>
      </c>
      <c r="AQ1282" s="37" t="s">
        <v>8</v>
      </c>
      <c r="AV1282" s="36">
        <f t="shared" si="1158"/>
        <v>0</v>
      </c>
      <c r="AW1282" s="36">
        <f t="shared" si="1159"/>
        <v>0</v>
      </c>
      <c r="AX1282" s="36">
        <f t="shared" si="1160"/>
        <v>0</v>
      </c>
      <c r="AY1282" s="39" t="s">
        <v>5632</v>
      </c>
      <c r="AZ1282" s="39" t="s">
        <v>5658</v>
      </c>
      <c r="BA1282" s="35" t="s">
        <v>5685</v>
      </c>
      <c r="BC1282" s="36">
        <f t="shared" si="1161"/>
        <v>0</v>
      </c>
      <c r="BD1282" s="36">
        <f t="shared" si="1162"/>
        <v>0</v>
      </c>
      <c r="BE1282" s="36">
        <v>0</v>
      </c>
      <c r="BF1282" s="36">
        <f>1282</f>
        <v>1282</v>
      </c>
      <c r="BH1282" s="20">
        <f t="shared" si="1163"/>
        <v>0</v>
      </c>
      <c r="BI1282" s="20">
        <f t="shared" si="1164"/>
        <v>0</v>
      </c>
      <c r="BJ1282" s="20">
        <f t="shared" si="1165"/>
        <v>0</v>
      </c>
      <c r="BK1282" s="20" t="s">
        <v>5694</v>
      </c>
      <c r="BL1282" s="36" t="s">
        <v>3067</v>
      </c>
    </row>
    <row r="1283" spans="1:64" x14ac:dyDescent="0.2">
      <c r="A1283" s="4" t="s">
        <v>1227</v>
      </c>
      <c r="B1283" s="13" t="s">
        <v>3095</v>
      </c>
      <c r="C1283" s="148" t="s">
        <v>4983</v>
      </c>
      <c r="D1283" s="149"/>
      <c r="E1283" s="149"/>
      <c r="F1283" s="149"/>
      <c r="G1283" s="13" t="s">
        <v>5544</v>
      </c>
      <c r="H1283" s="83">
        <v>380</v>
      </c>
      <c r="I1283" s="20">
        <v>0</v>
      </c>
      <c r="J1283" s="20">
        <f t="shared" si="1142"/>
        <v>0</v>
      </c>
      <c r="K1283" s="20">
        <f t="shared" si="1143"/>
        <v>0</v>
      </c>
      <c r="L1283" s="20">
        <f t="shared" si="1144"/>
        <v>0</v>
      </c>
      <c r="M1283" s="31"/>
      <c r="N1283" s="6"/>
      <c r="Z1283" s="36">
        <f t="shared" si="1145"/>
        <v>0</v>
      </c>
      <c r="AB1283" s="36">
        <f t="shared" si="1146"/>
        <v>0</v>
      </c>
      <c r="AC1283" s="36">
        <f t="shared" si="1147"/>
        <v>0</v>
      </c>
      <c r="AD1283" s="36">
        <f t="shared" si="1148"/>
        <v>0</v>
      </c>
      <c r="AE1283" s="36">
        <f t="shared" si="1149"/>
        <v>0</v>
      </c>
      <c r="AF1283" s="36">
        <f t="shared" si="1150"/>
        <v>0</v>
      </c>
      <c r="AG1283" s="36">
        <f t="shared" si="1151"/>
        <v>0</v>
      </c>
      <c r="AH1283" s="36">
        <f t="shared" si="1152"/>
        <v>0</v>
      </c>
      <c r="AI1283" s="35" t="s">
        <v>5586</v>
      </c>
      <c r="AJ1283" s="20">
        <f t="shared" si="1153"/>
        <v>0</v>
      </c>
      <c r="AK1283" s="20">
        <f t="shared" si="1154"/>
        <v>0</v>
      </c>
      <c r="AL1283" s="20">
        <f t="shared" si="1155"/>
        <v>0</v>
      </c>
      <c r="AN1283" s="36">
        <v>21</v>
      </c>
      <c r="AO1283" s="36">
        <f t="shared" si="1156"/>
        <v>0</v>
      </c>
      <c r="AP1283" s="36">
        <f t="shared" si="1157"/>
        <v>0</v>
      </c>
      <c r="AQ1283" s="37" t="s">
        <v>8</v>
      </c>
      <c r="AV1283" s="36">
        <f t="shared" si="1158"/>
        <v>0</v>
      </c>
      <c r="AW1283" s="36">
        <f t="shared" si="1159"/>
        <v>0</v>
      </c>
      <c r="AX1283" s="36">
        <f t="shared" si="1160"/>
        <v>0</v>
      </c>
      <c r="AY1283" s="39" t="s">
        <v>5632</v>
      </c>
      <c r="AZ1283" s="39" t="s">
        <v>5658</v>
      </c>
      <c r="BA1283" s="35" t="s">
        <v>5685</v>
      </c>
      <c r="BC1283" s="36">
        <f t="shared" si="1161"/>
        <v>0</v>
      </c>
      <c r="BD1283" s="36">
        <f t="shared" si="1162"/>
        <v>0</v>
      </c>
      <c r="BE1283" s="36">
        <v>0</v>
      </c>
      <c r="BF1283" s="36">
        <f>1283</f>
        <v>1283</v>
      </c>
      <c r="BH1283" s="20">
        <f t="shared" si="1163"/>
        <v>0</v>
      </c>
      <c r="BI1283" s="20">
        <f t="shared" si="1164"/>
        <v>0</v>
      </c>
      <c r="BJ1283" s="20">
        <f t="shared" si="1165"/>
        <v>0</v>
      </c>
      <c r="BK1283" s="20" t="s">
        <v>5694</v>
      </c>
      <c r="BL1283" s="36" t="s">
        <v>3067</v>
      </c>
    </row>
    <row r="1284" spans="1:64" x14ac:dyDescent="0.2">
      <c r="A1284" s="4" t="s">
        <v>1228</v>
      </c>
      <c r="B1284" s="13" t="s">
        <v>3096</v>
      </c>
      <c r="C1284" s="148" t="s">
        <v>4984</v>
      </c>
      <c r="D1284" s="149"/>
      <c r="E1284" s="149"/>
      <c r="F1284" s="149"/>
      <c r="G1284" s="13" t="s">
        <v>5544</v>
      </c>
      <c r="H1284" s="83">
        <v>2650</v>
      </c>
      <c r="I1284" s="20">
        <v>0</v>
      </c>
      <c r="J1284" s="20">
        <f t="shared" si="1142"/>
        <v>0</v>
      </c>
      <c r="K1284" s="20">
        <f t="shared" si="1143"/>
        <v>0</v>
      </c>
      <c r="L1284" s="20">
        <f t="shared" si="1144"/>
        <v>0</v>
      </c>
      <c r="M1284" s="31"/>
      <c r="N1284" s="6"/>
      <c r="Z1284" s="36">
        <f t="shared" si="1145"/>
        <v>0</v>
      </c>
      <c r="AB1284" s="36">
        <f t="shared" si="1146"/>
        <v>0</v>
      </c>
      <c r="AC1284" s="36">
        <f t="shared" si="1147"/>
        <v>0</v>
      </c>
      <c r="AD1284" s="36">
        <f t="shared" si="1148"/>
        <v>0</v>
      </c>
      <c r="AE1284" s="36">
        <f t="shared" si="1149"/>
        <v>0</v>
      </c>
      <c r="AF1284" s="36">
        <f t="shared" si="1150"/>
        <v>0</v>
      </c>
      <c r="AG1284" s="36">
        <f t="shared" si="1151"/>
        <v>0</v>
      </c>
      <c r="AH1284" s="36">
        <f t="shared" si="1152"/>
        <v>0</v>
      </c>
      <c r="AI1284" s="35" t="s">
        <v>5586</v>
      </c>
      <c r="AJ1284" s="20">
        <f t="shared" si="1153"/>
        <v>0</v>
      </c>
      <c r="AK1284" s="20">
        <f t="shared" si="1154"/>
        <v>0</v>
      </c>
      <c r="AL1284" s="20">
        <f t="shared" si="1155"/>
        <v>0</v>
      </c>
      <c r="AN1284" s="36">
        <v>21</v>
      </c>
      <c r="AO1284" s="36">
        <f t="shared" si="1156"/>
        <v>0</v>
      </c>
      <c r="AP1284" s="36">
        <f t="shared" si="1157"/>
        <v>0</v>
      </c>
      <c r="AQ1284" s="37" t="s">
        <v>8</v>
      </c>
      <c r="AV1284" s="36">
        <f t="shared" si="1158"/>
        <v>0</v>
      </c>
      <c r="AW1284" s="36">
        <f t="shared" si="1159"/>
        <v>0</v>
      </c>
      <c r="AX1284" s="36">
        <f t="shared" si="1160"/>
        <v>0</v>
      </c>
      <c r="AY1284" s="39" t="s">
        <v>5632</v>
      </c>
      <c r="AZ1284" s="39" t="s">
        <v>5658</v>
      </c>
      <c r="BA1284" s="35" t="s">
        <v>5685</v>
      </c>
      <c r="BC1284" s="36">
        <f t="shared" si="1161"/>
        <v>0</v>
      </c>
      <c r="BD1284" s="36">
        <f t="shared" si="1162"/>
        <v>0</v>
      </c>
      <c r="BE1284" s="36">
        <v>0</v>
      </c>
      <c r="BF1284" s="36">
        <f>1284</f>
        <v>1284</v>
      </c>
      <c r="BH1284" s="20">
        <f t="shared" si="1163"/>
        <v>0</v>
      </c>
      <c r="BI1284" s="20">
        <f t="shared" si="1164"/>
        <v>0</v>
      </c>
      <c r="BJ1284" s="20">
        <f t="shared" si="1165"/>
        <v>0</v>
      </c>
      <c r="BK1284" s="20" t="s">
        <v>5694</v>
      </c>
      <c r="BL1284" s="36" t="s">
        <v>3067</v>
      </c>
    </row>
    <row r="1285" spans="1:64" x14ac:dyDescent="0.2">
      <c r="A1285" s="4" t="s">
        <v>1229</v>
      </c>
      <c r="B1285" s="13" t="s">
        <v>3097</v>
      </c>
      <c r="C1285" s="148" t="s">
        <v>4985</v>
      </c>
      <c r="D1285" s="149"/>
      <c r="E1285" s="149"/>
      <c r="F1285" s="149"/>
      <c r="G1285" s="13" t="s">
        <v>5544</v>
      </c>
      <c r="H1285" s="83">
        <v>120</v>
      </c>
      <c r="I1285" s="20">
        <v>0</v>
      </c>
      <c r="J1285" s="20">
        <f t="shared" si="1142"/>
        <v>0</v>
      </c>
      <c r="K1285" s="20">
        <f t="shared" si="1143"/>
        <v>0</v>
      </c>
      <c r="L1285" s="20">
        <f t="shared" si="1144"/>
        <v>0</v>
      </c>
      <c r="M1285" s="31"/>
      <c r="N1285" s="6"/>
      <c r="Z1285" s="36">
        <f t="shared" si="1145"/>
        <v>0</v>
      </c>
      <c r="AB1285" s="36">
        <f t="shared" si="1146"/>
        <v>0</v>
      </c>
      <c r="AC1285" s="36">
        <f t="shared" si="1147"/>
        <v>0</v>
      </c>
      <c r="AD1285" s="36">
        <f t="shared" si="1148"/>
        <v>0</v>
      </c>
      <c r="AE1285" s="36">
        <f t="shared" si="1149"/>
        <v>0</v>
      </c>
      <c r="AF1285" s="36">
        <f t="shared" si="1150"/>
        <v>0</v>
      </c>
      <c r="AG1285" s="36">
        <f t="shared" si="1151"/>
        <v>0</v>
      </c>
      <c r="AH1285" s="36">
        <f t="shared" si="1152"/>
        <v>0</v>
      </c>
      <c r="AI1285" s="35" t="s">
        <v>5586</v>
      </c>
      <c r="AJ1285" s="20">
        <f t="shared" si="1153"/>
        <v>0</v>
      </c>
      <c r="AK1285" s="20">
        <f t="shared" si="1154"/>
        <v>0</v>
      </c>
      <c r="AL1285" s="20">
        <f t="shared" si="1155"/>
        <v>0</v>
      </c>
      <c r="AN1285" s="36">
        <v>21</v>
      </c>
      <c r="AO1285" s="36">
        <f t="shared" si="1156"/>
        <v>0</v>
      </c>
      <c r="AP1285" s="36">
        <f t="shared" si="1157"/>
        <v>0</v>
      </c>
      <c r="AQ1285" s="37" t="s">
        <v>8</v>
      </c>
      <c r="AV1285" s="36">
        <f t="shared" si="1158"/>
        <v>0</v>
      </c>
      <c r="AW1285" s="36">
        <f t="shared" si="1159"/>
        <v>0</v>
      </c>
      <c r="AX1285" s="36">
        <f t="shared" si="1160"/>
        <v>0</v>
      </c>
      <c r="AY1285" s="39" t="s">
        <v>5632</v>
      </c>
      <c r="AZ1285" s="39" t="s">
        <v>5658</v>
      </c>
      <c r="BA1285" s="35" t="s">
        <v>5685</v>
      </c>
      <c r="BC1285" s="36">
        <f t="shared" si="1161"/>
        <v>0</v>
      </c>
      <c r="BD1285" s="36">
        <f t="shared" si="1162"/>
        <v>0</v>
      </c>
      <c r="BE1285" s="36">
        <v>0</v>
      </c>
      <c r="BF1285" s="36">
        <f>1285</f>
        <v>1285</v>
      </c>
      <c r="BH1285" s="20">
        <f t="shared" si="1163"/>
        <v>0</v>
      </c>
      <c r="BI1285" s="20">
        <f t="shared" si="1164"/>
        <v>0</v>
      </c>
      <c r="BJ1285" s="20">
        <f t="shared" si="1165"/>
        <v>0</v>
      </c>
      <c r="BK1285" s="20" t="s">
        <v>5694</v>
      </c>
      <c r="BL1285" s="36" t="s">
        <v>3067</v>
      </c>
    </row>
    <row r="1286" spans="1:64" x14ac:dyDescent="0.2">
      <c r="A1286" s="4" t="s">
        <v>1230</v>
      </c>
      <c r="B1286" s="13" t="s">
        <v>3098</v>
      </c>
      <c r="C1286" s="148" t="s">
        <v>4986</v>
      </c>
      <c r="D1286" s="149"/>
      <c r="E1286" s="149"/>
      <c r="F1286" s="149"/>
      <c r="G1286" s="13" t="s">
        <v>5544</v>
      </c>
      <c r="H1286" s="83">
        <v>450</v>
      </c>
      <c r="I1286" s="20">
        <v>0</v>
      </c>
      <c r="J1286" s="20">
        <f t="shared" si="1142"/>
        <v>0</v>
      </c>
      <c r="K1286" s="20">
        <f t="shared" si="1143"/>
        <v>0</v>
      </c>
      <c r="L1286" s="20">
        <f t="shared" si="1144"/>
        <v>0</v>
      </c>
      <c r="M1286" s="31"/>
      <c r="N1286" s="6"/>
      <c r="Z1286" s="36">
        <f t="shared" si="1145"/>
        <v>0</v>
      </c>
      <c r="AB1286" s="36">
        <f t="shared" si="1146"/>
        <v>0</v>
      </c>
      <c r="AC1286" s="36">
        <f t="shared" si="1147"/>
        <v>0</v>
      </c>
      <c r="AD1286" s="36">
        <f t="shared" si="1148"/>
        <v>0</v>
      </c>
      <c r="AE1286" s="36">
        <f t="shared" si="1149"/>
        <v>0</v>
      </c>
      <c r="AF1286" s="36">
        <f t="shared" si="1150"/>
        <v>0</v>
      </c>
      <c r="AG1286" s="36">
        <f t="shared" si="1151"/>
        <v>0</v>
      </c>
      <c r="AH1286" s="36">
        <f t="shared" si="1152"/>
        <v>0</v>
      </c>
      <c r="AI1286" s="35" t="s">
        <v>5586</v>
      </c>
      <c r="AJ1286" s="20">
        <f t="shared" si="1153"/>
        <v>0</v>
      </c>
      <c r="AK1286" s="20">
        <f t="shared" si="1154"/>
        <v>0</v>
      </c>
      <c r="AL1286" s="20">
        <f t="shared" si="1155"/>
        <v>0</v>
      </c>
      <c r="AN1286" s="36">
        <v>21</v>
      </c>
      <c r="AO1286" s="36">
        <f t="shared" si="1156"/>
        <v>0</v>
      </c>
      <c r="AP1286" s="36">
        <f t="shared" si="1157"/>
        <v>0</v>
      </c>
      <c r="AQ1286" s="37" t="s">
        <v>8</v>
      </c>
      <c r="AV1286" s="36">
        <f t="shared" si="1158"/>
        <v>0</v>
      </c>
      <c r="AW1286" s="36">
        <f t="shared" si="1159"/>
        <v>0</v>
      </c>
      <c r="AX1286" s="36">
        <f t="shared" si="1160"/>
        <v>0</v>
      </c>
      <c r="AY1286" s="39" t="s">
        <v>5632</v>
      </c>
      <c r="AZ1286" s="39" t="s">
        <v>5658</v>
      </c>
      <c r="BA1286" s="35" t="s">
        <v>5685</v>
      </c>
      <c r="BC1286" s="36">
        <f t="shared" si="1161"/>
        <v>0</v>
      </c>
      <c r="BD1286" s="36">
        <f t="shared" si="1162"/>
        <v>0</v>
      </c>
      <c r="BE1286" s="36">
        <v>0</v>
      </c>
      <c r="BF1286" s="36">
        <f>1286</f>
        <v>1286</v>
      </c>
      <c r="BH1286" s="20">
        <f t="shared" si="1163"/>
        <v>0</v>
      </c>
      <c r="BI1286" s="20">
        <f t="shared" si="1164"/>
        <v>0</v>
      </c>
      <c r="BJ1286" s="20">
        <f t="shared" si="1165"/>
        <v>0</v>
      </c>
      <c r="BK1286" s="20" t="s">
        <v>5694</v>
      </c>
      <c r="BL1286" s="36" t="s">
        <v>3067</v>
      </c>
    </row>
    <row r="1287" spans="1:64" x14ac:dyDescent="0.2">
      <c r="A1287" s="4" t="s">
        <v>1231</v>
      </c>
      <c r="B1287" s="13" t="s">
        <v>3099</v>
      </c>
      <c r="C1287" s="148" t="s">
        <v>4987</v>
      </c>
      <c r="D1287" s="149"/>
      <c r="E1287" s="149"/>
      <c r="F1287" s="149"/>
      <c r="G1287" s="13" t="s">
        <v>5544</v>
      </c>
      <c r="H1287" s="83">
        <v>3200</v>
      </c>
      <c r="I1287" s="20">
        <v>0</v>
      </c>
      <c r="J1287" s="20">
        <f t="shared" si="1142"/>
        <v>0</v>
      </c>
      <c r="K1287" s="20">
        <f t="shared" si="1143"/>
        <v>0</v>
      </c>
      <c r="L1287" s="20">
        <f t="shared" si="1144"/>
        <v>0</v>
      </c>
      <c r="M1287" s="31"/>
      <c r="N1287" s="6"/>
      <c r="Z1287" s="36">
        <f t="shared" si="1145"/>
        <v>0</v>
      </c>
      <c r="AB1287" s="36">
        <f t="shared" si="1146"/>
        <v>0</v>
      </c>
      <c r="AC1287" s="36">
        <f t="shared" si="1147"/>
        <v>0</v>
      </c>
      <c r="AD1287" s="36">
        <f t="shared" si="1148"/>
        <v>0</v>
      </c>
      <c r="AE1287" s="36">
        <f t="shared" si="1149"/>
        <v>0</v>
      </c>
      <c r="AF1287" s="36">
        <f t="shared" si="1150"/>
        <v>0</v>
      </c>
      <c r="AG1287" s="36">
        <f t="shared" si="1151"/>
        <v>0</v>
      </c>
      <c r="AH1287" s="36">
        <f t="shared" si="1152"/>
        <v>0</v>
      </c>
      <c r="AI1287" s="35" t="s">
        <v>5586</v>
      </c>
      <c r="AJ1287" s="20">
        <f t="shared" si="1153"/>
        <v>0</v>
      </c>
      <c r="AK1287" s="20">
        <f t="shared" si="1154"/>
        <v>0</v>
      </c>
      <c r="AL1287" s="20">
        <f t="shared" si="1155"/>
        <v>0</v>
      </c>
      <c r="AN1287" s="36">
        <v>21</v>
      </c>
      <c r="AO1287" s="36">
        <f t="shared" si="1156"/>
        <v>0</v>
      </c>
      <c r="AP1287" s="36">
        <f t="shared" si="1157"/>
        <v>0</v>
      </c>
      <c r="AQ1287" s="37" t="s">
        <v>8</v>
      </c>
      <c r="AV1287" s="36">
        <f t="shared" si="1158"/>
        <v>0</v>
      </c>
      <c r="AW1287" s="36">
        <f t="shared" si="1159"/>
        <v>0</v>
      </c>
      <c r="AX1287" s="36">
        <f t="shared" si="1160"/>
        <v>0</v>
      </c>
      <c r="AY1287" s="39" t="s">
        <v>5632</v>
      </c>
      <c r="AZ1287" s="39" t="s">
        <v>5658</v>
      </c>
      <c r="BA1287" s="35" t="s">
        <v>5685</v>
      </c>
      <c r="BC1287" s="36">
        <f t="shared" si="1161"/>
        <v>0</v>
      </c>
      <c r="BD1287" s="36">
        <f t="shared" si="1162"/>
        <v>0</v>
      </c>
      <c r="BE1287" s="36">
        <v>0</v>
      </c>
      <c r="BF1287" s="36">
        <f>1287</f>
        <v>1287</v>
      </c>
      <c r="BH1287" s="20">
        <f t="shared" si="1163"/>
        <v>0</v>
      </c>
      <c r="BI1287" s="20">
        <f t="shared" si="1164"/>
        <v>0</v>
      </c>
      <c r="BJ1287" s="20">
        <f t="shared" si="1165"/>
        <v>0</v>
      </c>
      <c r="BK1287" s="20" t="s">
        <v>5694</v>
      </c>
      <c r="BL1287" s="36" t="s">
        <v>3067</v>
      </c>
    </row>
    <row r="1288" spans="1:64" x14ac:dyDescent="0.2">
      <c r="A1288" s="4" t="s">
        <v>1232</v>
      </c>
      <c r="B1288" s="13" t="s">
        <v>3100</v>
      </c>
      <c r="C1288" s="148" t="s">
        <v>4988</v>
      </c>
      <c r="D1288" s="149"/>
      <c r="E1288" s="149"/>
      <c r="F1288" s="149"/>
      <c r="G1288" s="13" t="s">
        <v>5544</v>
      </c>
      <c r="H1288" s="83">
        <v>19</v>
      </c>
      <c r="I1288" s="20">
        <v>0</v>
      </c>
      <c r="J1288" s="20">
        <f t="shared" ref="J1288:J1319" si="1166">H1288*AO1288</f>
        <v>0</v>
      </c>
      <c r="K1288" s="20">
        <f t="shared" ref="K1288:K1319" si="1167">H1288*AP1288</f>
        <v>0</v>
      </c>
      <c r="L1288" s="20">
        <f t="shared" ref="L1288:L1319" si="1168">H1288*I1288</f>
        <v>0</v>
      </c>
      <c r="M1288" s="31"/>
      <c r="N1288" s="6"/>
      <c r="Z1288" s="36">
        <f t="shared" ref="Z1288:Z1319" si="1169">IF(AQ1288="5",BJ1288,0)</f>
        <v>0</v>
      </c>
      <c r="AB1288" s="36">
        <f t="shared" ref="AB1288:AB1319" si="1170">IF(AQ1288="1",BH1288,0)</f>
        <v>0</v>
      </c>
      <c r="AC1288" s="36">
        <f t="shared" ref="AC1288:AC1319" si="1171">IF(AQ1288="1",BI1288,0)</f>
        <v>0</v>
      </c>
      <c r="AD1288" s="36">
        <f t="shared" ref="AD1288:AD1319" si="1172">IF(AQ1288="7",BH1288,0)</f>
        <v>0</v>
      </c>
      <c r="AE1288" s="36">
        <f t="shared" ref="AE1288:AE1319" si="1173">IF(AQ1288="7",BI1288,0)</f>
        <v>0</v>
      </c>
      <c r="AF1288" s="36">
        <f t="shared" ref="AF1288:AF1319" si="1174">IF(AQ1288="2",BH1288,0)</f>
        <v>0</v>
      </c>
      <c r="AG1288" s="36">
        <f t="shared" ref="AG1288:AG1319" si="1175">IF(AQ1288="2",BI1288,0)</f>
        <v>0</v>
      </c>
      <c r="AH1288" s="36">
        <f t="shared" ref="AH1288:AH1319" si="1176">IF(AQ1288="0",BJ1288,0)</f>
        <v>0</v>
      </c>
      <c r="AI1288" s="35" t="s">
        <v>5586</v>
      </c>
      <c r="AJ1288" s="20">
        <f t="shared" ref="AJ1288:AJ1319" si="1177">IF(AN1288=0,L1288,0)</f>
        <v>0</v>
      </c>
      <c r="AK1288" s="20">
        <f t="shared" ref="AK1288:AK1319" si="1178">IF(AN1288=15,L1288,0)</f>
        <v>0</v>
      </c>
      <c r="AL1288" s="20">
        <f t="shared" ref="AL1288:AL1319" si="1179">IF(AN1288=21,L1288,0)</f>
        <v>0</v>
      </c>
      <c r="AN1288" s="36">
        <v>21</v>
      </c>
      <c r="AO1288" s="36">
        <f t="shared" ref="AO1288:AO1319" si="1180">I1288*0.52</f>
        <v>0</v>
      </c>
      <c r="AP1288" s="36">
        <f t="shared" ref="AP1288:AP1319" si="1181">I1288*(1-0.52)</f>
        <v>0</v>
      </c>
      <c r="AQ1288" s="37" t="s">
        <v>8</v>
      </c>
      <c r="AV1288" s="36">
        <f t="shared" ref="AV1288:AV1319" si="1182">AW1288+AX1288</f>
        <v>0</v>
      </c>
      <c r="AW1288" s="36">
        <f t="shared" ref="AW1288:AW1319" si="1183">H1288*AO1288</f>
        <v>0</v>
      </c>
      <c r="AX1288" s="36">
        <f t="shared" ref="AX1288:AX1319" si="1184">H1288*AP1288</f>
        <v>0</v>
      </c>
      <c r="AY1288" s="39" t="s">
        <v>5632</v>
      </c>
      <c r="AZ1288" s="39" t="s">
        <v>5658</v>
      </c>
      <c r="BA1288" s="35" t="s">
        <v>5685</v>
      </c>
      <c r="BC1288" s="36">
        <f t="shared" ref="BC1288:BC1319" si="1185">AW1288+AX1288</f>
        <v>0</v>
      </c>
      <c r="BD1288" s="36">
        <f t="shared" ref="BD1288:BD1319" si="1186">I1288/(100-BE1288)*100</f>
        <v>0</v>
      </c>
      <c r="BE1288" s="36">
        <v>0</v>
      </c>
      <c r="BF1288" s="36">
        <f>1288</f>
        <v>1288</v>
      </c>
      <c r="BH1288" s="20">
        <f t="shared" ref="BH1288:BH1319" si="1187">H1288*AO1288</f>
        <v>0</v>
      </c>
      <c r="BI1288" s="20">
        <f t="shared" ref="BI1288:BI1319" si="1188">H1288*AP1288</f>
        <v>0</v>
      </c>
      <c r="BJ1288" s="20">
        <f t="shared" ref="BJ1288:BJ1319" si="1189">H1288*I1288</f>
        <v>0</v>
      </c>
      <c r="BK1288" s="20" t="s">
        <v>5694</v>
      </c>
      <c r="BL1288" s="36" t="s">
        <v>3067</v>
      </c>
    </row>
    <row r="1289" spans="1:64" x14ac:dyDescent="0.2">
      <c r="A1289" s="4" t="s">
        <v>1233</v>
      </c>
      <c r="B1289" s="13" t="s">
        <v>3101</v>
      </c>
      <c r="C1289" s="148" t="s">
        <v>4989</v>
      </c>
      <c r="D1289" s="149"/>
      <c r="E1289" s="149"/>
      <c r="F1289" s="149"/>
      <c r="G1289" s="13" t="s">
        <v>5544</v>
      </c>
      <c r="H1289" s="83">
        <v>15</v>
      </c>
      <c r="I1289" s="20">
        <v>0</v>
      </c>
      <c r="J1289" s="20">
        <f t="shared" si="1166"/>
        <v>0</v>
      </c>
      <c r="K1289" s="20">
        <f t="shared" si="1167"/>
        <v>0</v>
      </c>
      <c r="L1289" s="20">
        <f t="shared" si="1168"/>
        <v>0</v>
      </c>
      <c r="M1289" s="31"/>
      <c r="N1289" s="6"/>
      <c r="Z1289" s="36">
        <f t="shared" si="1169"/>
        <v>0</v>
      </c>
      <c r="AB1289" s="36">
        <f t="shared" si="1170"/>
        <v>0</v>
      </c>
      <c r="AC1289" s="36">
        <f t="shared" si="1171"/>
        <v>0</v>
      </c>
      <c r="AD1289" s="36">
        <f t="shared" si="1172"/>
        <v>0</v>
      </c>
      <c r="AE1289" s="36">
        <f t="shared" si="1173"/>
        <v>0</v>
      </c>
      <c r="AF1289" s="36">
        <f t="shared" si="1174"/>
        <v>0</v>
      </c>
      <c r="AG1289" s="36">
        <f t="shared" si="1175"/>
        <v>0</v>
      </c>
      <c r="AH1289" s="36">
        <f t="shared" si="1176"/>
        <v>0</v>
      </c>
      <c r="AI1289" s="35" t="s">
        <v>5586</v>
      </c>
      <c r="AJ1289" s="20">
        <f t="shared" si="1177"/>
        <v>0</v>
      </c>
      <c r="AK1289" s="20">
        <f t="shared" si="1178"/>
        <v>0</v>
      </c>
      <c r="AL1289" s="20">
        <f t="shared" si="1179"/>
        <v>0</v>
      </c>
      <c r="AN1289" s="36">
        <v>21</v>
      </c>
      <c r="AO1289" s="36">
        <f t="shared" si="1180"/>
        <v>0</v>
      </c>
      <c r="AP1289" s="36">
        <f t="shared" si="1181"/>
        <v>0</v>
      </c>
      <c r="AQ1289" s="37" t="s">
        <v>8</v>
      </c>
      <c r="AV1289" s="36">
        <f t="shared" si="1182"/>
        <v>0</v>
      </c>
      <c r="AW1289" s="36">
        <f t="shared" si="1183"/>
        <v>0</v>
      </c>
      <c r="AX1289" s="36">
        <f t="shared" si="1184"/>
        <v>0</v>
      </c>
      <c r="AY1289" s="39" t="s">
        <v>5632</v>
      </c>
      <c r="AZ1289" s="39" t="s">
        <v>5658</v>
      </c>
      <c r="BA1289" s="35" t="s">
        <v>5685</v>
      </c>
      <c r="BC1289" s="36">
        <f t="shared" si="1185"/>
        <v>0</v>
      </c>
      <c r="BD1289" s="36">
        <f t="shared" si="1186"/>
        <v>0</v>
      </c>
      <c r="BE1289" s="36">
        <v>0</v>
      </c>
      <c r="BF1289" s="36">
        <f>1289</f>
        <v>1289</v>
      </c>
      <c r="BH1289" s="20">
        <f t="shared" si="1187"/>
        <v>0</v>
      </c>
      <c r="BI1289" s="20">
        <f t="shared" si="1188"/>
        <v>0</v>
      </c>
      <c r="BJ1289" s="20">
        <f t="shared" si="1189"/>
        <v>0</v>
      </c>
      <c r="BK1289" s="20" t="s">
        <v>5694</v>
      </c>
      <c r="BL1289" s="36" t="s">
        <v>3067</v>
      </c>
    </row>
    <row r="1290" spans="1:64" x14ac:dyDescent="0.2">
      <c r="A1290" s="4" t="s">
        <v>1234</v>
      </c>
      <c r="B1290" s="13" t="s">
        <v>3102</v>
      </c>
      <c r="C1290" s="148" t="s">
        <v>4990</v>
      </c>
      <c r="D1290" s="149"/>
      <c r="E1290" s="149"/>
      <c r="F1290" s="149"/>
      <c r="G1290" s="13" t="s">
        <v>5544</v>
      </c>
      <c r="H1290" s="83">
        <v>16</v>
      </c>
      <c r="I1290" s="20">
        <v>0</v>
      </c>
      <c r="J1290" s="20">
        <f t="shared" si="1166"/>
        <v>0</v>
      </c>
      <c r="K1290" s="20">
        <f t="shared" si="1167"/>
        <v>0</v>
      </c>
      <c r="L1290" s="20">
        <f t="shared" si="1168"/>
        <v>0</v>
      </c>
      <c r="M1290" s="31"/>
      <c r="N1290" s="6"/>
      <c r="Z1290" s="36">
        <f t="shared" si="1169"/>
        <v>0</v>
      </c>
      <c r="AB1290" s="36">
        <f t="shared" si="1170"/>
        <v>0</v>
      </c>
      <c r="AC1290" s="36">
        <f t="shared" si="1171"/>
        <v>0</v>
      </c>
      <c r="AD1290" s="36">
        <f t="shared" si="1172"/>
        <v>0</v>
      </c>
      <c r="AE1290" s="36">
        <f t="shared" si="1173"/>
        <v>0</v>
      </c>
      <c r="AF1290" s="36">
        <f t="shared" si="1174"/>
        <v>0</v>
      </c>
      <c r="AG1290" s="36">
        <f t="shared" si="1175"/>
        <v>0</v>
      </c>
      <c r="AH1290" s="36">
        <f t="shared" si="1176"/>
        <v>0</v>
      </c>
      <c r="AI1290" s="35" t="s">
        <v>5586</v>
      </c>
      <c r="AJ1290" s="20">
        <f t="shared" si="1177"/>
        <v>0</v>
      </c>
      <c r="AK1290" s="20">
        <f t="shared" si="1178"/>
        <v>0</v>
      </c>
      <c r="AL1290" s="20">
        <f t="shared" si="1179"/>
        <v>0</v>
      </c>
      <c r="AN1290" s="36">
        <v>21</v>
      </c>
      <c r="AO1290" s="36">
        <f t="shared" si="1180"/>
        <v>0</v>
      </c>
      <c r="AP1290" s="36">
        <f t="shared" si="1181"/>
        <v>0</v>
      </c>
      <c r="AQ1290" s="37" t="s">
        <v>8</v>
      </c>
      <c r="AV1290" s="36">
        <f t="shared" si="1182"/>
        <v>0</v>
      </c>
      <c r="AW1290" s="36">
        <f t="shared" si="1183"/>
        <v>0</v>
      </c>
      <c r="AX1290" s="36">
        <f t="shared" si="1184"/>
        <v>0</v>
      </c>
      <c r="AY1290" s="39" t="s">
        <v>5632</v>
      </c>
      <c r="AZ1290" s="39" t="s">
        <v>5658</v>
      </c>
      <c r="BA1290" s="35" t="s">
        <v>5685</v>
      </c>
      <c r="BC1290" s="36">
        <f t="shared" si="1185"/>
        <v>0</v>
      </c>
      <c r="BD1290" s="36">
        <f t="shared" si="1186"/>
        <v>0</v>
      </c>
      <c r="BE1290" s="36">
        <v>0</v>
      </c>
      <c r="BF1290" s="36">
        <f>1290</f>
        <v>1290</v>
      </c>
      <c r="BH1290" s="20">
        <f t="shared" si="1187"/>
        <v>0</v>
      </c>
      <c r="BI1290" s="20">
        <f t="shared" si="1188"/>
        <v>0</v>
      </c>
      <c r="BJ1290" s="20">
        <f t="shared" si="1189"/>
        <v>0</v>
      </c>
      <c r="BK1290" s="20" t="s">
        <v>5694</v>
      </c>
      <c r="BL1290" s="36" t="s">
        <v>3067</v>
      </c>
    </row>
    <row r="1291" spans="1:64" x14ac:dyDescent="0.2">
      <c r="A1291" s="4" t="s">
        <v>1235</v>
      </c>
      <c r="B1291" s="13" t="s">
        <v>3103</v>
      </c>
      <c r="C1291" s="148" t="s">
        <v>4991</v>
      </c>
      <c r="D1291" s="149"/>
      <c r="E1291" s="149"/>
      <c r="F1291" s="149"/>
      <c r="G1291" s="13" t="s">
        <v>5544</v>
      </c>
      <c r="H1291" s="83">
        <v>25</v>
      </c>
      <c r="I1291" s="20">
        <v>0</v>
      </c>
      <c r="J1291" s="20">
        <f t="shared" si="1166"/>
        <v>0</v>
      </c>
      <c r="K1291" s="20">
        <f t="shared" si="1167"/>
        <v>0</v>
      </c>
      <c r="L1291" s="20">
        <f t="shared" si="1168"/>
        <v>0</v>
      </c>
      <c r="M1291" s="31"/>
      <c r="N1291" s="6"/>
      <c r="Z1291" s="36">
        <f t="shared" si="1169"/>
        <v>0</v>
      </c>
      <c r="AB1291" s="36">
        <f t="shared" si="1170"/>
        <v>0</v>
      </c>
      <c r="AC1291" s="36">
        <f t="shared" si="1171"/>
        <v>0</v>
      </c>
      <c r="AD1291" s="36">
        <f t="shared" si="1172"/>
        <v>0</v>
      </c>
      <c r="AE1291" s="36">
        <f t="shared" si="1173"/>
        <v>0</v>
      </c>
      <c r="AF1291" s="36">
        <f t="shared" si="1174"/>
        <v>0</v>
      </c>
      <c r="AG1291" s="36">
        <f t="shared" si="1175"/>
        <v>0</v>
      </c>
      <c r="AH1291" s="36">
        <f t="shared" si="1176"/>
        <v>0</v>
      </c>
      <c r="AI1291" s="35" t="s">
        <v>5586</v>
      </c>
      <c r="AJ1291" s="20">
        <f t="shared" si="1177"/>
        <v>0</v>
      </c>
      <c r="AK1291" s="20">
        <f t="shared" si="1178"/>
        <v>0</v>
      </c>
      <c r="AL1291" s="20">
        <f t="shared" si="1179"/>
        <v>0</v>
      </c>
      <c r="AN1291" s="36">
        <v>21</v>
      </c>
      <c r="AO1291" s="36">
        <f t="shared" si="1180"/>
        <v>0</v>
      </c>
      <c r="AP1291" s="36">
        <f t="shared" si="1181"/>
        <v>0</v>
      </c>
      <c r="AQ1291" s="37" t="s">
        <v>8</v>
      </c>
      <c r="AV1291" s="36">
        <f t="shared" si="1182"/>
        <v>0</v>
      </c>
      <c r="AW1291" s="36">
        <f t="shared" si="1183"/>
        <v>0</v>
      </c>
      <c r="AX1291" s="36">
        <f t="shared" si="1184"/>
        <v>0</v>
      </c>
      <c r="AY1291" s="39" t="s">
        <v>5632</v>
      </c>
      <c r="AZ1291" s="39" t="s">
        <v>5658</v>
      </c>
      <c r="BA1291" s="35" t="s">
        <v>5685</v>
      </c>
      <c r="BC1291" s="36">
        <f t="shared" si="1185"/>
        <v>0</v>
      </c>
      <c r="BD1291" s="36">
        <f t="shared" si="1186"/>
        <v>0</v>
      </c>
      <c r="BE1291" s="36">
        <v>0</v>
      </c>
      <c r="BF1291" s="36">
        <f>1291</f>
        <v>1291</v>
      </c>
      <c r="BH1291" s="20">
        <f t="shared" si="1187"/>
        <v>0</v>
      </c>
      <c r="BI1291" s="20">
        <f t="shared" si="1188"/>
        <v>0</v>
      </c>
      <c r="BJ1291" s="20">
        <f t="shared" si="1189"/>
        <v>0</v>
      </c>
      <c r="BK1291" s="20" t="s">
        <v>5694</v>
      </c>
      <c r="BL1291" s="36" t="s">
        <v>3067</v>
      </c>
    </row>
    <row r="1292" spans="1:64" x14ac:dyDescent="0.2">
      <c r="A1292" s="4" t="s">
        <v>1236</v>
      </c>
      <c r="B1292" s="13" t="s">
        <v>3104</v>
      </c>
      <c r="C1292" s="148" t="s">
        <v>4992</v>
      </c>
      <c r="D1292" s="149"/>
      <c r="E1292" s="149"/>
      <c r="F1292" s="149"/>
      <c r="G1292" s="13" t="s">
        <v>5544</v>
      </c>
      <c r="H1292" s="83">
        <v>80</v>
      </c>
      <c r="I1292" s="20">
        <v>0</v>
      </c>
      <c r="J1292" s="20">
        <f t="shared" si="1166"/>
        <v>0</v>
      </c>
      <c r="K1292" s="20">
        <f t="shared" si="1167"/>
        <v>0</v>
      </c>
      <c r="L1292" s="20">
        <f t="shared" si="1168"/>
        <v>0</v>
      </c>
      <c r="M1292" s="31"/>
      <c r="N1292" s="6"/>
      <c r="Z1292" s="36">
        <f t="shared" si="1169"/>
        <v>0</v>
      </c>
      <c r="AB1292" s="36">
        <f t="shared" si="1170"/>
        <v>0</v>
      </c>
      <c r="AC1292" s="36">
        <f t="shared" si="1171"/>
        <v>0</v>
      </c>
      <c r="AD1292" s="36">
        <f t="shared" si="1172"/>
        <v>0</v>
      </c>
      <c r="AE1292" s="36">
        <f t="shared" si="1173"/>
        <v>0</v>
      </c>
      <c r="AF1292" s="36">
        <f t="shared" si="1174"/>
        <v>0</v>
      </c>
      <c r="AG1292" s="36">
        <f t="shared" si="1175"/>
        <v>0</v>
      </c>
      <c r="AH1292" s="36">
        <f t="shared" si="1176"/>
        <v>0</v>
      </c>
      <c r="AI1292" s="35" t="s">
        <v>5586</v>
      </c>
      <c r="AJ1292" s="20">
        <f t="shared" si="1177"/>
        <v>0</v>
      </c>
      <c r="AK1292" s="20">
        <f t="shared" si="1178"/>
        <v>0</v>
      </c>
      <c r="AL1292" s="20">
        <f t="shared" si="1179"/>
        <v>0</v>
      </c>
      <c r="AN1292" s="36">
        <v>21</v>
      </c>
      <c r="AO1292" s="36">
        <f t="shared" si="1180"/>
        <v>0</v>
      </c>
      <c r="AP1292" s="36">
        <f t="shared" si="1181"/>
        <v>0</v>
      </c>
      <c r="AQ1292" s="37" t="s">
        <v>8</v>
      </c>
      <c r="AV1292" s="36">
        <f t="shared" si="1182"/>
        <v>0</v>
      </c>
      <c r="AW1292" s="36">
        <f t="shared" si="1183"/>
        <v>0</v>
      </c>
      <c r="AX1292" s="36">
        <f t="shared" si="1184"/>
        <v>0</v>
      </c>
      <c r="AY1292" s="39" t="s">
        <v>5632</v>
      </c>
      <c r="AZ1292" s="39" t="s">
        <v>5658</v>
      </c>
      <c r="BA1292" s="35" t="s">
        <v>5685</v>
      </c>
      <c r="BC1292" s="36">
        <f t="shared" si="1185"/>
        <v>0</v>
      </c>
      <c r="BD1292" s="36">
        <f t="shared" si="1186"/>
        <v>0</v>
      </c>
      <c r="BE1292" s="36">
        <v>0</v>
      </c>
      <c r="BF1292" s="36">
        <f>1292</f>
        <v>1292</v>
      </c>
      <c r="BH1292" s="20">
        <f t="shared" si="1187"/>
        <v>0</v>
      </c>
      <c r="BI1292" s="20">
        <f t="shared" si="1188"/>
        <v>0</v>
      </c>
      <c r="BJ1292" s="20">
        <f t="shared" si="1189"/>
        <v>0</v>
      </c>
      <c r="BK1292" s="20" t="s">
        <v>5694</v>
      </c>
      <c r="BL1292" s="36" t="s">
        <v>3067</v>
      </c>
    </row>
    <row r="1293" spans="1:64" x14ac:dyDescent="0.2">
      <c r="A1293" s="4" t="s">
        <v>1237</v>
      </c>
      <c r="B1293" s="13" t="s">
        <v>3105</v>
      </c>
      <c r="C1293" s="148" t="s">
        <v>4993</v>
      </c>
      <c r="D1293" s="149"/>
      <c r="E1293" s="149"/>
      <c r="F1293" s="149"/>
      <c r="G1293" s="13" t="s">
        <v>5544</v>
      </c>
      <c r="H1293" s="83">
        <v>8</v>
      </c>
      <c r="I1293" s="20">
        <v>0</v>
      </c>
      <c r="J1293" s="20">
        <f t="shared" si="1166"/>
        <v>0</v>
      </c>
      <c r="K1293" s="20">
        <f t="shared" si="1167"/>
        <v>0</v>
      </c>
      <c r="L1293" s="20">
        <f t="shared" si="1168"/>
        <v>0</v>
      </c>
      <c r="M1293" s="31"/>
      <c r="N1293" s="6"/>
      <c r="Z1293" s="36">
        <f t="shared" si="1169"/>
        <v>0</v>
      </c>
      <c r="AB1293" s="36">
        <f t="shared" si="1170"/>
        <v>0</v>
      </c>
      <c r="AC1293" s="36">
        <f t="shared" si="1171"/>
        <v>0</v>
      </c>
      <c r="AD1293" s="36">
        <f t="shared" si="1172"/>
        <v>0</v>
      </c>
      <c r="AE1293" s="36">
        <f t="shared" si="1173"/>
        <v>0</v>
      </c>
      <c r="AF1293" s="36">
        <f t="shared" si="1174"/>
        <v>0</v>
      </c>
      <c r="AG1293" s="36">
        <f t="shared" si="1175"/>
        <v>0</v>
      </c>
      <c r="AH1293" s="36">
        <f t="shared" si="1176"/>
        <v>0</v>
      </c>
      <c r="AI1293" s="35" t="s">
        <v>5586</v>
      </c>
      <c r="AJ1293" s="20">
        <f t="shared" si="1177"/>
        <v>0</v>
      </c>
      <c r="AK1293" s="20">
        <f t="shared" si="1178"/>
        <v>0</v>
      </c>
      <c r="AL1293" s="20">
        <f t="shared" si="1179"/>
        <v>0</v>
      </c>
      <c r="AN1293" s="36">
        <v>21</v>
      </c>
      <c r="AO1293" s="36">
        <f t="shared" si="1180"/>
        <v>0</v>
      </c>
      <c r="AP1293" s="36">
        <f t="shared" si="1181"/>
        <v>0</v>
      </c>
      <c r="AQ1293" s="37" t="s">
        <v>8</v>
      </c>
      <c r="AV1293" s="36">
        <f t="shared" si="1182"/>
        <v>0</v>
      </c>
      <c r="AW1293" s="36">
        <f t="shared" si="1183"/>
        <v>0</v>
      </c>
      <c r="AX1293" s="36">
        <f t="shared" si="1184"/>
        <v>0</v>
      </c>
      <c r="AY1293" s="39" t="s">
        <v>5632</v>
      </c>
      <c r="AZ1293" s="39" t="s">
        <v>5658</v>
      </c>
      <c r="BA1293" s="35" t="s">
        <v>5685</v>
      </c>
      <c r="BC1293" s="36">
        <f t="shared" si="1185"/>
        <v>0</v>
      </c>
      <c r="BD1293" s="36">
        <f t="shared" si="1186"/>
        <v>0</v>
      </c>
      <c r="BE1293" s="36">
        <v>0</v>
      </c>
      <c r="BF1293" s="36">
        <f>1293</f>
        <v>1293</v>
      </c>
      <c r="BH1293" s="20">
        <f t="shared" si="1187"/>
        <v>0</v>
      </c>
      <c r="BI1293" s="20">
        <f t="shared" si="1188"/>
        <v>0</v>
      </c>
      <c r="BJ1293" s="20">
        <f t="shared" si="1189"/>
        <v>0</v>
      </c>
      <c r="BK1293" s="20" t="s">
        <v>5694</v>
      </c>
      <c r="BL1293" s="36" t="s">
        <v>3067</v>
      </c>
    </row>
    <row r="1294" spans="1:64" x14ac:dyDescent="0.2">
      <c r="A1294" s="4" t="s">
        <v>1238</v>
      </c>
      <c r="B1294" s="13" t="s">
        <v>3106</v>
      </c>
      <c r="C1294" s="148" t="s">
        <v>4994</v>
      </c>
      <c r="D1294" s="149"/>
      <c r="E1294" s="149"/>
      <c r="F1294" s="149"/>
      <c r="G1294" s="13" t="s">
        <v>5544</v>
      </c>
      <c r="H1294" s="83">
        <v>135</v>
      </c>
      <c r="I1294" s="20">
        <v>0</v>
      </c>
      <c r="J1294" s="20">
        <f t="shared" si="1166"/>
        <v>0</v>
      </c>
      <c r="K1294" s="20">
        <f t="shared" si="1167"/>
        <v>0</v>
      </c>
      <c r="L1294" s="20">
        <f t="shared" si="1168"/>
        <v>0</v>
      </c>
      <c r="M1294" s="31"/>
      <c r="N1294" s="6"/>
      <c r="Z1294" s="36">
        <f t="shared" si="1169"/>
        <v>0</v>
      </c>
      <c r="AB1294" s="36">
        <f t="shared" si="1170"/>
        <v>0</v>
      </c>
      <c r="AC1294" s="36">
        <f t="shared" si="1171"/>
        <v>0</v>
      </c>
      <c r="AD1294" s="36">
        <f t="shared" si="1172"/>
        <v>0</v>
      </c>
      <c r="AE1294" s="36">
        <f t="shared" si="1173"/>
        <v>0</v>
      </c>
      <c r="AF1294" s="36">
        <f t="shared" si="1174"/>
        <v>0</v>
      </c>
      <c r="AG1294" s="36">
        <f t="shared" si="1175"/>
        <v>0</v>
      </c>
      <c r="AH1294" s="36">
        <f t="shared" si="1176"/>
        <v>0</v>
      </c>
      <c r="AI1294" s="35" t="s">
        <v>5586</v>
      </c>
      <c r="AJ1294" s="20">
        <f t="shared" si="1177"/>
        <v>0</v>
      </c>
      <c r="AK1294" s="20">
        <f t="shared" si="1178"/>
        <v>0</v>
      </c>
      <c r="AL1294" s="20">
        <f t="shared" si="1179"/>
        <v>0</v>
      </c>
      <c r="AN1294" s="36">
        <v>21</v>
      </c>
      <c r="AO1294" s="36">
        <f t="shared" si="1180"/>
        <v>0</v>
      </c>
      <c r="AP1294" s="36">
        <f t="shared" si="1181"/>
        <v>0</v>
      </c>
      <c r="AQ1294" s="37" t="s">
        <v>8</v>
      </c>
      <c r="AV1294" s="36">
        <f t="shared" si="1182"/>
        <v>0</v>
      </c>
      <c r="AW1294" s="36">
        <f t="shared" si="1183"/>
        <v>0</v>
      </c>
      <c r="AX1294" s="36">
        <f t="shared" si="1184"/>
        <v>0</v>
      </c>
      <c r="AY1294" s="39" t="s">
        <v>5632</v>
      </c>
      <c r="AZ1294" s="39" t="s">
        <v>5658</v>
      </c>
      <c r="BA1294" s="35" t="s">
        <v>5685</v>
      </c>
      <c r="BC1294" s="36">
        <f t="shared" si="1185"/>
        <v>0</v>
      </c>
      <c r="BD1294" s="36">
        <f t="shared" si="1186"/>
        <v>0</v>
      </c>
      <c r="BE1294" s="36">
        <v>0</v>
      </c>
      <c r="BF1294" s="36">
        <f>1294</f>
        <v>1294</v>
      </c>
      <c r="BH1294" s="20">
        <f t="shared" si="1187"/>
        <v>0</v>
      </c>
      <c r="BI1294" s="20">
        <f t="shared" si="1188"/>
        <v>0</v>
      </c>
      <c r="BJ1294" s="20">
        <f t="shared" si="1189"/>
        <v>0</v>
      </c>
      <c r="BK1294" s="20" t="s">
        <v>5694</v>
      </c>
      <c r="BL1294" s="36" t="s">
        <v>3067</v>
      </c>
    </row>
    <row r="1295" spans="1:64" x14ac:dyDescent="0.2">
      <c r="A1295" s="4" t="s">
        <v>1239</v>
      </c>
      <c r="B1295" s="13" t="s">
        <v>3107</v>
      </c>
      <c r="C1295" s="148" t="s">
        <v>4995</v>
      </c>
      <c r="D1295" s="149"/>
      <c r="E1295" s="149"/>
      <c r="F1295" s="149"/>
      <c r="G1295" s="13" t="s">
        <v>5544</v>
      </c>
      <c r="H1295" s="83">
        <v>52</v>
      </c>
      <c r="I1295" s="20">
        <v>0</v>
      </c>
      <c r="J1295" s="20">
        <f t="shared" si="1166"/>
        <v>0</v>
      </c>
      <c r="K1295" s="20">
        <f t="shared" si="1167"/>
        <v>0</v>
      </c>
      <c r="L1295" s="20">
        <f t="shared" si="1168"/>
        <v>0</v>
      </c>
      <c r="M1295" s="31"/>
      <c r="N1295" s="6"/>
      <c r="Z1295" s="36">
        <f t="shared" si="1169"/>
        <v>0</v>
      </c>
      <c r="AB1295" s="36">
        <f t="shared" si="1170"/>
        <v>0</v>
      </c>
      <c r="AC1295" s="36">
        <f t="shared" si="1171"/>
        <v>0</v>
      </c>
      <c r="AD1295" s="36">
        <f t="shared" si="1172"/>
        <v>0</v>
      </c>
      <c r="AE1295" s="36">
        <f t="shared" si="1173"/>
        <v>0</v>
      </c>
      <c r="AF1295" s="36">
        <f t="shared" si="1174"/>
        <v>0</v>
      </c>
      <c r="AG1295" s="36">
        <f t="shared" si="1175"/>
        <v>0</v>
      </c>
      <c r="AH1295" s="36">
        <f t="shared" si="1176"/>
        <v>0</v>
      </c>
      <c r="AI1295" s="35" t="s">
        <v>5586</v>
      </c>
      <c r="AJ1295" s="20">
        <f t="shared" si="1177"/>
        <v>0</v>
      </c>
      <c r="AK1295" s="20">
        <f t="shared" si="1178"/>
        <v>0</v>
      </c>
      <c r="AL1295" s="20">
        <f t="shared" si="1179"/>
        <v>0</v>
      </c>
      <c r="AN1295" s="36">
        <v>21</v>
      </c>
      <c r="AO1295" s="36">
        <f t="shared" si="1180"/>
        <v>0</v>
      </c>
      <c r="AP1295" s="36">
        <f t="shared" si="1181"/>
        <v>0</v>
      </c>
      <c r="AQ1295" s="37" t="s">
        <v>8</v>
      </c>
      <c r="AV1295" s="36">
        <f t="shared" si="1182"/>
        <v>0</v>
      </c>
      <c r="AW1295" s="36">
        <f t="shared" si="1183"/>
        <v>0</v>
      </c>
      <c r="AX1295" s="36">
        <f t="shared" si="1184"/>
        <v>0</v>
      </c>
      <c r="AY1295" s="39" t="s">
        <v>5632</v>
      </c>
      <c r="AZ1295" s="39" t="s">
        <v>5658</v>
      </c>
      <c r="BA1295" s="35" t="s">
        <v>5685</v>
      </c>
      <c r="BC1295" s="36">
        <f t="shared" si="1185"/>
        <v>0</v>
      </c>
      <c r="BD1295" s="36">
        <f t="shared" si="1186"/>
        <v>0</v>
      </c>
      <c r="BE1295" s="36">
        <v>0</v>
      </c>
      <c r="BF1295" s="36">
        <f>1295</f>
        <v>1295</v>
      </c>
      <c r="BH1295" s="20">
        <f t="shared" si="1187"/>
        <v>0</v>
      </c>
      <c r="BI1295" s="20">
        <f t="shared" si="1188"/>
        <v>0</v>
      </c>
      <c r="BJ1295" s="20">
        <f t="shared" si="1189"/>
        <v>0</v>
      </c>
      <c r="BK1295" s="20" t="s">
        <v>5694</v>
      </c>
      <c r="BL1295" s="36" t="s">
        <v>3067</v>
      </c>
    </row>
    <row r="1296" spans="1:64" x14ac:dyDescent="0.2">
      <c r="A1296" s="4" t="s">
        <v>1240</v>
      </c>
      <c r="B1296" s="13" t="s">
        <v>3108</v>
      </c>
      <c r="C1296" s="148" t="s">
        <v>4996</v>
      </c>
      <c r="D1296" s="149"/>
      <c r="E1296" s="149"/>
      <c r="F1296" s="149"/>
      <c r="G1296" s="13" t="s">
        <v>5544</v>
      </c>
      <c r="H1296" s="83">
        <v>8</v>
      </c>
      <c r="I1296" s="20">
        <v>0</v>
      </c>
      <c r="J1296" s="20">
        <f t="shared" si="1166"/>
        <v>0</v>
      </c>
      <c r="K1296" s="20">
        <f t="shared" si="1167"/>
        <v>0</v>
      </c>
      <c r="L1296" s="20">
        <f t="shared" si="1168"/>
        <v>0</v>
      </c>
      <c r="M1296" s="31"/>
      <c r="N1296" s="6"/>
      <c r="Z1296" s="36">
        <f t="shared" si="1169"/>
        <v>0</v>
      </c>
      <c r="AB1296" s="36">
        <f t="shared" si="1170"/>
        <v>0</v>
      </c>
      <c r="AC1296" s="36">
        <f t="shared" si="1171"/>
        <v>0</v>
      </c>
      <c r="AD1296" s="36">
        <f t="shared" si="1172"/>
        <v>0</v>
      </c>
      <c r="AE1296" s="36">
        <f t="shared" si="1173"/>
        <v>0</v>
      </c>
      <c r="AF1296" s="36">
        <f t="shared" si="1174"/>
        <v>0</v>
      </c>
      <c r="AG1296" s="36">
        <f t="shared" si="1175"/>
        <v>0</v>
      </c>
      <c r="AH1296" s="36">
        <f t="shared" si="1176"/>
        <v>0</v>
      </c>
      <c r="AI1296" s="35" t="s">
        <v>5586</v>
      </c>
      <c r="AJ1296" s="20">
        <f t="shared" si="1177"/>
        <v>0</v>
      </c>
      <c r="AK1296" s="20">
        <f t="shared" si="1178"/>
        <v>0</v>
      </c>
      <c r="AL1296" s="20">
        <f t="shared" si="1179"/>
        <v>0</v>
      </c>
      <c r="AN1296" s="36">
        <v>21</v>
      </c>
      <c r="AO1296" s="36">
        <f t="shared" si="1180"/>
        <v>0</v>
      </c>
      <c r="AP1296" s="36">
        <f t="shared" si="1181"/>
        <v>0</v>
      </c>
      <c r="AQ1296" s="37" t="s">
        <v>8</v>
      </c>
      <c r="AV1296" s="36">
        <f t="shared" si="1182"/>
        <v>0</v>
      </c>
      <c r="AW1296" s="36">
        <f t="shared" si="1183"/>
        <v>0</v>
      </c>
      <c r="AX1296" s="36">
        <f t="shared" si="1184"/>
        <v>0</v>
      </c>
      <c r="AY1296" s="39" t="s">
        <v>5632</v>
      </c>
      <c r="AZ1296" s="39" t="s">
        <v>5658</v>
      </c>
      <c r="BA1296" s="35" t="s">
        <v>5685</v>
      </c>
      <c r="BC1296" s="36">
        <f t="shared" si="1185"/>
        <v>0</v>
      </c>
      <c r="BD1296" s="36">
        <f t="shared" si="1186"/>
        <v>0</v>
      </c>
      <c r="BE1296" s="36">
        <v>0</v>
      </c>
      <c r="BF1296" s="36">
        <f>1296</f>
        <v>1296</v>
      </c>
      <c r="BH1296" s="20">
        <f t="shared" si="1187"/>
        <v>0</v>
      </c>
      <c r="BI1296" s="20">
        <f t="shared" si="1188"/>
        <v>0</v>
      </c>
      <c r="BJ1296" s="20">
        <f t="shared" si="1189"/>
        <v>0</v>
      </c>
      <c r="BK1296" s="20" t="s">
        <v>5694</v>
      </c>
      <c r="BL1296" s="36" t="s">
        <v>3067</v>
      </c>
    </row>
    <row r="1297" spans="1:64" x14ac:dyDescent="0.2">
      <c r="A1297" s="4" t="s">
        <v>1241</v>
      </c>
      <c r="B1297" s="13" t="s">
        <v>3109</v>
      </c>
      <c r="C1297" s="148" t="s">
        <v>4997</v>
      </c>
      <c r="D1297" s="149"/>
      <c r="E1297" s="149"/>
      <c r="F1297" s="149"/>
      <c r="G1297" s="13" t="s">
        <v>5544</v>
      </c>
      <c r="H1297" s="83">
        <v>60</v>
      </c>
      <c r="I1297" s="20">
        <v>0</v>
      </c>
      <c r="J1297" s="20">
        <f t="shared" si="1166"/>
        <v>0</v>
      </c>
      <c r="K1297" s="20">
        <f t="shared" si="1167"/>
        <v>0</v>
      </c>
      <c r="L1297" s="20">
        <f t="shared" si="1168"/>
        <v>0</v>
      </c>
      <c r="M1297" s="31"/>
      <c r="N1297" s="6"/>
      <c r="Z1297" s="36">
        <f t="shared" si="1169"/>
        <v>0</v>
      </c>
      <c r="AB1297" s="36">
        <f t="shared" si="1170"/>
        <v>0</v>
      </c>
      <c r="AC1297" s="36">
        <f t="shared" si="1171"/>
        <v>0</v>
      </c>
      <c r="AD1297" s="36">
        <f t="shared" si="1172"/>
        <v>0</v>
      </c>
      <c r="AE1297" s="36">
        <f t="shared" si="1173"/>
        <v>0</v>
      </c>
      <c r="AF1297" s="36">
        <f t="shared" si="1174"/>
        <v>0</v>
      </c>
      <c r="AG1297" s="36">
        <f t="shared" si="1175"/>
        <v>0</v>
      </c>
      <c r="AH1297" s="36">
        <f t="shared" si="1176"/>
        <v>0</v>
      </c>
      <c r="AI1297" s="35" t="s">
        <v>5586</v>
      </c>
      <c r="AJ1297" s="20">
        <f t="shared" si="1177"/>
        <v>0</v>
      </c>
      <c r="AK1297" s="20">
        <f t="shared" si="1178"/>
        <v>0</v>
      </c>
      <c r="AL1297" s="20">
        <f t="shared" si="1179"/>
        <v>0</v>
      </c>
      <c r="AN1297" s="36">
        <v>21</v>
      </c>
      <c r="AO1297" s="36">
        <f t="shared" si="1180"/>
        <v>0</v>
      </c>
      <c r="AP1297" s="36">
        <f t="shared" si="1181"/>
        <v>0</v>
      </c>
      <c r="AQ1297" s="37" t="s">
        <v>8</v>
      </c>
      <c r="AV1297" s="36">
        <f t="shared" si="1182"/>
        <v>0</v>
      </c>
      <c r="AW1297" s="36">
        <f t="shared" si="1183"/>
        <v>0</v>
      </c>
      <c r="AX1297" s="36">
        <f t="shared" si="1184"/>
        <v>0</v>
      </c>
      <c r="AY1297" s="39" t="s">
        <v>5632</v>
      </c>
      <c r="AZ1297" s="39" t="s">
        <v>5658</v>
      </c>
      <c r="BA1297" s="35" t="s">
        <v>5685</v>
      </c>
      <c r="BC1297" s="36">
        <f t="shared" si="1185"/>
        <v>0</v>
      </c>
      <c r="BD1297" s="36">
        <f t="shared" si="1186"/>
        <v>0</v>
      </c>
      <c r="BE1297" s="36">
        <v>0</v>
      </c>
      <c r="BF1297" s="36">
        <f>1297</f>
        <v>1297</v>
      </c>
      <c r="BH1297" s="20">
        <f t="shared" si="1187"/>
        <v>0</v>
      </c>
      <c r="BI1297" s="20">
        <f t="shared" si="1188"/>
        <v>0</v>
      </c>
      <c r="BJ1297" s="20">
        <f t="shared" si="1189"/>
        <v>0</v>
      </c>
      <c r="BK1297" s="20" t="s">
        <v>5694</v>
      </c>
      <c r="BL1297" s="36" t="s">
        <v>3067</v>
      </c>
    </row>
    <row r="1298" spans="1:64" x14ac:dyDescent="0.2">
      <c r="A1298" s="4" t="s">
        <v>1242</v>
      </c>
      <c r="B1298" s="13" t="s">
        <v>3110</v>
      </c>
      <c r="C1298" s="148" t="s">
        <v>4998</v>
      </c>
      <c r="D1298" s="149"/>
      <c r="E1298" s="149"/>
      <c r="F1298" s="149"/>
      <c r="G1298" s="13" t="s">
        <v>5544</v>
      </c>
      <c r="H1298" s="83">
        <v>65</v>
      </c>
      <c r="I1298" s="20">
        <v>0</v>
      </c>
      <c r="J1298" s="20">
        <f t="shared" si="1166"/>
        <v>0</v>
      </c>
      <c r="K1298" s="20">
        <f t="shared" si="1167"/>
        <v>0</v>
      </c>
      <c r="L1298" s="20">
        <f t="shared" si="1168"/>
        <v>0</v>
      </c>
      <c r="M1298" s="31"/>
      <c r="N1298" s="6"/>
      <c r="Z1298" s="36">
        <f t="shared" si="1169"/>
        <v>0</v>
      </c>
      <c r="AB1298" s="36">
        <f t="shared" si="1170"/>
        <v>0</v>
      </c>
      <c r="AC1298" s="36">
        <f t="shared" si="1171"/>
        <v>0</v>
      </c>
      <c r="AD1298" s="36">
        <f t="shared" si="1172"/>
        <v>0</v>
      </c>
      <c r="AE1298" s="36">
        <f t="shared" si="1173"/>
        <v>0</v>
      </c>
      <c r="AF1298" s="36">
        <f t="shared" si="1174"/>
        <v>0</v>
      </c>
      <c r="AG1298" s="36">
        <f t="shared" si="1175"/>
        <v>0</v>
      </c>
      <c r="AH1298" s="36">
        <f t="shared" si="1176"/>
        <v>0</v>
      </c>
      <c r="AI1298" s="35" t="s">
        <v>5586</v>
      </c>
      <c r="AJ1298" s="20">
        <f t="shared" si="1177"/>
        <v>0</v>
      </c>
      <c r="AK1298" s="20">
        <f t="shared" si="1178"/>
        <v>0</v>
      </c>
      <c r="AL1298" s="20">
        <f t="shared" si="1179"/>
        <v>0</v>
      </c>
      <c r="AN1298" s="36">
        <v>21</v>
      </c>
      <c r="AO1298" s="36">
        <f t="shared" si="1180"/>
        <v>0</v>
      </c>
      <c r="AP1298" s="36">
        <f t="shared" si="1181"/>
        <v>0</v>
      </c>
      <c r="AQ1298" s="37" t="s">
        <v>8</v>
      </c>
      <c r="AV1298" s="36">
        <f t="shared" si="1182"/>
        <v>0</v>
      </c>
      <c r="AW1298" s="36">
        <f t="shared" si="1183"/>
        <v>0</v>
      </c>
      <c r="AX1298" s="36">
        <f t="shared" si="1184"/>
        <v>0</v>
      </c>
      <c r="AY1298" s="39" t="s">
        <v>5632</v>
      </c>
      <c r="AZ1298" s="39" t="s">
        <v>5658</v>
      </c>
      <c r="BA1298" s="35" t="s">
        <v>5685</v>
      </c>
      <c r="BC1298" s="36">
        <f t="shared" si="1185"/>
        <v>0</v>
      </c>
      <c r="BD1298" s="36">
        <f t="shared" si="1186"/>
        <v>0</v>
      </c>
      <c r="BE1298" s="36">
        <v>0</v>
      </c>
      <c r="BF1298" s="36">
        <f>1298</f>
        <v>1298</v>
      </c>
      <c r="BH1298" s="20">
        <f t="shared" si="1187"/>
        <v>0</v>
      </c>
      <c r="BI1298" s="20">
        <f t="shared" si="1188"/>
        <v>0</v>
      </c>
      <c r="BJ1298" s="20">
        <f t="shared" si="1189"/>
        <v>0</v>
      </c>
      <c r="BK1298" s="20" t="s">
        <v>5694</v>
      </c>
      <c r="BL1298" s="36" t="s">
        <v>3067</v>
      </c>
    </row>
    <row r="1299" spans="1:64" x14ac:dyDescent="0.2">
      <c r="A1299" s="4" t="s">
        <v>1243</v>
      </c>
      <c r="B1299" s="13" t="s">
        <v>3111</v>
      </c>
      <c r="C1299" s="148" t="s">
        <v>4999</v>
      </c>
      <c r="D1299" s="149"/>
      <c r="E1299" s="149"/>
      <c r="F1299" s="149"/>
      <c r="G1299" s="13" t="s">
        <v>5544</v>
      </c>
      <c r="H1299" s="83">
        <v>25</v>
      </c>
      <c r="I1299" s="20">
        <v>0</v>
      </c>
      <c r="J1299" s="20">
        <f t="shared" si="1166"/>
        <v>0</v>
      </c>
      <c r="K1299" s="20">
        <f t="shared" si="1167"/>
        <v>0</v>
      </c>
      <c r="L1299" s="20">
        <f t="shared" si="1168"/>
        <v>0</v>
      </c>
      <c r="M1299" s="31"/>
      <c r="N1299" s="6"/>
      <c r="Z1299" s="36">
        <f t="shared" si="1169"/>
        <v>0</v>
      </c>
      <c r="AB1299" s="36">
        <f t="shared" si="1170"/>
        <v>0</v>
      </c>
      <c r="AC1299" s="36">
        <f t="shared" si="1171"/>
        <v>0</v>
      </c>
      <c r="AD1299" s="36">
        <f t="shared" si="1172"/>
        <v>0</v>
      </c>
      <c r="AE1299" s="36">
        <f t="shared" si="1173"/>
        <v>0</v>
      </c>
      <c r="AF1299" s="36">
        <f t="shared" si="1174"/>
        <v>0</v>
      </c>
      <c r="AG1299" s="36">
        <f t="shared" si="1175"/>
        <v>0</v>
      </c>
      <c r="AH1299" s="36">
        <f t="shared" si="1176"/>
        <v>0</v>
      </c>
      <c r="AI1299" s="35" t="s">
        <v>5586</v>
      </c>
      <c r="AJ1299" s="20">
        <f t="shared" si="1177"/>
        <v>0</v>
      </c>
      <c r="AK1299" s="20">
        <f t="shared" si="1178"/>
        <v>0</v>
      </c>
      <c r="AL1299" s="20">
        <f t="shared" si="1179"/>
        <v>0</v>
      </c>
      <c r="AN1299" s="36">
        <v>21</v>
      </c>
      <c r="AO1299" s="36">
        <f t="shared" si="1180"/>
        <v>0</v>
      </c>
      <c r="AP1299" s="36">
        <f t="shared" si="1181"/>
        <v>0</v>
      </c>
      <c r="AQ1299" s="37" t="s">
        <v>8</v>
      </c>
      <c r="AV1299" s="36">
        <f t="shared" si="1182"/>
        <v>0</v>
      </c>
      <c r="AW1299" s="36">
        <f t="shared" si="1183"/>
        <v>0</v>
      </c>
      <c r="AX1299" s="36">
        <f t="shared" si="1184"/>
        <v>0</v>
      </c>
      <c r="AY1299" s="39" t="s">
        <v>5632</v>
      </c>
      <c r="AZ1299" s="39" t="s">
        <v>5658</v>
      </c>
      <c r="BA1299" s="35" t="s">
        <v>5685</v>
      </c>
      <c r="BC1299" s="36">
        <f t="shared" si="1185"/>
        <v>0</v>
      </c>
      <c r="BD1299" s="36">
        <f t="shared" si="1186"/>
        <v>0</v>
      </c>
      <c r="BE1299" s="36">
        <v>0</v>
      </c>
      <c r="BF1299" s="36">
        <f>1299</f>
        <v>1299</v>
      </c>
      <c r="BH1299" s="20">
        <f t="shared" si="1187"/>
        <v>0</v>
      </c>
      <c r="BI1299" s="20">
        <f t="shared" si="1188"/>
        <v>0</v>
      </c>
      <c r="BJ1299" s="20">
        <f t="shared" si="1189"/>
        <v>0</v>
      </c>
      <c r="BK1299" s="20" t="s">
        <v>5694</v>
      </c>
      <c r="BL1299" s="36" t="s">
        <v>3067</v>
      </c>
    </row>
    <row r="1300" spans="1:64" x14ac:dyDescent="0.2">
      <c r="A1300" s="4" t="s">
        <v>1244</v>
      </c>
      <c r="B1300" s="13" t="s">
        <v>3112</v>
      </c>
      <c r="C1300" s="148" t="s">
        <v>5000</v>
      </c>
      <c r="D1300" s="149"/>
      <c r="E1300" s="149"/>
      <c r="F1300" s="149"/>
      <c r="G1300" s="13" t="s">
        <v>5544</v>
      </c>
      <c r="H1300" s="83">
        <v>25</v>
      </c>
      <c r="I1300" s="20">
        <v>0</v>
      </c>
      <c r="J1300" s="20">
        <f t="shared" si="1166"/>
        <v>0</v>
      </c>
      <c r="K1300" s="20">
        <f t="shared" si="1167"/>
        <v>0</v>
      </c>
      <c r="L1300" s="20">
        <f t="shared" si="1168"/>
        <v>0</v>
      </c>
      <c r="M1300" s="31"/>
      <c r="N1300" s="6"/>
      <c r="Z1300" s="36">
        <f t="shared" si="1169"/>
        <v>0</v>
      </c>
      <c r="AB1300" s="36">
        <f t="shared" si="1170"/>
        <v>0</v>
      </c>
      <c r="AC1300" s="36">
        <f t="shared" si="1171"/>
        <v>0</v>
      </c>
      <c r="AD1300" s="36">
        <f t="shared" si="1172"/>
        <v>0</v>
      </c>
      <c r="AE1300" s="36">
        <f t="shared" si="1173"/>
        <v>0</v>
      </c>
      <c r="AF1300" s="36">
        <f t="shared" si="1174"/>
        <v>0</v>
      </c>
      <c r="AG1300" s="36">
        <f t="shared" si="1175"/>
        <v>0</v>
      </c>
      <c r="AH1300" s="36">
        <f t="shared" si="1176"/>
        <v>0</v>
      </c>
      <c r="AI1300" s="35" t="s">
        <v>5586</v>
      </c>
      <c r="AJ1300" s="20">
        <f t="shared" si="1177"/>
        <v>0</v>
      </c>
      <c r="AK1300" s="20">
        <f t="shared" si="1178"/>
        <v>0</v>
      </c>
      <c r="AL1300" s="20">
        <f t="shared" si="1179"/>
        <v>0</v>
      </c>
      <c r="AN1300" s="36">
        <v>21</v>
      </c>
      <c r="AO1300" s="36">
        <f t="shared" si="1180"/>
        <v>0</v>
      </c>
      <c r="AP1300" s="36">
        <f t="shared" si="1181"/>
        <v>0</v>
      </c>
      <c r="AQ1300" s="37" t="s">
        <v>8</v>
      </c>
      <c r="AV1300" s="36">
        <f t="shared" si="1182"/>
        <v>0</v>
      </c>
      <c r="AW1300" s="36">
        <f t="shared" si="1183"/>
        <v>0</v>
      </c>
      <c r="AX1300" s="36">
        <f t="shared" si="1184"/>
        <v>0</v>
      </c>
      <c r="AY1300" s="39" t="s">
        <v>5632</v>
      </c>
      <c r="AZ1300" s="39" t="s">
        <v>5658</v>
      </c>
      <c r="BA1300" s="35" t="s">
        <v>5685</v>
      </c>
      <c r="BC1300" s="36">
        <f t="shared" si="1185"/>
        <v>0</v>
      </c>
      <c r="BD1300" s="36">
        <f t="shared" si="1186"/>
        <v>0</v>
      </c>
      <c r="BE1300" s="36">
        <v>0</v>
      </c>
      <c r="BF1300" s="36">
        <f>1300</f>
        <v>1300</v>
      </c>
      <c r="BH1300" s="20">
        <f t="shared" si="1187"/>
        <v>0</v>
      </c>
      <c r="BI1300" s="20">
        <f t="shared" si="1188"/>
        <v>0</v>
      </c>
      <c r="BJ1300" s="20">
        <f t="shared" si="1189"/>
        <v>0</v>
      </c>
      <c r="BK1300" s="20" t="s">
        <v>5694</v>
      </c>
      <c r="BL1300" s="36" t="s">
        <v>3067</v>
      </c>
    </row>
    <row r="1301" spans="1:64" x14ac:dyDescent="0.2">
      <c r="A1301" s="4" t="s">
        <v>1245</v>
      </c>
      <c r="B1301" s="13" t="s">
        <v>3113</v>
      </c>
      <c r="C1301" s="148" t="s">
        <v>5001</v>
      </c>
      <c r="D1301" s="149"/>
      <c r="E1301" s="149"/>
      <c r="F1301" s="149"/>
      <c r="G1301" s="13" t="s">
        <v>5544</v>
      </c>
      <c r="H1301" s="83">
        <v>350</v>
      </c>
      <c r="I1301" s="20">
        <v>0</v>
      </c>
      <c r="J1301" s="20">
        <f t="shared" si="1166"/>
        <v>0</v>
      </c>
      <c r="K1301" s="20">
        <f t="shared" si="1167"/>
        <v>0</v>
      </c>
      <c r="L1301" s="20">
        <f t="shared" si="1168"/>
        <v>0</v>
      </c>
      <c r="M1301" s="31"/>
      <c r="N1301" s="6"/>
      <c r="Z1301" s="36">
        <f t="shared" si="1169"/>
        <v>0</v>
      </c>
      <c r="AB1301" s="36">
        <f t="shared" si="1170"/>
        <v>0</v>
      </c>
      <c r="AC1301" s="36">
        <f t="shared" si="1171"/>
        <v>0</v>
      </c>
      <c r="AD1301" s="36">
        <f t="shared" si="1172"/>
        <v>0</v>
      </c>
      <c r="AE1301" s="36">
        <f t="shared" si="1173"/>
        <v>0</v>
      </c>
      <c r="AF1301" s="36">
        <f t="shared" si="1174"/>
        <v>0</v>
      </c>
      <c r="AG1301" s="36">
        <f t="shared" si="1175"/>
        <v>0</v>
      </c>
      <c r="AH1301" s="36">
        <f t="shared" si="1176"/>
        <v>0</v>
      </c>
      <c r="AI1301" s="35" t="s">
        <v>5586</v>
      </c>
      <c r="AJ1301" s="20">
        <f t="shared" si="1177"/>
        <v>0</v>
      </c>
      <c r="AK1301" s="20">
        <f t="shared" si="1178"/>
        <v>0</v>
      </c>
      <c r="AL1301" s="20">
        <f t="shared" si="1179"/>
        <v>0</v>
      </c>
      <c r="AN1301" s="36">
        <v>21</v>
      </c>
      <c r="AO1301" s="36">
        <f t="shared" si="1180"/>
        <v>0</v>
      </c>
      <c r="AP1301" s="36">
        <f t="shared" si="1181"/>
        <v>0</v>
      </c>
      <c r="AQ1301" s="37" t="s">
        <v>8</v>
      </c>
      <c r="AV1301" s="36">
        <f t="shared" si="1182"/>
        <v>0</v>
      </c>
      <c r="AW1301" s="36">
        <f t="shared" si="1183"/>
        <v>0</v>
      </c>
      <c r="AX1301" s="36">
        <f t="shared" si="1184"/>
        <v>0</v>
      </c>
      <c r="AY1301" s="39" t="s">
        <v>5632</v>
      </c>
      <c r="AZ1301" s="39" t="s">
        <v>5658</v>
      </c>
      <c r="BA1301" s="35" t="s">
        <v>5685</v>
      </c>
      <c r="BC1301" s="36">
        <f t="shared" si="1185"/>
        <v>0</v>
      </c>
      <c r="BD1301" s="36">
        <f t="shared" si="1186"/>
        <v>0</v>
      </c>
      <c r="BE1301" s="36">
        <v>0</v>
      </c>
      <c r="BF1301" s="36">
        <f>1301</f>
        <v>1301</v>
      </c>
      <c r="BH1301" s="20">
        <f t="shared" si="1187"/>
        <v>0</v>
      </c>
      <c r="BI1301" s="20">
        <f t="shared" si="1188"/>
        <v>0</v>
      </c>
      <c r="BJ1301" s="20">
        <f t="shared" si="1189"/>
        <v>0</v>
      </c>
      <c r="BK1301" s="20" t="s">
        <v>5694</v>
      </c>
      <c r="BL1301" s="36" t="s">
        <v>3067</v>
      </c>
    </row>
    <row r="1302" spans="1:64" x14ac:dyDescent="0.2">
      <c r="A1302" s="4" t="s">
        <v>1246</v>
      </c>
      <c r="B1302" s="13" t="s">
        <v>3114</v>
      </c>
      <c r="C1302" s="148" t="s">
        <v>5002</v>
      </c>
      <c r="D1302" s="149"/>
      <c r="E1302" s="149"/>
      <c r="F1302" s="149"/>
      <c r="G1302" s="13" t="s">
        <v>5544</v>
      </c>
      <c r="H1302" s="83">
        <v>8</v>
      </c>
      <c r="I1302" s="20">
        <v>0</v>
      </c>
      <c r="J1302" s="20">
        <f t="shared" si="1166"/>
        <v>0</v>
      </c>
      <c r="K1302" s="20">
        <f t="shared" si="1167"/>
        <v>0</v>
      </c>
      <c r="L1302" s="20">
        <f t="shared" si="1168"/>
        <v>0</v>
      </c>
      <c r="M1302" s="31"/>
      <c r="N1302" s="6"/>
      <c r="Z1302" s="36">
        <f t="shared" si="1169"/>
        <v>0</v>
      </c>
      <c r="AB1302" s="36">
        <f t="shared" si="1170"/>
        <v>0</v>
      </c>
      <c r="AC1302" s="36">
        <f t="shared" si="1171"/>
        <v>0</v>
      </c>
      <c r="AD1302" s="36">
        <f t="shared" si="1172"/>
        <v>0</v>
      </c>
      <c r="AE1302" s="36">
        <f t="shared" si="1173"/>
        <v>0</v>
      </c>
      <c r="AF1302" s="36">
        <f t="shared" si="1174"/>
        <v>0</v>
      </c>
      <c r="AG1302" s="36">
        <f t="shared" si="1175"/>
        <v>0</v>
      </c>
      <c r="AH1302" s="36">
        <f t="shared" si="1176"/>
        <v>0</v>
      </c>
      <c r="AI1302" s="35" t="s">
        <v>5586</v>
      </c>
      <c r="AJ1302" s="20">
        <f t="shared" si="1177"/>
        <v>0</v>
      </c>
      <c r="AK1302" s="20">
        <f t="shared" si="1178"/>
        <v>0</v>
      </c>
      <c r="AL1302" s="20">
        <f t="shared" si="1179"/>
        <v>0</v>
      </c>
      <c r="AN1302" s="36">
        <v>21</v>
      </c>
      <c r="AO1302" s="36">
        <f t="shared" si="1180"/>
        <v>0</v>
      </c>
      <c r="AP1302" s="36">
        <f t="shared" si="1181"/>
        <v>0</v>
      </c>
      <c r="AQ1302" s="37" t="s">
        <v>8</v>
      </c>
      <c r="AV1302" s="36">
        <f t="shared" si="1182"/>
        <v>0</v>
      </c>
      <c r="AW1302" s="36">
        <f t="shared" si="1183"/>
        <v>0</v>
      </c>
      <c r="AX1302" s="36">
        <f t="shared" si="1184"/>
        <v>0</v>
      </c>
      <c r="AY1302" s="39" t="s">
        <v>5632</v>
      </c>
      <c r="AZ1302" s="39" t="s">
        <v>5658</v>
      </c>
      <c r="BA1302" s="35" t="s">
        <v>5685</v>
      </c>
      <c r="BC1302" s="36">
        <f t="shared" si="1185"/>
        <v>0</v>
      </c>
      <c r="BD1302" s="36">
        <f t="shared" si="1186"/>
        <v>0</v>
      </c>
      <c r="BE1302" s="36">
        <v>0</v>
      </c>
      <c r="BF1302" s="36">
        <f>1302</f>
        <v>1302</v>
      </c>
      <c r="BH1302" s="20">
        <f t="shared" si="1187"/>
        <v>0</v>
      </c>
      <c r="BI1302" s="20">
        <f t="shared" si="1188"/>
        <v>0</v>
      </c>
      <c r="BJ1302" s="20">
        <f t="shared" si="1189"/>
        <v>0</v>
      </c>
      <c r="BK1302" s="20" t="s">
        <v>5694</v>
      </c>
      <c r="BL1302" s="36" t="s">
        <v>3067</v>
      </c>
    </row>
    <row r="1303" spans="1:64" x14ac:dyDescent="0.2">
      <c r="A1303" s="4" t="s">
        <v>1247</v>
      </c>
      <c r="B1303" s="13" t="s">
        <v>3115</v>
      </c>
      <c r="C1303" s="148" t="s">
        <v>5003</v>
      </c>
      <c r="D1303" s="149"/>
      <c r="E1303" s="149"/>
      <c r="F1303" s="149"/>
      <c r="G1303" s="13" t="s">
        <v>5544</v>
      </c>
      <c r="H1303" s="83">
        <v>150</v>
      </c>
      <c r="I1303" s="20">
        <v>0</v>
      </c>
      <c r="J1303" s="20">
        <f t="shared" si="1166"/>
        <v>0</v>
      </c>
      <c r="K1303" s="20">
        <f t="shared" si="1167"/>
        <v>0</v>
      </c>
      <c r="L1303" s="20">
        <f t="shared" si="1168"/>
        <v>0</v>
      </c>
      <c r="M1303" s="31"/>
      <c r="N1303" s="6"/>
      <c r="Z1303" s="36">
        <f t="shared" si="1169"/>
        <v>0</v>
      </c>
      <c r="AB1303" s="36">
        <f t="shared" si="1170"/>
        <v>0</v>
      </c>
      <c r="AC1303" s="36">
        <f t="shared" si="1171"/>
        <v>0</v>
      </c>
      <c r="AD1303" s="36">
        <f t="shared" si="1172"/>
        <v>0</v>
      </c>
      <c r="AE1303" s="36">
        <f t="shared" si="1173"/>
        <v>0</v>
      </c>
      <c r="AF1303" s="36">
        <f t="shared" si="1174"/>
        <v>0</v>
      </c>
      <c r="AG1303" s="36">
        <f t="shared" si="1175"/>
        <v>0</v>
      </c>
      <c r="AH1303" s="36">
        <f t="shared" si="1176"/>
        <v>0</v>
      </c>
      <c r="AI1303" s="35" t="s">
        <v>5586</v>
      </c>
      <c r="AJ1303" s="20">
        <f t="shared" si="1177"/>
        <v>0</v>
      </c>
      <c r="AK1303" s="20">
        <f t="shared" si="1178"/>
        <v>0</v>
      </c>
      <c r="AL1303" s="20">
        <f t="shared" si="1179"/>
        <v>0</v>
      </c>
      <c r="AN1303" s="36">
        <v>21</v>
      </c>
      <c r="AO1303" s="36">
        <f t="shared" si="1180"/>
        <v>0</v>
      </c>
      <c r="AP1303" s="36">
        <f t="shared" si="1181"/>
        <v>0</v>
      </c>
      <c r="AQ1303" s="37" t="s">
        <v>8</v>
      </c>
      <c r="AV1303" s="36">
        <f t="shared" si="1182"/>
        <v>0</v>
      </c>
      <c r="AW1303" s="36">
        <f t="shared" si="1183"/>
        <v>0</v>
      </c>
      <c r="AX1303" s="36">
        <f t="shared" si="1184"/>
        <v>0</v>
      </c>
      <c r="AY1303" s="39" t="s">
        <v>5632</v>
      </c>
      <c r="AZ1303" s="39" t="s">
        <v>5658</v>
      </c>
      <c r="BA1303" s="35" t="s">
        <v>5685</v>
      </c>
      <c r="BC1303" s="36">
        <f t="shared" si="1185"/>
        <v>0</v>
      </c>
      <c r="BD1303" s="36">
        <f t="shared" si="1186"/>
        <v>0</v>
      </c>
      <c r="BE1303" s="36">
        <v>0</v>
      </c>
      <c r="BF1303" s="36">
        <f>1303</f>
        <v>1303</v>
      </c>
      <c r="BH1303" s="20">
        <f t="shared" si="1187"/>
        <v>0</v>
      </c>
      <c r="BI1303" s="20">
        <f t="shared" si="1188"/>
        <v>0</v>
      </c>
      <c r="BJ1303" s="20">
        <f t="shared" si="1189"/>
        <v>0</v>
      </c>
      <c r="BK1303" s="20" t="s">
        <v>5694</v>
      </c>
      <c r="BL1303" s="36" t="s">
        <v>3067</v>
      </c>
    </row>
    <row r="1304" spans="1:64" x14ac:dyDescent="0.2">
      <c r="A1304" s="4" t="s">
        <v>1248</v>
      </c>
      <c r="B1304" s="13" t="s">
        <v>3116</v>
      </c>
      <c r="C1304" s="148" t="s">
        <v>5004</v>
      </c>
      <c r="D1304" s="149"/>
      <c r="E1304" s="149"/>
      <c r="F1304" s="149"/>
      <c r="G1304" s="13" t="s">
        <v>5544</v>
      </c>
      <c r="H1304" s="83">
        <v>280</v>
      </c>
      <c r="I1304" s="20">
        <v>0</v>
      </c>
      <c r="J1304" s="20">
        <f t="shared" si="1166"/>
        <v>0</v>
      </c>
      <c r="K1304" s="20">
        <f t="shared" si="1167"/>
        <v>0</v>
      </c>
      <c r="L1304" s="20">
        <f t="shared" si="1168"/>
        <v>0</v>
      </c>
      <c r="M1304" s="31"/>
      <c r="N1304" s="6"/>
      <c r="Z1304" s="36">
        <f t="shared" si="1169"/>
        <v>0</v>
      </c>
      <c r="AB1304" s="36">
        <f t="shared" si="1170"/>
        <v>0</v>
      </c>
      <c r="AC1304" s="36">
        <f t="shared" si="1171"/>
        <v>0</v>
      </c>
      <c r="AD1304" s="36">
        <f t="shared" si="1172"/>
        <v>0</v>
      </c>
      <c r="AE1304" s="36">
        <f t="shared" si="1173"/>
        <v>0</v>
      </c>
      <c r="AF1304" s="36">
        <f t="shared" si="1174"/>
        <v>0</v>
      </c>
      <c r="AG1304" s="36">
        <f t="shared" si="1175"/>
        <v>0</v>
      </c>
      <c r="AH1304" s="36">
        <f t="shared" si="1176"/>
        <v>0</v>
      </c>
      <c r="AI1304" s="35" t="s">
        <v>5586</v>
      </c>
      <c r="AJ1304" s="20">
        <f t="shared" si="1177"/>
        <v>0</v>
      </c>
      <c r="AK1304" s="20">
        <f t="shared" si="1178"/>
        <v>0</v>
      </c>
      <c r="AL1304" s="20">
        <f t="shared" si="1179"/>
        <v>0</v>
      </c>
      <c r="AN1304" s="36">
        <v>21</v>
      </c>
      <c r="AO1304" s="36">
        <f t="shared" si="1180"/>
        <v>0</v>
      </c>
      <c r="AP1304" s="36">
        <f t="shared" si="1181"/>
        <v>0</v>
      </c>
      <c r="AQ1304" s="37" t="s">
        <v>8</v>
      </c>
      <c r="AV1304" s="36">
        <f t="shared" si="1182"/>
        <v>0</v>
      </c>
      <c r="AW1304" s="36">
        <f t="shared" si="1183"/>
        <v>0</v>
      </c>
      <c r="AX1304" s="36">
        <f t="shared" si="1184"/>
        <v>0</v>
      </c>
      <c r="AY1304" s="39" t="s">
        <v>5632</v>
      </c>
      <c r="AZ1304" s="39" t="s">
        <v>5658</v>
      </c>
      <c r="BA1304" s="35" t="s">
        <v>5685</v>
      </c>
      <c r="BC1304" s="36">
        <f t="shared" si="1185"/>
        <v>0</v>
      </c>
      <c r="BD1304" s="36">
        <f t="shared" si="1186"/>
        <v>0</v>
      </c>
      <c r="BE1304" s="36">
        <v>0</v>
      </c>
      <c r="BF1304" s="36">
        <f>1304</f>
        <v>1304</v>
      </c>
      <c r="BH1304" s="20">
        <f t="shared" si="1187"/>
        <v>0</v>
      </c>
      <c r="BI1304" s="20">
        <f t="shared" si="1188"/>
        <v>0</v>
      </c>
      <c r="BJ1304" s="20">
        <f t="shared" si="1189"/>
        <v>0</v>
      </c>
      <c r="BK1304" s="20" t="s">
        <v>5694</v>
      </c>
      <c r="BL1304" s="36" t="s">
        <v>3067</v>
      </c>
    </row>
    <row r="1305" spans="1:64" x14ac:dyDescent="0.2">
      <c r="A1305" s="4" t="s">
        <v>1249</v>
      </c>
      <c r="B1305" s="13" t="s">
        <v>3117</v>
      </c>
      <c r="C1305" s="148" t="s">
        <v>5005</v>
      </c>
      <c r="D1305" s="149"/>
      <c r="E1305" s="149"/>
      <c r="F1305" s="149"/>
      <c r="G1305" s="13" t="s">
        <v>5544</v>
      </c>
      <c r="H1305" s="83">
        <v>22</v>
      </c>
      <c r="I1305" s="20">
        <v>0</v>
      </c>
      <c r="J1305" s="20">
        <f t="shared" si="1166"/>
        <v>0</v>
      </c>
      <c r="K1305" s="20">
        <f t="shared" si="1167"/>
        <v>0</v>
      </c>
      <c r="L1305" s="20">
        <f t="shared" si="1168"/>
        <v>0</v>
      </c>
      <c r="M1305" s="31"/>
      <c r="N1305" s="6"/>
      <c r="Z1305" s="36">
        <f t="shared" si="1169"/>
        <v>0</v>
      </c>
      <c r="AB1305" s="36">
        <f t="shared" si="1170"/>
        <v>0</v>
      </c>
      <c r="AC1305" s="36">
        <f t="shared" si="1171"/>
        <v>0</v>
      </c>
      <c r="AD1305" s="36">
        <f t="shared" si="1172"/>
        <v>0</v>
      </c>
      <c r="AE1305" s="36">
        <f t="shared" si="1173"/>
        <v>0</v>
      </c>
      <c r="AF1305" s="36">
        <f t="shared" si="1174"/>
        <v>0</v>
      </c>
      <c r="AG1305" s="36">
        <f t="shared" si="1175"/>
        <v>0</v>
      </c>
      <c r="AH1305" s="36">
        <f t="shared" si="1176"/>
        <v>0</v>
      </c>
      <c r="AI1305" s="35" t="s">
        <v>5586</v>
      </c>
      <c r="AJ1305" s="20">
        <f t="shared" si="1177"/>
        <v>0</v>
      </c>
      <c r="AK1305" s="20">
        <f t="shared" si="1178"/>
        <v>0</v>
      </c>
      <c r="AL1305" s="20">
        <f t="shared" si="1179"/>
        <v>0</v>
      </c>
      <c r="AN1305" s="36">
        <v>21</v>
      </c>
      <c r="AO1305" s="36">
        <f t="shared" si="1180"/>
        <v>0</v>
      </c>
      <c r="AP1305" s="36">
        <f t="shared" si="1181"/>
        <v>0</v>
      </c>
      <c r="AQ1305" s="37" t="s">
        <v>8</v>
      </c>
      <c r="AV1305" s="36">
        <f t="shared" si="1182"/>
        <v>0</v>
      </c>
      <c r="AW1305" s="36">
        <f t="shared" si="1183"/>
        <v>0</v>
      </c>
      <c r="AX1305" s="36">
        <f t="shared" si="1184"/>
        <v>0</v>
      </c>
      <c r="AY1305" s="39" t="s">
        <v>5632</v>
      </c>
      <c r="AZ1305" s="39" t="s">
        <v>5658</v>
      </c>
      <c r="BA1305" s="35" t="s">
        <v>5685</v>
      </c>
      <c r="BC1305" s="36">
        <f t="shared" si="1185"/>
        <v>0</v>
      </c>
      <c r="BD1305" s="36">
        <f t="shared" si="1186"/>
        <v>0</v>
      </c>
      <c r="BE1305" s="36">
        <v>0</v>
      </c>
      <c r="BF1305" s="36">
        <f>1305</f>
        <v>1305</v>
      </c>
      <c r="BH1305" s="20">
        <f t="shared" si="1187"/>
        <v>0</v>
      </c>
      <c r="BI1305" s="20">
        <f t="shared" si="1188"/>
        <v>0</v>
      </c>
      <c r="BJ1305" s="20">
        <f t="shared" si="1189"/>
        <v>0</v>
      </c>
      <c r="BK1305" s="20" t="s">
        <v>5694</v>
      </c>
      <c r="BL1305" s="36" t="s">
        <v>3067</v>
      </c>
    </row>
    <row r="1306" spans="1:64" x14ac:dyDescent="0.2">
      <c r="A1306" s="4" t="s">
        <v>1250</v>
      </c>
      <c r="B1306" s="13" t="s">
        <v>3118</v>
      </c>
      <c r="C1306" s="148" t="s">
        <v>5006</v>
      </c>
      <c r="D1306" s="149"/>
      <c r="E1306" s="149"/>
      <c r="F1306" s="149"/>
      <c r="G1306" s="13" t="s">
        <v>5544</v>
      </c>
      <c r="H1306" s="83">
        <v>9</v>
      </c>
      <c r="I1306" s="20">
        <v>0</v>
      </c>
      <c r="J1306" s="20">
        <f t="shared" si="1166"/>
        <v>0</v>
      </c>
      <c r="K1306" s="20">
        <f t="shared" si="1167"/>
        <v>0</v>
      </c>
      <c r="L1306" s="20">
        <f t="shared" si="1168"/>
        <v>0</v>
      </c>
      <c r="M1306" s="31"/>
      <c r="N1306" s="6"/>
      <c r="Z1306" s="36">
        <f t="shared" si="1169"/>
        <v>0</v>
      </c>
      <c r="AB1306" s="36">
        <f t="shared" si="1170"/>
        <v>0</v>
      </c>
      <c r="AC1306" s="36">
        <f t="shared" si="1171"/>
        <v>0</v>
      </c>
      <c r="AD1306" s="36">
        <f t="shared" si="1172"/>
        <v>0</v>
      </c>
      <c r="AE1306" s="36">
        <f t="shared" si="1173"/>
        <v>0</v>
      </c>
      <c r="AF1306" s="36">
        <f t="shared" si="1174"/>
        <v>0</v>
      </c>
      <c r="AG1306" s="36">
        <f t="shared" si="1175"/>
        <v>0</v>
      </c>
      <c r="AH1306" s="36">
        <f t="shared" si="1176"/>
        <v>0</v>
      </c>
      <c r="AI1306" s="35" t="s">
        <v>5586</v>
      </c>
      <c r="AJ1306" s="20">
        <f t="shared" si="1177"/>
        <v>0</v>
      </c>
      <c r="AK1306" s="20">
        <f t="shared" si="1178"/>
        <v>0</v>
      </c>
      <c r="AL1306" s="20">
        <f t="shared" si="1179"/>
        <v>0</v>
      </c>
      <c r="AN1306" s="36">
        <v>21</v>
      </c>
      <c r="AO1306" s="36">
        <f t="shared" si="1180"/>
        <v>0</v>
      </c>
      <c r="AP1306" s="36">
        <f t="shared" si="1181"/>
        <v>0</v>
      </c>
      <c r="AQ1306" s="37" t="s">
        <v>8</v>
      </c>
      <c r="AV1306" s="36">
        <f t="shared" si="1182"/>
        <v>0</v>
      </c>
      <c r="AW1306" s="36">
        <f t="shared" si="1183"/>
        <v>0</v>
      </c>
      <c r="AX1306" s="36">
        <f t="shared" si="1184"/>
        <v>0</v>
      </c>
      <c r="AY1306" s="39" t="s">
        <v>5632</v>
      </c>
      <c r="AZ1306" s="39" t="s">
        <v>5658</v>
      </c>
      <c r="BA1306" s="35" t="s">
        <v>5685</v>
      </c>
      <c r="BC1306" s="36">
        <f t="shared" si="1185"/>
        <v>0</v>
      </c>
      <c r="BD1306" s="36">
        <f t="shared" si="1186"/>
        <v>0</v>
      </c>
      <c r="BE1306" s="36">
        <v>0</v>
      </c>
      <c r="BF1306" s="36">
        <f>1306</f>
        <v>1306</v>
      </c>
      <c r="BH1306" s="20">
        <f t="shared" si="1187"/>
        <v>0</v>
      </c>
      <c r="BI1306" s="20">
        <f t="shared" si="1188"/>
        <v>0</v>
      </c>
      <c r="BJ1306" s="20">
        <f t="shared" si="1189"/>
        <v>0</v>
      </c>
      <c r="BK1306" s="20" t="s">
        <v>5694</v>
      </c>
      <c r="BL1306" s="36" t="s">
        <v>3067</v>
      </c>
    </row>
    <row r="1307" spans="1:64" x14ac:dyDescent="0.2">
      <c r="A1307" s="4" t="s">
        <v>1251</v>
      </c>
      <c r="B1307" s="13" t="s">
        <v>3119</v>
      </c>
      <c r="C1307" s="148" t="s">
        <v>5007</v>
      </c>
      <c r="D1307" s="149"/>
      <c r="E1307" s="149"/>
      <c r="F1307" s="149"/>
      <c r="G1307" s="13" t="s">
        <v>5544</v>
      </c>
      <c r="H1307" s="83">
        <v>7</v>
      </c>
      <c r="I1307" s="20">
        <v>0</v>
      </c>
      <c r="J1307" s="20">
        <f t="shared" si="1166"/>
        <v>0</v>
      </c>
      <c r="K1307" s="20">
        <f t="shared" si="1167"/>
        <v>0</v>
      </c>
      <c r="L1307" s="20">
        <f t="shared" si="1168"/>
        <v>0</v>
      </c>
      <c r="M1307" s="31"/>
      <c r="N1307" s="6"/>
      <c r="Z1307" s="36">
        <f t="shared" si="1169"/>
        <v>0</v>
      </c>
      <c r="AB1307" s="36">
        <f t="shared" si="1170"/>
        <v>0</v>
      </c>
      <c r="AC1307" s="36">
        <f t="shared" si="1171"/>
        <v>0</v>
      </c>
      <c r="AD1307" s="36">
        <f t="shared" si="1172"/>
        <v>0</v>
      </c>
      <c r="AE1307" s="36">
        <f t="shared" si="1173"/>
        <v>0</v>
      </c>
      <c r="AF1307" s="36">
        <f t="shared" si="1174"/>
        <v>0</v>
      </c>
      <c r="AG1307" s="36">
        <f t="shared" si="1175"/>
        <v>0</v>
      </c>
      <c r="AH1307" s="36">
        <f t="shared" si="1176"/>
        <v>0</v>
      </c>
      <c r="AI1307" s="35" t="s">
        <v>5586</v>
      </c>
      <c r="AJ1307" s="20">
        <f t="shared" si="1177"/>
        <v>0</v>
      </c>
      <c r="AK1307" s="20">
        <f t="shared" si="1178"/>
        <v>0</v>
      </c>
      <c r="AL1307" s="20">
        <f t="shared" si="1179"/>
        <v>0</v>
      </c>
      <c r="AN1307" s="36">
        <v>21</v>
      </c>
      <c r="AO1307" s="36">
        <f t="shared" si="1180"/>
        <v>0</v>
      </c>
      <c r="AP1307" s="36">
        <f t="shared" si="1181"/>
        <v>0</v>
      </c>
      <c r="AQ1307" s="37" t="s">
        <v>8</v>
      </c>
      <c r="AV1307" s="36">
        <f t="shared" si="1182"/>
        <v>0</v>
      </c>
      <c r="AW1307" s="36">
        <f t="shared" si="1183"/>
        <v>0</v>
      </c>
      <c r="AX1307" s="36">
        <f t="shared" si="1184"/>
        <v>0</v>
      </c>
      <c r="AY1307" s="39" t="s">
        <v>5632</v>
      </c>
      <c r="AZ1307" s="39" t="s">
        <v>5658</v>
      </c>
      <c r="BA1307" s="35" t="s">
        <v>5685</v>
      </c>
      <c r="BC1307" s="36">
        <f t="shared" si="1185"/>
        <v>0</v>
      </c>
      <c r="BD1307" s="36">
        <f t="shared" si="1186"/>
        <v>0</v>
      </c>
      <c r="BE1307" s="36">
        <v>0</v>
      </c>
      <c r="BF1307" s="36">
        <f>1307</f>
        <v>1307</v>
      </c>
      <c r="BH1307" s="20">
        <f t="shared" si="1187"/>
        <v>0</v>
      </c>
      <c r="BI1307" s="20">
        <f t="shared" si="1188"/>
        <v>0</v>
      </c>
      <c r="BJ1307" s="20">
        <f t="shared" si="1189"/>
        <v>0</v>
      </c>
      <c r="BK1307" s="20" t="s">
        <v>5694</v>
      </c>
      <c r="BL1307" s="36" t="s">
        <v>3067</v>
      </c>
    </row>
    <row r="1308" spans="1:64" x14ac:dyDescent="0.2">
      <c r="A1308" s="4" t="s">
        <v>1252</v>
      </c>
      <c r="B1308" s="13" t="s">
        <v>3120</v>
      </c>
      <c r="C1308" s="148" t="s">
        <v>5008</v>
      </c>
      <c r="D1308" s="149"/>
      <c r="E1308" s="149"/>
      <c r="F1308" s="149"/>
      <c r="G1308" s="13" t="s">
        <v>5553</v>
      </c>
      <c r="H1308" s="83">
        <v>1</v>
      </c>
      <c r="I1308" s="20">
        <v>0</v>
      </c>
      <c r="J1308" s="20">
        <f t="shared" si="1166"/>
        <v>0</v>
      </c>
      <c r="K1308" s="20">
        <f t="shared" si="1167"/>
        <v>0</v>
      </c>
      <c r="L1308" s="20">
        <f t="shared" si="1168"/>
        <v>0</v>
      </c>
      <c r="M1308" s="31"/>
      <c r="N1308" s="6"/>
      <c r="Z1308" s="36">
        <f t="shared" si="1169"/>
        <v>0</v>
      </c>
      <c r="AB1308" s="36">
        <f t="shared" si="1170"/>
        <v>0</v>
      </c>
      <c r="AC1308" s="36">
        <f t="shared" si="1171"/>
        <v>0</v>
      </c>
      <c r="AD1308" s="36">
        <f t="shared" si="1172"/>
        <v>0</v>
      </c>
      <c r="AE1308" s="36">
        <f t="shared" si="1173"/>
        <v>0</v>
      </c>
      <c r="AF1308" s="36">
        <f t="shared" si="1174"/>
        <v>0</v>
      </c>
      <c r="AG1308" s="36">
        <f t="shared" si="1175"/>
        <v>0</v>
      </c>
      <c r="AH1308" s="36">
        <f t="shared" si="1176"/>
        <v>0</v>
      </c>
      <c r="AI1308" s="35" t="s">
        <v>5586</v>
      </c>
      <c r="AJ1308" s="20">
        <f t="shared" si="1177"/>
        <v>0</v>
      </c>
      <c r="AK1308" s="20">
        <f t="shared" si="1178"/>
        <v>0</v>
      </c>
      <c r="AL1308" s="20">
        <f t="shared" si="1179"/>
        <v>0</v>
      </c>
      <c r="AN1308" s="36">
        <v>21</v>
      </c>
      <c r="AO1308" s="36">
        <f t="shared" si="1180"/>
        <v>0</v>
      </c>
      <c r="AP1308" s="36">
        <f t="shared" si="1181"/>
        <v>0</v>
      </c>
      <c r="AQ1308" s="37" t="s">
        <v>8</v>
      </c>
      <c r="AV1308" s="36">
        <f t="shared" si="1182"/>
        <v>0</v>
      </c>
      <c r="AW1308" s="36">
        <f t="shared" si="1183"/>
        <v>0</v>
      </c>
      <c r="AX1308" s="36">
        <f t="shared" si="1184"/>
        <v>0</v>
      </c>
      <c r="AY1308" s="39" t="s">
        <v>5632</v>
      </c>
      <c r="AZ1308" s="39" t="s">
        <v>5658</v>
      </c>
      <c r="BA1308" s="35" t="s">
        <v>5685</v>
      </c>
      <c r="BC1308" s="36">
        <f t="shared" si="1185"/>
        <v>0</v>
      </c>
      <c r="BD1308" s="36">
        <f t="shared" si="1186"/>
        <v>0</v>
      </c>
      <c r="BE1308" s="36">
        <v>0</v>
      </c>
      <c r="BF1308" s="36">
        <f>1308</f>
        <v>1308</v>
      </c>
      <c r="BH1308" s="20">
        <f t="shared" si="1187"/>
        <v>0</v>
      </c>
      <c r="BI1308" s="20">
        <f t="shared" si="1188"/>
        <v>0</v>
      </c>
      <c r="BJ1308" s="20">
        <f t="shared" si="1189"/>
        <v>0</v>
      </c>
      <c r="BK1308" s="20" t="s">
        <v>5694</v>
      </c>
      <c r="BL1308" s="36" t="s">
        <v>3067</v>
      </c>
    </row>
    <row r="1309" spans="1:64" x14ac:dyDescent="0.2">
      <c r="A1309" s="4" t="s">
        <v>1253</v>
      </c>
      <c r="B1309" s="13" t="s">
        <v>3121</v>
      </c>
      <c r="C1309" s="148" t="s">
        <v>5009</v>
      </c>
      <c r="D1309" s="149"/>
      <c r="E1309" s="149"/>
      <c r="F1309" s="149"/>
      <c r="G1309" s="13" t="s">
        <v>5553</v>
      </c>
      <c r="H1309" s="83">
        <v>2</v>
      </c>
      <c r="I1309" s="20">
        <v>0</v>
      </c>
      <c r="J1309" s="20">
        <f t="shared" si="1166"/>
        <v>0</v>
      </c>
      <c r="K1309" s="20">
        <f t="shared" si="1167"/>
        <v>0</v>
      </c>
      <c r="L1309" s="20">
        <f t="shared" si="1168"/>
        <v>0</v>
      </c>
      <c r="M1309" s="31"/>
      <c r="N1309" s="6"/>
      <c r="Z1309" s="36">
        <f t="shared" si="1169"/>
        <v>0</v>
      </c>
      <c r="AB1309" s="36">
        <f t="shared" si="1170"/>
        <v>0</v>
      </c>
      <c r="AC1309" s="36">
        <f t="shared" si="1171"/>
        <v>0</v>
      </c>
      <c r="AD1309" s="36">
        <f t="shared" si="1172"/>
        <v>0</v>
      </c>
      <c r="AE1309" s="36">
        <f t="shared" si="1173"/>
        <v>0</v>
      </c>
      <c r="AF1309" s="36">
        <f t="shared" si="1174"/>
        <v>0</v>
      </c>
      <c r="AG1309" s="36">
        <f t="shared" si="1175"/>
        <v>0</v>
      </c>
      <c r="AH1309" s="36">
        <f t="shared" si="1176"/>
        <v>0</v>
      </c>
      <c r="AI1309" s="35" t="s">
        <v>5586</v>
      </c>
      <c r="AJ1309" s="20">
        <f t="shared" si="1177"/>
        <v>0</v>
      </c>
      <c r="AK1309" s="20">
        <f t="shared" si="1178"/>
        <v>0</v>
      </c>
      <c r="AL1309" s="20">
        <f t="shared" si="1179"/>
        <v>0</v>
      </c>
      <c r="AN1309" s="36">
        <v>21</v>
      </c>
      <c r="AO1309" s="36">
        <f t="shared" si="1180"/>
        <v>0</v>
      </c>
      <c r="AP1309" s="36">
        <f t="shared" si="1181"/>
        <v>0</v>
      </c>
      <c r="AQ1309" s="37" t="s">
        <v>8</v>
      </c>
      <c r="AV1309" s="36">
        <f t="shared" si="1182"/>
        <v>0</v>
      </c>
      <c r="AW1309" s="36">
        <f t="shared" si="1183"/>
        <v>0</v>
      </c>
      <c r="AX1309" s="36">
        <f t="shared" si="1184"/>
        <v>0</v>
      </c>
      <c r="AY1309" s="39" t="s">
        <v>5632</v>
      </c>
      <c r="AZ1309" s="39" t="s">
        <v>5658</v>
      </c>
      <c r="BA1309" s="35" t="s">
        <v>5685</v>
      </c>
      <c r="BC1309" s="36">
        <f t="shared" si="1185"/>
        <v>0</v>
      </c>
      <c r="BD1309" s="36">
        <f t="shared" si="1186"/>
        <v>0</v>
      </c>
      <c r="BE1309" s="36">
        <v>0</v>
      </c>
      <c r="BF1309" s="36">
        <f>1309</f>
        <v>1309</v>
      </c>
      <c r="BH1309" s="20">
        <f t="shared" si="1187"/>
        <v>0</v>
      </c>
      <c r="BI1309" s="20">
        <f t="shared" si="1188"/>
        <v>0</v>
      </c>
      <c r="BJ1309" s="20">
        <f t="shared" si="1189"/>
        <v>0</v>
      </c>
      <c r="BK1309" s="20" t="s">
        <v>5694</v>
      </c>
      <c r="BL1309" s="36" t="s">
        <v>3067</v>
      </c>
    </row>
    <row r="1310" spans="1:64" x14ac:dyDescent="0.2">
      <c r="A1310" s="4" t="s">
        <v>1254</v>
      </c>
      <c r="B1310" s="13" t="s">
        <v>3122</v>
      </c>
      <c r="C1310" s="148" t="s">
        <v>5010</v>
      </c>
      <c r="D1310" s="149"/>
      <c r="E1310" s="149"/>
      <c r="F1310" s="149"/>
      <c r="G1310" s="13" t="s">
        <v>5553</v>
      </c>
      <c r="H1310" s="83">
        <v>2</v>
      </c>
      <c r="I1310" s="20">
        <v>0</v>
      </c>
      <c r="J1310" s="20">
        <f t="shared" si="1166"/>
        <v>0</v>
      </c>
      <c r="K1310" s="20">
        <f t="shared" si="1167"/>
        <v>0</v>
      </c>
      <c r="L1310" s="20">
        <f t="shared" si="1168"/>
        <v>0</v>
      </c>
      <c r="M1310" s="31"/>
      <c r="N1310" s="6"/>
      <c r="Z1310" s="36">
        <f t="shared" si="1169"/>
        <v>0</v>
      </c>
      <c r="AB1310" s="36">
        <f t="shared" si="1170"/>
        <v>0</v>
      </c>
      <c r="AC1310" s="36">
        <f t="shared" si="1171"/>
        <v>0</v>
      </c>
      <c r="AD1310" s="36">
        <f t="shared" si="1172"/>
        <v>0</v>
      </c>
      <c r="AE1310" s="36">
        <f t="shared" si="1173"/>
        <v>0</v>
      </c>
      <c r="AF1310" s="36">
        <f t="shared" si="1174"/>
        <v>0</v>
      </c>
      <c r="AG1310" s="36">
        <f t="shared" si="1175"/>
        <v>0</v>
      </c>
      <c r="AH1310" s="36">
        <f t="shared" si="1176"/>
        <v>0</v>
      </c>
      <c r="AI1310" s="35" t="s">
        <v>5586</v>
      </c>
      <c r="AJ1310" s="20">
        <f t="shared" si="1177"/>
        <v>0</v>
      </c>
      <c r="AK1310" s="20">
        <f t="shared" si="1178"/>
        <v>0</v>
      </c>
      <c r="AL1310" s="20">
        <f t="shared" si="1179"/>
        <v>0</v>
      </c>
      <c r="AN1310" s="36">
        <v>21</v>
      </c>
      <c r="AO1310" s="36">
        <f t="shared" si="1180"/>
        <v>0</v>
      </c>
      <c r="AP1310" s="36">
        <f t="shared" si="1181"/>
        <v>0</v>
      </c>
      <c r="AQ1310" s="37" t="s">
        <v>8</v>
      </c>
      <c r="AV1310" s="36">
        <f t="shared" si="1182"/>
        <v>0</v>
      </c>
      <c r="AW1310" s="36">
        <f t="shared" si="1183"/>
        <v>0</v>
      </c>
      <c r="AX1310" s="36">
        <f t="shared" si="1184"/>
        <v>0</v>
      </c>
      <c r="AY1310" s="39" t="s">
        <v>5632</v>
      </c>
      <c r="AZ1310" s="39" t="s">
        <v>5658</v>
      </c>
      <c r="BA1310" s="35" t="s">
        <v>5685</v>
      </c>
      <c r="BC1310" s="36">
        <f t="shared" si="1185"/>
        <v>0</v>
      </c>
      <c r="BD1310" s="36">
        <f t="shared" si="1186"/>
        <v>0</v>
      </c>
      <c r="BE1310" s="36">
        <v>0</v>
      </c>
      <c r="BF1310" s="36">
        <f>1310</f>
        <v>1310</v>
      </c>
      <c r="BH1310" s="20">
        <f t="shared" si="1187"/>
        <v>0</v>
      </c>
      <c r="BI1310" s="20">
        <f t="shared" si="1188"/>
        <v>0</v>
      </c>
      <c r="BJ1310" s="20">
        <f t="shared" si="1189"/>
        <v>0</v>
      </c>
      <c r="BK1310" s="20" t="s">
        <v>5694</v>
      </c>
      <c r="BL1310" s="36" t="s">
        <v>3067</v>
      </c>
    </row>
    <row r="1311" spans="1:64" x14ac:dyDescent="0.2">
      <c r="A1311" s="4" t="s">
        <v>1255</v>
      </c>
      <c r="B1311" s="13" t="s">
        <v>3123</v>
      </c>
      <c r="C1311" s="148" t="s">
        <v>5011</v>
      </c>
      <c r="D1311" s="149"/>
      <c r="E1311" s="149"/>
      <c r="F1311" s="149"/>
      <c r="G1311" s="13" t="s">
        <v>5553</v>
      </c>
      <c r="H1311" s="83">
        <v>1</v>
      </c>
      <c r="I1311" s="20">
        <v>0</v>
      </c>
      <c r="J1311" s="20">
        <f t="shared" si="1166"/>
        <v>0</v>
      </c>
      <c r="K1311" s="20">
        <f t="shared" si="1167"/>
        <v>0</v>
      </c>
      <c r="L1311" s="20">
        <f t="shared" si="1168"/>
        <v>0</v>
      </c>
      <c r="M1311" s="31"/>
      <c r="N1311" s="6"/>
      <c r="Z1311" s="36">
        <f t="shared" si="1169"/>
        <v>0</v>
      </c>
      <c r="AB1311" s="36">
        <f t="shared" si="1170"/>
        <v>0</v>
      </c>
      <c r="AC1311" s="36">
        <f t="shared" si="1171"/>
        <v>0</v>
      </c>
      <c r="AD1311" s="36">
        <f t="shared" si="1172"/>
        <v>0</v>
      </c>
      <c r="AE1311" s="36">
        <f t="shared" si="1173"/>
        <v>0</v>
      </c>
      <c r="AF1311" s="36">
        <f t="shared" si="1174"/>
        <v>0</v>
      </c>
      <c r="AG1311" s="36">
        <f t="shared" si="1175"/>
        <v>0</v>
      </c>
      <c r="AH1311" s="36">
        <f t="shared" si="1176"/>
        <v>0</v>
      </c>
      <c r="AI1311" s="35" t="s">
        <v>5586</v>
      </c>
      <c r="AJ1311" s="20">
        <f t="shared" si="1177"/>
        <v>0</v>
      </c>
      <c r="AK1311" s="20">
        <f t="shared" si="1178"/>
        <v>0</v>
      </c>
      <c r="AL1311" s="20">
        <f t="shared" si="1179"/>
        <v>0</v>
      </c>
      <c r="AN1311" s="36">
        <v>21</v>
      </c>
      <c r="AO1311" s="36">
        <f t="shared" si="1180"/>
        <v>0</v>
      </c>
      <c r="AP1311" s="36">
        <f t="shared" si="1181"/>
        <v>0</v>
      </c>
      <c r="AQ1311" s="37" t="s">
        <v>8</v>
      </c>
      <c r="AV1311" s="36">
        <f t="shared" si="1182"/>
        <v>0</v>
      </c>
      <c r="AW1311" s="36">
        <f t="shared" si="1183"/>
        <v>0</v>
      </c>
      <c r="AX1311" s="36">
        <f t="shared" si="1184"/>
        <v>0</v>
      </c>
      <c r="AY1311" s="39" t="s">
        <v>5632</v>
      </c>
      <c r="AZ1311" s="39" t="s">
        <v>5658</v>
      </c>
      <c r="BA1311" s="35" t="s">
        <v>5685</v>
      </c>
      <c r="BC1311" s="36">
        <f t="shared" si="1185"/>
        <v>0</v>
      </c>
      <c r="BD1311" s="36">
        <f t="shared" si="1186"/>
        <v>0</v>
      </c>
      <c r="BE1311" s="36">
        <v>0</v>
      </c>
      <c r="BF1311" s="36">
        <f>1311</f>
        <v>1311</v>
      </c>
      <c r="BH1311" s="20">
        <f t="shared" si="1187"/>
        <v>0</v>
      </c>
      <c r="BI1311" s="20">
        <f t="shared" si="1188"/>
        <v>0</v>
      </c>
      <c r="BJ1311" s="20">
        <f t="shared" si="1189"/>
        <v>0</v>
      </c>
      <c r="BK1311" s="20" t="s">
        <v>5694</v>
      </c>
      <c r="BL1311" s="36" t="s">
        <v>3067</v>
      </c>
    </row>
    <row r="1312" spans="1:64" x14ac:dyDescent="0.2">
      <c r="A1312" s="4" t="s">
        <v>1256</v>
      </c>
      <c r="B1312" s="13" t="s">
        <v>3124</v>
      </c>
      <c r="C1312" s="148" t="s">
        <v>5012</v>
      </c>
      <c r="D1312" s="149"/>
      <c r="E1312" s="149"/>
      <c r="F1312" s="149"/>
      <c r="G1312" s="13" t="s">
        <v>5553</v>
      </c>
      <c r="H1312" s="83">
        <v>1</v>
      </c>
      <c r="I1312" s="20">
        <v>0</v>
      </c>
      <c r="J1312" s="20">
        <f t="shared" si="1166"/>
        <v>0</v>
      </c>
      <c r="K1312" s="20">
        <f t="shared" si="1167"/>
        <v>0</v>
      </c>
      <c r="L1312" s="20">
        <f t="shared" si="1168"/>
        <v>0</v>
      </c>
      <c r="M1312" s="31"/>
      <c r="N1312" s="6"/>
      <c r="Z1312" s="36">
        <f t="shared" si="1169"/>
        <v>0</v>
      </c>
      <c r="AB1312" s="36">
        <f t="shared" si="1170"/>
        <v>0</v>
      </c>
      <c r="AC1312" s="36">
        <f t="shared" si="1171"/>
        <v>0</v>
      </c>
      <c r="AD1312" s="36">
        <f t="shared" si="1172"/>
        <v>0</v>
      </c>
      <c r="AE1312" s="36">
        <f t="shared" si="1173"/>
        <v>0</v>
      </c>
      <c r="AF1312" s="36">
        <f t="shared" si="1174"/>
        <v>0</v>
      </c>
      <c r="AG1312" s="36">
        <f t="shared" si="1175"/>
        <v>0</v>
      </c>
      <c r="AH1312" s="36">
        <f t="shared" si="1176"/>
        <v>0</v>
      </c>
      <c r="AI1312" s="35" t="s">
        <v>5586</v>
      </c>
      <c r="AJ1312" s="20">
        <f t="shared" si="1177"/>
        <v>0</v>
      </c>
      <c r="AK1312" s="20">
        <f t="shared" si="1178"/>
        <v>0</v>
      </c>
      <c r="AL1312" s="20">
        <f t="shared" si="1179"/>
        <v>0</v>
      </c>
      <c r="AN1312" s="36">
        <v>21</v>
      </c>
      <c r="AO1312" s="36">
        <f t="shared" si="1180"/>
        <v>0</v>
      </c>
      <c r="AP1312" s="36">
        <f t="shared" si="1181"/>
        <v>0</v>
      </c>
      <c r="AQ1312" s="37" t="s">
        <v>8</v>
      </c>
      <c r="AV1312" s="36">
        <f t="shared" si="1182"/>
        <v>0</v>
      </c>
      <c r="AW1312" s="36">
        <f t="shared" si="1183"/>
        <v>0</v>
      </c>
      <c r="AX1312" s="36">
        <f t="shared" si="1184"/>
        <v>0</v>
      </c>
      <c r="AY1312" s="39" t="s">
        <v>5632</v>
      </c>
      <c r="AZ1312" s="39" t="s">
        <v>5658</v>
      </c>
      <c r="BA1312" s="35" t="s">
        <v>5685</v>
      </c>
      <c r="BC1312" s="36">
        <f t="shared" si="1185"/>
        <v>0</v>
      </c>
      <c r="BD1312" s="36">
        <f t="shared" si="1186"/>
        <v>0</v>
      </c>
      <c r="BE1312" s="36">
        <v>0</v>
      </c>
      <c r="BF1312" s="36">
        <f>1312</f>
        <v>1312</v>
      </c>
      <c r="BH1312" s="20">
        <f t="shared" si="1187"/>
        <v>0</v>
      </c>
      <c r="BI1312" s="20">
        <f t="shared" si="1188"/>
        <v>0</v>
      </c>
      <c r="BJ1312" s="20">
        <f t="shared" si="1189"/>
        <v>0</v>
      </c>
      <c r="BK1312" s="20" t="s">
        <v>5694</v>
      </c>
      <c r="BL1312" s="36" t="s">
        <v>3067</v>
      </c>
    </row>
    <row r="1313" spans="1:64" x14ac:dyDescent="0.2">
      <c r="A1313" s="4" t="s">
        <v>1257</v>
      </c>
      <c r="B1313" s="13" t="s">
        <v>3125</v>
      </c>
      <c r="C1313" s="148" t="s">
        <v>5013</v>
      </c>
      <c r="D1313" s="149"/>
      <c r="E1313" s="149"/>
      <c r="F1313" s="149"/>
      <c r="G1313" s="13" t="s">
        <v>5553</v>
      </c>
      <c r="H1313" s="83">
        <v>4</v>
      </c>
      <c r="I1313" s="20">
        <v>0</v>
      </c>
      <c r="J1313" s="20">
        <f t="shared" si="1166"/>
        <v>0</v>
      </c>
      <c r="K1313" s="20">
        <f t="shared" si="1167"/>
        <v>0</v>
      </c>
      <c r="L1313" s="20">
        <f t="shared" si="1168"/>
        <v>0</v>
      </c>
      <c r="M1313" s="31"/>
      <c r="N1313" s="6"/>
      <c r="Z1313" s="36">
        <f t="shared" si="1169"/>
        <v>0</v>
      </c>
      <c r="AB1313" s="36">
        <f t="shared" si="1170"/>
        <v>0</v>
      </c>
      <c r="AC1313" s="36">
        <f t="shared" si="1171"/>
        <v>0</v>
      </c>
      <c r="AD1313" s="36">
        <f t="shared" si="1172"/>
        <v>0</v>
      </c>
      <c r="AE1313" s="36">
        <f t="shared" si="1173"/>
        <v>0</v>
      </c>
      <c r="AF1313" s="36">
        <f t="shared" si="1174"/>
        <v>0</v>
      </c>
      <c r="AG1313" s="36">
        <f t="shared" si="1175"/>
        <v>0</v>
      </c>
      <c r="AH1313" s="36">
        <f t="shared" si="1176"/>
        <v>0</v>
      </c>
      <c r="AI1313" s="35" t="s">
        <v>5586</v>
      </c>
      <c r="AJ1313" s="20">
        <f t="shared" si="1177"/>
        <v>0</v>
      </c>
      <c r="AK1313" s="20">
        <f t="shared" si="1178"/>
        <v>0</v>
      </c>
      <c r="AL1313" s="20">
        <f t="shared" si="1179"/>
        <v>0</v>
      </c>
      <c r="AN1313" s="36">
        <v>21</v>
      </c>
      <c r="AO1313" s="36">
        <f t="shared" si="1180"/>
        <v>0</v>
      </c>
      <c r="AP1313" s="36">
        <f t="shared" si="1181"/>
        <v>0</v>
      </c>
      <c r="AQ1313" s="37" t="s">
        <v>8</v>
      </c>
      <c r="AV1313" s="36">
        <f t="shared" si="1182"/>
        <v>0</v>
      </c>
      <c r="AW1313" s="36">
        <f t="shared" si="1183"/>
        <v>0</v>
      </c>
      <c r="AX1313" s="36">
        <f t="shared" si="1184"/>
        <v>0</v>
      </c>
      <c r="AY1313" s="39" t="s">
        <v>5632</v>
      </c>
      <c r="AZ1313" s="39" t="s">
        <v>5658</v>
      </c>
      <c r="BA1313" s="35" t="s">
        <v>5685</v>
      </c>
      <c r="BC1313" s="36">
        <f t="shared" si="1185"/>
        <v>0</v>
      </c>
      <c r="BD1313" s="36">
        <f t="shared" si="1186"/>
        <v>0</v>
      </c>
      <c r="BE1313" s="36">
        <v>0</v>
      </c>
      <c r="BF1313" s="36">
        <f>1313</f>
        <v>1313</v>
      </c>
      <c r="BH1313" s="20">
        <f t="shared" si="1187"/>
        <v>0</v>
      </c>
      <c r="BI1313" s="20">
        <f t="shared" si="1188"/>
        <v>0</v>
      </c>
      <c r="BJ1313" s="20">
        <f t="shared" si="1189"/>
        <v>0</v>
      </c>
      <c r="BK1313" s="20" t="s">
        <v>5694</v>
      </c>
      <c r="BL1313" s="36" t="s">
        <v>3067</v>
      </c>
    </row>
    <row r="1314" spans="1:64" x14ac:dyDescent="0.2">
      <c r="A1314" s="4" t="s">
        <v>1258</v>
      </c>
      <c r="B1314" s="13" t="s">
        <v>3126</v>
      </c>
      <c r="C1314" s="148" t="s">
        <v>5014</v>
      </c>
      <c r="D1314" s="149"/>
      <c r="E1314" s="149"/>
      <c r="F1314" s="149"/>
      <c r="G1314" s="13" t="s">
        <v>5553</v>
      </c>
      <c r="H1314" s="83">
        <v>5</v>
      </c>
      <c r="I1314" s="20">
        <v>0</v>
      </c>
      <c r="J1314" s="20">
        <f t="shared" si="1166"/>
        <v>0</v>
      </c>
      <c r="K1314" s="20">
        <f t="shared" si="1167"/>
        <v>0</v>
      </c>
      <c r="L1314" s="20">
        <f t="shared" si="1168"/>
        <v>0</v>
      </c>
      <c r="M1314" s="31"/>
      <c r="N1314" s="6"/>
      <c r="Z1314" s="36">
        <f t="shared" si="1169"/>
        <v>0</v>
      </c>
      <c r="AB1314" s="36">
        <f t="shared" si="1170"/>
        <v>0</v>
      </c>
      <c r="AC1314" s="36">
        <f t="shared" si="1171"/>
        <v>0</v>
      </c>
      <c r="AD1314" s="36">
        <f t="shared" si="1172"/>
        <v>0</v>
      </c>
      <c r="AE1314" s="36">
        <f t="shared" si="1173"/>
        <v>0</v>
      </c>
      <c r="AF1314" s="36">
        <f t="shared" si="1174"/>
        <v>0</v>
      </c>
      <c r="AG1314" s="36">
        <f t="shared" si="1175"/>
        <v>0</v>
      </c>
      <c r="AH1314" s="36">
        <f t="shared" si="1176"/>
        <v>0</v>
      </c>
      <c r="AI1314" s="35" t="s">
        <v>5586</v>
      </c>
      <c r="AJ1314" s="20">
        <f t="shared" si="1177"/>
        <v>0</v>
      </c>
      <c r="AK1314" s="20">
        <f t="shared" si="1178"/>
        <v>0</v>
      </c>
      <c r="AL1314" s="20">
        <f t="shared" si="1179"/>
        <v>0</v>
      </c>
      <c r="AN1314" s="36">
        <v>21</v>
      </c>
      <c r="AO1314" s="36">
        <f t="shared" si="1180"/>
        <v>0</v>
      </c>
      <c r="AP1314" s="36">
        <f t="shared" si="1181"/>
        <v>0</v>
      </c>
      <c r="AQ1314" s="37" t="s">
        <v>8</v>
      </c>
      <c r="AV1314" s="36">
        <f t="shared" si="1182"/>
        <v>0</v>
      </c>
      <c r="AW1314" s="36">
        <f t="shared" si="1183"/>
        <v>0</v>
      </c>
      <c r="AX1314" s="36">
        <f t="shared" si="1184"/>
        <v>0</v>
      </c>
      <c r="AY1314" s="39" t="s">
        <v>5632</v>
      </c>
      <c r="AZ1314" s="39" t="s">
        <v>5658</v>
      </c>
      <c r="BA1314" s="35" t="s">
        <v>5685</v>
      </c>
      <c r="BC1314" s="36">
        <f t="shared" si="1185"/>
        <v>0</v>
      </c>
      <c r="BD1314" s="36">
        <f t="shared" si="1186"/>
        <v>0</v>
      </c>
      <c r="BE1314" s="36">
        <v>0</v>
      </c>
      <c r="BF1314" s="36">
        <f>1314</f>
        <v>1314</v>
      </c>
      <c r="BH1314" s="20">
        <f t="shared" si="1187"/>
        <v>0</v>
      </c>
      <c r="BI1314" s="20">
        <f t="shared" si="1188"/>
        <v>0</v>
      </c>
      <c r="BJ1314" s="20">
        <f t="shared" si="1189"/>
        <v>0</v>
      </c>
      <c r="BK1314" s="20" t="s">
        <v>5694</v>
      </c>
      <c r="BL1314" s="36" t="s">
        <v>3067</v>
      </c>
    </row>
    <row r="1315" spans="1:64" x14ac:dyDescent="0.2">
      <c r="A1315" s="4" t="s">
        <v>1259</v>
      </c>
      <c r="B1315" s="13" t="s">
        <v>3127</v>
      </c>
      <c r="C1315" s="148" t="s">
        <v>5015</v>
      </c>
      <c r="D1315" s="149"/>
      <c r="E1315" s="149"/>
      <c r="F1315" s="149"/>
      <c r="G1315" s="13" t="s">
        <v>5553</v>
      </c>
      <c r="H1315" s="83">
        <v>700</v>
      </c>
      <c r="I1315" s="20">
        <v>0</v>
      </c>
      <c r="J1315" s="20">
        <f t="shared" si="1166"/>
        <v>0</v>
      </c>
      <c r="K1315" s="20">
        <f t="shared" si="1167"/>
        <v>0</v>
      </c>
      <c r="L1315" s="20">
        <f t="shared" si="1168"/>
        <v>0</v>
      </c>
      <c r="M1315" s="31"/>
      <c r="N1315" s="6"/>
      <c r="Z1315" s="36">
        <f t="shared" si="1169"/>
        <v>0</v>
      </c>
      <c r="AB1315" s="36">
        <f t="shared" si="1170"/>
        <v>0</v>
      </c>
      <c r="AC1315" s="36">
        <f t="shared" si="1171"/>
        <v>0</v>
      </c>
      <c r="AD1315" s="36">
        <f t="shared" si="1172"/>
        <v>0</v>
      </c>
      <c r="AE1315" s="36">
        <f t="shared" si="1173"/>
        <v>0</v>
      </c>
      <c r="AF1315" s="36">
        <f t="shared" si="1174"/>
        <v>0</v>
      </c>
      <c r="AG1315" s="36">
        <f t="shared" si="1175"/>
        <v>0</v>
      </c>
      <c r="AH1315" s="36">
        <f t="shared" si="1176"/>
        <v>0</v>
      </c>
      <c r="AI1315" s="35" t="s">
        <v>5586</v>
      </c>
      <c r="AJ1315" s="20">
        <f t="shared" si="1177"/>
        <v>0</v>
      </c>
      <c r="AK1315" s="20">
        <f t="shared" si="1178"/>
        <v>0</v>
      </c>
      <c r="AL1315" s="20">
        <f t="shared" si="1179"/>
        <v>0</v>
      </c>
      <c r="AN1315" s="36">
        <v>21</v>
      </c>
      <c r="AO1315" s="36">
        <f t="shared" si="1180"/>
        <v>0</v>
      </c>
      <c r="AP1315" s="36">
        <f t="shared" si="1181"/>
        <v>0</v>
      </c>
      <c r="AQ1315" s="37" t="s">
        <v>8</v>
      </c>
      <c r="AV1315" s="36">
        <f t="shared" si="1182"/>
        <v>0</v>
      </c>
      <c r="AW1315" s="36">
        <f t="shared" si="1183"/>
        <v>0</v>
      </c>
      <c r="AX1315" s="36">
        <f t="shared" si="1184"/>
        <v>0</v>
      </c>
      <c r="AY1315" s="39" t="s">
        <v>5632</v>
      </c>
      <c r="AZ1315" s="39" t="s">
        <v>5658</v>
      </c>
      <c r="BA1315" s="35" t="s">
        <v>5685</v>
      </c>
      <c r="BC1315" s="36">
        <f t="shared" si="1185"/>
        <v>0</v>
      </c>
      <c r="BD1315" s="36">
        <f t="shared" si="1186"/>
        <v>0</v>
      </c>
      <c r="BE1315" s="36">
        <v>0</v>
      </c>
      <c r="BF1315" s="36">
        <f>1315</f>
        <v>1315</v>
      </c>
      <c r="BH1315" s="20">
        <f t="shared" si="1187"/>
        <v>0</v>
      </c>
      <c r="BI1315" s="20">
        <f t="shared" si="1188"/>
        <v>0</v>
      </c>
      <c r="BJ1315" s="20">
        <f t="shared" si="1189"/>
        <v>0</v>
      </c>
      <c r="BK1315" s="20" t="s">
        <v>5694</v>
      </c>
      <c r="BL1315" s="36" t="s">
        <v>3067</v>
      </c>
    </row>
    <row r="1316" spans="1:64" x14ac:dyDescent="0.2">
      <c r="A1316" s="4" t="s">
        <v>1260</v>
      </c>
      <c r="B1316" s="13" t="s">
        <v>3128</v>
      </c>
      <c r="C1316" s="148" t="s">
        <v>5016</v>
      </c>
      <c r="D1316" s="149"/>
      <c r="E1316" s="149"/>
      <c r="F1316" s="149"/>
      <c r="G1316" s="13" t="s">
        <v>5553</v>
      </c>
      <c r="H1316" s="83">
        <v>20</v>
      </c>
      <c r="I1316" s="20">
        <v>0</v>
      </c>
      <c r="J1316" s="20">
        <f t="shared" si="1166"/>
        <v>0</v>
      </c>
      <c r="K1316" s="20">
        <f t="shared" si="1167"/>
        <v>0</v>
      </c>
      <c r="L1316" s="20">
        <f t="shared" si="1168"/>
        <v>0</v>
      </c>
      <c r="M1316" s="31"/>
      <c r="N1316" s="6"/>
      <c r="Z1316" s="36">
        <f t="shared" si="1169"/>
        <v>0</v>
      </c>
      <c r="AB1316" s="36">
        <f t="shared" si="1170"/>
        <v>0</v>
      </c>
      <c r="AC1316" s="36">
        <f t="shared" si="1171"/>
        <v>0</v>
      </c>
      <c r="AD1316" s="36">
        <f t="shared" si="1172"/>
        <v>0</v>
      </c>
      <c r="AE1316" s="36">
        <f t="shared" si="1173"/>
        <v>0</v>
      </c>
      <c r="AF1316" s="36">
        <f t="shared" si="1174"/>
        <v>0</v>
      </c>
      <c r="AG1316" s="36">
        <f t="shared" si="1175"/>
        <v>0</v>
      </c>
      <c r="AH1316" s="36">
        <f t="shared" si="1176"/>
        <v>0</v>
      </c>
      <c r="AI1316" s="35" t="s">
        <v>5586</v>
      </c>
      <c r="AJ1316" s="20">
        <f t="shared" si="1177"/>
        <v>0</v>
      </c>
      <c r="AK1316" s="20">
        <f t="shared" si="1178"/>
        <v>0</v>
      </c>
      <c r="AL1316" s="20">
        <f t="shared" si="1179"/>
        <v>0</v>
      </c>
      <c r="AN1316" s="36">
        <v>21</v>
      </c>
      <c r="AO1316" s="36">
        <f t="shared" si="1180"/>
        <v>0</v>
      </c>
      <c r="AP1316" s="36">
        <f t="shared" si="1181"/>
        <v>0</v>
      </c>
      <c r="AQ1316" s="37" t="s">
        <v>8</v>
      </c>
      <c r="AV1316" s="36">
        <f t="shared" si="1182"/>
        <v>0</v>
      </c>
      <c r="AW1316" s="36">
        <f t="shared" si="1183"/>
        <v>0</v>
      </c>
      <c r="AX1316" s="36">
        <f t="shared" si="1184"/>
        <v>0</v>
      </c>
      <c r="AY1316" s="39" t="s">
        <v>5632</v>
      </c>
      <c r="AZ1316" s="39" t="s">
        <v>5658</v>
      </c>
      <c r="BA1316" s="35" t="s">
        <v>5685</v>
      </c>
      <c r="BC1316" s="36">
        <f t="shared" si="1185"/>
        <v>0</v>
      </c>
      <c r="BD1316" s="36">
        <f t="shared" si="1186"/>
        <v>0</v>
      </c>
      <c r="BE1316" s="36">
        <v>0</v>
      </c>
      <c r="BF1316" s="36">
        <f>1316</f>
        <v>1316</v>
      </c>
      <c r="BH1316" s="20">
        <f t="shared" si="1187"/>
        <v>0</v>
      </c>
      <c r="BI1316" s="20">
        <f t="shared" si="1188"/>
        <v>0</v>
      </c>
      <c r="BJ1316" s="20">
        <f t="shared" si="1189"/>
        <v>0</v>
      </c>
      <c r="BK1316" s="20" t="s">
        <v>5694</v>
      </c>
      <c r="BL1316" s="36" t="s">
        <v>3067</v>
      </c>
    </row>
    <row r="1317" spans="1:64" x14ac:dyDescent="0.2">
      <c r="A1317" s="4" t="s">
        <v>1261</v>
      </c>
      <c r="B1317" s="13" t="s">
        <v>3129</v>
      </c>
      <c r="C1317" s="148" t="s">
        <v>5017</v>
      </c>
      <c r="D1317" s="149"/>
      <c r="E1317" s="149"/>
      <c r="F1317" s="149"/>
      <c r="G1317" s="13" t="s">
        <v>5553</v>
      </c>
      <c r="H1317" s="83">
        <v>50</v>
      </c>
      <c r="I1317" s="20">
        <v>0</v>
      </c>
      <c r="J1317" s="20">
        <f t="shared" si="1166"/>
        <v>0</v>
      </c>
      <c r="K1317" s="20">
        <f t="shared" si="1167"/>
        <v>0</v>
      </c>
      <c r="L1317" s="20">
        <f t="shared" si="1168"/>
        <v>0</v>
      </c>
      <c r="M1317" s="31"/>
      <c r="N1317" s="6"/>
      <c r="Z1317" s="36">
        <f t="shared" si="1169"/>
        <v>0</v>
      </c>
      <c r="AB1317" s="36">
        <f t="shared" si="1170"/>
        <v>0</v>
      </c>
      <c r="AC1317" s="36">
        <f t="shared" si="1171"/>
        <v>0</v>
      </c>
      <c r="AD1317" s="36">
        <f t="shared" si="1172"/>
        <v>0</v>
      </c>
      <c r="AE1317" s="36">
        <f t="shared" si="1173"/>
        <v>0</v>
      </c>
      <c r="AF1317" s="36">
        <f t="shared" si="1174"/>
        <v>0</v>
      </c>
      <c r="AG1317" s="36">
        <f t="shared" si="1175"/>
        <v>0</v>
      </c>
      <c r="AH1317" s="36">
        <f t="shared" si="1176"/>
        <v>0</v>
      </c>
      <c r="AI1317" s="35" t="s">
        <v>5586</v>
      </c>
      <c r="AJ1317" s="20">
        <f t="shared" si="1177"/>
        <v>0</v>
      </c>
      <c r="AK1317" s="20">
        <f t="shared" si="1178"/>
        <v>0</v>
      </c>
      <c r="AL1317" s="20">
        <f t="shared" si="1179"/>
        <v>0</v>
      </c>
      <c r="AN1317" s="36">
        <v>21</v>
      </c>
      <c r="AO1317" s="36">
        <f t="shared" si="1180"/>
        <v>0</v>
      </c>
      <c r="AP1317" s="36">
        <f t="shared" si="1181"/>
        <v>0</v>
      </c>
      <c r="AQ1317" s="37" t="s">
        <v>8</v>
      </c>
      <c r="AV1317" s="36">
        <f t="shared" si="1182"/>
        <v>0</v>
      </c>
      <c r="AW1317" s="36">
        <f t="shared" si="1183"/>
        <v>0</v>
      </c>
      <c r="AX1317" s="36">
        <f t="shared" si="1184"/>
        <v>0</v>
      </c>
      <c r="AY1317" s="39" t="s">
        <v>5632</v>
      </c>
      <c r="AZ1317" s="39" t="s">
        <v>5658</v>
      </c>
      <c r="BA1317" s="35" t="s">
        <v>5685</v>
      </c>
      <c r="BC1317" s="36">
        <f t="shared" si="1185"/>
        <v>0</v>
      </c>
      <c r="BD1317" s="36">
        <f t="shared" si="1186"/>
        <v>0</v>
      </c>
      <c r="BE1317" s="36">
        <v>0</v>
      </c>
      <c r="BF1317" s="36">
        <f>1317</f>
        <v>1317</v>
      </c>
      <c r="BH1317" s="20">
        <f t="shared" si="1187"/>
        <v>0</v>
      </c>
      <c r="BI1317" s="20">
        <f t="shared" si="1188"/>
        <v>0</v>
      </c>
      <c r="BJ1317" s="20">
        <f t="shared" si="1189"/>
        <v>0</v>
      </c>
      <c r="BK1317" s="20" t="s">
        <v>5694</v>
      </c>
      <c r="BL1317" s="36" t="s">
        <v>3067</v>
      </c>
    </row>
    <row r="1318" spans="1:64" x14ac:dyDescent="0.2">
      <c r="A1318" s="4" t="s">
        <v>1262</v>
      </c>
      <c r="B1318" s="13" t="s">
        <v>3130</v>
      </c>
      <c r="C1318" s="148" t="s">
        <v>5018</v>
      </c>
      <c r="D1318" s="149"/>
      <c r="E1318" s="149"/>
      <c r="F1318" s="149"/>
      <c r="G1318" s="13" t="s">
        <v>5553</v>
      </c>
      <c r="H1318" s="83">
        <v>20</v>
      </c>
      <c r="I1318" s="20">
        <v>0</v>
      </c>
      <c r="J1318" s="20">
        <f t="shared" si="1166"/>
        <v>0</v>
      </c>
      <c r="K1318" s="20">
        <f t="shared" si="1167"/>
        <v>0</v>
      </c>
      <c r="L1318" s="20">
        <f t="shared" si="1168"/>
        <v>0</v>
      </c>
      <c r="M1318" s="31"/>
      <c r="N1318" s="6"/>
      <c r="Z1318" s="36">
        <f t="shared" si="1169"/>
        <v>0</v>
      </c>
      <c r="AB1318" s="36">
        <f t="shared" si="1170"/>
        <v>0</v>
      </c>
      <c r="AC1318" s="36">
        <f t="shared" si="1171"/>
        <v>0</v>
      </c>
      <c r="AD1318" s="36">
        <f t="shared" si="1172"/>
        <v>0</v>
      </c>
      <c r="AE1318" s="36">
        <f t="shared" si="1173"/>
        <v>0</v>
      </c>
      <c r="AF1318" s="36">
        <f t="shared" si="1174"/>
        <v>0</v>
      </c>
      <c r="AG1318" s="36">
        <f t="shared" si="1175"/>
        <v>0</v>
      </c>
      <c r="AH1318" s="36">
        <f t="shared" si="1176"/>
        <v>0</v>
      </c>
      <c r="AI1318" s="35" t="s">
        <v>5586</v>
      </c>
      <c r="AJ1318" s="20">
        <f t="shared" si="1177"/>
        <v>0</v>
      </c>
      <c r="AK1318" s="20">
        <f t="shared" si="1178"/>
        <v>0</v>
      </c>
      <c r="AL1318" s="20">
        <f t="shared" si="1179"/>
        <v>0</v>
      </c>
      <c r="AN1318" s="36">
        <v>21</v>
      </c>
      <c r="AO1318" s="36">
        <f t="shared" si="1180"/>
        <v>0</v>
      </c>
      <c r="AP1318" s="36">
        <f t="shared" si="1181"/>
        <v>0</v>
      </c>
      <c r="AQ1318" s="37" t="s">
        <v>8</v>
      </c>
      <c r="AV1318" s="36">
        <f t="shared" si="1182"/>
        <v>0</v>
      </c>
      <c r="AW1318" s="36">
        <f t="shared" si="1183"/>
        <v>0</v>
      </c>
      <c r="AX1318" s="36">
        <f t="shared" si="1184"/>
        <v>0</v>
      </c>
      <c r="AY1318" s="39" t="s">
        <v>5632</v>
      </c>
      <c r="AZ1318" s="39" t="s">
        <v>5658</v>
      </c>
      <c r="BA1318" s="35" t="s">
        <v>5685</v>
      </c>
      <c r="BC1318" s="36">
        <f t="shared" si="1185"/>
        <v>0</v>
      </c>
      <c r="BD1318" s="36">
        <f t="shared" si="1186"/>
        <v>0</v>
      </c>
      <c r="BE1318" s="36">
        <v>0</v>
      </c>
      <c r="BF1318" s="36">
        <f>1318</f>
        <v>1318</v>
      </c>
      <c r="BH1318" s="20">
        <f t="shared" si="1187"/>
        <v>0</v>
      </c>
      <c r="BI1318" s="20">
        <f t="shared" si="1188"/>
        <v>0</v>
      </c>
      <c r="BJ1318" s="20">
        <f t="shared" si="1189"/>
        <v>0</v>
      </c>
      <c r="BK1318" s="20" t="s">
        <v>5694</v>
      </c>
      <c r="BL1318" s="36" t="s">
        <v>3067</v>
      </c>
    </row>
    <row r="1319" spans="1:64" x14ac:dyDescent="0.2">
      <c r="A1319" s="4" t="s">
        <v>1263</v>
      </c>
      <c r="B1319" s="13" t="s">
        <v>3131</v>
      </c>
      <c r="C1319" s="148" t="s">
        <v>5019</v>
      </c>
      <c r="D1319" s="149"/>
      <c r="E1319" s="149"/>
      <c r="F1319" s="149"/>
      <c r="G1319" s="13" t="s">
        <v>5553</v>
      </c>
      <c r="H1319" s="83">
        <v>8</v>
      </c>
      <c r="I1319" s="20">
        <v>0</v>
      </c>
      <c r="J1319" s="20">
        <f t="shared" si="1166"/>
        <v>0</v>
      </c>
      <c r="K1319" s="20">
        <f t="shared" si="1167"/>
        <v>0</v>
      </c>
      <c r="L1319" s="20">
        <f t="shared" si="1168"/>
        <v>0</v>
      </c>
      <c r="M1319" s="31"/>
      <c r="N1319" s="6"/>
      <c r="Z1319" s="36">
        <f t="shared" si="1169"/>
        <v>0</v>
      </c>
      <c r="AB1319" s="36">
        <f t="shared" si="1170"/>
        <v>0</v>
      </c>
      <c r="AC1319" s="36">
        <f t="shared" si="1171"/>
        <v>0</v>
      </c>
      <c r="AD1319" s="36">
        <f t="shared" si="1172"/>
        <v>0</v>
      </c>
      <c r="AE1319" s="36">
        <f t="shared" si="1173"/>
        <v>0</v>
      </c>
      <c r="AF1319" s="36">
        <f t="shared" si="1174"/>
        <v>0</v>
      </c>
      <c r="AG1319" s="36">
        <f t="shared" si="1175"/>
        <v>0</v>
      </c>
      <c r="AH1319" s="36">
        <f t="shared" si="1176"/>
        <v>0</v>
      </c>
      <c r="AI1319" s="35" t="s">
        <v>5586</v>
      </c>
      <c r="AJ1319" s="20">
        <f t="shared" si="1177"/>
        <v>0</v>
      </c>
      <c r="AK1319" s="20">
        <f t="shared" si="1178"/>
        <v>0</v>
      </c>
      <c r="AL1319" s="20">
        <f t="shared" si="1179"/>
        <v>0</v>
      </c>
      <c r="AN1319" s="36">
        <v>21</v>
      </c>
      <c r="AO1319" s="36">
        <f t="shared" si="1180"/>
        <v>0</v>
      </c>
      <c r="AP1319" s="36">
        <f t="shared" si="1181"/>
        <v>0</v>
      </c>
      <c r="AQ1319" s="37" t="s">
        <v>8</v>
      </c>
      <c r="AV1319" s="36">
        <f t="shared" si="1182"/>
        <v>0</v>
      </c>
      <c r="AW1319" s="36">
        <f t="shared" si="1183"/>
        <v>0</v>
      </c>
      <c r="AX1319" s="36">
        <f t="shared" si="1184"/>
        <v>0</v>
      </c>
      <c r="AY1319" s="39" t="s">
        <v>5632</v>
      </c>
      <c r="AZ1319" s="39" t="s">
        <v>5658</v>
      </c>
      <c r="BA1319" s="35" t="s">
        <v>5685</v>
      </c>
      <c r="BC1319" s="36">
        <f t="shared" si="1185"/>
        <v>0</v>
      </c>
      <c r="BD1319" s="36">
        <f t="shared" si="1186"/>
        <v>0</v>
      </c>
      <c r="BE1319" s="36">
        <v>0</v>
      </c>
      <c r="BF1319" s="36">
        <f>1319</f>
        <v>1319</v>
      </c>
      <c r="BH1319" s="20">
        <f t="shared" si="1187"/>
        <v>0</v>
      </c>
      <c r="BI1319" s="20">
        <f t="shared" si="1188"/>
        <v>0</v>
      </c>
      <c r="BJ1319" s="20">
        <f t="shared" si="1189"/>
        <v>0</v>
      </c>
      <c r="BK1319" s="20" t="s">
        <v>5694</v>
      </c>
      <c r="BL1319" s="36" t="s">
        <v>3067</v>
      </c>
    </row>
    <row r="1320" spans="1:64" x14ac:dyDescent="0.2">
      <c r="A1320" s="4" t="s">
        <v>1264</v>
      </c>
      <c r="B1320" s="13" t="s">
        <v>3132</v>
      </c>
      <c r="C1320" s="148" t="s">
        <v>5020</v>
      </c>
      <c r="D1320" s="149"/>
      <c r="E1320" s="149"/>
      <c r="F1320" s="149"/>
      <c r="G1320" s="13" t="s">
        <v>5553</v>
      </c>
      <c r="H1320" s="83">
        <v>6</v>
      </c>
      <c r="I1320" s="20">
        <v>0</v>
      </c>
      <c r="J1320" s="20">
        <f t="shared" ref="J1320:J1351" si="1190">H1320*AO1320</f>
        <v>0</v>
      </c>
      <c r="K1320" s="20">
        <f t="shared" ref="K1320:K1351" si="1191">H1320*AP1320</f>
        <v>0</v>
      </c>
      <c r="L1320" s="20">
        <f t="shared" ref="L1320:L1351" si="1192">H1320*I1320</f>
        <v>0</v>
      </c>
      <c r="M1320" s="31"/>
      <c r="N1320" s="6"/>
      <c r="Z1320" s="36">
        <f t="shared" ref="Z1320:Z1351" si="1193">IF(AQ1320="5",BJ1320,0)</f>
        <v>0</v>
      </c>
      <c r="AB1320" s="36">
        <f t="shared" ref="AB1320:AB1351" si="1194">IF(AQ1320="1",BH1320,0)</f>
        <v>0</v>
      </c>
      <c r="AC1320" s="36">
        <f t="shared" ref="AC1320:AC1351" si="1195">IF(AQ1320="1",BI1320,0)</f>
        <v>0</v>
      </c>
      <c r="AD1320" s="36">
        <f t="shared" ref="AD1320:AD1351" si="1196">IF(AQ1320="7",BH1320,0)</f>
        <v>0</v>
      </c>
      <c r="AE1320" s="36">
        <f t="shared" ref="AE1320:AE1351" si="1197">IF(AQ1320="7",BI1320,0)</f>
        <v>0</v>
      </c>
      <c r="AF1320" s="36">
        <f t="shared" ref="AF1320:AF1351" si="1198">IF(AQ1320="2",BH1320,0)</f>
        <v>0</v>
      </c>
      <c r="AG1320" s="36">
        <f t="shared" ref="AG1320:AG1351" si="1199">IF(AQ1320="2",BI1320,0)</f>
        <v>0</v>
      </c>
      <c r="AH1320" s="36">
        <f t="shared" ref="AH1320:AH1351" si="1200">IF(AQ1320="0",BJ1320,0)</f>
        <v>0</v>
      </c>
      <c r="AI1320" s="35" t="s">
        <v>5586</v>
      </c>
      <c r="AJ1320" s="20">
        <f t="shared" ref="AJ1320:AJ1351" si="1201">IF(AN1320=0,L1320,0)</f>
        <v>0</v>
      </c>
      <c r="AK1320" s="20">
        <f t="shared" ref="AK1320:AK1351" si="1202">IF(AN1320=15,L1320,0)</f>
        <v>0</v>
      </c>
      <c r="AL1320" s="20">
        <f t="shared" ref="AL1320:AL1351" si="1203">IF(AN1320=21,L1320,0)</f>
        <v>0</v>
      </c>
      <c r="AN1320" s="36">
        <v>21</v>
      </c>
      <c r="AO1320" s="36">
        <f t="shared" ref="AO1320:AO1351" si="1204">I1320*0.52</f>
        <v>0</v>
      </c>
      <c r="AP1320" s="36">
        <f t="shared" ref="AP1320:AP1351" si="1205">I1320*(1-0.52)</f>
        <v>0</v>
      </c>
      <c r="AQ1320" s="37" t="s">
        <v>8</v>
      </c>
      <c r="AV1320" s="36">
        <f t="shared" ref="AV1320:AV1351" si="1206">AW1320+AX1320</f>
        <v>0</v>
      </c>
      <c r="AW1320" s="36">
        <f t="shared" ref="AW1320:AW1351" si="1207">H1320*AO1320</f>
        <v>0</v>
      </c>
      <c r="AX1320" s="36">
        <f t="shared" ref="AX1320:AX1351" si="1208">H1320*AP1320</f>
        <v>0</v>
      </c>
      <c r="AY1320" s="39" t="s">
        <v>5632</v>
      </c>
      <c r="AZ1320" s="39" t="s">
        <v>5658</v>
      </c>
      <c r="BA1320" s="35" t="s">
        <v>5685</v>
      </c>
      <c r="BC1320" s="36">
        <f t="shared" ref="BC1320:BC1351" si="1209">AW1320+AX1320</f>
        <v>0</v>
      </c>
      <c r="BD1320" s="36">
        <f t="shared" ref="BD1320:BD1351" si="1210">I1320/(100-BE1320)*100</f>
        <v>0</v>
      </c>
      <c r="BE1320" s="36">
        <v>0</v>
      </c>
      <c r="BF1320" s="36">
        <f>1320</f>
        <v>1320</v>
      </c>
      <c r="BH1320" s="20">
        <f t="shared" ref="BH1320:BH1351" si="1211">H1320*AO1320</f>
        <v>0</v>
      </c>
      <c r="BI1320" s="20">
        <f t="shared" ref="BI1320:BI1351" si="1212">H1320*AP1320</f>
        <v>0</v>
      </c>
      <c r="BJ1320" s="20">
        <f t="shared" ref="BJ1320:BJ1351" si="1213">H1320*I1320</f>
        <v>0</v>
      </c>
      <c r="BK1320" s="20" t="s">
        <v>5694</v>
      </c>
      <c r="BL1320" s="36" t="s">
        <v>3067</v>
      </c>
    </row>
    <row r="1321" spans="1:64" x14ac:dyDescent="0.2">
      <c r="A1321" s="4" t="s">
        <v>1265</v>
      </c>
      <c r="B1321" s="13" t="s">
        <v>3133</v>
      </c>
      <c r="C1321" s="148" t="s">
        <v>5021</v>
      </c>
      <c r="D1321" s="149"/>
      <c r="E1321" s="149"/>
      <c r="F1321" s="149"/>
      <c r="G1321" s="13" t="s">
        <v>5553</v>
      </c>
      <c r="H1321" s="83">
        <v>2</v>
      </c>
      <c r="I1321" s="20">
        <v>0</v>
      </c>
      <c r="J1321" s="20">
        <f t="shared" si="1190"/>
        <v>0</v>
      </c>
      <c r="K1321" s="20">
        <f t="shared" si="1191"/>
        <v>0</v>
      </c>
      <c r="L1321" s="20">
        <f t="shared" si="1192"/>
        <v>0</v>
      </c>
      <c r="M1321" s="31"/>
      <c r="N1321" s="6"/>
      <c r="Z1321" s="36">
        <f t="shared" si="1193"/>
        <v>0</v>
      </c>
      <c r="AB1321" s="36">
        <f t="shared" si="1194"/>
        <v>0</v>
      </c>
      <c r="AC1321" s="36">
        <f t="shared" si="1195"/>
        <v>0</v>
      </c>
      <c r="AD1321" s="36">
        <f t="shared" si="1196"/>
        <v>0</v>
      </c>
      <c r="AE1321" s="36">
        <f t="shared" si="1197"/>
        <v>0</v>
      </c>
      <c r="AF1321" s="36">
        <f t="shared" si="1198"/>
        <v>0</v>
      </c>
      <c r="AG1321" s="36">
        <f t="shared" si="1199"/>
        <v>0</v>
      </c>
      <c r="AH1321" s="36">
        <f t="shared" si="1200"/>
        <v>0</v>
      </c>
      <c r="AI1321" s="35" t="s">
        <v>5586</v>
      </c>
      <c r="AJ1321" s="20">
        <f t="shared" si="1201"/>
        <v>0</v>
      </c>
      <c r="AK1321" s="20">
        <f t="shared" si="1202"/>
        <v>0</v>
      </c>
      <c r="AL1321" s="20">
        <f t="shared" si="1203"/>
        <v>0</v>
      </c>
      <c r="AN1321" s="36">
        <v>21</v>
      </c>
      <c r="AO1321" s="36">
        <f t="shared" si="1204"/>
        <v>0</v>
      </c>
      <c r="AP1321" s="36">
        <f t="shared" si="1205"/>
        <v>0</v>
      </c>
      <c r="AQ1321" s="37" t="s">
        <v>8</v>
      </c>
      <c r="AV1321" s="36">
        <f t="shared" si="1206"/>
        <v>0</v>
      </c>
      <c r="AW1321" s="36">
        <f t="shared" si="1207"/>
        <v>0</v>
      </c>
      <c r="AX1321" s="36">
        <f t="shared" si="1208"/>
        <v>0</v>
      </c>
      <c r="AY1321" s="39" t="s">
        <v>5632</v>
      </c>
      <c r="AZ1321" s="39" t="s">
        <v>5658</v>
      </c>
      <c r="BA1321" s="35" t="s">
        <v>5685</v>
      </c>
      <c r="BC1321" s="36">
        <f t="shared" si="1209"/>
        <v>0</v>
      </c>
      <c r="BD1321" s="36">
        <f t="shared" si="1210"/>
        <v>0</v>
      </c>
      <c r="BE1321" s="36">
        <v>0</v>
      </c>
      <c r="BF1321" s="36">
        <f>1321</f>
        <v>1321</v>
      </c>
      <c r="BH1321" s="20">
        <f t="shared" si="1211"/>
        <v>0</v>
      </c>
      <c r="BI1321" s="20">
        <f t="shared" si="1212"/>
        <v>0</v>
      </c>
      <c r="BJ1321" s="20">
        <f t="shared" si="1213"/>
        <v>0</v>
      </c>
      <c r="BK1321" s="20" t="s">
        <v>5694</v>
      </c>
      <c r="BL1321" s="36" t="s">
        <v>3067</v>
      </c>
    </row>
    <row r="1322" spans="1:64" x14ac:dyDescent="0.2">
      <c r="A1322" s="4" t="s">
        <v>1266</v>
      </c>
      <c r="B1322" s="13" t="s">
        <v>3134</v>
      </c>
      <c r="C1322" s="148" t="s">
        <v>5022</v>
      </c>
      <c r="D1322" s="149"/>
      <c r="E1322" s="149"/>
      <c r="F1322" s="149"/>
      <c r="G1322" s="13" t="s">
        <v>5553</v>
      </c>
      <c r="H1322" s="83">
        <v>67</v>
      </c>
      <c r="I1322" s="20">
        <v>0</v>
      </c>
      <c r="J1322" s="20">
        <f t="shared" si="1190"/>
        <v>0</v>
      </c>
      <c r="K1322" s="20">
        <f t="shared" si="1191"/>
        <v>0</v>
      </c>
      <c r="L1322" s="20">
        <f t="shared" si="1192"/>
        <v>0</v>
      </c>
      <c r="M1322" s="31"/>
      <c r="N1322" s="6"/>
      <c r="Z1322" s="36">
        <f t="shared" si="1193"/>
        <v>0</v>
      </c>
      <c r="AB1322" s="36">
        <f t="shared" si="1194"/>
        <v>0</v>
      </c>
      <c r="AC1322" s="36">
        <f t="shared" si="1195"/>
        <v>0</v>
      </c>
      <c r="AD1322" s="36">
        <f t="shared" si="1196"/>
        <v>0</v>
      </c>
      <c r="AE1322" s="36">
        <f t="shared" si="1197"/>
        <v>0</v>
      </c>
      <c r="AF1322" s="36">
        <f t="shared" si="1198"/>
        <v>0</v>
      </c>
      <c r="AG1322" s="36">
        <f t="shared" si="1199"/>
        <v>0</v>
      </c>
      <c r="AH1322" s="36">
        <f t="shared" si="1200"/>
        <v>0</v>
      </c>
      <c r="AI1322" s="35" t="s">
        <v>5586</v>
      </c>
      <c r="AJ1322" s="20">
        <f t="shared" si="1201"/>
        <v>0</v>
      </c>
      <c r="AK1322" s="20">
        <f t="shared" si="1202"/>
        <v>0</v>
      </c>
      <c r="AL1322" s="20">
        <f t="shared" si="1203"/>
        <v>0</v>
      </c>
      <c r="AN1322" s="36">
        <v>21</v>
      </c>
      <c r="AO1322" s="36">
        <f t="shared" si="1204"/>
        <v>0</v>
      </c>
      <c r="AP1322" s="36">
        <f t="shared" si="1205"/>
        <v>0</v>
      </c>
      <c r="AQ1322" s="37" t="s">
        <v>8</v>
      </c>
      <c r="AV1322" s="36">
        <f t="shared" si="1206"/>
        <v>0</v>
      </c>
      <c r="AW1322" s="36">
        <f t="shared" si="1207"/>
        <v>0</v>
      </c>
      <c r="AX1322" s="36">
        <f t="shared" si="1208"/>
        <v>0</v>
      </c>
      <c r="AY1322" s="39" t="s">
        <v>5632</v>
      </c>
      <c r="AZ1322" s="39" t="s">
        <v>5658</v>
      </c>
      <c r="BA1322" s="35" t="s">
        <v>5685</v>
      </c>
      <c r="BC1322" s="36">
        <f t="shared" si="1209"/>
        <v>0</v>
      </c>
      <c r="BD1322" s="36">
        <f t="shared" si="1210"/>
        <v>0</v>
      </c>
      <c r="BE1322" s="36">
        <v>0</v>
      </c>
      <c r="BF1322" s="36">
        <f>1322</f>
        <v>1322</v>
      </c>
      <c r="BH1322" s="20">
        <f t="shared" si="1211"/>
        <v>0</v>
      </c>
      <c r="BI1322" s="20">
        <f t="shared" si="1212"/>
        <v>0</v>
      </c>
      <c r="BJ1322" s="20">
        <f t="shared" si="1213"/>
        <v>0</v>
      </c>
      <c r="BK1322" s="20" t="s">
        <v>5694</v>
      </c>
      <c r="BL1322" s="36" t="s">
        <v>3067</v>
      </c>
    </row>
    <row r="1323" spans="1:64" x14ac:dyDescent="0.2">
      <c r="A1323" s="4" t="s">
        <v>1267</v>
      </c>
      <c r="B1323" s="13" t="s">
        <v>3135</v>
      </c>
      <c r="C1323" s="148" t="s">
        <v>5023</v>
      </c>
      <c r="D1323" s="149"/>
      <c r="E1323" s="149"/>
      <c r="F1323" s="149"/>
      <c r="G1323" s="13" t="s">
        <v>5553</v>
      </c>
      <c r="H1323" s="83">
        <v>35</v>
      </c>
      <c r="I1323" s="20">
        <v>0</v>
      </c>
      <c r="J1323" s="20">
        <f t="shared" si="1190"/>
        <v>0</v>
      </c>
      <c r="K1323" s="20">
        <f t="shared" si="1191"/>
        <v>0</v>
      </c>
      <c r="L1323" s="20">
        <f t="shared" si="1192"/>
        <v>0</v>
      </c>
      <c r="M1323" s="31"/>
      <c r="N1323" s="6"/>
      <c r="Z1323" s="36">
        <f t="shared" si="1193"/>
        <v>0</v>
      </c>
      <c r="AB1323" s="36">
        <f t="shared" si="1194"/>
        <v>0</v>
      </c>
      <c r="AC1323" s="36">
        <f t="shared" si="1195"/>
        <v>0</v>
      </c>
      <c r="AD1323" s="36">
        <f t="shared" si="1196"/>
        <v>0</v>
      </c>
      <c r="AE1323" s="36">
        <f t="shared" si="1197"/>
        <v>0</v>
      </c>
      <c r="AF1323" s="36">
        <f t="shared" si="1198"/>
        <v>0</v>
      </c>
      <c r="AG1323" s="36">
        <f t="shared" si="1199"/>
        <v>0</v>
      </c>
      <c r="AH1323" s="36">
        <f t="shared" si="1200"/>
        <v>0</v>
      </c>
      <c r="AI1323" s="35" t="s">
        <v>5586</v>
      </c>
      <c r="AJ1323" s="20">
        <f t="shared" si="1201"/>
        <v>0</v>
      </c>
      <c r="AK1323" s="20">
        <f t="shared" si="1202"/>
        <v>0</v>
      </c>
      <c r="AL1323" s="20">
        <f t="shared" si="1203"/>
        <v>0</v>
      </c>
      <c r="AN1323" s="36">
        <v>21</v>
      </c>
      <c r="AO1323" s="36">
        <f t="shared" si="1204"/>
        <v>0</v>
      </c>
      <c r="AP1323" s="36">
        <f t="shared" si="1205"/>
        <v>0</v>
      </c>
      <c r="AQ1323" s="37" t="s">
        <v>8</v>
      </c>
      <c r="AV1323" s="36">
        <f t="shared" si="1206"/>
        <v>0</v>
      </c>
      <c r="AW1323" s="36">
        <f t="shared" si="1207"/>
        <v>0</v>
      </c>
      <c r="AX1323" s="36">
        <f t="shared" si="1208"/>
        <v>0</v>
      </c>
      <c r="AY1323" s="39" t="s">
        <v>5632</v>
      </c>
      <c r="AZ1323" s="39" t="s">
        <v>5658</v>
      </c>
      <c r="BA1323" s="35" t="s">
        <v>5685</v>
      </c>
      <c r="BC1323" s="36">
        <f t="shared" si="1209"/>
        <v>0</v>
      </c>
      <c r="BD1323" s="36">
        <f t="shared" si="1210"/>
        <v>0</v>
      </c>
      <c r="BE1323" s="36">
        <v>0</v>
      </c>
      <c r="BF1323" s="36">
        <f>1323</f>
        <v>1323</v>
      </c>
      <c r="BH1323" s="20">
        <f t="shared" si="1211"/>
        <v>0</v>
      </c>
      <c r="BI1323" s="20">
        <f t="shared" si="1212"/>
        <v>0</v>
      </c>
      <c r="BJ1323" s="20">
        <f t="shared" si="1213"/>
        <v>0</v>
      </c>
      <c r="BK1323" s="20" t="s">
        <v>5694</v>
      </c>
      <c r="BL1323" s="36" t="s">
        <v>3067</v>
      </c>
    </row>
    <row r="1324" spans="1:64" x14ac:dyDescent="0.2">
      <c r="A1324" s="4" t="s">
        <v>1268</v>
      </c>
      <c r="B1324" s="13" t="s">
        <v>3136</v>
      </c>
      <c r="C1324" s="148" t="s">
        <v>5024</v>
      </c>
      <c r="D1324" s="149"/>
      <c r="E1324" s="149"/>
      <c r="F1324" s="149"/>
      <c r="G1324" s="13" t="s">
        <v>5553</v>
      </c>
      <c r="H1324" s="83">
        <v>20</v>
      </c>
      <c r="I1324" s="20">
        <v>0</v>
      </c>
      <c r="J1324" s="20">
        <f t="shared" si="1190"/>
        <v>0</v>
      </c>
      <c r="K1324" s="20">
        <f t="shared" si="1191"/>
        <v>0</v>
      </c>
      <c r="L1324" s="20">
        <f t="shared" si="1192"/>
        <v>0</v>
      </c>
      <c r="M1324" s="31"/>
      <c r="N1324" s="6"/>
      <c r="Z1324" s="36">
        <f t="shared" si="1193"/>
        <v>0</v>
      </c>
      <c r="AB1324" s="36">
        <f t="shared" si="1194"/>
        <v>0</v>
      </c>
      <c r="AC1324" s="36">
        <f t="shared" si="1195"/>
        <v>0</v>
      </c>
      <c r="AD1324" s="36">
        <f t="shared" si="1196"/>
        <v>0</v>
      </c>
      <c r="AE1324" s="36">
        <f t="shared" si="1197"/>
        <v>0</v>
      </c>
      <c r="AF1324" s="36">
        <f t="shared" si="1198"/>
        <v>0</v>
      </c>
      <c r="AG1324" s="36">
        <f t="shared" si="1199"/>
        <v>0</v>
      </c>
      <c r="AH1324" s="36">
        <f t="shared" si="1200"/>
        <v>0</v>
      </c>
      <c r="AI1324" s="35" t="s">
        <v>5586</v>
      </c>
      <c r="AJ1324" s="20">
        <f t="shared" si="1201"/>
        <v>0</v>
      </c>
      <c r="AK1324" s="20">
        <f t="shared" si="1202"/>
        <v>0</v>
      </c>
      <c r="AL1324" s="20">
        <f t="shared" si="1203"/>
        <v>0</v>
      </c>
      <c r="AN1324" s="36">
        <v>21</v>
      </c>
      <c r="AO1324" s="36">
        <f t="shared" si="1204"/>
        <v>0</v>
      </c>
      <c r="AP1324" s="36">
        <f t="shared" si="1205"/>
        <v>0</v>
      </c>
      <c r="AQ1324" s="37" t="s">
        <v>8</v>
      </c>
      <c r="AV1324" s="36">
        <f t="shared" si="1206"/>
        <v>0</v>
      </c>
      <c r="AW1324" s="36">
        <f t="shared" si="1207"/>
        <v>0</v>
      </c>
      <c r="AX1324" s="36">
        <f t="shared" si="1208"/>
        <v>0</v>
      </c>
      <c r="AY1324" s="39" t="s">
        <v>5632</v>
      </c>
      <c r="AZ1324" s="39" t="s">
        <v>5658</v>
      </c>
      <c r="BA1324" s="35" t="s">
        <v>5685</v>
      </c>
      <c r="BC1324" s="36">
        <f t="shared" si="1209"/>
        <v>0</v>
      </c>
      <c r="BD1324" s="36">
        <f t="shared" si="1210"/>
        <v>0</v>
      </c>
      <c r="BE1324" s="36">
        <v>0</v>
      </c>
      <c r="BF1324" s="36">
        <f>1324</f>
        <v>1324</v>
      </c>
      <c r="BH1324" s="20">
        <f t="shared" si="1211"/>
        <v>0</v>
      </c>
      <c r="BI1324" s="20">
        <f t="shared" si="1212"/>
        <v>0</v>
      </c>
      <c r="BJ1324" s="20">
        <f t="shared" si="1213"/>
        <v>0</v>
      </c>
      <c r="BK1324" s="20" t="s">
        <v>5694</v>
      </c>
      <c r="BL1324" s="36" t="s">
        <v>3067</v>
      </c>
    </row>
    <row r="1325" spans="1:64" x14ac:dyDescent="0.2">
      <c r="A1325" s="4" t="s">
        <v>1269</v>
      </c>
      <c r="B1325" s="13" t="s">
        <v>3137</v>
      </c>
      <c r="C1325" s="148" t="s">
        <v>5025</v>
      </c>
      <c r="D1325" s="149"/>
      <c r="E1325" s="149"/>
      <c r="F1325" s="149"/>
      <c r="G1325" s="13" t="s">
        <v>5553</v>
      </c>
      <c r="H1325" s="83">
        <v>1</v>
      </c>
      <c r="I1325" s="20">
        <v>0</v>
      </c>
      <c r="J1325" s="20">
        <f t="shared" si="1190"/>
        <v>0</v>
      </c>
      <c r="K1325" s="20">
        <f t="shared" si="1191"/>
        <v>0</v>
      </c>
      <c r="L1325" s="20">
        <f t="shared" si="1192"/>
        <v>0</v>
      </c>
      <c r="M1325" s="31"/>
      <c r="N1325" s="6"/>
      <c r="Z1325" s="36">
        <f t="shared" si="1193"/>
        <v>0</v>
      </c>
      <c r="AB1325" s="36">
        <f t="shared" si="1194"/>
        <v>0</v>
      </c>
      <c r="AC1325" s="36">
        <f t="shared" si="1195"/>
        <v>0</v>
      </c>
      <c r="AD1325" s="36">
        <f t="shared" si="1196"/>
        <v>0</v>
      </c>
      <c r="AE1325" s="36">
        <f t="shared" si="1197"/>
        <v>0</v>
      </c>
      <c r="AF1325" s="36">
        <f t="shared" si="1198"/>
        <v>0</v>
      </c>
      <c r="AG1325" s="36">
        <f t="shared" si="1199"/>
        <v>0</v>
      </c>
      <c r="AH1325" s="36">
        <f t="shared" si="1200"/>
        <v>0</v>
      </c>
      <c r="AI1325" s="35" t="s">
        <v>5586</v>
      </c>
      <c r="AJ1325" s="20">
        <f t="shared" si="1201"/>
        <v>0</v>
      </c>
      <c r="AK1325" s="20">
        <f t="shared" si="1202"/>
        <v>0</v>
      </c>
      <c r="AL1325" s="20">
        <f t="shared" si="1203"/>
        <v>0</v>
      </c>
      <c r="AN1325" s="36">
        <v>21</v>
      </c>
      <c r="AO1325" s="36">
        <f t="shared" si="1204"/>
        <v>0</v>
      </c>
      <c r="AP1325" s="36">
        <f t="shared" si="1205"/>
        <v>0</v>
      </c>
      <c r="AQ1325" s="37" t="s">
        <v>8</v>
      </c>
      <c r="AV1325" s="36">
        <f t="shared" si="1206"/>
        <v>0</v>
      </c>
      <c r="AW1325" s="36">
        <f t="shared" si="1207"/>
        <v>0</v>
      </c>
      <c r="AX1325" s="36">
        <f t="shared" si="1208"/>
        <v>0</v>
      </c>
      <c r="AY1325" s="39" t="s">
        <v>5632</v>
      </c>
      <c r="AZ1325" s="39" t="s">
        <v>5658</v>
      </c>
      <c r="BA1325" s="35" t="s">
        <v>5685</v>
      </c>
      <c r="BC1325" s="36">
        <f t="shared" si="1209"/>
        <v>0</v>
      </c>
      <c r="BD1325" s="36">
        <f t="shared" si="1210"/>
        <v>0</v>
      </c>
      <c r="BE1325" s="36">
        <v>0</v>
      </c>
      <c r="BF1325" s="36">
        <f>1325</f>
        <v>1325</v>
      </c>
      <c r="BH1325" s="20">
        <f t="shared" si="1211"/>
        <v>0</v>
      </c>
      <c r="BI1325" s="20">
        <f t="shared" si="1212"/>
        <v>0</v>
      </c>
      <c r="BJ1325" s="20">
        <f t="shared" si="1213"/>
        <v>0</v>
      </c>
      <c r="BK1325" s="20" t="s">
        <v>5694</v>
      </c>
      <c r="BL1325" s="36" t="s">
        <v>3067</v>
      </c>
    </row>
    <row r="1326" spans="1:64" x14ac:dyDescent="0.2">
      <c r="A1326" s="4" t="s">
        <v>1270</v>
      </c>
      <c r="B1326" s="13" t="s">
        <v>3138</v>
      </c>
      <c r="C1326" s="148" t="s">
        <v>5026</v>
      </c>
      <c r="D1326" s="149"/>
      <c r="E1326" s="149"/>
      <c r="F1326" s="149"/>
      <c r="G1326" s="13" t="s">
        <v>5553</v>
      </c>
      <c r="H1326" s="83">
        <v>50</v>
      </c>
      <c r="I1326" s="20">
        <v>0</v>
      </c>
      <c r="J1326" s="20">
        <f t="shared" si="1190"/>
        <v>0</v>
      </c>
      <c r="K1326" s="20">
        <f t="shared" si="1191"/>
        <v>0</v>
      </c>
      <c r="L1326" s="20">
        <f t="shared" si="1192"/>
        <v>0</v>
      </c>
      <c r="M1326" s="31"/>
      <c r="N1326" s="6"/>
      <c r="Z1326" s="36">
        <f t="shared" si="1193"/>
        <v>0</v>
      </c>
      <c r="AB1326" s="36">
        <f t="shared" si="1194"/>
        <v>0</v>
      </c>
      <c r="AC1326" s="36">
        <f t="shared" si="1195"/>
        <v>0</v>
      </c>
      <c r="AD1326" s="36">
        <f t="shared" si="1196"/>
        <v>0</v>
      </c>
      <c r="AE1326" s="36">
        <f t="shared" si="1197"/>
        <v>0</v>
      </c>
      <c r="AF1326" s="36">
        <f t="shared" si="1198"/>
        <v>0</v>
      </c>
      <c r="AG1326" s="36">
        <f t="shared" si="1199"/>
        <v>0</v>
      </c>
      <c r="AH1326" s="36">
        <f t="shared" si="1200"/>
        <v>0</v>
      </c>
      <c r="AI1326" s="35" t="s">
        <v>5586</v>
      </c>
      <c r="AJ1326" s="20">
        <f t="shared" si="1201"/>
        <v>0</v>
      </c>
      <c r="AK1326" s="20">
        <f t="shared" si="1202"/>
        <v>0</v>
      </c>
      <c r="AL1326" s="20">
        <f t="shared" si="1203"/>
        <v>0</v>
      </c>
      <c r="AN1326" s="36">
        <v>21</v>
      </c>
      <c r="AO1326" s="36">
        <f t="shared" si="1204"/>
        <v>0</v>
      </c>
      <c r="AP1326" s="36">
        <f t="shared" si="1205"/>
        <v>0</v>
      </c>
      <c r="AQ1326" s="37" t="s">
        <v>8</v>
      </c>
      <c r="AV1326" s="36">
        <f t="shared" si="1206"/>
        <v>0</v>
      </c>
      <c r="AW1326" s="36">
        <f t="shared" si="1207"/>
        <v>0</v>
      </c>
      <c r="AX1326" s="36">
        <f t="shared" si="1208"/>
        <v>0</v>
      </c>
      <c r="AY1326" s="39" t="s">
        <v>5632</v>
      </c>
      <c r="AZ1326" s="39" t="s">
        <v>5658</v>
      </c>
      <c r="BA1326" s="35" t="s">
        <v>5685</v>
      </c>
      <c r="BC1326" s="36">
        <f t="shared" si="1209"/>
        <v>0</v>
      </c>
      <c r="BD1326" s="36">
        <f t="shared" si="1210"/>
        <v>0</v>
      </c>
      <c r="BE1326" s="36">
        <v>0</v>
      </c>
      <c r="BF1326" s="36">
        <f>1326</f>
        <v>1326</v>
      </c>
      <c r="BH1326" s="20">
        <f t="shared" si="1211"/>
        <v>0</v>
      </c>
      <c r="BI1326" s="20">
        <f t="shared" si="1212"/>
        <v>0</v>
      </c>
      <c r="BJ1326" s="20">
        <f t="shared" si="1213"/>
        <v>0</v>
      </c>
      <c r="BK1326" s="20" t="s">
        <v>5694</v>
      </c>
      <c r="BL1326" s="36" t="s">
        <v>3067</v>
      </c>
    </row>
    <row r="1327" spans="1:64" x14ac:dyDescent="0.2">
      <c r="A1327" s="4" t="s">
        <v>1271</v>
      </c>
      <c r="B1327" s="13" t="s">
        <v>3139</v>
      </c>
      <c r="C1327" s="148" t="s">
        <v>5027</v>
      </c>
      <c r="D1327" s="149"/>
      <c r="E1327" s="149"/>
      <c r="F1327" s="149"/>
      <c r="G1327" s="13" t="s">
        <v>5553</v>
      </c>
      <c r="H1327" s="83">
        <v>9</v>
      </c>
      <c r="I1327" s="20">
        <v>0</v>
      </c>
      <c r="J1327" s="20">
        <f t="shared" si="1190"/>
        <v>0</v>
      </c>
      <c r="K1327" s="20">
        <f t="shared" si="1191"/>
        <v>0</v>
      </c>
      <c r="L1327" s="20">
        <f t="shared" si="1192"/>
        <v>0</v>
      </c>
      <c r="M1327" s="31"/>
      <c r="N1327" s="6"/>
      <c r="Z1327" s="36">
        <f t="shared" si="1193"/>
        <v>0</v>
      </c>
      <c r="AB1327" s="36">
        <f t="shared" si="1194"/>
        <v>0</v>
      </c>
      <c r="AC1327" s="36">
        <f t="shared" si="1195"/>
        <v>0</v>
      </c>
      <c r="AD1327" s="36">
        <f t="shared" si="1196"/>
        <v>0</v>
      </c>
      <c r="AE1327" s="36">
        <f t="shared" si="1197"/>
        <v>0</v>
      </c>
      <c r="AF1327" s="36">
        <f t="shared" si="1198"/>
        <v>0</v>
      </c>
      <c r="AG1327" s="36">
        <f t="shared" si="1199"/>
        <v>0</v>
      </c>
      <c r="AH1327" s="36">
        <f t="shared" si="1200"/>
        <v>0</v>
      </c>
      <c r="AI1327" s="35" t="s">
        <v>5586</v>
      </c>
      <c r="AJ1327" s="20">
        <f t="shared" si="1201"/>
        <v>0</v>
      </c>
      <c r="AK1327" s="20">
        <f t="shared" si="1202"/>
        <v>0</v>
      </c>
      <c r="AL1327" s="20">
        <f t="shared" si="1203"/>
        <v>0</v>
      </c>
      <c r="AN1327" s="36">
        <v>21</v>
      </c>
      <c r="AO1327" s="36">
        <f t="shared" si="1204"/>
        <v>0</v>
      </c>
      <c r="AP1327" s="36">
        <f t="shared" si="1205"/>
        <v>0</v>
      </c>
      <c r="AQ1327" s="37" t="s">
        <v>8</v>
      </c>
      <c r="AV1327" s="36">
        <f t="shared" si="1206"/>
        <v>0</v>
      </c>
      <c r="AW1327" s="36">
        <f t="shared" si="1207"/>
        <v>0</v>
      </c>
      <c r="AX1327" s="36">
        <f t="shared" si="1208"/>
        <v>0</v>
      </c>
      <c r="AY1327" s="39" t="s">
        <v>5632</v>
      </c>
      <c r="AZ1327" s="39" t="s">
        <v>5658</v>
      </c>
      <c r="BA1327" s="35" t="s">
        <v>5685</v>
      </c>
      <c r="BC1327" s="36">
        <f t="shared" si="1209"/>
        <v>0</v>
      </c>
      <c r="BD1327" s="36">
        <f t="shared" si="1210"/>
        <v>0</v>
      </c>
      <c r="BE1327" s="36">
        <v>0</v>
      </c>
      <c r="BF1327" s="36">
        <f>1327</f>
        <v>1327</v>
      </c>
      <c r="BH1327" s="20">
        <f t="shared" si="1211"/>
        <v>0</v>
      </c>
      <c r="BI1327" s="20">
        <f t="shared" si="1212"/>
        <v>0</v>
      </c>
      <c r="BJ1327" s="20">
        <f t="shared" si="1213"/>
        <v>0</v>
      </c>
      <c r="BK1327" s="20" t="s">
        <v>5694</v>
      </c>
      <c r="BL1327" s="36" t="s">
        <v>3067</v>
      </c>
    </row>
    <row r="1328" spans="1:64" x14ac:dyDescent="0.2">
      <c r="A1328" s="4" t="s">
        <v>1272</v>
      </c>
      <c r="B1328" s="13" t="s">
        <v>3140</v>
      </c>
      <c r="C1328" s="148" t="s">
        <v>5028</v>
      </c>
      <c r="D1328" s="149"/>
      <c r="E1328" s="149"/>
      <c r="F1328" s="149"/>
      <c r="G1328" s="13" t="s">
        <v>5553</v>
      </c>
      <c r="H1328" s="83">
        <v>1</v>
      </c>
      <c r="I1328" s="20">
        <v>0</v>
      </c>
      <c r="J1328" s="20">
        <f t="shared" si="1190"/>
        <v>0</v>
      </c>
      <c r="K1328" s="20">
        <f t="shared" si="1191"/>
        <v>0</v>
      </c>
      <c r="L1328" s="20">
        <f t="shared" si="1192"/>
        <v>0</v>
      </c>
      <c r="M1328" s="31"/>
      <c r="N1328" s="6"/>
      <c r="Z1328" s="36">
        <f t="shared" si="1193"/>
        <v>0</v>
      </c>
      <c r="AB1328" s="36">
        <f t="shared" si="1194"/>
        <v>0</v>
      </c>
      <c r="AC1328" s="36">
        <f t="shared" si="1195"/>
        <v>0</v>
      </c>
      <c r="AD1328" s="36">
        <f t="shared" si="1196"/>
        <v>0</v>
      </c>
      <c r="AE1328" s="36">
        <f t="shared" si="1197"/>
        <v>0</v>
      </c>
      <c r="AF1328" s="36">
        <f t="shared" si="1198"/>
        <v>0</v>
      </c>
      <c r="AG1328" s="36">
        <f t="shared" si="1199"/>
        <v>0</v>
      </c>
      <c r="AH1328" s="36">
        <f t="shared" si="1200"/>
        <v>0</v>
      </c>
      <c r="AI1328" s="35" t="s">
        <v>5586</v>
      </c>
      <c r="AJ1328" s="20">
        <f t="shared" si="1201"/>
        <v>0</v>
      </c>
      <c r="AK1328" s="20">
        <f t="shared" si="1202"/>
        <v>0</v>
      </c>
      <c r="AL1328" s="20">
        <f t="shared" si="1203"/>
        <v>0</v>
      </c>
      <c r="AN1328" s="36">
        <v>21</v>
      </c>
      <c r="AO1328" s="36">
        <f t="shared" si="1204"/>
        <v>0</v>
      </c>
      <c r="AP1328" s="36">
        <f t="shared" si="1205"/>
        <v>0</v>
      </c>
      <c r="AQ1328" s="37" t="s">
        <v>8</v>
      </c>
      <c r="AV1328" s="36">
        <f t="shared" si="1206"/>
        <v>0</v>
      </c>
      <c r="AW1328" s="36">
        <f t="shared" si="1207"/>
        <v>0</v>
      </c>
      <c r="AX1328" s="36">
        <f t="shared" si="1208"/>
        <v>0</v>
      </c>
      <c r="AY1328" s="39" t="s">
        <v>5632</v>
      </c>
      <c r="AZ1328" s="39" t="s">
        <v>5658</v>
      </c>
      <c r="BA1328" s="35" t="s">
        <v>5685</v>
      </c>
      <c r="BC1328" s="36">
        <f t="shared" si="1209"/>
        <v>0</v>
      </c>
      <c r="BD1328" s="36">
        <f t="shared" si="1210"/>
        <v>0</v>
      </c>
      <c r="BE1328" s="36">
        <v>0</v>
      </c>
      <c r="BF1328" s="36">
        <f>1328</f>
        <v>1328</v>
      </c>
      <c r="BH1328" s="20">
        <f t="shared" si="1211"/>
        <v>0</v>
      </c>
      <c r="BI1328" s="20">
        <f t="shared" si="1212"/>
        <v>0</v>
      </c>
      <c r="BJ1328" s="20">
        <f t="shared" si="1213"/>
        <v>0</v>
      </c>
      <c r="BK1328" s="20" t="s">
        <v>5694</v>
      </c>
      <c r="BL1328" s="36" t="s">
        <v>3067</v>
      </c>
    </row>
    <row r="1329" spans="1:64" x14ac:dyDescent="0.2">
      <c r="A1329" s="4" t="s">
        <v>1273</v>
      </c>
      <c r="B1329" s="13" t="s">
        <v>3141</v>
      </c>
      <c r="C1329" s="148" t="s">
        <v>5029</v>
      </c>
      <c r="D1329" s="149"/>
      <c r="E1329" s="149"/>
      <c r="F1329" s="149"/>
      <c r="G1329" s="13" t="s">
        <v>5553</v>
      </c>
      <c r="H1329" s="83">
        <v>1</v>
      </c>
      <c r="I1329" s="20">
        <v>0</v>
      </c>
      <c r="J1329" s="20">
        <f t="shared" si="1190"/>
        <v>0</v>
      </c>
      <c r="K1329" s="20">
        <f t="shared" si="1191"/>
        <v>0</v>
      </c>
      <c r="L1329" s="20">
        <f t="shared" si="1192"/>
        <v>0</v>
      </c>
      <c r="M1329" s="31"/>
      <c r="N1329" s="6"/>
      <c r="Z1329" s="36">
        <f t="shared" si="1193"/>
        <v>0</v>
      </c>
      <c r="AB1329" s="36">
        <f t="shared" si="1194"/>
        <v>0</v>
      </c>
      <c r="AC1329" s="36">
        <f t="shared" si="1195"/>
        <v>0</v>
      </c>
      <c r="AD1329" s="36">
        <f t="shared" si="1196"/>
        <v>0</v>
      </c>
      <c r="AE1329" s="36">
        <f t="shared" si="1197"/>
        <v>0</v>
      </c>
      <c r="AF1329" s="36">
        <f t="shared" si="1198"/>
        <v>0</v>
      </c>
      <c r="AG1329" s="36">
        <f t="shared" si="1199"/>
        <v>0</v>
      </c>
      <c r="AH1329" s="36">
        <f t="shared" si="1200"/>
        <v>0</v>
      </c>
      <c r="AI1329" s="35" t="s">
        <v>5586</v>
      </c>
      <c r="AJ1329" s="20">
        <f t="shared" si="1201"/>
        <v>0</v>
      </c>
      <c r="AK1329" s="20">
        <f t="shared" si="1202"/>
        <v>0</v>
      </c>
      <c r="AL1329" s="20">
        <f t="shared" si="1203"/>
        <v>0</v>
      </c>
      <c r="AN1329" s="36">
        <v>21</v>
      </c>
      <c r="AO1329" s="36">
        <f t="shared" si="1204"/>
        <v>0</v>
      </c>
      <c r="AP1329" s="36">
        <f t="shared" si="1205"/>
        <v>0</v>
      </c>
      <c r="AQ1329" s="37" t="s">
        <v>8</v>
      </c>
      <c r="AV1329" s="36">
        <f t="shared" si="1206"/>
        <v>0</v>
      </c>
      <c r="AW1329" s="36">
        <f t="shared" si="1207"/>
        <v>0</v>
      </c>
      <c r="AX1329" s="36">
        <f t="shared" si="1208"/>
        <v>0</v>
      </c>
      <c r="AY1329" s="39" t="s">
        <v>5632</v>
      </c>
      <c r="AZ1329" s="39" t="s">
        <v>5658</v>
      </c>
      <c r="BA1329" s="35" t="s">
        <v>5685</v>
      </c>
      <c r="BC1329" s="36">
        <f t="shared" si="1209"/>
        <v>0</v>
      </c>
      <c r="BD1329" s="36">
        <f t="shared" si="1210"/>
        <v>0</v>
      </c>
      <c r="BE1329" s="36">
        <v>0</v>
      </c>
      <c r="BF1329" s="36">
        <f>1329</f>
        <v>1329</v>
      </c>
      <c r="BH1329" s="20">
        <f t="shared" si="1211"/>
        <v>0</v>
      </c>
      <c r="BI1329" s="20">
        <f t="shared" si="1212"/>
        <v>0</v>
      </c>
      <c r="BJ1329" s="20">
        <f t="shared" si="1213"/>
        <v>0</v>
      </c>
      <c r="BK1329" s="20" t="s">
        <v>5694</v>
      </c>
      <c r="BL1329" s="36" t="s">
        <v>3067</v>
      </c>
    </row>
    <row r="1330" spans="1:64" x14ac:dyDescent="0.2">
      <c r="A1330" s="4" t="s">
        <v>1274</v>
      </c>
      <c r="B1330" s="13" t="s">
        <v>3142</v>
      </c>
      <c r="C1330" s="148" t="s">
        <v>5030</v>
      </c>
      <c r="D1330" s="149"/>
      <c r="E1330" s="149"/>
      <c r="F1330" s="149"/>
      <c r="G1330" s="13" t="s">
        <v>5553</v>
      </c>
      <c r="H1330" s="83">
        <v>1</v>
      </c>
      <c r="I1330" s="20">
        <v>0</v>
      </c>
      <c r="J1330" s="20">
        <f t="shared" si="1190"/>
        <v>0</v>
      </c>
      <c r="K1330" s="20">
        <f t="shared" si="1191"/>
        <v>0</v>
      </c>
      <c r="L1330" s="20">
        <f t="shared" si="1192"/>
        <v>0</v>
      </c>
      <c r="M1330" s="31"/>
      <c r="N1330" s="6"/>
      <c r="Z1330" s="36">
        <f t="shared" si="1193"/>
        <v>0</v>
      </c>
      <c r="AB1330" s="36">
        <f t="shared" si="1194"/>
        <v>0</v>
      </c>
      <c r="AC1330" s="36">
        <f t="shared" si="1195"/>
        <v>0</v>
      </c>
      <c r="AD1330" s="36">
        <f t="shared" si="1196"/>
        <v>0</v>
      </c>
      <c r="AE1330" s="36">
        <f t="shared" si="1197"/>
        <v>0</v>
      </c>
      <c r="AF1330" s="36">
        <f t="shared" si="1198"/>
        <v>0</v>
      </c>
      <c r="AG1330" s="36">
        <f t="shared" si="1199"/>
        <v>0</v>
      </c>
      <c r="AH1330" s="36">
        <f t="shared" si="1200"/>
        <v>0</v>
      </c>
      <c r="AI1330" s="35" t="s">
        <v>5586</v>
      </c>
      <c r="AJ1330" s="20">
        <f t="shared" si="1201"/>
        <v>0</v>
      </c>
      <c r="AK1330" s="20">
        <f t="shared" si="1202"/>
        <v>0</v>
      </c>
      <c r="AL1330" s="20">
        <f t="shared" si="1203"/>
        <v>0</v>
      </c>
      <c r="AN1330" s="36">
        <v>21</v>
      </c>
      <c r="AO1330" s="36">
        <f t="shared" si="1204"/>
        <v>0</v>
      </c>
      <c r="AP1330" s="36">
        <f t="shared" si="1205"/>
        <v>0</v>
      </c>
      <c r="AQ1330" s="37" t="s">
        <v>8</v>
      </c>
      <c r="AV1330" s="36">
        <f t="shared" si="1206"/>
        <v>0</v>
      </c>
      <c r="AW1330" s="36">
        <f t="shared" si="1207"/>
        <v>0</v>
      </c>
      <c r="AX1330" s="36">
        <f t="shared" si="1208"/>
        <v>0</v>
      </c>
      <c r="AY1330" s="39" t="s">
        <v>5632</v>
      </c>
      <c r="AZ1330" s="39" t="s">
        <v>5658</v>
      </c>
      <c r="BA1330" s="35" t="s">
        <v>5685</v>
      </c>
      <c r="BC1330" s="36">
        <f t="shared" si="1209"/>
        <v>0</v>
      </c>
      <c r="BD1330" s="36">
        <f t="shared" si="1210"/>
        <v>0</v>
      </c>
      <c r="BE1330" s="36">
        <v>0</v>
      </c>
      <c r="BF1330" s="36">
        <f>1330</f>
        <v>1330</v>
      </c>
      <c r="BH1330" s="20">
        <f t="shared" si="1211"/>
        <v>0</v>
      </c>
      <c r="BI1330" s="20">
        <f t="shared" si="1212"/>
        <v>0</v>
      </c>
      <c r="BJ1330" s="20">
        <f t="shared" si="1213"/>
        <v>0</v>
      </c>
      <c r="BK1330" s="20" t="s">
        <v>5694</v>
      </c>
      <c r="BL1330" s="36" t="s">
        <v>3067</v>
      </c>
    </row>
    <row r="1331" spans="1:64" x14ac:dyDescent="0.2">
      <c r="A1331" s="4" t="s">
        <v>1275</v>
      </c>
      <c r="B1331" s="13" t="s">
        <v>3143</v>
      </c>
      <c r="C1331" s="148" t="s">
        <v>5031</v>
      </c>
      <c r="D1331" s="149"/>
      <c r="E1331" s="149"/>
      <c r="F1331" s="149"/>
      <c r="G1331" s="13" t="s">
        <v>5553</v>
      </c>
      <c r="H1331" s="83">
        <v>392</v>
      </c>
      <c r="I1331" s="20">
        <v>0</v>
      </c>
      <c r="J1331" s="20">
        <f t="shared" si="1190"/>
        <v>0</v>
      </c>
      <c r="K1331" s="20">
        <f t="shared" si="1191"/>
        <v>0</v>
      </c>
      <c r="L1331" s="20">
        <f t="shared" si="1192"/>
        <v>0</v>
      </c>
      <c r="M1331" s="31"/>
      <c r="N1331" s="6"/>
      <c r="Z1331" s="36">
        <f t="shared" si="1193"/>
        <v>0</v>
      </c>
      <c r="AB1331" s="36">
        <f t="shared" si="1194"/>
        <v>0</v>
      </c>
      <c r="AC1331" s="36">
        <f t="shared" si="1195"/>
        <v>0</v>
      </c>
      <c r="AD1331" s="36">
        <f t="shared" si="1196"/>
        <v>0</v>
      </c>
      <c r="AE1331" s="36">
        <f t="shared" si="1197"/>
        <v>0</v>
      </c>
      <c r="AF1331" s="36">
        <f t="shared" si="1198"/>
        <v>0</v>
      </c>
      <c r="AG1331" s="36">
        <f t="shared" si="1199"/>
        <v>0</v>
      </c>
      <c r="AH1331" s="36">
        <f t="shared" si="1200"/>
        <v>0</v>
      </c>
      <c r="AI1331" s="35" t="s">
        <v>5586</v>
      </c>
      <c r="AJ1331" s="20">
        <f t="shared" si="1201"/>
        <v>0</v>
      </c>
      <c r="AK1331" s="20">
        <f t="shared" si="1202"/>
        <v>0</v>
      </c>
      <c r="AL1331" s="20">
        <f t="shared" si="1203"/>
        <v>0</v>
      </c>
      <c r="AN1331" s="36">
        <v>21</v>
      </c>
      <c r="AO1331" s="36">
        <f t="shared" si="1204"/>
        <v>0</v>
      </c>
      <c r="AP1331" s="36">
        <f t="shared" si="1205"/>
        <v>0</v>
      </c>
      <c r="AQ1331" s="37" t="s">
        <v>8</v>
      </c>
      <c r="AV1331" s="36">
        <f t="shared" si="1206"/>
        <v>0</v>
      </c>
      <c r="AW1331" s="36">
        <f t="shared" si="1207"/>
        <v>0</v>
      </c>
      <c r="AX1331" s="36">
        <f t="shared" si="1208"/>
        <v>0</v>
      </c>
      <c r="AY1331" s="39" t="s">
        <v>5632</v>
      </c>
      <c r="AZ1331" s="39" t="s">
        <v>5658</v>
      </c>
      <c r="BA1331" s="35" t="s">
        <v>5685</v>
      </c>
      <c r="BC1331" s="36">
        <f t="shared" si="1209"/>
        <v>0</v>
      </c>
      <c r="BD1331" s="36">
        <f t="shared" si="1210"/>
        <v>0</v>
      </c>
      <c r="BE1331" s="36">
        <v>0</v>
      </c>
      <c r="BF1331" s="36">
        <f>1331</f>
        <v>1331</v>
      </c>
      <c r="BH1331" s="20">
        <f t="shared" si="1211"/>
        <v>0</v>
      </c>
      <c r="BI1331" s="20">
        <f t="shared" si="1212"/>
        <v>0</v>
      </c>
      <c r="BJ1331" s="20">
        <f t="shared" si="1213"/>
        <v>0</v>
      </c>
      <c r="BK1331" s="20" t="s">
        <v>5694</v>
      </c>
      <c r="BL1331" s="36" t="s">
        <v>3067</v>
      </c>
    </row>
    <row r="1332" spans="1:64" x14ac:dyDescent="0.2">
      <c r="A1332" s="4" t="s">
        <v>1276</v>
      </c>
      <c r="B1332" s="13" t="s">
        <v>3144</v>
      </c>
      <c r="C1332" s="148" t="s">
        <v>5032</v>
      </c>
      <c r="D1332" s="149"/>
      <c r="E1332" s="149"/>
      <c r="F1332" s="149"/>
      <c r="G1332" s="13" t="s">
        <v>5553</v>
      </c>
      <c r="H1332" s="83">
        <v>40</v>
      </c>
      <c r="I1332" s="20">
        <v>0</v>
      </c>
      <c r="J1332" s="20">
        <f t="shared" si="1190"/>
        <v>0</v>
      </c>
      <c r="K1332" s="20">
        <f t="shared" si="1191"/>
        <v>0</v>
      </c>
      <c r="L1332" s="20">
        <f t="shared" si="1192"/>
        <v>0</v>
      </c>
      <c r="M1332" s="31"/>
      <c r="N1332" s="6"/>
      <c r="Z1332" s="36">
        <f t="shared" si="1193"/>
        <v>0</v>
      </c>
      <c r="AB1332" s="36">
        <f t="shared" si="1194"/>
        <v>0</v>
      </c>
      <c r="AC1332" s="36">
        <f t="shared" si="1195"/>
        <v>0</v>
      </c>
      <c r="AD1332" s="36">
        <f t="shared" si="1196"/>
        <v>0</v>
      </c>
      <c r="AE1332" s="36">
        <f t="shared" si="1197"/>
        <v>0</v>
      </c>
      <c r="AF1332" s="36">
        <f t="shared" si="1198"/>
        <v>0</v>
      </c>
      <c r="AG1332" s="36">
        <f t="shared" si="1199"/>
        <v>0</v>
      </c>
      <c r="AH1332" s="36">
        <f t="shared" si="1200"/>
        <v>0</v>
      </c>
      <c r="AI1332" s="35" t="s">
        <v>5586</v>
      </c>
      <c r="AJ1332" s="20">
        <f t="shared" si="1201"/>
        <v>0</v>
      </c>
      <c r="AK1332" s="20">
        <f t="shared" si="1202"/>
        <v>0</v>
      </c>
      <c r="AL1332" s="20">
        <f t="shared" si="1203"/>
        <v>0</v>
      </c>
      <c r="AN1332" s="36">
        <v>21</v>
      </c>
      <c r="AO1332" s="36">
        <f t="shared" si="1204"/>
        <v>0</v>
      </c>
      <c r="AP1332" s="36">
        <f t="shared" si="1205"/>
        <v>0</v>
      </c>
      <c r="AQ1332" s="37" t="s">
        <v>8</v>
      </c>
      <c r="AV1332" s="36">
        <f t="shared" si="1206"/>
        <v>0</v>
      </c>
      <c r="AW1332" s="36">
        <f t="shared" si="1207"/>
        <v>0</v>
      </c>
      <c r="AX1332" s="36">
        <f t="shared" si="1208"/>
        <v>0</v>
      </c>
      <c r="AY1332" s="39" t="s">
        <v>5632</v>
      </c>
      <c r="AZ1332" s="39" t="s">
        <v>5658</v>
      </c>
      <c r="BA1332" s="35" t="s">
        <v>5685</v>
      </c>
      <c r="BC1332" s="36">
        <f t="shared" si="1209"/>
        <v>0</v>
      </c>
      <c r="BD1332" s="36">
        <f t="shared" si="1210"/>
        <v>0</v>
      </c>
      <c r="BE1332" s="36">
        <v>0</v>
      </c>
      <c r="BF1332" s="36">
        <f>1332</f>
        <v>1332</v>
      </c>
      <c r="BH1332" s="20">
        <f t="shared" si="1211"/>
        <v>0</v>
      </c>
      <c r="BI1332" s="20">
        <f t="shared" si="1212"/>
        <v>0</v>
      </c>
      <c r="BJ1332" s="20">
        <f t="shared" si="1213"/>
        <v>0</v>
      </c>
      <c r="BK1332" s="20" t="s">
        <v>5694</v>
      </c>
      <c r="BL1332" s="36" t="s">
        <v>3067</v>
      </c>
    </row>
    <row r="1333" spans="1:64" x14ac:dyDescent="0.2">
      <c r="A1333" s="4" t="s">
        <v>1277</v>
      </c>
      <c r="B1333" s="13" t="s">
        <v>3145</v>
      </c>
      <c r="C1333" s="148" t="s">
        <v>5033</v>
      </c>
      <c r="D1333" s="149"/>
      <c r="E1333" s="149"/>
      <c r="F1333" s="149"/>
      <c r="G1333" s="13" t="s">
        <v>5553</v>
      </c>
      <c r="H1333" s="83">
        <v>17</v>
      </c>
      <c r="I1333" s="20">
        <v>0</v>
      </c>
      <c r="J1333" s="20">
        <f t="shared" si="1190"/>
        <v>0</v>
      </c>
      <c r="K1333" s="20">
        <f t="shared" si="1191"/>
        <v>0</v>
      </c>
      <c r="L1333" s="20">
        <f t="shared" si="1192"/>
        <v>0</v>
      </c>
      <c r="M1333" s="31"/>
      <c r="N1333" s="6"/>
      <c r="Z1333" s="36">
        <f t="shared" si="1193"/>
        <v>0</v>
      </c>
      <c r="AB1333" s="36">
        <f t="shared" si="1194"/>
        <v>0</v>
      </c>
      <c r="AC1333" s="36">
        <f t="shared" si="1195"/>
        <v>0</v>
      </c>
      <c r="AD1333" s="36">
        <f t="shared" si="1196"/>
        <v>0</v>
      </c>
      <c r="AE1333" s="36">
        <f t="shared" si="1197"/>
        <v>0</v>
      </c>
      <c r="AF1333" s="36">
        <f t="shared" si="1198"/>
        <v>0</v>
      </c>
      <c r="AG1333" s="36">
        <f t="shared" si="1199"/>
        <v>0</v>
      </c>
      <c r="AH1333" s="36">
        <f t="shared" si="1200"/>
        <v>0</v>
      </c>
      <c r="AI1333" s="35" t="s">
        <v>5586</v>
      </c>
      <c r="AJ1333" s="20">
        <f t="shared" si="1201"/>
        <v>0</v>
      </c>
      <c r="AK1333" s="20">
        <f t="shared" si="1202"/>
        <v>0</v>
      </c>
      <c r="AL1333" s="20">
        <f t="shared" si="1203"/>
        <v>0</v>
      </c>
      <c r="AN1333" s="36">
        <v>21</v>
      </c>
      <c r="AO1333" s="36">
        <f t="shared" si="1204"/>
        <v>0</v>
      </c>
      <c r="AP1333" s="36">
        <f t="shared" si="1205"/>
        <v>0</v>
      </c>
      <c r="AQ1333" s="37" t="s">
        <v>8</v>
      </c>
      <c r="AV1333" s="36">
        <f t="shared" si="1206"/>
        <v>0</v>
      </c>
      <c r="AW1333" s="36">
        <f t="shared" si="1207"/>
        <v>0</v>
      </c>
      <c r="AX1333" s="36">
        <f t="shared" si="1208"/>
        <v>0</v>
      </c>
      <c r="AY1333" s="39" t="s">
        <v>5632</v>
      </c>
      <c r="AZ1333" s="39" t="s">
        <v>5658</v>
      </c>
      <c r="BA1333" s="35" t="s">
        <v>5685</v>
      </c>
      <c r="BC1333" s="36">
        <f t="shared" si="1209"/>
        <v>0</v>
      </c>
      <c r="BD1333" s="36">
        <f t="shared" si="1210"/>
        <v>0</v>
      </c>
      <c r="BE1333" s="36">
        <v>0</v>
      </c>
      <c r="BF1333" s="36">
        <f>1333</f>
        <v>1333</v>
      </c>
      <c r="BH1333" s="20">
        <f t="shared" si="1211"/>
        <v>0</v>
      </c>
      <c r="BI1333" s="20">
        <f t="shared" si="1212"/>
        <v>0</v>
      </c>
      <c r="BJ1333" s="20">
        <f t="shared" si="1213"/>
        <v>0</v>
      </c>
      <c r="BK1333" s="20" t="s">
        <v>5694</v>
      </c>
      <c r="BL1333" s="36" t="s">
        <v>3067</v>
      </c>
    </row>
    <row r="1334" spans="1:64" x14ac:dyDescent="0.2">
      <c r="A1334" s="4" t="s">
        <v>1278</v>
      </c>
      <c r="B1334" s="13" t="s">
        <v>3146</v>
      </c>
      <c r="C1334" s="148" t="s">
        <v>5034</v>
      </c>
      <c r="D1334" s="149"/>
      <c r="E1334" s="149"/>
      <c r="F1334" s="149"/>
      <c r="G1334" s="13" t="s">
        <v>5553</v>
      </c>
      <c r="H1334" s="83">
        <v>1</v>
      </c>
      <c r="I1334" s="20">
        <v>0</v>
      </c>
      <c r="J1334" s="20">
        <f t="shared" si="1190"/>
        <v>0</v>
      </c>
      <c r="K1334" s="20">
        <f t="shared" si="1191"/>
        <v>0</v>
      </c>
      <c r="L1334" s="20">
        <f t="shared" si="1192"/>
        <v>0</v>
      </c>
      <c r="M1334" s="31"/>
      <c r="N1334" s="6"/>
      <c r="Z1334" s="36">
        <f t="shared" si="1193"/>
        <v>0</v>
      </c>
      <c r="AB1334" s="36">
        <f t="shared" si="1194"/>
        <v>0</v>
      </c>
      <c r="AC1334" s="36">
        <f t="shared" si="1195"/>
        <v>0</v>
      </c>
      <c r="AD1334" s="36">
        <f t="shared" si="1196"/>
        <v>0</v>
      </c>
      <c r="AE1334" s="36">
        <f t="shared" si="1197"/>
        <v>0</v>
      </c>
      <c r="AF1334" s="36">
        <f t="shared" si="1198"/>
        <v>0</v>
      </c>
      <c r="AG1334" s="36">
        <f t="shared" si="1199"/>
        <v>0</v>
      </c>
      <c r="AH1334" s="36">
        <f t="shared" si="1200"/>
        <v>0</v>
      </c>
      <c r="AI1334" s="35" t="s">
        <v>5586</v>
      </c>
      <c r="AJ1334" s="20">
        <f t="shared" si="1201"/>
        <v>0</v>
      </c>
      <c r="AK1334" s="20">
        <f t="shared" si="1202"/>
        <v>0</v>
      </c>
      <c r="AL1334" s="20">
        <f t="shared" si="1203"/>
        <v>0</v>
      </c>
      <c r="AN1334" s="36">
        <v>21</v>
      </c>
      <c r="AO1334" s="36">
        <f t="shared" si="1204"/>
        <v>0</v>
      </c>
      <c r="AP1334" s="36">
        <f t="shared" si="1205"/>
        <v>0</v>
      </c>
      <c r="AQ1334" s="37" t="s">
        <v>8</v>
      </c>
      <c r="AV1334" s="36">
        <f t="shared" si="1206"/>
        <v>0</v>
      </c>
      <c r="AW1334" s="36">
        <f t="shared" si="1207"/>
        <v>0</v>
      </c>
      <c r="AX1334" s="36">
        <f t="shared" si="1208"/>
        <v>0</v>
      </c>
      <c r="AY1334" s="39" t="s">
        <v>5632</v>
      </c>
      <c r="AZ1334" s="39" t="s">
        <v>5658</v>
      </c>
      <c r="BA1334" s="35" t="s">
        <v>5685</v>
      </c>
      <c r="BC1334" s="36">
        <f t="shared" si="1209"/>
        <v>0</v>
      </c>
      <c r="BD1334" s="36">
        <f t="shared" si="1210"/>
        <v>0</v>
      </c>
      <c r="BE1334" s="36">
        <v>0</v>
      </c>
      <c r="BF1334" s="36">
        <f>1334</f>
        <v>1334</v>
      </c>
      <c r="BH1334" s="20">
        <f t="shared" si="1211"/>
        <v>0</v>
      </c>
      <c r="BI1334" s="20">
        <f t="shared" si="1212"/>
        <v>0</v>
      </c>
      <c r="BJ1334" s="20">
        <f t="shared" si="1213"/>
        <v>0</v>
      </c>
      <c r="BK1334" s="20" t="s">
        <v>5694</v>
      </c>
      <c r="BL1334" s="36" t="s">
        <v>3067</v>
      </c>
    </row>
    <row r="1335" spans="1:64" x14ac:dyDescent="0.2">
      <c r="A1335" s="4" t="s">
        <v>1279</v>
      </c>
      <c r="B1335" s="13" t="s">
        <v>3147</v>
      </c>
      <c r="C1335" s="148" t="s">
        <v>5035</v>
      </c>
      <c r="D1335" s="149"/>
      <c r="E1335" s="149"/>
      <c r="F1335" s="149"/>
      <c r="G1335" s="13" t="s">
        <v>5553</v>
      </c>
      <c r="H1335" s="83">
        <v>6</v>
      </c>
      <c r="I1335" s="20">
        <v>0</v>
      </c>
      <c r="J1335" s="20">
        <f t="shared" si="1190"/>
        <v>0</v>
      </c>
      <c r="K1335" s="20">
        <f t="shared" si="1191"/>
        <v>0</v>
      </c>
      <c r="L1335" s="20">
        <f t="shared" si="1192"/>
        <v>0</v>
      </c>
      <c r="M1335" s="31"/>
      <c r="N1335" s="6"/>
      <c r="Z1335" s="36">
        <f t="shared" si="1193"/>
        <v>0</v>
      </c>
      <c r="AB1335" s="36">
        <f t="shared" si="1194"/>
        <v>0</v>
      </c>
      <c r="AC1335" s="36">
        <f t="shared" si="1195"/>
        <v>0</v>
      </c>
      <c r="AD1335" s="36">
        <f t="shared" si="1196"/>
        <v>0</v>
      </c>
      <c r="AE1335" s="36">
        <f t="shared" si="1197"/>
        <v>0</v>
      </c>
      <c r="AF1335" s="36">
        <f t="shared" si="1198"/>
        <v>0</v>
      </c>
      <c r="AG1335" s="36">
        <f t="shared" si="1199"/>
        <v>0</v>
      </c>
      <c r="AH1335" s="36">
        <f t="shared" si="1200"/>
        <v>0</v>
      </c>
      <c r="AI1335" s="35" t="s">
        <v>5586</v>
      </c>
      <c r="AJ1335" s="20">
        <f t="shared" si="1201"/>
        <v>0</v>
      </c>
      <c r="AK1335" s="20">
        <f t="shared" si="1202"/>
        <v>0</v>
      </c>
      <c r="AL1335" s="20">
        <f t="shared" si="1203"/>
        <v>0</v>
      </c>
      <c r="AN1335" s="36">
        <v>21</v>
      </c>
      <c r="AO1335" s="36">
        <f t="shared" si="1204"/>
        <v>0</v>
      </c>
      <c r="AP1335" s="36">
        <f t="shared" si="1205"/>
        <v>0</v>
      </c>
      <c r="AQ1335" s="37" t="s">
        <v>8</v>
      </c>
      <c r="AV1335" s="36">
        <f t="shared" si="1206"/>
        <v>0</v>
      </c>
      <c r="AW1335" s="36">
        <f t="shared" si="1207"/>
        <v>0</v>
      </c>
      <c r="AX1335" s="36">
        <f t="shared" si="1208"/>
        <v>0</v>
      </c>
      <c r="AY1335" s="39" t="s">
        <v>5632</v>
      </c>
      <c r="AZ1335" s="39" t="s">
        <v>5658</v>
      </c>
      <c r="BA1335" s="35" t="s">
        <v>5685</v>
      </c>
      <c r="BC1335" s="36">
        <f t="shared" si="1209"/>
        <v>0</v>
      </c>
      <c r="BD1335" s="36">
        <f t="shared" si="1210"/>
        <v>0</v>
      </c>
      <c r="BE1335" s="36">
        <v>0</v>
      </c>
      <c r="BF1335" s="36">
        <f>1335</f>
        <v>1335</v>
      </c>
      <c r="BH1335" s="20">
        <f t="shared" si="1211"/>
        <v>0</v>
      </c>
      <c r="BI1335" s="20">
        <f t="shared" si="1212"/>
        <v>0</v>
      </c>
      <c r="BJ1335" s="20">
        <f t="shared" si="1213"/>
        <v>0</v>
      </c>
      <c r="BK1335" s="20" t="s">
        <v>5694</v>
      </c>
      <c r="BL1335" s="36" t="s">
        <v>3067</v>
      </c>
    </row>
    <row r="1336" spans="1:64" x14ac:dyDescent="0.2">
      <c r="A1336" s="4" t="s">
        <v>1280</v>
      </c>
      <c r="B1336" s="13" t="s">
        <v>3148</v>
      </c>
      <c r="C1336" s="148" t="s">
        <v>5036</v>
      </c>
      <c r="D1336" s="149"/>
      <c r="E1336" s="149"/>
      <c r="F1336" s="149"/>
      <c r="G1336" s="13" t="s">
        <v>5553</v>
      </c>
      <c r="H1336" s="83">
        <v>2</v>
      </c>
      <c r="I1336" s="20">
        <v>0</v>
      </c>
      <c r="J1336" s="20">
        <f t="shared" si="1190"/>
        <v>0</v>
      </c>
      <c r="K1336" s="20">
        <f t="shared" si="1191"/>
        <v>0</v>
      </c>
      <c r="L1336" s="20">
        <f t="shared" si="1192"/>
        <v>0</v>
      </c>
      <c r="M1336" s="31"/>
      <c r="N1336" s="6"/>
      <c r="Z1336" s="36">
        <f t="shared" si="1193"/>
        <v>0</v>
      </c>
      <c r="AB1336" s="36">
        <f t="shared" si="1194"/>
        <v>0</v>
      </c>
      <c r="AC1336" s="36">
        <f t="shared" si="1195"/>
        <v>0</v>
      </c>
      <c r="AD1336" s="36">
        <f t="shared" si="1196"/>
        <v>0</v>
      </c>
      <c r="AE1336" s="36">
        <f t="shared" si="1197"/>
        <v>0</v>
      </c>
      <c r="AF1336" s="36">
        <f t="shared" si="1198"/>
        <v>0</v>
      </c>
      <c r="AG1336" s="36">
        <f t="shared" si="1199"/>
        <v>0</v>
      </c>
      <c r="AH1336" s="36">
        <f t="shared" si="1200"/>
        <v>0</v>
      </c>
      <c r="AI1336" s="35" t="s">
        <v>5586</v>
      </c>
      <c r="AJ1336" s="20">
        <f t="shared" si="1201"/>
        <v>0</v>
      </c>
      <c r="AK1336" s="20">
        <f t="shared" si="1202"/>
        <v>0</v>
      </c>
      <c r="AL1336" s="20">
        <f t="shared" si="1203"/>
        <v>0</v>
      </c>
      <c r="AN1336" s="36">
        <v>21</v>
      </c>
      <c r="AO1336" s="36">
        <f t="shared" si="1204"/>
        <v>0</v>
      </c>
      <c r="AP1336" s="36">
        <f t="shared" si="1205"/>
        <v>0</v>
      </c>
      <c r="AQ1336" s="37" t="s">
        <v>8</v>
      </c>
      <c r="AV1336" s="36">
        <f t="shared" si="1206"/>
        <v>0</v>
      </c>
      <c r="AW1336" s="36">
        <f t="shared" si="1207"/>
        <v>0</v>
      </c>
      <c r="AX1336" s="36">
        <f t="shared" si="1208"/>
        <v>0</v>
      </c>
      <c r="AY1336" s="39" t="s">
        <v>5632</v>
      </c>
      <c r="AZ1336" s="39" t="s">
        <v>5658</v>
      </c>
      <c r="BA1336" s="35" t="s">
        <v>5685</v>
      </c>
      <c r="BC1336" s="36">
        <f t="shared" si="1209"/>
        <v>0</v>
      </c>
      <c r="BD1336" s="36">
        <f t="shared" si="1210"/>
        <v>0</v>
      </c>
      <c r="BE1336" s="36">
        <v>0</v>
      </c>
      <c r="BF1336" s="36">
        <f>1336</f>
        <v>1336</v>
      </c>
      <c r="BH1336" s="20">
        <f t="shared" si="1211"/>
        <v>0</v>
      </c>
      <c r="BI1336" s="20">
        <f t="shared" si="1212"/>
        <v>0</v>
      </c>
      <c r="BJ1336" s="20">
        <f t="shared" si="1213"/>
        <v>0</v>
      </c>
      <c r="BK1336" s="20" t="s">
        <v>5694</v>
      </c>
      <c r="BL1336" s="36" t="s">
        <v>3067</v>
      </c>
    </row>
    <row r="1337" spans="1:64" x14ac:dyDescent="0.2">
      <c r="A1337" s="4" t="s">
        <v>1281</v>
      </c>
      <c r="B1337" s="13" t="s">
        <v>3149</v>
      </c>
      <c r="C1337" s="148" t="s">
        <v>5037</v>
      </c>
      <c r="D1337" s="149"/>
      <c r="E1337" s="149"/>
      <c r="F1337" s="149"/>
      <c r="G1337" s="13" t="s">
        <v>5553</v>
      </c>
      <c r="H1337" s="83">
        <v>40</v>
      </c>
      <c r="I1337" s="20">
        <v>0</v>
      </c>
      <c r="J1337" s="20">
        <f t="shared" si="1190"/>
        <v>0</v>
      </c>
      <c r="K1337" s="20">
        <f t="shared" si="1191"/>
        <v>0</v>
      </c>
      <c r="L1337" s="20">
        <f t="shared" si="1192"/>
        <v>0</v>
      </c>
      <c r="M1337" s="31"/>
      <c r="N1337" s="6"/>
      <c r="Z1337" s="36">
        <f t="shared" si="1193"/>
        <v>0</v>
      </c>
      <c r="AB1337" s="36">
        <f t="shared" si="1194"/>
        <v>0</v>
      </c>
      <c r="AC1337" s="36">
        <f t="shared" si="1195"/>
        <v>0</v>
      </c>
      <c r="AD1337" s="36">
        <f t="shared" si="1196"/>
        <v>0</v>
      </c>
      <c r="AE1337" s="36">
        <f t="shared" si="1197"/>
        <v>0</v>
      </c>
      <c r="AF1337" s="36">
        <f t="shared" si="1198"/>
        <v>0</v>
      </c>
      <c r="AG1337" s="36">
        <f t="shared" si="1199"/>
        <v>0</v>
      </c>
      <c r="AH1337" s="36">
        <f t="shared" si="1200"/>
        <v>0</v>
      </c>
      <c r="AI1337" s="35" t="s">
        <v>5586</v>
      </c>
      <c r="AJ1337" s="20">
        <f t="shared" si="1201"/>
        <v>0</v>
      </c>
      <c r="AK1337" s="20">
        <f t="shared" si="1202"/>
        <v>0</v>
      </c>
      <c r="AL1337" s="20">
        <f t="shared" si="1203"/>
        <v>0</v>
      </c>
      <c r="AN1337" s="36">
        <v>21</v>
      </c>
      <c r="AO1337" s="36">
        <f t="shared" si="1204"/>
        <v>0</v>
      </c>
      <c r="AP1337" s="36">
        <f t="shared" si="1205"/>
        <v>0</v>
      </c>
      <c r="AQ1337" s="37" t="s">
        <v>8</v>
      </c>
      <c r="AV1337" s="36">
        <f t="shared" si="1206"/>
        <v>0</v>
      </c>
      <c r="AW1337" s="36">
        <f t="shared" si="1207"/>
        <v>0</v>
      </c>
      <c r="AX1337" s="36">
        <f t="shared" si="1208"/>
        <v>0</v>
      </c>
      <c r="AY1337" s="39" t="s">
        <v>5632</v>
      </c>
      <c r="AZ1337" s="39" t="s">
        <v>5658</v>
      </c>
      <c r="BA1337" s="35" t="s">
        <v>5685</v>
      </c>
      <c r="BC1337" s="36">
        <f t="shared" si="1209"/>
        <v>0</v>
      </c>
      <c r="BD1337" s="36">
        <f t="shared" si="1210"/>
        <v>0</v>
      </c>
      <c r="BE1337" s="36">
        <v>0</v>
      </c>
      <c r="BF1337" s="36">
        <f>1337</f>
        <v>1337</v>
      </c>
      <c r="BH1337" s="20">
        <f t="shared" si="1211"/>
        <v>0</v>
      </c>
      <c r="BI1337" s="20">
        <f t="shared" si="1212"/>
        <v>0</v>
      </c>
      <c r="BJ1337" s="20">
        <f t="shared" si="1213"/>
        <v>0</v>
      </c>
      <c r="BK1337" s="20" t="s">
        <v>5694</v>
      </c>
      <c r="BL1337" s="36" t="s">
        <v>3067</v>
      </c>
    </row>
    <row r="1338" spans="1:64" x14ac:dyDescent="0.2">
      <c r="A1338" s="4" t="s">
        <v>1282</v>
      </c>
      <c r="B1338" s="13" t="s">
        <v>3150</v>
      </c>
      <c r="C1338" s="148" t="s">
        <v>5038</v>
      </c>
      <c r="D1338" s="149"/>
      <c r="E1338" s="149"/>
      <c r="F1338" s="149"/>
      <c r="G1338" s="13" t="s">
        <v>5553</v>
      </c>
      <c r="H1338" s="83">
        <v>4</v>
      </c>
      <c r="I1338" s="20">
        <v>0</v>
      </c>
      <c r="J1338" s="20">
        <f t="shared" si="1190"/>
        <v>0</v>
      </c>
      <c r="K1338" s="20">
        <f t="shared" si="1191"/>
        <v>0</v>
      </c>
      <c r="L1338" s="20">
        <f t="shared" si="1192"/>
        <v>0</v>
      </c>
      <c r="M1338" s="31"/>
      <c r="N1338" s="6"/>
      <c r="Z1338" s="36">
        <f t="shared" si="1193"/>
        <v>0</v>
      </c>
      <c r="AB1338" s="36">
        <f t="shared" si="1194"/>
        <v>0</v>
      </c>
      <c r="AC1338" s="36">
        <f t="shared" si="1195"/>
        <v>0</v>
      </c>
      <c r="AD1338" s="36">
        <f t="shared" si="1196"/>
        <v>0</v>
      </c>
      <c r="AE1338" s="36">
        <f t="shared" si="1197"/>
        <v>0</v>
      </c>
      <c r="AF1338" s="36">
        <f t="shared" si="1198"/>
        <v>0</v>
      </c>
      <c r="AG1338" s="36">
        <f t="shared" si="1199"/>
        <v>0</v>
      </c>
      <c r="AH1338" s="36">
        <f t="shared" si="1200"/>
        <v>0</v>
      </c>
      <c r="AI1338" s="35" t="s">
        <v>5586</v>
      </c>
      <c r="AJ1338" s="20">
        <f t="shared" si="1201"/>
        <v>0</v>
      </c>
      <c r="AK1338" s="20">
        <f t="shared" si="1202"/>
        <v>0</v>
      </c>
      <c r="AL1338" s="20">
        <f t="shared" si="1203"/>
        <v>0</v>
      </c>
      <c r="AN1338" s="36">
        <v>21</v>
      </c>
      <c r="AO1338" s="36">
        <f t="shared" si="1204"/>
        <v>0</v>
      </c>
      <c r="AP1338" s="36">
        <f t="shared" si="1205"/>
        <v>0</v>
      </c>
      <c r="AQ1338" s="37" t="s">
        <v>8</v>
      </c>
      <c r="AV1338" s="36">
        <f t="shared" si="1206"/>
        <v>0</v>
      </c>
      <c r="AW1338" s="36">
        <f t="shared" si="1207"/>
        <v>0</v>
      </c>
      <c r="AX1338" s="36">
        <f t="shared" si="1208"/>
        <v>0</v>
      </c>
      <c r="AY1338" s="39" t="s">
        <v>5632</v>
      </c>
      <c r="AZ1338" s="39" t="s">
        <v>5658</v>
      </c>
      <c r="BA1338" s="35" t="s">
        <v>5685</v>
      </c>
      <c r="BC1338" s="36">
        <f t="shared" si="1209"/>
        <v>0</v>
      </c>
      <c r="BD1338" s="36">
        <f t="shared" si="1210"/>
        <v>0</v>
      </c>
      <c r="BE1338" s="36">
        <v>0</v>
      </c>
      <c r="BF1338" s="36">
        <f>1338</f>
        <v>1338</v>
      </c>
      <c r="BH1338" s="20">
        <f t="shared" si="1211"/>
        <v>0</v>
      </c>
      <c r="BI1338" s="20">
        <f t="shared" si="1212"/>
        <v>0</v>
      </c>
      <c r="BJ1338" s="20">
        <f t="shared" si="1213"/>
        <v>0</v>
      </c>
      <c r="BK1338" s="20" t="s">
        <v>5694</v>
      </c>
      <c r="BL1338" s="36" t="s">
        <v>3067</v>
      </c>
    </row>
    <row r="1339" spans="1:64" x14ac:dyDescent="0.2">
      <c r="A1339" s="4" t="s">
        <v>1283</v>
      </c>
      <c r="B1339" s="13" t="s">
        <v>3151</v>
      </c>
      <c r="C1339" s="148" t="s">
        <v>5039</v>
      </c>
      <c r="D1339" s="149"/>
      <c r="E1339" s="149"/>
      <c r="F1339" s="149"/>
      <c r="G1339" s="13" t="s">
        <v>5553</v>
      </c>
      <c r="H1339" s="83">
        <v>29</v>
      </c>
      <c r="I1339" s="20">
        <v>0</v>
      </c>
      <c r="J1339" s="20">
        <f t="shared" si="1190"/>
        <v>0</v>
      </c>
      <c r="K1339" s="20">
        <f t="shared" si="1191"/>
        <v>0</v>
      </c>
      <c r="L1339" s="20">
        <f t="shared" si="1192"/>
        <v>0</v>
      </c>
      <c r="M1339" s="31"/>
      <c r="N1339" s="6"/>
      <c r="Z1339" s="36">
        <f t="shared" si="1193"/>
        <v>0</v>
      </c>
      <c r="AB1339" s="36">
        <f t="shared" si="1194"/>
        <v>0</v>
      </c>
      <c r="AC1339" s="36">
        <f t="shared" si="1195"/>
        <v>0</v>
      </c>
      <c r="AD1339" s="36">
        <f t="shared" si="1196"/>
        <v>0</v>
      </c>
      <c r="AE1339" s="36">
        <f t="shared" si="1197"/>
        <v>0</v>
      </c>
      <c r="AF1339" s="36">
        <f t="shared" si="1198"/>
        <v>0</v>
      </c>
      <c r="AG1339" s="36">
        <f t="shared" si="1199"/>
        <v>0</v>
      </c>
      <c r="AH1339" s="36">
        <f t="shared" si="1200"/>
        <v>0</v>
      </c>
      <c r="AI1339" s="35" t="s">
        <v>5586</v>
      </c>
      <c r="AJ1339" s="20">
        <f t="shared" si="1201"/>
        <v>0</v>
      </c>
      <c r="AK1339" s="20">
        <f t="shared" si="1202"/>
        <v>0</v>
      </c>
      <c r="AL1339" s="20">
        <f t="shared" si="1203"/>
        <v>0</v>
      </c>
      <c r="AN1339" s="36">
        <v>21</v>
      </c>
      <c r="AO1339" s="36">
        <f t="shared" si="1204"/>
        <v>0</v>
      </c>
      <c r="AP1339" s="36">
        <f t="shared" si="1205"/>
        <v>0</v>
      </c>
      <c r="AQ1339" s="37" t="s">
        <v>8</v>
      </c>
      <c r="AV1339" s="36">
        <f t="shared" si="1206"/>
        <v>0</v>
      </c>
      <c r="AW1339" s="36">
        <f t="shared" si="1207"/>
        <v>0</v>
      </c>
      <c r="AX1339" s="36">
        <f t="shared" si="1208"/>
        <v>0</v>
      </c>
      <c r="AY1339" s="39" t="s">
        <v>5632</v>
      </c>
      <c r="AZ1339" s="39" t="s">
        <v>5658</v>
      </c>
      <c r="BA1339" s="35" t="s">
        <v>5685</v>
      </c>
      <c r="BC1339" s="36">
        <f t="shared" si="1209"/>
        <v>0</v>
      </c>
      <c r="BD1339" s="36">
        <f t="shared" si="1210"/>
        <v>0</v>
      </c>
      <c r="BE1339" s="36">
        <v>0</v>
      </c>
      <c r="BF1339" s="36">
        <f>1339</f>
        <v>1339</v>
      </c>
      <c r="BH1339" s="20">
        <f t="shared" si="1211"/>
        <v>0</v>
      </c>
      <c r="BI1339" s="20">
        <f t="shared" si="1212"/>
        <v>0</v>
      </c>
      <c r="BJ1339" s="20">
        <f t="shared" si="1213"/>
        <v>0</v>
      </c>
      <c r="BK1339" s="20" t="s">
        <v>5694</v>
      </c>
      <c r="BL1339" s="36" t="s">
        <v>3067</v>
      </c>
    </row>
    <row r="1340" spans="1:64" x14ac:dyDescent="0.2">
      <c r="A1340" s="4" t="s">
        <v>1284</v>
      </c>
      <c r="B1340" s="13" t="s">
        <v>3152</v>
      </c>
      <c r="C1340" s="148" t="s">
        <v>5040</v>
      </c>
      <c r="D1340" s="149"/>
      <c r="E1340" s="149"/>
      <c r="F1340" s="149"/>
      <c r="G1340" s="13" t="s">
        <v>5553</v>
      </c>
      <c r="H1340" s="83">
        <v>1</v>
      </c>
      <c r="I1340" s="20">
        <v>0</v>
      </c>
      <c r="J1340" s="20">
        <f t="shared" si="1190"/>
        <v>0</v>
      </c>
      <c r="K1340" s="20">
        <f t="shared" si="1191"/>
        <v>0</v>
      </c>
      <c r="L1340" s="20">
        <f t="shared" si="1192"/>
        <v>0</v>
      </c>
      <c r="M1340" s="31"/>
      <c r="N1340" s="6"/>
      <c r="Z1340" s="36">
        <f t="shared" si="1193"/>
        <v>0</v>
      </c>
      <c r="AB1340" s="36">
        <f t="shared" si="1194"/>
        <v>0</v>
      </c>
      <c r="AC1340" s="36">
        <f t="shared" si="1195"/>
        <v>0</v>
      </c>
      <c r="AD1340" s="36">
        <f t="shared" si="1196"/>
        <v>0</v>
      </c>
      <c r="AE1340" s="36">
        <f t="shared" si="1197"/>
        <v>0</v>
      </c>
      <c r="AF1340" s="36">
        <f t="shared" si="1198"/>
        <v>0</v>
      </c>
      <c r="AG1340" s="36">
        <f t="shared" si="1199"/>
        <v>0</v>
      </c>
      <c r="AH1340" s="36">
        <f t="shared" si="1200"/>
        <v>0</v>
      </c>
      <c r="AI1340" s="35" t="s">
        <v>5586</v>
      </c>
      <c r="AJ1340" s="20">
        <f t="shared" si="1201"/>
        <v>0</v>
      </c>
      <c r="AK1340" s="20">
        <f t="shared" si="1202"/>
        <v>0</v>
      </c>
      <c r="AL1340" s="20">
        <f t="shared" si="1203"/>
        <v>0</v>
      </c>
      <c r="AN1340" s="36">
        <v>21</v>
      </c>
      <c r="AO1340" s="36">
        <f t="shared" si="1204"/>
        <v>0</v>
      </c>
      <c r="AP1340" s="36">
        <f t="shared" si="1205"/>
        <v>0</v>
      </c>
      <c r="AQ1340" s="37" t="s">
        <v>8</v>
      </c>
      <c r="AV1340" s="36">
        <f t="shared" si="1206"/>
        <v>0</v>
      </c>
      <c r="AW1340" s="36">
        <f t="shared" si="1207"/>
        <v>0</v>
      </c>
      <c r="AX1340" s="36">
        <f t="shared" si="1208"/>
        <v>0</v>
      </c>
      <c r="AY1340" s="39" t="s">
        <v>5632</v>
      </c>
      <c r="AZ1340" s="39" t="s">
        <v>5658</v>
      </c>
      <c r="BA1340" s="35" t="s">
        <v>5685</v>
      </c>
      <c r="BC1340" s="36">
        <f t="shared" si="1209"/>
        <v>0</v>
      </c>
      <c r="BD1340" s="36">
        <f t="shared" si="1210"/>
        <v>0</v>
      </c>
      <c r="BE1340" s="36">
        <v>0</v>
      </c>
      <c r="BF1340" s="36">
        <f>1340</f>
        <v>1340</v>
      </c>
      <c r="BH1340" s="20">
        <f t="shared" si="1211"/>
        <v>0</v>
      </c>
      <c r="BI1340" s="20">
        <f t="shared" si="1212"/>
        <v>0</v>
      </c>
      <c r="BJ1340" s="20">
        <f t="shared" si="1213"/>
        <v>0</v>
      </c>
      <c r="BK1340" s="20" t="s">
        <v>5694</v>
      </c>
      <c r="BL1340" s="36" t="s">
        <v>3067</v>
      </c>
    </row>
    <row r="1341" spans="1:64" x14ac:dyDescent="0.2">
      <c r="A1341" s="4" t="s">
        <v>1285</v>
      </c>
      <c r="B1341" s="13" t="s">
        <v>3153</v>
      </c>
      <c r="C1341" s="148" t="s">
        <v>5041</v>
      </c>
      <c r="D1341" s="149"/>
      <c r="E1341" s="149"/>
      <c r="F1341" s="149"/>
      <c r="G1341" s="13" t="s">
        <v>5553</v>
      </c>
      <c r="H1341" s="83">
        <v>1</v>
      </c>
      <c r="I1341" s="20">
        <v>0</v>
      </c>
      <c r="J1341" s="20">
        <f t="shared" si="1190"/>
        <v>0</v>
      </c>
      <c r="K1341" s="20">
        <f t="shared" si="1191"/>
        <v>0</v>
      </c>
      <c r="L1341" s="20">
        <f t="shared" si="1192"/>
        <v>0</v>
      </c>
      <c r="M1341" s="31"/>
      <c r="N1341" s="6"/>
      <c r="Z1341" s="36">
        <f t="shared" si="1193"/>
        <v>0</v>
      </c>
      <c r="AB1341" s="36">
        <f t="shared" si="1194"/>
        <v>0</v>
      </c>
      <c r="AC1341" s="36">
        <f t="shared" si="1195"/>
        <v>0</v>
      </c>
      <c r="AD1341" s="36">
        <f t="shared" si="1196"/>
        <v>0</v>
      </c>
      <c r="AE1341" s="36">
        <f t="shared" si="1197"/>
        <v>0</v>
      </c>
      <c r="AF1341" s="36">
        <f t="shared" si="1198"/>
        <v>0</v>
      </c>
      <c r="AG1341" s="36">
        <f t="shared" si="1199"/>
        <v>0</v>
      </c>
      <c r="AH1341" s="36">
        <f t="shared" si="1200"/>
        <v>0</v>
      </c>
      <c r="AI1341" s="35" t="s">
        <v>5586</v>
      </c>
      <c r="AJ1341" s="20">
        <f t="shared" si="1201"/>
        <v>0</v>
      </c>
      <c r="AK1341" s="20">
        <f t="shared" si="1202"/>
        <v>0</v>
      </c>
      <c r="AL1341" s="20">
        <f t="shared" si="1203"/>
        <v>0</v>
      </c>
      <c r="AN1341" s="36">
        <v>21</v>
      </c>
      <c r="AO1341" s="36">
        <f t="shared" si="1204"/>
        <v>0</v>
      </c>
      <c r="AP1341" s="36">
        <f t="shared" si="1205"/>
        <v>0</v>
      </c>
      <c r="AQ1341" s="37" t="s">
        <v>8</v>
      </c>
      <c r="AV1341" s="36">
        <f t="shared" si="1206"/>
        <v>0</v>
      </c>
      <c r="AW1341" s="36">
        <f t="shared" si="1207"/>
        <v>0</v>
      </c>
      <c r="AX1341" s="36">
        <f t="shared" si="1208"/>
        <v>0</v>
      </c>
      <c r="AY1341" s="39" t="s">
        <v>5632</v>
      </c>
      <c r="AZ1341" s="39" t="s">
        <v>5658</v>
      </c>
      <c r="BA1341" s="35" t="s">
        <v>5685</v>
      </c>
      <c r="BC1341" s="36">
        <f t="shared" si="1209"/>
        <v>0</v>
      </c>
      <c r="BD1341" s="36">
        <f t="shared" si="1210"/>
        <v>0</v>
      </c>
      <c r="BE1341" s="36">
        <v>0</v>
      </c>
      <c r="BF1341" s="36">
        <f>1341</f>
        <v>1341</v>
      </c>
      <c r="BH1341" s="20">
        <f t="shared" si="1211"/>
        <v>0</v>
      </c>
      <c r="BI1341" s="20">
        <f t="shared" si="1212"/>
        <v>0</v>
      </c>
      <c r="BJ1341" s="20">
        <f t="shared" si="1213"/>
        <v>0</v>
      </c>
      <c r="BK1341" s="20" t="s">
        <v>5694</v>
      </c>
      <c r="BL1341" s="36" t="s">
        <v>3067</v>
      </c>
    </row>
    <row r="1342" spans="1:64" x14ac:dyDescent="0.2">
      <c r="A1342" s="4" t="s">
        <v>1286</v>
      </c>
      <c r="B1342" s="13" t="s">
        <v>3154</v>
      </c>
      <c r="C1342" s="148" t="s">
        <v>5042</v>
      </c>
      <c r="D1342" s="149"/>
      <c r="E1342" s="149"/>
      <c r="F1342" s="149"/>
      <c r="G1342" s="13" t="s">
        <v>5553</v>
      </c>
      <c r="H1342" s="83">
        <v>8</v>
      </c>
      <c r="I1342" s="20">
        <v>0</v>
      </c>
      <c r="J1342" s="20">
        <f t="shared" si="1190"/>
        <v>0</v>
      </c>
      <c r="K1342" s="20">
        <f t="shared" si="1191"/>
        <v>0</v>
      </c>
      <c r="L1342" s="20">
        <f t="shared" si="1192"/>
        <v>0</v>
      </c>
      <c r="M1342" s="31"/>
      <c r="N1342" s="6"/>
      <c r="Z1342" s="36">
        <f t="shared" si="1193"/>
        <v>0</v>
      </c>
      <c r="AB1342" s="36">
        <f t="shared" si="1194"/>
        <v>0</v>
      </c>
      <c r="AC1342" s="36">
        <f t="shared" si="1195"/>
        <v>0</v>
      </c>
      <c r="AD1342" s="36">
        <f t="shared" si="1196"/>
        <v>0</v>
      </c>
      <c r="AE1342" s="36">
        <f t="shared" si="1197"/>
        <v>0</v>
      </c>
      <c r="AF1342" s="36">
        <f t="shared" si="1198"/>
        <v>0</v>
      </c>
      <c r="AG1342" s="36">
        <f t="shared" si="1199"/>
        <v>0</v>
      </c>
      <c r="AH1342" s="36">
        <f t="shared" si="1200"/>
        <v>0</v>
      </c>
      <c r="AI1342" s="35" t="s">
        <v>5586</v>
      </c>
      <c r="AJ1342" s="20">
        <f t="shared" si="1201"/>
        <v>0</v>
      </c>
      <c r="AK1342" s="20">
        <f t="shared" si="1202"/>
        <v>0</v>
      </c>
      <c r="AL1342" s="20">
        <f t="shared" si="1203"/>
        <v>0</v>
      </c>
      <c r="AN1342" s="36">
        <v>21</v>
      </c>
      <c r="AO1342" s="36">
        <f t="shared" si="1204"/>
        <v>0</v>
      </c>
      <c r="AP1342" s="36">
        <f t="shared" si="1205"/>
        <v>0</v>
      </c>
      <c r="AQ1342" s="37" t="s">
        <v>8</v>
      </c>
      <c r="AV1342" s="36">
        <f t="shared" si="1206"/>
        <v>0</v>
      </c>
      <c r="AW1342" s="36">
        <f t="shared" si="1207"/>
        <v>0</v>
      </c>
      <c r="AX1342" s="36">
        <f t="shared" si="1208"/>
        <v>0</v>
      </c>
      <c r="AY1342" s="39" t="s">
        <v>5632</v>
      </c>
      <c r="AZ1342" s="39" t="s">
        <v>5658</v>
      </c>
      <c r="BA1342" s="35" t="s">
        <v>5685</v>
      </c>
      <c r="BC1342" s="36">
        <f t="shared" si="1209"/>
        <v>0</v>
      </c>
      <c r="BD1342" s="36">
        <f t="shared" si="1210"/>
        <v>0</v>
      </c>
      <c r="BE1342" s="36">
        <v>0</v>
      </c>
      <c r="BF1342" s="36">
        <f>1342</f>
        <v>1342</v>
      </c>
      <c r="BH1342" s="20">
        <f t="shared" si="1211"/>
        <v>0</v>
      </c>
      <c r="BI1342" s="20">
        <f t="shared" si="1212"/>
        <v>0</v>
      </c>
      <c r="BJ1342" s="20">
        <f t="shared" si="1213"/>
        <v>0</v>
      </c>
      <c r="BK1342" s="20" t="s">
        <v>5694</v>
      </c>
      <c r="BL1342" s="36" t="s">
        <v>3067</v>
      </c>
    </row>
    <row r="1343" spans="1:64" x14ac:dyDescent="0.2">
      <c r="A1343" s="4" t="s">
        <v>1287</v>
      </c>
      <c r="B1343" s="13" t="s">
        <v>3155</v>
      </c>
      <c r="C1343" s="148" t="s">
        <v>5043</v>
      </c>
      <c r="D1343" s="149"/>
      <c r="E1343" s="149"/>
      <c r="F1343" s="149"/>
      <c r="G1343" s="13" t="s">
        <v>5553</v>
      </c>
      <c r="H1343" s="83">
        <v>6</v>
      </c>
      <c r="I1343" s="20">
        <v>0</v>
      </c>
      <c r="J1343" s="20">
        <f t="shared" si="1190"/>
        <v>0</v>
      </c>
      <c r="K1343" s="20">
        <f t="shared" si="1191"/>
        <v>0</v>
      </c>
      <c r="L1343" s="20">
        <f t="shared" si="1192"/>
        <v>0</v>
      </c>
      <c r="M1343" s="31"/>
      <c r="N1343" s="6"/>
      <c r="Z1343" s="36">
        <f t="shared" si="1193"/>
        <v>0</v>
      </c>
      <c r="AB1343" s="36">
        <f t="shared" si="1194"/>
        <v>0</v>
      </c>
      <c r="AC1343" s="36">
        <f t="shared" si="1195"/>
        <v>0</v>
      </c>
      <c r="AD1343" s="36">
        <f t="shared" si="1196"/>
        <v>0</v>
      </c>
      <c r="AE1343" s="36">
        <f t="shared" si="1197"/>
        <v>0</v>
      </c>
      <c r="AF1343" s="36">
        <f t="shared" si="1198"/>
        <v>0</v>
      </c>
      <c r="AG1343" s="36">
        <f t="shared" si="1199"/>
        <v>0</v>
      </c>
      <c r="AH1343" s="36">
        <f t="shared" si="1200"/>
        <v>0</v>
      </c>
      <c r="AI1343" s="35" t="s">
        <v>5586</v>
      </c>
      <c r="AJ1343" s="20">
        <f t="shared" si="1201"/>
        <v>0</v>
      </c>
      <c r="AK1343" s="20">
        <f t="shared" si="1202"/>
        <v>0</v>
      </c>
      <c r="AL1343" s="20">
        <f t="shared" si="1203"/>
        <v>0</v>
      </c>
      <c r="AN1343" s="36">
        <v>21</v>
      </c>
      <c r="AO1343" s="36">
        <f t="shared" si="1204"/>
        <v>0</v>
      </c>
      <c r="AP1343" s="36">
        <f t="shared" si="1205"/>
        <v>0</v>
      </c>
      <c r="AQ1343" s="37" t="s">
        <v>8</v>
      </c>
      <c r="AV1343" s="36">
        <f t="shared" si="1206"/>
        <v>0</v>
      </c>
      <c r="AW1343" s="36">
        <f t="shared" si="1207"/>
        <v>0</v>
      </c>
      <c r="AX1343" s="36">
        <f t="shared" si="1208"/>
        <v>0</v>
      </c>
      <c r="AY1343" s="39" t="s">
        <v>5632</v>
      </c>
      <c r="AZ1343" s="39" t="s">
        <v>5658</v>
      </c>
      <c r="BA1343" s="35" t="s">
        <v>5685</v>
      </c>
      <c r="BC1343" s="36">
        <f t="shared" si="1209"/>
        <v>0</v>
      </c>
      <c r="BD1343" s="36">
        <f t="shared" si="1210"/>
        <v>0</v>
      </c>
      <c r="BE1343" s="36">
        <v>0</v>
      </c>
      <c r="BF1343" s="36">
        <f>1343</f>
        <v>1343</v>
      </c>
      <c r="BH1343" s="20">
        <f t="shared" si="1211"/>
        <v>0</v>
      </c>
      <c r="BI1343" s="20">
        <f t="shared" si="1212"/>
        <v>0</v>
      </c>
      <c r="BJ1343" s="20">
        <f t="shared" si="1213"/>
        <v>0</v>
      </c>
      <c r="BK1343" s="20" t="s">
        <v>5694</v>
      </c>
      <c r="BL1343" s="36" t="s">
        <v>3067</v>
      </c>
    </row>
    <row r="1344" spans="1:64" x14ac:dyDescent="0.2">
      <c r="A1344" s="4" t="s">
        <v>1288</v>
      </c>
      <c r="B1344" s="13" t="s">
        <v>3156</v>
      </c>
      <c r="C1344" s="148" t="s">
        <v>5044</v>
      </c>
      <c r="D1344" s="149"/>
      <c r="E1344" s="149"/>
      <c r="F1344" s="149"/>
      <c r="G1344" s="13" t="s">
        <v>5553</v>
      </c>
      <c r="H1344" s="83">
        <v>32</v>
      </c>
      <c r="I1344" s="20">
        <v>0</v>
      </c>
      <c r="J1344" s="20">
        <f t="shared" si="1190"/>
        <v>0</v>
      </c>
      <c r="K1344" s="20">
        <f t="shared" si="1191"/>
        <v>0</v>
      </c>
      <c r="L1344" s="20">
        <f t="shared" si="1192"/>
        <v>0</v>
      </c>
      <c r="M1344" s="31"/>
      <c r="N1344" s="6"/>
      <c r="Z1344" s="36">
        <f t="shared" si="1193"/>
        <v>0</v>
      </c>
      <c r="AB1344" s="36">
        <f t="shared" si="1194"/>
        <v>0</v>
      </c>
      <c r="AC1344" s="36">
        <f t="shared" si="1195"/>
        <v>0</v>
      </c>
      <c r="AD1344" s="36">
        <f t="shared" si="1196"/>
        <v>0</v>
      </c>
      <c r="AE1344" s="36">
        <f t="shared" si="1197"/>
        <v>0</v>
      </c>
      <c r="AF1344" s="36">
        <f t="shared" si="1198"/>
        <v>0</v>
      </c>
      <c r="AG1344" s="36">
        <f t="shared" si="1199"/>
        <v>0</v>
      </c>
      <c r="AH1344" s="36">
        <f t="shared" si="1200"/>
        <v>0</v>
      </c>
      <c r="AI1344" s="35" t="s">
        <v>5586</v>
      </c>
      <c r="AJ1344" s="20">
        <f t="shared" si="1201"/>
        <v>0</v>
      </c>
      <c r="AK1344" s="20">
        <f t="shared" si="1202"/>
        <v>0</v>
      </c>
      <c r="AL1344" s="20">
        <f t="shared" si="1203"/>
        <v>0</v>
      </c>
      <c r="AN1344" s="36">
        <v>21</v>
      </c>
      <c r="AO1344" s="36">
        <f t="shared" si="1204"/>
        <v>0</v>
      </c>
      <c r="AP1344" s="36">
        <f t="shared" si="1205"/>
        <v>0</v>
      </c>
      <c r="AQ1344" s="37" t="s">
        <v>8</v>
      </c>
      <c r="AV1344" s="36">
        <f t="shared" si="1206"/>
        <v>0</v>
      </c>
      <c r="AW1344" s="36">
        <f t="shared" si="1207"/>
        <v>0</v>
      </c>
      <c r="AX1344" s="36">
        <f t="shared" si="1208"/>
        <v>0</v>
      </c>
      <c r="AY1344" s="39" t="s">
        <v>5632</v>
      </c>
      <c r="AZ1344" s="39" t="s">
        <v>5658</v>
      </c>
      <c r="BA1344" s="35" t="s">
        <v>5685</v>
      </c>
      <c r="BC1344" s="36">
        <f t="shared" si="1209"/>
        <v>0</v>
      </c>
      <c r="BD1344" s="36">
        <f t="shared" si="1210"/>
        <v>0</v>
      </c>
      <c r="BE1344" s="36">
        <v>0</v>
      </c>
      <c r="BF1344" s="36">
        <f>1344</f>
        <v>1344</v>
      </c>
      <c r="BH1344" s="20">
        <f t="shared" si="1211"/>
        <v>0</v>
      </c>
      <c r="BI1344" s="20">
        <f t="shared" si="1212"/>
        <v>0</v>
      </c>
      <c r="BJ1344" s="20">
        <f t="shared" si="1213"/>
        <v>0</v>
      </c>
      <c r="BK1344" s="20" t="s">
        <v>5694</v>
      </c>
      <c r="BL1344" s="36" t="s">
        <v>3067</v>
      </c>
    </row>
    <row r="1345" spans="1:64" x14ac:dyDescent="0.2">
      <c r="A1345" s="4" t="s">
        <v>1289</v>
      </c>
      <c r="B1345" s="13" t="s">
        <v>3157</v>
      </c>
      <c r="C1345" s="148" t="s">
        <v>5045</v>
      </c>
      <c r="D1345" s="149"/>
      <c r="E1345" s="149"/>
      <c r="F1345" s="149"/>
      <c r="G1345" s="13" t="s">
        <v>5553</v>
      </c>
      <c r="H1345" s="83">
        <v>14</v>
      </c>
      <c r="I1345" s="20">
        <v>0</v>
      </c>
      <c r="J1345" s="20">
        <f t="shared" si="1190"/>
        <v>0</v>
      </c>
      <c r="K1345" s="20">
        <f t="shared" si="1191"/>
        <v>0</v>
      </c>
      <c r="L1345" s="20">
        <f t="shared" si="1192"/>
        <v>0</v>
      </c>
      <c r="M1345" s="31"/>
      <c r="N1345" s="6"/>
      <c r="Z1345" s="36">
        <f t="shared" si="1193"/>
        <v>0</v>
      </c>
      <c r="AB1345" s="36">
        <f t="shared" si="1194"/>
        <v>0</v>
      </c>
      <c r="AC1345" s="36">
        <f t="shared" si="1195"/>
        <v>0</v>
      </c>
      <c r="AD1345" s="36">
        <f t="shared" si="1196"/>
        <v>0</v>
      </c>
      <c r="AE1345" s="36">
        <f t="shared" si="1197"/>
        <v>0</v>
      </c>
      <c r="AF1345" s="36">
        <f t="shared" si="1198"/>
        <v>0</v>
      </c>
      <c r="AG1345" s="36">
        <f t="shared" si="1199"/>
        <v>0</v>
      </c>
      <c r="AH1345" s="36">
        <f t="shared" si="1200"/>
        <v>0</v>
      </c>
      <c r="AI1345" s="35" t="s">
        <v>5586</v>
      </c>
      <c r="AJ1345" s="20">
        <f t="shared" si="1201"/>
        <v>0</v>
      </c>
      <c r="AK1345" s="20">
        <f t="shared" si="1202"/>
        <v>0</v>
      </c>
      <c r="AL1345" s="20">
        <f t="shared" si="1203"/>
        <v>0</v>
      </c>
      <c r="AN1345" s="36">
        <v>21</v>
      </c>
      <c r="AO1345" s="36">
        <f t="shared" si="1204"/>
        <v>0</v>
      </c>
      <c r="AP1345" s="36">
        <f t="shared" si="1205"/>
        <v>0</v>
      </c>
      <c r="AQ1345" s="37" t="s">
        <v>8</v>
      </c>
      <c r="AV1345" s="36">
        <f t="shared" si="1206"/>
        <v>0</v>
      </c>
      <c r="AW1345" s="36">
        <f t="shared" si="1207"/>
        <v>0</v>
      </c>
      <c r="AX1345" s="36">
        <f t="shared" si="1208"/>
        <v>0</v>
      </c>
      <c r="AY1345" s="39" t="s">
        <v>5632</v>
      </c>
      <c r="AZ1345" s="39" t="s">
        <v>5658</v>
      </c>
      <c r="BA1345" s="35" t="s">
        <v>5685</v>
      </c>
      <c r="BC1345" s="36">
        <f t="shared" si="1209"/>
        <v>0</v>
      </c>
      <c r="BD1345" s="36">
        <f t="shared" si="1210"/>
        <v>0</v>
      </c>
      <c r="BE1345" s="36">
        <v>0</v>
      </c>
      <c r="BF1345" s="36">
        <f>1345</f>
        <v>1345</v>
      </c>
      <c r="BH1345" s="20">
        <f t="shared" si="1211"/>
        <v>0</v>
      </c>
      <c r="BI1345" s="20">
        <f t="shared" si="1212"/>
        <v>0</v>
      </c>
      <c r="BJ1345" s="20">
        <f t="shared" si="1213"/>
        <v>0</v>
      </c>
      <c r="BK1345" s="20" t="s">
        <v>5694</v>
      </c>
      <c r="BL1345" s="36" t="s">
        <v>3067</v>
      </c>
    </row>
    <row r="1346" spans="1:64" x14ac:dyDescent="0.2">
      <c r="A1346" s="4" t="s">
        <v>1290</v>
      </c>
      <c r="B1346" s="13" t="s">
        <v>3158</v>
      </c>
      <c r="C1346" s="148" t="s">
        <v>5046</v>
      </c>
      <c r="D1346" s="149"/>
      <c r="E1346" s="149"/>
      <c r="F1346" s="149"/>
      <c r="G1346" s="13" t="s">
        <v>5553</v>
      </c>
      <c r="H1346" s="83">
        <v>9</v>
      </c>
      <c r="I1346" s="20">
        <v>0</v>
      </c>
      <c r="J1346" s="20">
        <f t="shared" si="1190"/>
        <v>0</v>
      </c>
      <c r="K1346" s="20">
        <f t="shared" si="1191"/>
        <v>0</v>
      </c>
      <c r="L1346" s="20">
        <f t="shared" si="1192"/>
        <v>0</v>
      </c>
      <c r="M1346" s="31"/>
      <c r="N1346" s="6"/>
      <c r="Z1346" s="36">
        <f t="shared" si="1193"/>
        <v>0</v>
      </c>
      <c r="AB1346" s="36">
        <f t="shared" si="1194"/>
        <v>0</v>
      </c>
      <c r="AC1346" s="36">
        <f t="shared" si="1195"/>
        <v>0</v>
      </c>
      <c r="AD1346" s="36">
        <f t="shared" si="1196"/>
        <v>0</v>
      </c>
      <c r="AE1346" s="36">
        <f t="shared" si="1197"/>
        <v>0</v>
      </c>
      <c r="AF1346" s="36">
        <f t="shared" si="1198"/>
        <v>0</v>
      </c>
      <c r="AG1346" s="36">
        <f t="shared" si="1199"/>
        <v>0</v>
      </c>
      <c r="AH1346" s="36">
        <f t="shared" si="1200"/>
        <v>0</v>
      </c>
      <c r="AI1346" s="35" t="s">
        <v>5586</v>
      </c>
      <c r="AJ1346" s="20">
        <f t="shared" si="1201"/>
        <v>0</v>
      </c>
      <c r="AK1346" s="20">
        <f t="shared" si="1202"/>
        <v>0</v>
      </c>
      <c r="AL1346" s="20">
        <f t="shared" si="1203"/>
        <v>0</v>
      </c>
      <c r="AN1346" s="36">
        <v>21</v>
      </c>
      <c r="AO1346" s="36">
        <f t="shared" si="1204"/>
        <v>0</v>
      </c>
      <c r="AP1346" s="36">
        <f t="shared" si="1205"/>
        <v>0</v>
      </c>
      <c r="AQ1346" s="37" t="s">
        <v>8</v>
      </c>
      <c r="AV1346" s="36">
        <f t="shared" si="1206"/>
        <v>0</v>
      </c>
      <c r="AW1346" s="36">
        <f t="shared" si="1207"/>
        <v>0</v>
      </c>
      <c r="AX1346" s="36">
        <f t="shared" si="1208"/>
        <v>0</v>
      </c>
      <c r="AY1346" s="39" t="s">
        <v>5632</v>
      </c>
      <c r="AZ1346" s="39" t="s">
        <v>5658</v>
      </c>
      <c r="BA1346" s="35" t="s">
        <v>5685</v>
      </c>
      <c r="BC1346" s="36">
        <f t="shared" si="1209"/>
        <v>0</v>
      </c>
      <c r="BD1346" s="36">
        <f t="shared" si="1210"/>
        <v>0</v>
      </c>
      <c r="BE1346" s="36">
        <v>0</v>
      </c>
      <c r="BF1346" s="36">
        <f>1346</f>
        <v>1346</v>
      </c>
      <c r="BH1346" s="20">
        <f t="shared" si="1211"/>
        <v>0</v>
      </c>
      <c r="BI1346" s="20">
        <f t="shared" si="1212"/>
        <v>0</v>
      </c>
      <c r="BJ1346" s="20">
        <f t="shared" si="1213"/>
        <v>0</v>
      </c>
      <c r="BK1346" s="20" t="s">
        <v>5694</v>
      </c>
      <c r="BL1346" s="36" t="s">
        <v>3067</v>
      </c>
    </row>
    <row r="1347" spans="1:64" x14ac:dyDescent="0.2">
      <c r="A1347" s="4" t="s">
        <v>1291</v>
      </c>
      <c r="B1347" s="13" t="s">
        <v>3159</v>
      </c>
      <c r="C1347" s="148" t="s">
        <v>5047</v>
      </c>
      <c r="D1347" s="149"/>
      <c r="E1347" s="149"/>
      <c r="F1347" s="149"/>
      <c r="G1347" s="13" t="s">
        <v>5553</v>
      </c>
      <c r="H1347" s="83">
        <v>5</v>
      </c>
      <c r="I1347" s="20">
        <v>0</v>
      </c>
      <c r="J1347" s="20">
        <f t="shared" si="1190"/>
        <v>0</v>
      </c>
      <c r="K1347" s="20">
        <f t="shared" si="1191"/>
        <v>0</v>
      </c>
      <c r="L1347" s="20">
        <f t="shared" si="1192"/>
        <v>0</v>
      </c>
      <c r="M1347" s="31"/>
      <c r="N1347" s="6"/>
      <c r="Z1347" s="36">
        <f t="shared" si="1193"/>
        <v>0</v>
      </c>
      <c r="AB1347" s="36">
        <f t="shared" si="1194"/>
        <v>0</v>
      </c>
      <c r="AC1347" s="36">
        <f t="shared" si="1195"/>
        <v>0</v>
      </c>
      <c r="AD1347" s="36">
        <f t="shared" si="1196"/>
        <v>0</v>
      </c>
      <c r="AE1347" s="36">
        <f t="shared" si="1197"/>
        <v>0</v>
      </c>
      <c r="AF1347" s="36">
        <f t="shared" si="1198"/>
        <v>0</v>
      </c>
      <c r="AG1347" s="36">
        <f t="shared" si="1199"/>
        <v>0</v>
      </c>
      <c r="AH1347" s="36">
        <f t="shared" si="1200"/>
        <v>0</v>
      </c>
      <c r="AI1347" s="35" t="s">
        <v>5586</v>
      </c>
      <c r="AJ1347" s="20">
        <f t="shared" si="1201"/>
        <v>0</v>
      </c>
      <c r="AK1347" s="20">
        <f t="shared" si="1202"/>
        <v>0</v>
      </c>
      <c r="AL1347" s="20">
        <f t="shared" si="1203"/>
        <v>0</v>
      </c>
      <c r="AN1347" s="36">
        <v>21</v>
      </c>
      <c r="AO1347" s="36">
        <f t="shared" si="1204"/>
        <v>0</v>
      </c>
      <c r="AP1347" s="36">
        <f t="shared" si="1205"/>
        <v>0</v>
      </c>
      <c r="AQ1347" s="37" t="s">
        <v>8</v>
      </c>
      <c r="AV1347" s="36">
        <f t="shared" si="1206"/>
        <v>0</v>
      </c>
      <c r="AW1347" s="36">
        <f t="shared" si="1207"/>
        <v>0</v>
      </c>
      <c r="AX1347" s="36">
        <f t="shared" si="1208"/>
        <v>0</v>
      </c>
      <c r="AY1347" s="39" t="s">
        <v>5632</v>
      </c>
      <c r="AZ1347" s="39" t="s">
        <v>5658</v>
      </c>
      <c r="BA1347" s="35" t="s">
        <v>5685</v>
      </c>
      <c r="BC1347" s="36">
        <f t="shared" si="1209"/>
        <v>0</v>
      </c>
      <c r="BD1347" s="36">
        <f t="shared" si="1210"/>
        <v>0</v>
      </c>
      <c r="BE1347" s="36">
        <v>0</v>
      </c>
      <c r="BF1347" s="36">
        <f>1347</f>
        <v>1347</v>
      </c>
      <c r="BH1347" s="20">
        <f t="shared" si="1211"/>
        <v>0</v>
      </c>
      <c r="BI1347" s="20">
        <f t="shared" si="1212"/>
        <v>0</v>
      </c>
      <c r="BJ1347" s="20">
        <f t="shared" si="1213"/>
        <v>0</v>
      </c>
      <c r="BK1347" s="20" t="s">
        <v>5694</v>
      </c>
      <c r="BL1347" s="36" t="s">
        <v>3067</v>
      </c>
    </row>
    <row r="1348" spans="1:64" x14ac:dyDescent="0.2">
      <c r="A1348" s="4" t="s">
        <v>1292</v>
      </c>
      <c r="B1348" s="13" t="s">
        <v>3160</v>
      </c>
      <c r="C1348" s="148" t="s">
        <v>5048</v>
      </c>
      <c r="D1348" s="149"/>
      <c r="E1348" s="149"/>
      <c r="F1348" s="149"/>
      <c r="G1348" s="13" t="s">
        <v>5553</v>
      </c>
      <c r="H1348" s="83">
        <v>45</v>
      </c>
      <c r="I1348" s="20">
        <v>0</v>
      </c>
      <c r="J1348" s="20">
        <f t="shared" si="1190"/>
        <v>0</v>
      </c>
      <c r="K1348" s="20">
        <f t="shared" si="1191"/>
        <v>0</v>
      </c>
      <c r="L1348" s="20">
        <f t="shared" si="1192"/>
        <v>0</v>
      </c>
      <c r="M1348" s="31"/>
      <c r="N1348" s="6"/>
      <c r="Z1348" s="36">
        <f t="shared" si="1193"/>
        <v>0</v>
      </c>
      <c r="AB1348" s="36">
        <f t="shared" si="1194"/>
        <v>0</v>
      </c>
      <c r="AC1348" s="36">
        <f t="shared" si="1195"/>
        <v>0</v>
      </c>
      <c r="AD1348" s="36">
        <f t="shared" si="1196"/>
        <v>0</v>
      </c>
      <c r="AE1348" s="36">
        <f t="shared" si="1197"/>
        <v>0</v>
      </c>
      <c r="AF1348" s="36">
        <f t="shared" si="1198"/>
        <v>0</v>
      </c>
      <c r="AG1348" s="36">
        <f t="shared" si="1199"/>
        <v>0</v>
      </c>
      <c r="AH1348" s="36">
        <f t="shared" si="1200"/>
        <v>0</v>
      </c>
      <c r="AI1348" s="35" t="s">
        <v>5586</v>
      </c>
      <c r="AJ1348" s="20">
        <f t="shared" si="1201"/>
        <v>0</v>
      </c>
      <c r="AK1348" s="20">
        <f t="shared" si="1202"/>
        <v>0</v>
      </c>
      <c r="AL1348" s="20">
        <f t="shared" si="1203"/>
        <v>0</v>
      </c>
      <c r="AN1348" s="36">
        <v>21</v>
      </c>
      <c r="AO1348" s="36">
        <f t="shared" si="1204"/>
        <v>0</v>
      </c>
      <c r="AP1348" s="36">
        <f t="shared" si="1205"/>
        <v>0</v>
      </c>
      <c r="AQ1348" s="37" t="s">
        <v>8</v>
      </c>
      <c r="AV1348" s="36">
        <f t="shared" si="1206"/>
        <v>0</v>
      </c>
      <c r="AW1348" s="36">
        <f t="shared" si="1207"/>
        <v>0</v>
      </c>
      <c r="AX1348" s="36">
        <f t="shared" si="1208"/>
        <v>0</v>
      </c>
      <c r="AY1348" s="39" t="s">
        <v>5632</v>
      </c>
      <c r="AZ1348" s="39" t="s">
        <v>5658</v>
      </c>
      <c r="BA1348" s="35" t="s">
        <v>5685</v>
      </c>
      <c r="BC1348" s="36">
        <f t="shared" si="1209"/>
        <v>0</v>
      </c>
      <c r="BD1348" s="36">
        <f t="shared" si="1210"/>
        <v>0</v>
      </c>
      <c r="BE1348" s="36">
        <v>0</v>
      </c>
      <c r="BF1348" s="36">
        <f>1348</f>
        <v>1348</v>
      </c>
      <c r="BH1348" s="20">
        <f t="shared" si="1211"/>
        <v>0</v>
      </c>
      <c r="BI1348" s="20">
        <f t="shared" si="1212"/>
        <v>0</v>
      </c>
      <c r="BJ1348" s="20">
        <f t="shared" si="1213"/>
        <v>0</v>
      </c>
      <c r="BK1348" s="20" t="s">
        <v>5694</v>
      </c>
      <c r="BL1348" s="36" t="s">
        <v>3067</v>
      </c>
    </row>
    <row r="1349" spans="1:64" x14ac:dyDescent="0.2">
      <c r="A1349" s="4" t="s">
        <v>1293</v>
      </c>
      <c r="B1349" s="13" t="s">
        <v>3161</v>
      </c>
      <c r="C1349" s="148" t="s">
        <v>5049</v>
      </c>
      <c r="D1349" s="149"/>
      <c r="E1349" s="149"/>
      <c r="F1349" s="149"/>
      <c r="G1349" s="13" t="s">
        <v>5553</v>
      </c>
      <c r="H1349" s="83">
        <v>33</v>
      </c>
      <c r="I1349" s="20">
        <v>0</v>
      </c>
      <c r="J1349" s="20">
        <f t="shared" si="1190"/>
        <v>0</v>
      </c>
      <c r="K1349" s="20">
        <f t="shared" si="1191"/>
        <v>0</v>
      </c>
      <c r="L1349" s="20">
        <f t="shared" si="1192"/>
        <v>0</v>
      </c>
      <c r="M1349" s="31"/>
      <c r="N1349" s="6"/>
      <c r="Z1349" s="36">
        <f t="shared" si="1193"/>
        <v>0</v>
      </c>
      <c r="AB1349" s="36">
        <f t="shared" si="1194"/>
        <v>0</v>
      </c>
      <c r="AC1349" s="36">
        <f t="shared" si="1195"/>
        <v>0</v>
      </c>
      <c r="AD1349" s="36">
        <f t="shared" si="1196"/>
        <v>0</v>
      </c>
      <c r="AE1349" s="36">
        <f t="shared" si="1197"/>
        <v>0</v>
      </c>
      <c r="AF1349" s="36">
        <f t="shared" si="1198"/>
        <v>0</v>
      </c>
      <c r="AG1349" s="36">
        <f t="shared" si="1199"/>
        <v>0</v>
      </c>
      <c r="AH1349" s="36">
        <f t="shared" si="1200"/>
        <v>0</v>
      </c>
      <c r="AI1349" s="35" t="s">
        <v>5586</v>
      </c>
      <c r="AJ1349" s="20">
        <f t="shared" si="1201"/>
        <v>0</v>
      </c>
      <c r="AK1349" s="20">
        <f t="shared" si="1202"/>
        <v>0</v>
      </c>
      <c r="AL1349" s="20">
        <f t="shared" si="1203"/>
        <v>0</v>
      </c>
      <c r="AN1349" s="36">
        <v>21</v>
      </c>
      <c r="AO1349" s="36">
        <f t="shared" si="1204"/>
        <v>0</v>
      </c>
      <c r="AP1349" s="36">
        <f t="shared" si="1205"/>
        <v>0</v>
      </c>
      <c r="AQ1349" s="37" t="s">
        <v>8</v>
      </c>
      <c r="AV1349" s="36">
        <f t="shared" si="1206"/>
        <v>0</v>
      </c>
      <c r="AW1349" s="36">
        <f t="shared" si="1207"/>
        <v>0</v>
      </c>
      <c r="AX1349" s="36">
        <f t="shared" si="1208"/>
        <v>0</v>
      </c>
      <c r="AY1349" s="39" t="s">
        <v>5632</v>
      </c>
      <c r="AZ1349" s="39" t="s">
        <v>5658</v>
      </c>
      <c r="BA1349" s="35" t="s">
        <v>5685</v>
      </c>
      <c r="BC1349" s="36">
        <f t="shared" si="1209"/>
        <v>0</v>
      </c>
      <c r="BD1349" s="36">
        <f t="shared" si="1210"/>
        <v>0</v>
      </c>
      <c r="BE1349" s="36">
        <v>0</v>
      </c>
      <c r="BF1349" s="36">
        <f>1349</f>
        <v>1349</v>
      </c>
      <c r="BH1349" s="20">
        <f t="shared" si="1211"/>
        <v>0</v>
      </c>
      <c r="BI1349" s="20">
        <f t="shared" si="1212"/>
        <v>0</v>
      </c>
      <c r="BJ1349" s="20">
        <f t="shared" si="1213"/>
        <v>0</v>
      </c>
      <c r="BK1349" s="20" t="s">
        <v>5694</v>
      </c>
      <c r="BL1349" s="36" t="s">
        <v>3067</v>
      </c>
    </row>
    <row r="1350" spans="1:64" x14ac:dyDescent="0.2">
      <c r="A1350" s="4" t="s">
        <v>1294</v>
      </c>
      <c r="B1350" s="13" t="s">
        <v>3162</v>
      </c>
      <c r="C1350" s="148" t="s">
        <v>5050</v>
      </c>
      <c r="D1350" s="149"/>
      <c r="E1350" s="149"/>
      <c r="F1350" s="149"/>
      <c r="G1350" s="13" t="s">
        <v>5553</v>
      </c>
      <c r="H1350" s="83">
        <v>34</v>
      </c>
      <c r="I1350" s="20">
        <v>0</v>
      </c>
      <c r="J1350" s="20">
        <f t="shared" si="1190"/>
        <v>0</v>
      </c>
      <c r="K1350" s="20">
        <f t="shared" si="1191"/>
        <v>0</v>
      </c>
      <c r="L1350" s="20">
        <f t="shared" si="1192"/>
        <v>0</v>
      </c>
      <c r="M1350" s="31"/>
      <c r="N1350" s="6"/>
      <c r="Z1350" s="36">
        <f t="shared" si="1193"/>
        <v>0</v>
      </c>
      <c r="AB1350" s="36">
        <f t="shared" si="1194"/>
        <v>0</v>
      </c>
      <c r="AC1350" s="36">
        <f t="shared" si="1195"/>
        <v>0</v>
      </c>
      <c r="AD1350" s="36">
        <f t="shared" si="1196"/>
        <v>0</v>
      </c>
      <c r="AE1350" s="36">
        <f t="shared" si="1197"/>
        <v>0</v>
      </c>
      <c r="AF1350" s="36">
        <f t="shared" si="1198"/>
        <v>0</v>
      </c>
      <c r="AG1350" s="36">
        <f t="shared" si="1199"/>
        <v>0</v>
      </c>
      <c r="AH1350" s="36">
        <f t="shared" si="1200"/>
        <v>0</v>
      </c>
      <c r="AI1350" s="35" t="s">
        <v>5586</v>
      </c>
      <c r="AJ1350" s="20">
        <f t="shared" si="1201"/>
        <v>0</v>
      </c>
      <c r="AK1350" s="20">
        <f t="shared" si="1202"/>
        <v>0</v>
      </c>
      <c r="AL1350" s="20">
        <f t="shared" si="1203"/>
        <v>0</v>
      </c>
      <c r="AN1350" s="36">
        <v>21</v>
      </c>
      <c r="AO1350" s="36">
        <f t="shared" si="1204"/>
        <v>0</v>
      </c>
      <c r="AP1350" s="36">
        <f t="shared" si="1205"/>
        <v>0</v>
      </c>
      <c r="AQ1350" s="37" t="s">
        <v>8</v>
      </c>
      <c r="AV1350" s="36">
        <f t="shared" si="1206"/>
        <v>0</v>
      </c>
      <c r="AW1350" s="36">
        <f t="shared" si="1207"/>
        <v>0</v>
      </c>
      <c r="AX1350" s="36">
        <f t="shared" si="1208"/>
        <v>0</v>
      </c>
      <c r="AY1350" s="39" t="s">
        <v>5632</v>
      </c>
      <c r="AZ1350" s="39" t="s">
        <v>5658</v>
      </c>
      <c r="BA1350" s="35" t="s">
        <v>5685</v>
      </c>
      <c r="BC1350" s="36">
        <f t="shared" si="1209"/>
        <v>0</v>
      </c>
      <c r="BD1350" s="36">
        <f t="shared" si="1210"/>
        <v>0</v>
      </c>
      <c r="BE1350" s="36">
        <v>0</v>
      </c>
      <c r="BF1350" s="36">
        <f>1350</f>
        <v>1350</v>
      </c>
      <c r="BH1350" s="20">
        <f t="shared" si="1211"/>
        <v>0</v>
      </c>
      <c r="BI1350" s="20">
        <f t="shared" si="1212"/>
        <v>0</v>
      </c>
      <c r="BJ1350" s="20">
        <f t="shared" si="1213"/>
        <v>0</v>
      </c>
      <c r="BK1350" s="20" t="s">
        <v>5694</v>
      </c>
      <c r="BL1350" s="36" t="s">
        <v>3067</v>
      </c>
    </row>
    <row r="1351" spans="1:64" x14ac:dyDescent="0.2">
      <c r="A1351" s="4" t="s">
        <v>1295</v>
      </c>
      <c r="B1351" s="13" t="s">
        <v>3163</v>
      </c>
      <c r="C1351" s="148" t="s">
        <v>5051</v>
      </c>
      <c r="D1351" s="149"/>
      <c r="E1351" s="149"/>
      <c r="F1351" s="149"/>
      <c r="G1351" s="13" t="s">
        <v>5553</v>
      </c>
      <c r="H1351" s="83">
        <v>39</v>
      </c>
      <c r="I1351" s="20">
        <v>0</v>
      </c>
      <c r="J1351" s="20">
        <f t="shared" si="1190"/>
        <v>0</v>
      </c>
      <c r="K1351" s="20">
        <f t="shared" si="1191"/>
        <v>0</v>
      </c>
      <c r="L1351" s="20">
        <f t="shared" si="1192"/>
        <v>0</v>
      </c>
      <c r="M1351" s="31"/>
      <c r="N1351" s="6"/>
      <c r="Z1351" s="36">
        <f t="shared" si="1193"/>
        <v>0</v>
      </c>
      <c r="AB1351" s="36">
        <f t="shared" si="1194"/>
        <v>0</v>
      </c>
      <c r="AC1351" s="36">
        <f t="shared" si="1195"/>
        <v>0</v>
      </c>
      <c r="AD1351" s="36">
        <f t="shared" si="1196"/>
        <v>0</v>
      </c>
      <c r="AE1351" s="36">
        <f t="shared" si="1197"/>
        <v>0</v>
      </c>
      <c r="AF1351" s="36">
        <f t="shared" si="1198"/>
        <v>0</v>
      </c>
      <c r="AG1351" s="36">
        <f t="shared" si="1199"/>
        <v>0</v>
      </c>
      <c r="AH1351" s="36">
        <f t="shared" si="1200"/>
        <v>0</v>
      </c>
      <c r="AI1351" s="35" t="s">
        <v>5586</v>
      </c>
      <c r="AJ1351" s="20">
        <f t="shared" si="1201"/>
        <v>0</v>
      </c>
      <c r="AK1351" s="20">
        <f t="shared" si="1202"/>
        <v>0</v>
      </c>
      <c r="AL1351" s="20">
        <f t="shared" si="1203"/>
        <v>0</v>
      </c>
      <c r="AN1351" s="36">
        <v>21</v>
      </c>
      <c r="AO1351" s="36">
        <f t="shared" si="1204"/>
        <v>0</v>
      </c>
      <c r="AP1351" s="36">
        <f t="shared" si="1205"/>
        <v>0</v>
      </c>
      <c r="AQ1351" s="37" t="s">
        <v>8</v>
      </c>
      <c r="AV1351" s="36">
        <f t="shared" si="1206"/>
        <v>0</v>
      </c>
      <c r="AW1351" s="36">
        <f t="shared" si="1207"/>
        <v>0</v>
      </c>
      <c r="AX1351" s="36">
        <f t="shared" si="1208"/>
        <v>0</v>
      </c>
      <c r="AY1351" s="39" t="s">
        <v>5632</v>
      </c>
      <c r="AZ1351" s="39" t="s">
        <v>5658</v>
      </c>
      <c r="BA1351" s="35" t="s">
        <v>5685</v>
      </c>
      <c r="BC1351" s="36">
        <f t="shared" si="1209"/>
        <v>0</v>
      </c>
      <c r="BD1351" s="36">
        <f t="shared" si="1210"/>
        <v>0</v>
      </c>
      <c r="BE1351" s="36">
        <v>0</v>
      </c>
      <c r="BF1351" s="36">
        <f>1351</f>
        <v>1351</v>
      </c>
      <c r="BH1351" s="20">
        <f t="shared" si="1211"/>
        <v>0</v>
      </c>
      <c r="BI1351" s="20">
        <f t="shared" si="1212"/>
        <v>0</v>
      </c>
      <c r="BJ1351" s="20">
        <f t="shared" si="1213"/>
        <v>0</v>
      </c>
      <c r="BK1351" s="20" t="s">
        <v>5694</v>
      </c>
      <c r="BL1351" s="36" t="s">
        <v>3067</v>
      </c>
    </row>
    <row r="1352" spans="1:64" x14ac:dyDescent="0.2">
      <c r="A1352" s="4" t="s">
        <v>1296</v>
      </c>
      <c r="B1352" s="13" t="s">
        <v>3164</v>
      </c>
      <c r="C1352" s="148" t="s">
        <v>5052</v>
      </c>
      <c r="D1352" s="149"/>
      <c r="E1352" s="149"/>
      <c r="F1352" s="149"/>
      <c r="G1352" s="13" t="s">
        <v>5553</v>
      </c>
      <c r="H1352" s="83">
        <v>6</v>
      </c>
      <c r="I1352" s="20">
        <v>0</v>
      </c>
      <c r="J1352" s="20">
        <f t="shared" ref="J1352:J1383" si="1214">H1352*AO1352</f>
        <v>0</v>
      </c>
      <c r="K1352" s="20">
        <f t="shared" ref="K1352:K1383" si="1215">H1352*AP1352</f>
        <v>0</v>
      </c>
      <c r="L1352" s="20">
        <f t="shared" ref="L1352:L1383" si="1216">H1352*I1352</f>
        <v>0</v>
      </c>
      <c r="M1352" s="31"/>
      <c r="N1352" s="6"/>
      <c r="Z1352" s="36">
        <f t="shared" ref="Z1352:Z1383" si="1217">IF(AQ1352="5",BJ1352,0)</f>
        <v>0</v>
      </c>
      <c r="AB1352" s="36">
        <f t="shared" ref="AB1352:AB1383" si="1218">IF(AQ1352="1",BH1352,0)</f>
        <v>0</v>
      </c>
      <c r="AC1352" s="36">
        <f t="shared" ref="AC1352:AC1383" si="1219">IF(AQ1352="1",BI1352,0)</f>
        <v>0</v>
      </c>
      <c r="AD1352" s="36">
        <f t="shared" ref="AD1352:AD1383" si="1220">IF(AQ1352="7",BH1352,0)</f>
        <v>0</v>
      </c>
      <c r="AE1352" s="36">
        <f t="shared" ref="AE1352:AE1383" si="1221">IF(AQ1352="7",BI1352,0)</f>
        <v>0</v>
      </c>
      <c r="AF1352" s="36">
        <f t="shared" ref="AF1352:AF1383" si="1222">IF(AQ1352="2",BH1352,0)</f>
        <v>0</v>
      </c>
      <c r="AG1352" s="36">
        <f t="shared" ref="AG1352:AG1383" si="1223">IF(AQ1352="2",BI1352,0)</f>
        <v>0</v>
      </c>
      <c r="AH1352" s="36">
        <f t="shared" ref="AH1352:AH1383" si="1224">IF(AQ1352="0",BJ1352,0)</f>
        <v>0</v>
      </c>
      <c r="AI1352" s="35" t="s">
        <v>5586</v>
      </c>
      <c r="AJ1352" s="20">
        <f t="shared" ref="AJ1352:AJ1383" si="1225">IF(AN1352=0,L1352,0)</f>
        <v>0</v>
      </c>
      <c r="AK1352" s="20">
        <f t="shared" ref="AK1352:AK1383" si="1226">IF(AN1352=15,L1352,0)</f>
        <v>0</v>
      </c>
      <c r="AL1352" s="20">
        <f t="shared" ref="AL1352:AL1383" si="1227">IF(AN1352=21,L1352,0)</f>
        <v>0</v>
      </c>
      <c r="AN1352" s="36">
        <v>21</v>
      </c>
      <c r="AO1352" s="36">
        <f t="shared" ref="AO1352:AO1383" si="1228">I1352*0.52</f>
        <v>0</v>
      </c>
      <c r="AP1352" s="36">
        <f t="shared" ref="AP1352:AP1383" si="1229">I1352*(1-0.52)</f>
        <v>0</v>
      </c>
      <c r="AQ1352" s="37" t="s">
        <v>8</v>
      </c>
      <c r="AV1352" s="36">
        <f t="shared" ref="AV1352:AV1383" si="1230">AW1352+AX1352</f>
        <v>0</v>
      </c>
      <c r="AW1352" s="36">
        <f t="shared" ref="AW1352:AW1383" si="1231">H1352*AO1352</f>
        <v>0</v>
      </c>
      <c r="AX1352" s="36">
        <f t="shared" ref="AX1352:AX1383" si="1232">H1352*AP1352</f>
        <v>0</v>
      </c>
      <c r="AY1352" s="39" t="s">
        <v>5632</v>
      </c>
      <c r="AZ1352" s="39" t="s">
        <v>5658</v>
      </c>
      <c r="BA1352" s="35" t="s">
        <v>5685</v>
      </c>
      <c r="BC1352" s="36">
        <f t="shared" ref="BC1352:BC1383" si="1233">AW1352+AX1352</f>
        <v>0</v>
      </c>
      <c r="BD1352" s="36">
        <f t="shared" ref="BD1352:BD1383" si="1234">I1352/(100-BE1352)*100</f>
        <v>0</v>
      </c>
      <c r="BE1352" s="36">
        <v>0</v>
      </c>
      <c r="BF1352" s="36">
        <f>1352</f>
        <v>1352</v>
      </c>
      <c r="BH1352" s="20">
        <f t="shared" ref="BH1352:BH1383" si="1235">H1352*AO1352</f>
        <v>0</v>
      </c>
      <c r="BI1352" s="20">
        <f t="shared" ref="BI1352:BI1383" si="1236">H1352*AP1352</f>
        <v>0</v>
      </c>
      <c r="BJ1352" s="20">
        <f t="shared" ref="BJ1352:BJ1383" si="1237">H1352*I1352</f>
        <v>0</v>
      </c>
      <c r="BK1352" s="20" t="s">
        <v>5694</v>
      </c>
      <c r="BL1352" s="36" t="s">
        <v>3067</v>
      </c>
    </row>
    <row r="1353" spans="1:64" x14ac:dyDescent="0.2">
      <c r="A1353" s="4" t="s">
        <v>1297</v>
      </c>
      <c r="B1353" s="13" t="s">
        <v>3165</v>
      </c>
      <c r="C1353" s="148" t="s">
        <v>5053</v>
      </c>
      <c r="D1353" s="149"/>
      <c r="E1353" s="149"/>
      <c r="F1353" s="149"/>
      <c r="G1353" s="13" t="s">
        <v>5553</v>
      </c>
      <c r="H1353" s="83">
        <v>14</v>
      </c>
      <c r="I1353" s="20">
        <v>0</v>
      </c>
      <c r="J1353" s="20">
        <f t="shared" si="1214"/>
        <v>0</v>
      </c>
      <c r="K1353" s="20">
        <f t="shared" si="1215"/>
        <v>0</v>
      </c>
      <c r="L1353" s="20">
        <f t="shared" si="1216"/>
        <v>0</v>
      </c>
      <c r="M1353" s="31"/>
      <c r="N1353" s="6"/>
      <c r="Z1353" s="36">
        <f t="shared" si="1217"/>
        <v>0</v>
      </c>
      <c r="AB1353" s="36">
        <f t="shared" si="1218"/>
        <v>0</v>
      </c>
      <c r="AC1353" s="36">
        <f t="shared" si="1219"/>
        <v>0</v>
      </c>
      <c r="AD1353" s="36">
        <f t="shared" si="1220"/>
        <v>0</v>
      </c>
      <c r="AE1353" s="36">
        <f t="shared" si="1221"/>
        <v>0</v>
      </c>
      <c r="AF1353" s="36">
        <f t="shared" si="1222"/>
        <v>0</v>
      </c>
      <c r="AG1353" s="36">
        <f t="shared" si="1223"/>
        <v>0</v>
      </c>
      <c r="AH1353" s="36">
        <f t="shared" si="1224"/>
        <v>0</v>
      </c>
      <c r="AI1353" s="35" t="s">
        <v>5586</v>
      </c>
      <c r="AJ1353" s="20">
        <f t="shared" si="1225"/>
        <v>0</v>
      </c>
      <c r="AK1353" s="20">
        <f t="shared" si="1226"/>
        <v>0</v>
      </c>
      <c r="AL1353" s="20">
        <f t="shared" si="1227"/>
        <v>0</v>
      </c>
      <c r="AN1353" s="36">
        <v>21</v>
      </c>
      <c r="AO1353" s="36">
        <f t="shared" si="1228"/>
        <v>0</v>
      </c>
      <c r="AP1353" s="36">
        <f t="shared" si="1229"/>
        <v>0</v>
      </c>
      <c r="AQ1353" s="37" t="s">
        <v>8</v>
      </c>
      <c r="AV1353" s="36">
        <f t="shared" si="1230"/>
        <v>0</v>
      </c>
      <c r="AW1353" s="36">
        <f t="shared" si="1231"/>
        <v>0</v>
      </c>
      <c r="AX1353" s="36">
        <f t="shared" si="1232"/>
        <v>0</v>
      </c>
      <c r="AY1353" s="39" t="s">
        <v>5632</v>
      </c>
      <c r="AZ1353" s="39" t="s">
        <v>5658</v>
      </c>
      <c r="BA1353" s="35" t="s">
        <v>5685</v>
      </c>
      <c r="BC1353" s="36">
        <f t="shared" si="1233"/>
        <v>0</v>
      </c>
      <c r="BD1353" s="36">
        <f t="shared" si="1234"/>
        <v>0</v>
      </c>
      <c r="BE1353" s="36">
        <v>0</v>
      </c>
      <c r="BF1353" s="36">
        <f>1353</f>
        <v>1353</v>
      </c>
      <c r="BH1353" s="20">
        <f t="shared" si="1235"/>
        <v>0</v>
      </c>
      <c r="BI1353" s="20">
        <f t="shared" si="1236"/>
        <v>0</v>
      </c>
      <c r="BJ1353" s="20">
        <f t="shared" si="1237"/>
        <v>0</v>
      </c>
      <c r="BK1353" s="20" t="s">
        <v>5694</v>
      </c>
      <c r="BL1353" s="36" t="s">
        <v>3067</v>
      </c>
    </row>
    <row r="1354" spans="1:64" x14ac:dyDescent="0.2">
      <c r="A1354" s="4" t="s">
        <v>1298</v>
      </c>
      <c r="B1354" s="13" t="s">
        <v>3166</v>
      </c>
      <c r="C1354" s="148" t="s">
        <v>5054</v>
      </c>
      <c r="D1354" s="149"/>
      <c r="E1354" s="149"/>
      <c r="F1354" s="149"/>
      <c r="G1354" s="13" t="s">
        <v>5553</v>
      </c>
      <c r="H1354" s="83">
        <v>4</v>
      </c>
      <c r="I1354" s="20">
        <v>0</v>
      </c>
      <c r="J1354" s="20">
        <f t="shared" si="1214"/>
        <v>0</v>
      </c>
      <c r="K1354" s="20">
        <f t="shared" si="1215"/>
        <v>0</v>
      </c>
      <c r="L1354" s="20">
        <f t="shared" si="1216"/>
        <v>0</v>
      </c>
      <c r="M1354" s="31"/>
      <c r="N1354" s="6"/>
      <c r="Z1354" s="36">
        <f t="shared" si="1217"/>
        <v>0</v>
      </c>
      <c r="AB1354" s="36">
        <f t="shared" si="1218"/>
        <v>0</v>
      </c>
      <c r="AC1354" s="36">
        <f t="shared" si="1219"/>
        <v>0</v>
      </c>
      <c r="AD1354" s="36">
        <f t="shared" si="1220"/>
        <v>0</v>
      </c>
      <c r="AE1354" s="36">
        <f t="shared" si="1221"/>
        <v>0</v>
      </c>
      <c r="AF1354" s="36">
        <f t="shared" si="1222"/>
        <v>0</v>
      </c>
      <c r="AG1354" s="36">
        <f t="shared" si="1223"/>
        <v>0</v>
      </c>
      <c r="AH1354" s="36">
        <f t="shared" si="1224"/>
        <v>0</v>
      </c>
      <c r="AI1354" s="35" t="s">
        <v>5586</v>
      </c>
      <c r="AJ1354" s="20">
        <f t="shared" si="1225"/>
        <v>0</v>
      </c>
      <c r="AK1354" s="20">
        <f t="shared" si="1226"/>
        <v>0</v>
      </c>
      <c r="AL1354" s="20">
        <f t="shared" si="1227"/>
        <v>0</v>
      </c>
      <c r="AN1354" s="36">
        <v>21</v>
      </c>
      <c r="AO1354" s="36">
        <f t="shared" si="1228"/>
        <v>0</v>
      </c>
      <c r="AP1354" s="36">
        <f t="shared" si="1229"/>
        <v>0</v>
      </c>
      <c r="AQ1354" s="37" t="s">
        <v>8</v>
      </c>
      <c r="AV1354" s="36">
        <f t="shared" si="1230"/>
        <v>0</v>
      </c>
      <c r="AW1354" s="36">
        <f t="shared" si="1231"/>
        <v>0</v>
      </c>
      <c r="AX1354" s="36">
        <f t="shared" si="1232"/>
        <v>0</v>
      </c>
      <c r="AY1354" s="39" t="s">
        <v>5632</v>
      </c>
      <c r="AZ1354" s="39" t="s">
        <v>5658</v>
      </c>
      <c r="BA1354" s="35" t="s">
        <v>5685</v>
      </c>
      <c r="BC1354" s="36">
        <f t="shared" si="1233"/>
        <v>0</v>
      </c>
      <c r="BD1354" s="36">
        <f t="shared" si="1234"/>
        <v>0</v>
      </c>
      <c r="BE1354" s="36">
        <v>0</v>
      </c>
      <c r="BF1354" s="36">
        <f>1354</f>
        <v>1354</v>
      </c>
      <c r="BH1354" s="20">
        <f t="shared" si="1235"/>
        <v>0</v>
      </c>
      <c r="BI1354" s="20">
        <f t="shared" si="1236"/>
        <v>0</v>
      </c>
      <c r="BJ1354" s="20">
        <f t="shared" si="1237"/>
        <v>0</v>
      </c>
      <c r="BK1354" s="20" t="s">
        <v>5694</v>
      </c>
      <c r="BL1354" s="36" t="s">
        <v>3067</v>
      </c>
    </row>
    <row r="1355" spans="1:64" x14ac:dyDescent="0.2">
      <c r="A1355" s="4" t="s">
        <v>1299</v>
      </c>
      <c r="B1355" s="13" t="s">
        <v>3167</v>
      </c>
      <c r="C1355" s="148" t="s">
        <v>5055</v>
      </c>
      <c r="D1355" s="149"/>
      <c r="E1355" s="149"/>
      <c r="F1355" s="149"/>
      <c r="G1355" s="13" t="s">
        <v>5553</v>
      </c>
      <c r="H1355" s="83">
        <v>25</v>
      </c>
      <c r="I1355" s="20">
        <v>0</v>
      </c>
      <c r="J1355" s="20">
        <f t="shared" si="1214"/>
        <v>0</v>
      </c>
      <c r="K1355" s="20">
        <f t="shared" si="1215"/>
        <v>0</v>
      </c>
      <c r="L1355" s="20">
        <f t="shared" si="1216"/>
        <v>0</v>
      </c>
      <c r="M1355" s="31"/>
      <c r="N1355" s="6"/>
      <c r="Z1355" s="36">
        <f t="shared" si="1217"/>
        <v>0</v>
      </c>
      <c r="AB1355" s="36">
        <f t="shared" si="1218"/>
        <v>0</v>
      </c>
      <c r="AC1355" s="36">
        <f t="shared" si="1219"/>
        <v>0</v>
      </c>
      <c r="AD1355" s="36">
        <f t="shared" si="1220"/>
        <v>0</v>
      </c>
      <c r="AE1355" s="36">
        <f t="shared" si="1221"/>
        <v>0</v>
      </c>
      <c r="AF1355" s="36">
        <f t="shared" si="1222"/>
        <v>0</v>
      </c>
      <c r="AG1355" s="36">
        <f t="shared" si="1223"/>
        <v>0</v>
      </c>
      <c r="AH1355" s="36">
        <f t="shared" si="1224"/>
        <v>0</v>
      </c>
      <c r="AI1355" s="35" t="s">
        <v>5586</v>
      </c>
      <c r="AJ1355" s="20">
        <f t="shared" si="1225"/>
        <v>0</v>
      </c>
      <c r="AK1355" s="20">
        <f t="shared" si="1226"/>
        <v>0</v>
      </c>
      <c r="AL1355" s="20">
        <f t="shared" si="1227"/>
        <v>0</v>
      </c>
      <c r="AN1355" s="36">
        <v>21</v>
      </c>
      <c r="AO1355" s="36">
        <f t="shared" si="1228"/>
        <v>0</v>
      </c>
      <c r="AP1355" s="36">
        <f t="shared" si="1229"/>
        <v>0</v>
      </c>
      <c r="AQ1355" s="37" t="s">
        <v>8</v>
      </c>
      <c r="AV1355" s="36">
        <f t="shared" si="1230"/>
        <v>0</v>
      </c>
      <c r="AW1355" s="36">
        <f t="shared" si="1231"/>
        <v>0</v>
      </c>
      <c r="AX1355" s="36">
        <f t="shared" si="1232"/>
        <v>0</v>
      </c>
      <c r="AY1355" s="39" t="s">
        <v>5632</v>
      </c>
      <c r="AZ1355" s="39" t="s">
        <v>5658</v>
      </c>
      <c r="BA1355" s="35" t="s">
        <v>5685</v>
      </c>
      <c r="BC1355" s="36">
        <f t="shared" si="1233"/>
        <v>0</v>
      </c>
      <c r="BD1355" s="36">
        <f t="shared" si="1234"/>
        <v>0</v>
      </c>
      <c r="BE1355" s="36">
        <v>0</v>
      </c>
      <c r="BF1355" s="36">
        <f>1355</f>
        <v>1355</v>
      </c>
      <c r="BH1355" s="20">
        <f t="shared" si="1235"/>
        <v>0</v>
      </c>
      <c r="BI1355" s="20">
        <f t="shared" si="1236"/>
        <v>0</v>
      </c>
      <c r="BJ1355" s="20">
        <f t="shared" si="1237"/>
        <v>0</v>
      </c>
      <c r="BK1355" s="20" t="s">
        <v>5694</v>
      </c>
      <c r="BL1355" s="36" t="s">
        <v>3067</v>
      </c>
    </row>
    <row r="1356" spans="1:64" x14ac:dyDescent="0.2">
      <c r="A1356" s="4" t="s">
        <v>1300</v>
      </c>
      <c r="B1356" s="13" t="s">
        <v>3168</v>
      </c>
      <c r="C1356" s="148" t="s">
        <v>5056</v>
      </c>
      <c r="D1356" s="149"/>
      <c r="E1356" s="149"/>
      <c r="F1356" s="149"/>
      <c r="G1356" s="13" t="s">
        <v>5553</v>
      </c>
      <c r="H1356" s="83">
        <v>3</v>
      </c>
      <c r="I1356" s="20">
        <v>0</v>
      </c>
      <c r="J1356" s="20">
        <f t="shared" si="1214"/>
        <v>0</v>
      </c>
      <c r="K1356" s="20">
        <f t="shared" si="1215"/>
        <v>0</v>
      </c>
      <c r="L1356" s="20">
        <f t="shared" si="1216"/>
        <v>0</v>
      </c>
      <c r="M1356" s="31"/>
      <c r="N1356" s="6"/>
      <c r="Z1356" s="36">
        <f t="shared" si="1217"/>
        <v>0</v>
      </c>
      <c r="AB1356" s="36">
        <f t="shared" si="1218"/>
        <v>0</v>
      </c>
      <c r="AC1356" s="36">
        <f t="shared" si="1219"/>
        <v>0</v>
      </c>
      <c r="AD1356" s="36">
        <f t="shared" si="1220"/>
        <v>0</v>
      </c>
      <c r="AE1356" s="36">
        <f t="shared" si="1221"/>
        <v>0</v>
      </c>
      <c r="AF1356" s="36">
        <f t="shared" si="1222"/>
        <v>0</v>
      </c>
      <c r="AG1356" s="36">
        <f t="shared" si="1223"/>
        <v>0</v>
      </c>
      <c r="AH1356" s="36">
        <f t="shared" si="1224"/>
        <v>0</v>
      </c>
      <c r="AI1356" s="35" t="s">
        <v>5586</v>
      </c>
      <c r="AJ1356" s="20">
        <f t="shared" si="1225"/>
        <v>0</v>
      </c>
      <c r="AK1356" s="20">
        <f t="shared" si="1226"/>
        <v>0</v>
      </c>
      <c r="AL1356" s="20">
        <f t="shared" si="1227"/>
        <v>0</v>
      </c>
      <c r="AN1356" s="36">
        <v>21</v>
      </c>
      <c r="AO1356" s="36">
        <f t="shared" si="1228"/>
        <v>0</v>
      </c>
      <c r="AP1356" s="36">
        <f t="shared" si="1229"/>
        <v>0</v>
      </c>
      <c r="AQ1356" s="37" t="s">
        <v>8</v>
      </c>
      <c r="AV1356" s="36">
        <f t="shared" si="1230"/>
        <v>0</v>
      </c>
      <c r="AW1356" s="36">
        <f t="shared" si="1231"/>
        <v>0</v>
      </c>
      <c r="AX1356" s="36">
        <f t="shared" si="1232"/>
        <v>0</v>
      </c>
      <c r="AY1356" s="39" t="s">
        <v>5632</v>
      </c>
      <c r="AZ1356" s="39" t="s">
        <v>5658</v>
      </c>
      <c r="BA1356" s="35" t="s">
        <v>5685</v>
      </c>
      <c r="BC1356" s="36">
        <f t="shared" si="1233"/>
        <v>0</v>
      </c>
      <c r="BD1356" s="36">
        <f t="shared" si="1234"/>
        <v>0</v>
      </c>
      <c r="BE1356" s="36">
        <v>0</v>
      </c>
      <c r="BF1356" s="36">
        <f>1356</f>
        <v>1356</v>
      </c>
      <c r="BH1356" s="20">
        <f t="shared" si="1235"/>
        <v>0</v>
      </c>
      <c r="BI1356" s="20">
        <f t="shared" si="1236"/>
        <v>0</v>
      </c>
      <c r="BJ1356" s="20">
        <f t="shared" si="1237"/>
        <v>0</v>
      </c>
      <c r="BK1356" s="20" t="s">
        <v>5694</v>
      </c>
      <c r="BL1356" s="36" t="s">
        <v>3067</v>
      </c>
    </row>
    <row r="1357" spans="1:64" x14ac:dyDescent="0.2">
      <c r="A1357" s="4" t="s">
        <v>1301</v>
      </c>
      <c r="B1357" s="13" t="s">
        <v>3169</v>
      </c>
      <c r="C1357" s="148" t="s">
        <v>5057</v>
      </c>
      <c r="D1357" s="149"/>
      <c r="E1357" s="149"/>
      <c r="F1357" s="149"/>
      <c r="G1357" s="13" t="s">
        <v>5553</v>
      </c>
      <c r="H1357" s="83">
        <v>17</v>
      </c>
      <c r="I1357" s="20">
        <v>0</v>
      </c>
      <c r="J1357" s="20">
        <f t="shared" si="1214"/>
        <v>0</v>
      </c>
      <c r="K1357" s="20">
        <f t="shared" si="1215"/>
        <v>0</v>
      </c>
      <c r="L1357" s="20">
        <f t="shared" si="1216"/>
        <v>0</v>
      </c>
      <c r="M1357" s="31"/>
      <c r="N1357" s="6"/>
      <c r="Z1357" s="36">
        <f t="shared" si="1217"/>
        <v>0</v>
      </c>
      <c r="AB1357" s="36">
        <f t="shared" si="1218"/>
        <v>0</v>
      </c>
      <c r="AC1357" s="36">
        <f t="shared" si="1219"/>
        <v>0</v>
      </c>
      <c r="AD1357" s="36">
        <f t="shared" si="1220"/>
        <v>0</v>
      </c>
      <c r="AE1357" s="36">
        <f t="shared" si="1221"/>
        <v>0</v>
      </c>
      <c r="AF1357" s="36">
        <f t="shared" si="1222"/>
        <v>0</v>
      </c>
      <c r="AG1357" s="36">
        <f t="shared" si="1223"/>
        <v>0</v>
      </c>
      <c r="AH1357" s="36">
        <f t="shared" si="1224"/>
        <v>0</v>
      </c>
      <c r="AI1357" s="35" t="s">
        <v>5586</v>
      </c>
      <c r="AJ1357" s="20">
        <f t="shared" si="1225"/>
        <v>0</v>
      </c>
      <c r="AK1357" s="20">
        <f t="shared" si="1226"/>
        <v>0</v>
      </c>
      <c r="AL1357" s="20">
        <f t="shared" si="1227"/>
        <v>0</v>
      </c>
      <c r="AN1357" s="36">
        <v>21</v>
      </c>
      <c r="AO1357" s="36">
        <f t="shared" si="1228"/>
        <v>0</v>
      </c>
      <c r="AP1357" s="36">
        <f t="shared" si="1229"/>
        <v>0</v>
      </c>
      <c r="AQ1357" s="37" t="s">
        <v>8</v>
      </c>
      <c r="AV1357" s="36">
        <f t="shared" si="1230"/>
        <v>0</v>
      </c>
      <c r="AW1357" s="36">
        <f t="shared" si="1231"/>
        <v>0</v>
      </c>
      <c r="AX1357" s="36">
        <f t="shared" si="1232"/>
        <v>0</v>
      </c>
      <c r="AY1357" s="39" t="s">
        <v>5632</v>
      </c>
      <c r="AZ1357" s="39" t="s">
        <v>5658</v>
      </c>
      <c r="BA1357" s="35" t="s">
        <v>5685</v>
      </c>
      <c r="BC1357" s="36">
        <f t="shared" si="1233"/>
        <v>0</v>
      </c>
      <c r="BD1357" s="36">
        <f t="shared" si="1234"/>
        <v>0</v>
      </c>
      <c r="BE1357" s="36">
        <v>0</v>
      </c>
      <c r="BF1357" s="36">
        <f>1357</f>
        <v>1357</v>
      </c>
      <c r="BH1357" s="20">
        <f t="shared" si="1235"/>
        <v>0</v>
      </c>
      <c r="BI1357" s="20">
        <f t="shared" si="1236"/>
        <v>0</v>
      </c>
      <c r="BJ1357" s="20">
        <f t="shared" si="1237"/>
        <v>0</v>
      </c>
      <c r="BK1357" s="20" t="s">
        <v>5694</v>
      </c>
      <c r="BL1357" s="36" t="s">
        <v>3067</v>
      </c>
    </row>
    <row r="1358" spans="1:64" x14ac:dyDescent="0.2">
      <c r="A1358" s="4" t="s">
        <v>1302</v>
      </c>
      <c r="B1358" s="13" t="s">
        <v>3170</v>
      </c>
      <c r="C1358" s="148" t="s">
        <v>5058</v>
      </c>
      <c r="D1358" s="149"/>
      <c r="E1358" s="149"/>
      <c r="F1358" s="149"/>
      <c r="G1358" s="13" t="s">
        <v>5553</v>
      </c>
      <c r="H1358" s="83">
        <v>8</v>
      </c>
      <c r="I1358" s="20">
        <v>0</v>
      </c>
      <c r="J1358" s="20">
        <f t="shared" si="1214"/>
        <v>0</v>
      </c>
      <c r="K1358" s="20">
        <f t="shared" si="1215"/>
        <v>0</v>
      </c>
      <c r="L1358" s="20">
        <f t="shared" si="1216"/>
        <v>0</v>
      </c>
      <c r="M1358" s="31"/>
      <c r="N1358" s="6"/>
      <c r="Z1358" s="36">
        <f t="shared" si="1217"/>
        <v>0</v>
      </c>
      <c r="AB1358" s="36">
        <f t="shared" si="1218"/>
        <v>0</v>
      </c>
      <c r="AC1358" s="36">
        <f t="shared" si="1219"/>
        <v>0</v>
      </c>
      <c r="AD1358" s="36">
        <f t="shared" si="1220"/>
        <v>0</v>
      </c>
      <c r="AE1358" s="36">
        <f t="shared" si="1221"/>
        <v>0</v>
      </c>
      <c r="AF1358" s="36">
        <f t="shared" si="1222"/>
        <v>0</v>
      </c>
      <c r="AG1358" s="36">
        <f t="shared" si="1223"/>
        <v>0</v>
      </c>
      <c r="AH1358" s="36">
        <f t="shared" si="1224"/>
        <v>0</v>
      </c>
      <c r="AI1358" s="35" t="s">
        <v>5586</v>
      </c>
      <c r="AJ1358" s="20">
        <f t="shared" si="1225"/>
        <v>0</v>
      </c>
      <c r="AK1358" s="20">
        <f t="shared" si="1226"/>
        <v>0</v>
      </c>
      <c r="AL1358" s="20">
        <f t="shared" si="1227"/>
        <v>0</v>
      </c>
      <c r="AN1358" s="36">
        <v>21</v>
      </c>
      <c r="AO1358" s="36">
        <f t="shared" si="1228"/>
        <v>0</v>
      </c>
      <c r="AP1358" s="36">
        <f t="shared" si="1229"/>
        <v>0</v>
      </c>
      <c r="AQ1358" s="37" t="s">
        <v>8</v>
      </c>
      <c r="AV1358" s="36">
        <f t="shared" si="1230"/>
        <v>0</v>
      </c>
      <c r="AW1358" s="36">
        <f t="shared" si="1231"/>
        <v>0</v>
      </c>
      <c r="AX1358" s="36">
        <f t="shared" si="1232"/>
        <v>0</v>
      </c>
      <c r="AY1358" s="39" t="s">
        <v>5632</v>
      </c>
      <c r="AZ1358" s="39" t="s">
        <v>5658</v>
      </c>
      <c r="BA1358" s="35" t="s">
        <v>5685</v>
      </c>
      <c r="BC1358" s="36">
        <f t="shared" si="1233"/>
        <v>0</v>
      </c>
      <c r="BD1358" s="36">
        <f t="shared" si="1234"/>
        <v>0</v>
      </c>
      <c r="BE1358" s="36">
        <v>0</v>
      </c>
      <c r="BF1358" s="36">
        <f>1358</f>
        <v>1358</v>
      </c>
      <c r="BH1358" s="20">
        <f t="shared" si="1235"/>
        <v>0</v>
      </c>
      <c r="BI1358" s="20">
        <f t="shared" si="1236"/>
        <v>0</v>
      </c>
      <c r="BJ1358" s="20">
        <f t="shared" si="1237"/>
        <v>0</v>
      </c>
      <c r="BK1358" s="20" t="s">
        <v>5694</v>
      </c>
      <c r="BL1358" s="36" t="s">
        <v>3067</v>
      </c>
    </row>
    <row r="1359" spans="1:64" x14ac:dyDescent="0.2">
      <c r="A1359" s="4" t="s">
        <v>1303</v>
      </c>
      <c r="B1359" s="13" t="s">
        <v>3171</v>
      </c>
      <c r="C1359" s="148" t="s">
        <v>5059</v>
      </c>
      <c r="D1359" s="149"/>
      <c r="E1359" s="149"/>
      <c r="F1359" s="149"/>
      <c r="G1359" s="13" t="s">
        <v>5553</v>
      </c>
      <c r="H1359" s="83">
        <v>8</v>
      </c>
      <c r="I1359" s="20">
        <v>0</v>
      </c>
      <c r="J1359" s="20">
        <f t="shared" si="1214"/>
        <v>0</v>
      </c>
      <c r="K1359" s="20">
        <f t="shared" si="1215"/>
        <v>0</v>
      </c>
      <c r="L1359" s="20">
        <f t="shared" si="1216"/>
        <v>0</v>
      </c>
      <c r="M1359" s="31"/>
      <c r="N1359" s="6"/>
      <c r="Z1359" s="36">
        <f t="shared" si="1217"/>
        <v>0</v>
      </c>
      <c r="AB1359" s="36">
        <f t="shared" si="1218"/>
        <v>0</v>
      </c>
      <c r="AC1359" s="36">
        <f t="shared" si="1219"/>
        <v>0</v>
      </c>
      <c r="AD1359" s="36">
        <f t="shared" si="1220"/>
        <v>0</v>
      </c>
      <c r="AE1359" s="36">
        <f t="shared" si="1221"/>
        <v>0</v>
      </c>
      <c r="AF1359" s="36">
        <f t="shared" si="1222"/>
        <v>0</v>
      </c>
      <c r="AG1359" s="36">
        <f t="shared" si="1223"/>
        <v>0</v>
      </c>
      <c r="AH1359" s="36">
        <f t="shared" si="1224"/>
        <v>0</v>
      </c>
      <c r="AI1359" s="35" t="s">
        <v>5586</v>
      </c>
      <c r="AJ1359" s="20">
        <f t="shared" si="1225"/>
        <v>0</v>
      </c>
      <c r="AK1359" s="20">
        <f t="shared" si="1226"/>
        <v>0</v>
      </c>
      <c r="AL1359" s="20">
        <f t="shared" si="1227"/>
        <v>0</v>
      </c>
      <c r="AN1359" s="36">
        <v>21</v>
      </c>
      <c r="AO1359" s="36">
        <f t="shared" si="1228"/>
        <v>0</v>
      </c>
      <c r="AP1359" s="36">
        <f t="shared" si="1229"/>
        <v>0</v>
      </c>
      <c r="AQ1359" s="37" t="s">
        <v>8</v>
      </c>
      <c r="AV1359" s="36">
        <f t="shared" si="1230"/>
        <v>0</v>
      </c>
      <c r="AW1359" s="36">
        <f t="shared" si="1231"/>
        <v>0</v>
      </c>
      <c r="AX1359" s="36">
        <f t="shared" si="1232"/>
        <v>0</v>
      </c>
      <c r="AY1359" s="39" t="s">
        <v>5632</v>
      </c>
      <c r="AZ1359" s="39" t="s">
        <v>5658</v>
      </c>
      <c r="BA1359" s="35" t="s">
        <v>5685</v>
      </c>
      <c r="BC1359" s="36">
        <f t="shared" si="1233"/>
        <v>0</v>
      </c>
      <c r="BD1359" s="36">
        <f t="shared" si="1234"/>
        <v>0</v>
      </c>
      <c r="BE1359" s="36">
        <v>0</v>
      </c>
      <c r="BF1359" s="36">
        <f>1359</f>
        <v>1359</v>
      </c>
      <c r="BH1359" s="20">
        <f t="shared" si="1235"/>
        <v>0</v>
      </c>
      <c r="BI1359" s="20">
        <f t="shared" si="1236"/>
        <v>0</v>
      </c>
      <c r="BJ1359" s="20">
        <f t="shared" si="1237"/>
        <v>0</v>
      </c>
      <c r="BK1359" s="20" t="s">
        <v>5694</v>
      </c>
      <c r="BL1359" s="36" t="s">
        <v>3067</v>
      </c>
    </row>
    <row r="1360" spans="1:64" x14ac:dyDescent="0.2">
      <c r="A1360" s="4" t="s">
        <v>1304</v>
      </c>
      <c r="B1360" s="13" t="s">
        <v>3172</v>
      </c>
      <c r="C1360" s="148" t="s">
        <v>5060</v>
      </c>
      <c r="D1360" s="149"/>
      <c r="E1360" s="149"/>
      <c r="F1360" s="149"/>
      <c r="G1360" s="13" t="s">
        <v>5544</v>
      </c>
      <c r="H1360" s="83">
        <v>14</v>
      </c>
      <c r="I1360" s="20">
        <v>0</v>
      </c>
      <c r="J1360" s="20">
        <f t="shared" si="1214"/>
        <v>0</v>
      </c>
      <c r="K1360" s="20">
        <f t="shared" si="1215"/>
        <v>0</v>
      </c>
      <c r="L1360" s="20">
        <f t="shared" si="1216"/>
        <v>0</v>
      </c>
      <c r="M1360" s="31"/>
      <c r="N1360" s="6"/>
      <c r="Z1360" s="36">
        <f t="shared" si="1217"/>
        <v>0</v>
      </c>
      <c r="AB1360" s="36">
        <f t="shared" si="1218"/>
        <v>0</v>
      </c>
      <c r="AC1360" s="36">
        <f t="shared" si="1219"/>
        <v>0</v>
      </c>
      <c r="AD1360" s="36">
        <f t="shared" si="1220"/>
        <v>0</v>
      </c>
      <c r="AE1360" s="36">
        <f t="shared" si="1221"/>
        <v>0</v>
      </c>
      <c r="AF1360" s="36">
        <f t="shared" si="1222"/>
        <v>0</v>
      </c>
      <c r="AG1360" s="36">
        <f t="shared" si="1223"/>
        <v>0</v>
      </c>
      <c r="AH1360" s="36">
        <f t="shared" si="1224"/>
        <v>0</v>
      </c>
      <c r="AI1360" s="35" t="s">
        <v>5586</v>
      </c>
      <c r="AJ1360" s="20">
        <f t="shared" si="1225"/>
        <v>0</v>
      </c>
      <c r="AK1360" s="20">
        <f t="shared" si="1226"/>
        <v>0</v>
      </c>
      <c r="AL1360" s="20">
        <f t="shared" si="1227"/>
        <v>0</v>
      </c>
      <c r="AN1360" s="36">
        <v>21</v>
      </c>
      <c r="AO1360" s="36">
        <f t="shared" si="1228"/>
        <v>0</v>
      </c>
      <c r="AP1360" s="36">
        <f t="shared" si="1229"/>
        <v>0</v>
      </c>
      <c r="AQ1360" s="37" t="s">
        <v>8</v>
      </c>
      <c r="AV1360" s="36">
        <f t="shared" si="1230"/>
        <v>0</v>
      </c>
      <c r="AW1360" s="36">
        <f t="shared" si="1231"/>
        <v>0</v>
      </c>
      <c r="AX1360" s="36">
        <f t="shared" si="1232"/>
        <v>0</v>
      </c>
      <c r="AY1360" s="39" t="s">
        <v>5632</v>
      </c>
      <c r="AZ1360" s="39" t="s">
        <v>5658</v>
      </c>
      <c r="BA1360" s="35" t="s">
        <v>5685</v>
      </c>
      <c r="BC1360" s="36">
        <f t="shared" si="1233"/>
        <v>0</v>
      </c>
      <c r="BD1360" s="36">
        <f t="shared" si="1234"/>
        <v>0</v>
      </c>
      <c r="BE1360" s="36">
        <v>0</v>
      </c>
      <c r="BF1360" s="36">
        <f>1360</f>
        <v>1360</v>
      </c>
      <c r="BH1360" s="20">
        <f t="shared" si="1235"/>
        <v>0</v>
      </c>
      <c r="BI1360" s="20">
        <f t="shared" si="1236"/>
        <v>0</v>
      </c>
      <c r="BJ1360" s="20">
        <f t="shared" si="1237"/>
        <v>0</v>
      </c>
      <c r="BK1360" s="20" t="s">
        <v>5694</v>
      </c>
      <c r="BL1360" s="36" t="s">
        <v>3067</v>
      </c>
    </row>
    <row r="1361" spans="1:64" x14ac:dyDescent="0.2">
      <c r="A1361" s="4" t="s">
        <v>1305</v>
      </c>
      <c r="B1361" s="13" t="s">
        <v>3173</v>
      </c>
      <c r="C1361" s="148" t="s">
        <v>5061</v>
      </c>
      <c r="D1361" s="149"/>
      <c r="E1361" s="149"/>
      <c r="F1361" s="149"/>
      <c r="G1361" s="13" t="s">
        <v>5553</v>
      </c>
      <c r="H1361" s="83">
        <v>8</v>
      </c>
      <c r="I1361" s="20">
        <v>0</v>
      </c>
      <c r="J1361" s="20">
        <f t="shared" si="1214"/>
        <v>0</v>
      </c>
      <c r="K1361" s="20">
        <f t="shared" si="1215"/>
        <v>0</v>
      </c>
      <c r="L1361" s="20">
        <f t="shared" si="1216"/>
        <v>0</v>
      </c>
      <c r="M1361" s="31"/>
      <c r="N1361" s="6"/>
      <c r="Z1361" s="36">
        <f t="shared" si="1217"/>
        <v>0</v>
      </c>
      <c r="AB1361" s="36">
        <f t="shared" si="1218"/>
        <v>0</v>
      </c>
      <c r="AC1361" s="36">
        <f t="shared" si="1219"/>
        <v>0</v>
      </c>
      <c r="AD1361" s="36">
        <f t="shared" si="1220"/>
        <v>0</v>
      </c>
      <c r="AE1361" s="36">
        <f t="shared" si="1221"/>
        <v>0</v>
      </c>
      <c r="AF1361" s="36">
        <f t="shared" si="1222"/>
        <v>0</v>
      </c>
      <c r="AG1361" s="36">
        <f t="shared" si="1223"/>
        <v>0</v>
      </c>
      <c r="AH1361" s="36">
        <f t="shared" si="1224"/>
        <v>0</v>
      </c>
      <c r="AI1361" s="35" t="s">
        <v>5586</v>
      </c>
      <c r="AJ1361" s="20">
        <f t="shared" si="1225"/>
        <v>0</v>
      </c>
      <c r="AK1361" s="20">
        <f t="shared" si="1226"/>
        <v>0</v>
      </c>
      <c r="AL1361" s="20">
        <f t="shared" si="1227"/>
        <v>0</v>
      </c>
      <c r="AN1361" s="36">
        <v>21</v>
      </c>
      <c r="AO1361" s="36">
        <f t="shared" si="1228"/>
        <v>0</v>
      </c>
      <c r="AP1361" s="36">
        <f t="shared" si="1229"/>
        <v>0</v>
      </c>
      <c r="AQ1361" s="37" t="s">
        <v>8</v>
      </c>
      <c r="AV1361" s="36">
        <f t="shared" si="1230"/>
        <v>0</v>
      </c>
      <c r="AW1361" s="36">
        <f t="shared" si="1231"/>
        <v>0</v>
      </c>
      <c r="AX1361" s="36">
        <f t="shared" si="1232"/>
        <v>0</v>
      </c>
      <c r="AY1361" s="39" t="s">
        <v>5632</v>
      </c>
      <c r="AZ1361" s="39" t="s">
        <v>5658</v>
      </c>
      <c r="BA1361" s="35" t="s">
        <v>5685</v>
      </c>
      <c r="BC1361" s="36">
        <f t="shared" si="1233"/>
        <v>0</v>
      </c>
      <c r="BD1361" s="36">
        <f t="shared" si="1234"/>
        <v>0</v>
      </c>
      <c r="BE1361" s="36">
        <v>0</v>
      </c>
      <c r="BF1361" s="36">
        <f>1361</f>
        <v>1361</v>
      </c>
      <c r="BH1361" s="20">
        <f t="shared" si="1235"/>
        <v>0</v>
      </c>
      <c r="BI1361" s="20">
        <f t="shared" si="1236"/>
        <v>0</v>
      </c>
      <c r="BJ1361" s="20">
        <f t="shared" si="1237"/>
        <v>0</v>
      </c>
      <c r="BK1361" s="20" t="s">
        <v>5694</v>
      </c>
      <c r="BL1361" s="36" t="s">
        <v>3067</v>
      </c>
    </row>
    <row r="1362" spans="1:64" x14ac:dyDescent="0.2">
      <c r="A1362" s="4" t="s">
        <v>1306</v>
      </c>
      <c r="B1362" s="13" t="s">
        <v>3174</v>
      </c>
      <c r="C1362" s="148" t="s">
        <v>5062</v>
      </c>
      <c r="D1362" s="149"/>
      <c r="E1362" s="149"/>
      <c r="F1362" s="149"/>
      <c r="G1362" s="13" t="s">
        <v>5553</v>
      </c>
      <c r="H1362" s="83">
        <v>19</v>
      </c>
      <c r="I1362" s="20">
        <v>0</v>
      </c>
      <c r="J1362" s="20">
        <f t="shared" si="1214"/>
        <v>0</v>
      </c>
      <c r="K1362" s="20">
        <f t="shared" si="1215"/>
        <v>0</v>
      </c>
      <c r="L1362" s="20">
        <f t="shared" si="1216"/>
        <v>0</v>
      </c>
      <c r="M1362" s="31"/>
      <c r="N1362" s="6"/>
      <c r="Z1362" s="36">
        <f t="shared" si="1217"/>
        <v>0</v>
      </c>
      <c r="AB1362" s="36">
        <f t="shared" si="1218"/>
        <v>0</v>
      </c>
      <c r="AC1362" s="36">
        <f t="shared" si="1219"/>
        <v>0</v>
      </c>
      <c r="AD1362" s="36">
        <f t="shared" si="1220"/>
        <v>0</v>
      </c>
      <c r="AE1362" s="36">
        <f t="shared" si="1221"/>
        <v>0</v>
      </c>
      <c r="AF1362" s="36">
        <f t="shared" si="1222"/>
        <v>0</v>
      </c>
      <c r="AG1362" s="36">
        <f t="shared" si="1223"/>
        <v>0</v>
      </c>
      <c r="AH1362" s="36">
        <f t="shared" si="1224"/>
        <v>0</v>
      </c>
      <c r="AI1362" s="35" t="s">
        <v>5586</v>
      </c>
      <c r="AJ1362" s="20">
        <f t="shared" si="1225"/>
        <v>0</v>
      </c>
      <c r="AK1362" s="20">
        <f t="shared" si="1226"/>
        <v>0</v>
      </c>
      <c r="AL1362" s="20">
        <f t="shared" si="1227"/>
        <v>0</v>
      </c>
      <c r="AN1362" s="36">
        <v>21</v>
      </c>
      <c r="AO1362" s="36">
        <f t="shared" si="1228"/>
        <v>0</v>
      </c>
      <c r="AP1362" s="36">
        <f t="shared" si="1229"/>
        <v>0</v>
      </c>
      <c r="AQ1362" s="37" t="s">
        <v>8</v>
      </c>
      <c r="AV1362" s="36">
        <f t="shared" si="1230"/>
        <v>0</v>
      </c>
      <c r="AW1362" s="36">
        <f t="shared" si="1231"/>
        <v>0</v>
      </c>
      <c r="AX1362" s="36">
        <f t="shared" si="1232"/>
        <v>0</v>
      </c>
      <c r="AY1362" s="39" t="s">
        <v>5632</v>
      </c>
      <c r="AZ1362" s="39" t="s">
        <v>5658</v>
      </c>
      <c r="BA1362" s="35" t="s">
        <v>5685</v>
      </c>
      <c r="BC1362" s="36">
        <f t="shared" si="1233"/>
        <v>0</v>
      </c>
      <c r="BD1362" s="36">
        <f t="shared" si="1234"/>
        <v>0</v>
      </c>
      <c r="BE1362" s="36">
        <v>0</v>
      </c>
      <c r="BF1362" s="36">
        <f>1362</f>
        <v>1362</v>
      </c>
      <c r="BH1362" s="20">
        <f t="shared" si="1235"/>
        <v>0</v>
      </c>
      <c r="BI1362" s="20">
        <f t="shared" si="1236"/>
        <v>0</v>
      </c>
      <c r="BJ1362" s="20">
        <f t="shared" si="1237"/>
        <v>0</v>
      </c>
      <c r="BK1362" s="20" t="s">
        <v>5694</v>
      </c>
      <c r="BL1362" s="36" t="s">
        <v>3067</v>
      </c>
    </row>
    <row r="1363" spans="1:64" x14ac:dyDescent="0.2">
      <c r="A1363" s="4" t="s">
        <v>1307</v>
      </c>
      <c r="B1363" s="13" t="s">
        <v>3175</v>
      </c>
      <c r="C1363" s="148" t="s">
        <v>5063</v>
      </c>
      <c r="D1363" s="149"/>
      <c r="E1363" s="149"/>
      <c r="F1363" s="149"/>
      <c r="G1363" s="13" t="s">
        <v>5553</v>
      </c>
      <c r="H1363" s="83">
        <v>17</v>
      </c>
      <c r="I1363" s="20">
        <v>0</v>
      </c>
      <c r="J1363" s="20">
        <f t="shared" si="1214"/>
        <v>0</v>
      </c>
      <c r="K1363" s="20">
        <f t="shared" si="1215"/>
        <v>0</v>
      </c>
      <c r="L1363" s="20">
        <f t="shared" si="1216"/>
        <v>0</v>
      </c>
      <c r="M1363" s="31"/>
      <c r="N1363" s="6"/>
      <c r="Z1363" s="36">
        <f t="shared" si="1217"/>
        <v>0</v>
      </c>
      <c r="AB1363" s="36">
        <f t="shared" si="1218"/>
        <v>0</v>
      </c>
      <c r="AC1363" s="36">
        <f t="shared" si="1219"/>
        <v>0</v>
      </c>
      <c r="AD1363" s="36">
        <f t="shared" si="1220"/>
        <v>0</v>
      </c>
      <c r="AE1363" s="36">
        <f t="shared" si="1221"/>
        <v>0</v>
      </c>
      <c r="AF1363" s="36">
        <f t="shared" si="1222"/>
        <v>0</v>
      </c>
      <c r="AG1363" s="36">
        <f t="shared" si="1223"/>
        <v>0</v>
      </c>
      <c r="AH1363" s="36">
        <f t="shared" si="1224"/>
        <v>0</v>
      </c>
      <c r="AI1363" s="35" t="s">
        <v>5586</v>
      </c>
      <c r="AJ1363" s="20">
        <f t="shared" si="1225"/>
        <v>0</v>
      </c>
      <c r="AK1363" s="20">
        <f t="shared" si="1226"/>
        <v>0</v>
      </c>
      <c r="AL1363" s="20">
        <f t="shared" si="1227"/>
        <v>0</v>
      </c>
      <c r="AN1363" s="36">
        <v>21</v>
      </c>
      <c r="AO1363" s="36">
        <f t="shared" si="1228"/>
        <v>0</v>
      </c>
      <c r="AP1363" s="36">
        <f t="shared" si="1229"/>
        <v>0</v>
      </c>
      <c r="AQ1363" s="37" t="s">
        <v>8</v>
      </c>
      <c r="AV1363" s="36">
        <f t="shared" si="1230"/>
        <v>0</v>
      </c>
      <c r="AW1363" s="36">
        <f t="shared" si="1231"/>
        <v>0</v>
      </c>
      <c r="AX1363" s="36">
        <f t="shared" si="1232"/>
        <v>0</v>
      </c>
      <c r="AY1363" s="39" t="s">
        <v>5632</v>
      </c>
      <c r="AZ1363" s="39" t="s">
        <v>5658</v>
      </c>
      <c r="BA1363" s="35" t="s">
        <v>5685</v>
      </c>
      <c r="BC1363" s="36">
        <f t="shared" si="1233"/>
        <v>0</v>
      </c>
      <c r="BD1363" s="36">
        <f t="shared" si="1234"/>
        <v>0</v>
      </c>
      <c r="BE1363" s="36">
        <v>0</v>
      </c>
      <c r="BF1363" s="36">
        <f>1363</f>
        <v>1363</v>
      </c>
      <c r="BH1363" s="20">
        <f t="shared" si="1235"/>
        <v>0</v>
      </c>
      <c r="BI1363" s="20">
        <f t="shared" si="1236"/>
        <v>0</v>
      </c>
      <c r="BJ1363" s="20">
        <f t="shared" si="1237"/>
        <v>0</v>
      </c>
      <c r="BK1363" s="20" t="s">
        <v>5694</v>
      </c>
      <c r="BL1363" s="36" t="s">
        <v>3067</v>
      </c>
    </row>
    <row r="1364" spans="1:64" x14ac:dyDescent="0.2">
      <c r="A1364" s="4" t="s">
        <v>1308</v>
      </c>
      <c r="B1364" s="13" t="s">
        <v>3176</v>
      </c>
      <c r="C1364" s="148" t="s">
        <v>5064</v>
      </c>
      <c r="D1364" s="149"/>
      <c r="E1364" s="149"/>
      <c r="F1364" s="149"/>
      <c r="G1364" s="13" t="s">
        <v>5553</v>
      </c>
      <c r="H1364" s="83">
        <v>6</v>
      </c>
      <c r="I1364" s="20">
        <v>0</v>
      </c>
      <c r="J1364" s="20">
        <f t="shared" si="1214"/>
        <v>0</v>
      </c>
      <c r="K1364" s="20">
        <f t="shared" si="1215"/>
        <v>0</v>
      </c>
      <c r="L1364" s="20">
        <f t="shared" si="1216"/>
        <v>0</v>
      </c>
      <c r="M1364" s="31"/>
      <c r="N1364" s="6"/>
      <c r="Z1364" s="36">
        <f t="shared" si="1217"/>
        <v>0</v>
      </c>
      <c r="AB1364" s="36">
        <f t="shared" si="1218"/>
        <v>0</v>
      </c>
      <c r="AC1364" s="36">
        <f t="shared" si="1219"/>
        <v>0</v>
      </c>
      <c r="AD1364" s="36">
        <f t="shared" si="1220"/>
        <v>0</v>
      </c>
      <c r="AE1364" s="36">
        <f t="shared" si="1221"/>
        <v>0</v>
      </c>
      <c r="AF1364" s="36">
        <f t="shared" si="1222"/>
        <v>0</v>
      </c>
      <c r="AG1364" s="36">
        <f t="shared" si="1223"/>
        <v>0</v>
      </c>
      <c r="AH1364" s="36">
        <f t="shared" si="1224"/>
        <v>0</v>
      </c>
      <c r="AI1364" s="35" t="s">
        <v>5586</v>
      </c>
      <c r="AJ1364" s="20">
        <f t="shared" si="1225"/>
        <v>0</v>
      </c>
      <c r="AK1364" s="20">
        <f t="shared" si="1226"/>
        <v>0</v>
      </c>
      <c r="AL1364" s="20">
        <f t="shared" si="1227"/>
        <v>0</v>
      </c>
      <c r="AN1364" s="36">
        <v>21</v>
      </c>
      <c r="AO1364" s="36">
        <f t="shared" si="1228"/>
        <v>0</v>
      </c>
      <c r="AP1364" s="36">
        <f t="shared" si="1229"/>
        <v>0</v>
      </c>
      <c r="AQ1364" s="37" t="s">
        <v>8</v>
      </c>
      <c r="AV1364" s="36">
        <f t="shared" si="1230"/>
        <v>0</v>
      </c>
      <c r="AW1364" s="36">
        <f t="shared" si="1231"/>
        <v>0</v>
      </c>
      <c r="AX1364" s="36">
        <f t="shared" si="1232"/>
        <v>0</v>
      </c>
      <c r="AY1364" s="39" t="s">
        <v>5632</v>
      </c>
      <c r="AZ1364" s="39" t="s">
        <v>5658</v>
      </c>
      <c r="BA1364" s="35" t="s">
        <v>5685</v>
      </c>
      <c r="BC1364" s="36">
        <f t="shared" si="1233"/>
        <v>0</v>
      </c>
      <c r="BD1364" s="36">
        <f t="shared" si="1234"/>
        <v>0</v>
      </c>
      <c r="BE1364" s="36">
        <v>0</v>
      </c>
      <c r="BF1364" s="36">
        <f>1364</f>
        <v>1364</v>
      </c>
      <c r="BH1364" s="20">
        <f t="shared" si="1235"/>
        <v>0</v>
      </c>
      <c r="BI1364" s="20">
        <f t="shared" si="1236"/>
        <v>0</v>
      </c>
      <c r="BJ1364" s="20">
        <f t="shared" si="1237"/>
        <v>0</v>
      </c>
      <c r="BK1364" s="20" t="s">
        <v>5694</v>
      </c>
      <c r="BL1364" s="36" t="s">
        <v>3067</v>
      </c>
    </row>
    <row r="1365" spans="1:64" x14ac:dyDescent="0.2">
      <c r="A1365" s="4" t="s">
        <v>1309</v>
      </c>
      <c r="B1365" s="13" t="s">
        <v>3177</v>
      </c>
      <c r="C1365" s="148" t="s">
        <v>5065</v>
      </c>
      <c r="D1365" s="149"/>
      <c r="E1365" s="149"/>
      <c r="F1365" s="149"/>
      <c r="G1365" s="13" t="s">
        <v>5544</v>
      </c>
      <c r="H1365" s="83">
        <v>130</v>
      </c>
      <c r="I1365" s="20">
        <v>0</v>
      </c>
      <c r="J1365" s="20">
        <f t="shared" si="1214"/>
        <v>0</v>
      </c>
      <c r="K1365" s="20">
        <f t="shared" si="1215"/>
        <v>0</v>
      </c>
      <c r="L1365" s="20">
        <f t="shared" si="1216"/>
        <v>0</v>
      </c>
      <c r="M1365" s="31"/>
      <c r="N1365" s="6"/>
      <c r="Z1365" s="36">
        <f t="shared" si="1217"/>
        <v>0</v>
      </c>
      <c r="AB1365" s="36">
        <f t="shared" si="1218"/>
        <v>0</v>
      </c>
      <c r="AC1365" s="36">
        <f t="shared" si="1219"/>
        <v>0</v>
      </c>
      <c r="AD1365" s="36">
        <f t="shared" si="1220"/>
        <v>0</v>
      </c>
      <c r="AE1365" s="36">
        <f t="shared" si="1221"/>
        <v>0</v>
      </c>
      <c r="AF1365" s="36">
        <f t="shared" si="1222"/>
        <v>0</v>
      </c>
      <c r="AG1365" s="36">
        <f t="shared" si="1223"/>
        <v>0</v>
      </c>
      <c r="AH1365" s="36">
        <f t="shared" si="1224"/>
        <v>0</v>
      </c>
      <c r="AI1365" s="35" t="s">
        <v>5586</v>
      </c>
      <c r="AJ1365" s="20">
        <f t="shared" si="1225"/>
        <v>0</v>
      </c>
      <c r="AK1365" s="20">
        <f t="shared" si="1226"/>
        <v>0</v>
      </c>
      <c r="AL1365" s="20">
        <f t="shared" si="1227"/>
        <v>0</v>
      </c>
      <c r="AN1365" s="36">
        <v>21</v>
      </c>
      <c r="AO1365" s="36">
        <f t="shared" si="1228"/>
        <v>0</v>
      </c>
      <c r="AP1365" s="36">
        <f t="shared" si="1229"/>
        <v>0</v>
      </c>
      <c r="AQ1365" s="37" t="s">
        <v>8</v>
      </c>
      <c r="AV1365" s="36">
        <f t="shared" si="1230"/>
        <v>0</v>
      </c>
      <c r="AW1365" s="36">
        <f t="shared" si="1231"/>
        <v>0</v>
      </c>
      <c r="AX1365" s="36">
        <f t="shared" si="1232"/>
        <v>0</v>
      </c>
      <c r="AY1365" s="39" t="s">
        <v>5632</v>
      </c>
      <c r="AZ1365" s="39" t="s">
        <v>5658</v>
      </c>
      <c r="BA1365" s="35" t="s">
        <v>5685</v>
      </c>
      <c r="BC1365" s="36">
        <f t="shared" si="1233"/>
        <v>0</v>
      </c>
      <c r="BD1365" s="36">
        <f t="shared" si="1234"/>
        <v>0</v>
      </c>
      <c r="BE1365" s="36">
        <v>0</v>
      </c>
      <c r="BF1365" s="36">
        <f>1365</f>
        <v>1365</v>
      </c>
      <c r="BH1365" s="20">
        <f t="shared" si="1235"/>
        <v>0</v>
      </c>
      <c r="BI1365" s="20">
        <f t="shared" si="1236"/>
        <v>0</v>
      </c>
      <c r="BJ1365" s="20">
        <f t="shared" si="1237"/>
        <v>0</v>
      </c>
      <c r="BK1365" s="20" t="s">
        <v>5694</v>
      </c>
      <c r="BL1365" s="36" t="s">
        <v>3067</v>
      </c>
    </row>
    <row r="1366" spans="1:64" x14ac:dyDescent="0.2">
      <c r="A1366" s="4" t="s">
        <v>1310</v>
      </c>
      <c r="B1366" s="13" t="s">
        <v>3178</v>
      </c>
      <c r="C1366" s="148" t="s">
        <v>5066</v>
      </c>
      <c r="D1366" s="149"/>
      <c r="E1366" s="149"/>
      <c r="F1366" s="149"/>
      <c r="G1366" s="13" t="s">
        <v>5544</v>
      </c>
      <c r="H1366" s="83">
        <v>30</v>
      </c>
      <c r="I1366" s="20">
        <v>0</v>
      </c>
      <c r="J1366" s="20">
        <f t="shared" si="1214"/>
        <v>0</v>
      </c>
      <c r="K1366" s="20">
        <f t="shared" si="1215"/>
        <v>0</v>
      </c>
      <c r="L1366" s="20">
        <f t="shared" si="1216"/>
        <v>0</v>
      </c>
      <c r="M1366" s="31"/>
      <c r="N1366" s="6"/>
      <c r="Z1366" s="36">
        <f t="shared" si="1217"/>
        <v>0</v>
      </c>
      <c r="AB1366" s="36">
        <f t="shared" si="1218"/>
        <v>0</v>
      </c>
      <c r="AC1366" s="36">
        <f t="shared" si="1219"/>
        <v>0</v>
      </c>
      <c r="AD1366" s="36">
        <f t="shared" si="1220"/>
        <v>0</v>
      </c>
      <c r="AE1366" s="36">
        <f t="shared" si="1221"/>
        <v>0</v>
      </c>
      <c r="AF1366" s="36">
        <f t="shared" si="1222"/>
        <v>0</v>
      </c>
      <c r="AG1366" s="36">
        <f t="shared" si="1223"/>
        <v>0</v>
      </c>
      <c r="AH1366" s="36">
        <f t="shared" si="1224"/>
        <v>0</v>
      </c>
      <c r="AI1366" s="35" t="s">
        <v>5586</v>
      </c>
      <c r="AJ1366" s="20">
        <f t="shared" si="1225"/>
        <v>0</v>
      </c>
      <c r="AK1366" s="20">
        <f t="shared" si="1226"/>
        <v>0</v>
      </c>
      <c r="AL1366" s="20">
        <f t="shared" si="1227"/>
        <v>0</v>
      </c>
      <c r="AN1366" s="36">
        <v>21</v>
      </c>
      <c r="AO1366" s="36">
        <f t="shared" si="1228"/>
        <v>0</v>
      </c>
      <c r="AP1366" s="36">
        <f t="shared" si="1229"/>
        <v>0</v>
      </c>
      <c r="AQ1366" s="37" t="s">
        <v>8</v>
      </c>
      <c r="AV1366" s="36">
        <f t="shared" si="1230"/>
        <v>0</v>
      </c>
      <c r="AW1366" s="36">
        <f t="shared" si="1231"/>
        <v>0</v>
      </c>
      <c r="AX1366" s="36">
        <f t="shared" si="1232"/>
        <v>0</v>
      </c>
      <c r="AY1366" s="39" t="s">
        <v>5632</v>
      </c>
      <c r="AZ1366" s="39" t="s">
        <v>5658</v>
      </c>
      <c r="BA1366" s="35" t="s">
        <v>5685</v>
      </c>
      <c r="BC1366" s="36">
        <f t="shared" si="1233"/>
        <v>0</v>
      </c>
      <c r="BD1366" s="36">
        <f t="shared" si="1234"/>
        <v>0</v>
      </c>
      <c r="BE1366" s="36">
        <v>0</v>
      </c>
      <c r="BF1366" s="36">
        <f>1366</f>
        <v>1366</v>
      </c>
      <c r="BH1366" s="20">
        <f t="shared" si="1235"/>
        <v>0</v>
      </c>
      <c r="BI1366" s="20">
        <f t="shared" si="1236"/>
        <v>0</v>
      </c>
      <c r="BJ1366" s="20">
        <f t="shared" si="1237"/>
        <v>0</v>
      </c>
      <c r="BK1366" s="20" t="s">
        <v>5694</v>
      </c>
      <c r="BL1366" s="36" t="s">
        <v>3067</v>
      </c>
    </row>
    <row r="1367" spans="1:64" x14ac:dyDescent="0.2">
      <c r="A1367" s="4" t="s">
        <v>1311</v>
      </c>
      <c r="B1367" s="13" t="s">
        <v>3179</v>
      </c>
      <c r="C1367" s="148" t="s">
        <v>5067</v>
      </c>
      <c r="D1367" s="149"/>
      <c r="E1367" s="149"/>
      <c r="F1367" s="149"/>
      <c r="G1367" s="13" t="s">
        <v>5544</v>
      </c>
      <c r="H1367" s="83">
        <v>160</v>
      </c>
      <c r="I1367" s="20">
        <v>0</v>
      </c>
      <c r="J1367" s="20">
        <f t="shared" si="1214"/>
        <v>0</v>
      </c>
      <c r="K1367" s="20">
        <f t="shared" si="1215"/>
        <v>0</v>
      </c>
      <c r="L1367" s="20">
        <f t="shared" si="1216"/>
        <v>0</v>
      </c>
      <c r="M1367" s="31"/>
      <c r="N1367" s="6"/>
      <c r="Z1367" s="36">
        <f t="shared" si="1217"/>
        <v>0</v>
      </c>
      <c r="AB1367" s="36">
        <f t="shared" si="1218"/>
        <v>0</v>
      </c>
      <c r="AC1367" s="36">
        <f t="shared" si="1219"/>
        <v>0</v>
      </c>
      <c r="AD1367" s="36">
        <f t="shared" si="1220"/>
        <v>0</v>
      </c>
      <c r="AE1367" s="36">
        <f t="shared" si="1221"/>
        <v>0</v>
      </c>
      <c r="AF1367" s="36">
        <f t="shared" si="1222"/>
        <v>0</v>
      </c>
      <c r="AG1367" s="36">
        <f t="shared" si="1223"/>
        <v>0</v>
      </c>
      <c r="AH1367" s="36">
        <f t="shared" si="1224"/>
        <v>0</v>
      </c>
      <c r="AI1367" s="35" t="s">
        <v>5586</v>
      </c>
      <c r="AJ1367" s="20">
        <f t="shared" si="1225"/>
        <v>0</v>
      </c>
      <c r="AK1367" s="20">
        <f t="shared" si="1226"/>
        <v>0</v>
      </c>
      <c r="AL1367" s="20">
        <f t="shared" si="1227"/>
        <v>0</v>
      </c>
      <c r="AN1367" s="36">
        <v>21</v>
      </c>
      <c r="AO1367" s="36">
        <f t="shared" si="1228"/>
        <v>0</v>
      </c>
      <c r="AP1367" s="36">
        <f t="shared" si="1229"/>
        <v>0</v>
      </c>
      <c r="AQ1367" s="37" t="s">
        <v>8</v>
      </c>
      <c r="AV1367" s="36">
        <f t="shared" si="1230"/>
        <v>0</v>
      </c>
      <c r="AW1367" s="36">
        <f t="shared" si="1231"/>
        <v>0</v>
      </c>
      <c r="AX1367" s="36">
        <f t="shared" si="1232"/>
        <v>0</v>
      </c>
      <c r="AY1367" s="39" t="s">
        <v>5632</v>
      </c>
      <c r="AZ1367" s="39" t="s">
        <v>5658</v>
      </c>
      <c r="BA1367" s="35" t="s">
        <v>5685</v>
      </c>
      <c r="BC1367" s="36">
        <f t="shared" si="1233"/>
        <v>0</v>
      </c>
      <c r="BD1367" s="36">
        <f t="shared" si="1234"/>
        <v>0</v>
      </c>
      <c r="BE1367" s="36">
        <v>0</v>
      </c>
      <c r="BF1367" s="36">
        <f>1367</f>
        <v>1367</v>
      </c>
      <c r="BH1367" s="20">
        <f t="shared" si="1235"/>
        <v>0</v>
      </c>
      <c r="BI1367" s="20">
        <f t="shared" si="1236"/>
        <v>0</v>
      </c>
      <c r="BJ1367" s="20">
        <f t="shared" si="1237"/>
        <v>0</v>
      </c>
      <c r="BK1367" s="20" t="s">
        <v>5694</v>
      </c>
      <c r="BL1367" s="36" t="s">
        <v>3067</v>
      </c>
    </row>
    <row r="1368" spans="1:64" x14ac:dyDescent="0.2">
      <c r="A1368" s="4" t="s">
        <v>1312</v>
      </c>
      <c r="B1368" s="13" t="s">
        <v>3180</v>
      </c>
      <c r="C1368" s="148" t="s">
        <v>5068</v>
      </c>
      <c r="D1368" s="149"/>
      <c r="E1368" s="149"/>
      <c r="F1368" s="149"/>
      <c r="G1368" s="13" t="s">
        <v>5544</v>
      </c>
      <c r="H1368" s="83">
        <v>150</v>
      </c>
      <c r="I1368" s="20">
        <v>0</v>
      </c>
      <c r="J1368" s="20">
        <f t="shared" si="1214"/>
        <v>0</v>
      </c>
      <c r="K1368" s="20">
        <f t="shared" si="1215"/>
        <v>0</v>
      </c>
      <c r="L1368" s="20">
        <f t="shared" si="1216"/>
        <v>0</v>
      </c>
      <c r="M1368" s="31"/>
      <c r="N1368" s="6"/>
      <c r="Z1368" s="36">
        <f t="shared" si="1217"/>
        <v>0</v>
      </c>
      <c r="AB1368" s="36">
        <f t="shared" si="1218"/>
        <v>0</v>
      </c>
      <c r="AC1368" s="36">
        <f t="shared" si="1219"/>
        <v>0</v>
      </c>
      <c r="AD1368" s="36">
        <f t="shared" si="1220"/>
        <v>0</v>
      </c>
      <c r="AE1368" s="36">
        <f t="shared" si="1221"/>
        <v>0</v>
      </c>
      <c r="AF1368" s="36">
        <f t="shared" si="1222"/>
        <v>0</v>
      </c>
      <c r="AG1368" s="36">
        <f t="shared" si="1223"/>
        <v>0</v>
      </c>
      <c r="AH1368" s="36">
        <f t="shared" si="1224"/>
        <v>0</v>
      </c>
      <c r="AI1368" s="35" t="s">
        <v>5586</v>
      </c>
      <c r="AJ1368" s="20">
        <f t="shared" si="1225"/>
        <v>0</v>
      </c>
      <c r="AK1368" s="20">
        <f t="shared" si="1226"/>
        <v>0</v>
      </c>
      <c r="AL1368" s="20">
        <f t="shared" si="1227"/>
        <v>0</v>
      </c>
      <c r="AN1368" s="36">
        <v>21</v>
      </c>
      <c r="AO1368" s="36">
        <f t="shared" si="1228"/>
        <v>0</v>
      </c>
      <c r="AP1368" s="36">
        <f t="shared" si="1229"/>
        <v>0</v>
      </c>
      <c r="AQ1368" s="37" t="s">
        <v>8</v>
      </c>
      <c r="AV1368" s="36">
        <f t="shared" si="1230"/>
        <v>0</v>
      </c>
      <c r="AW1368" s="36">
        <f t="shared" si="1231"/>
        <v>0</v>
      </c>
      <c r="AX1368" s="36">
        <f t="shared" si="1232"/>
        <v>0</v>
      </c>
      <c r="AY1368" s="39" t="s">
        <v>5632</v>
      </c>
      <c r="AZ1368" s="39" t="s">
        <v>5658</v>
      </c>
      <c r="BA1368" s="35" t="s">
        <v>5685</v>
      </c>
      <c r="BC1368" s="36">
        <f t="shared" si="1233"/>
        <v>0</v>
      </c>
      <c r="BD1368" s="36">
        <f t="shared" si="1234"/>
        <v>0</v>
      </c>
      <c r="BE1368" s="36">
        <v>0</v>
      </c>
      <c r="BF1368" s="36">
        <f>1368</f>
        <v>1368</v>
      </c>
      <c r="BH1368" s="20">
        <f t="shared" si="1235"/>
        <v>0</v>
      </c>
      <c r="BI1368" s="20">
        <f t="shared" si="1236"/>
        <v>0</v>
      </c>
      <c r="BJ1368" s="20">
        <f t="shared" si="1237"/>
        <v>0</v>
      </c>
      <c r="BK1368" s="20" t="s">
        <v>5694</v>
      </c>
      <c r="BL1368" s="36" t="s">
        <v>3067</v>
      </c>
    </row>
    <row r="1369" spans="1:64" x14ac:dyDescent="0.2">
      <c r="A1369" s="4" t="s">
        <v>1313</v>
      </c>
      <c r="B1369" s="13" t="s">
        <v>3181</v>
      </c>
      <c r="C1369" s="148" t="s">
        <v>5069</v>
      </c>
      <c r="D1369" s="149"/>
      <c r="E1369" s="149"/>
      <c r="F1369" s="149"/>
      <c r="G1369" s="13" t="s">
        <v>5553</v>
      </c>
      <c r="H1369" s="83">
        <v>88</v>
      </c>
      <c r="I1369" s="20">
        <v>0</v>
      </c>
      <c r="J1369" s="20">
        <f t="shared" si="1214"/>
        <v>0</v>
      </c>
      <c r="K1369" s="20">
        <f t="shared" si="1215"/>
        <v>0</v>
      </c>
      <c r="L1369" s="20">
        <f t="shared" si="1216"/>
        <v>0</v>
      </c>
      <c r="M1369" s="31"/>
      <c r="N1369" s="6"/>
      <c r="Z1369" s="36">
        <f t="shared" si="1217"/>
        <v>0</v>
      </c>
      <c r="AB1369" s="36">
        <f t="shared" si="1218"/>
        <v>0</v>
      </c>
      <c r="AC1369" s="36">
        <f t="shared" si="1219"/>
        <v>0</v>
      </c>
      <c r="AD1369" s="36">
        <f t="shared" si="1220"/>
        <v>0</v>
      </c>
      <c r="AE1369" s="36">
        <f t="shared" si="1221"/>
        <v>0</v>
      </c>
      <c r="AF1369" s="36">
        <f t="shared" si="1222"/>
        <v>0</v>
      </c>
      <c r="AG1369" s="36">
        <f t="shared" si="1223"/>
        <v>0</v>
      </c>
      <c r="AH1369" s="36">
        <f t="shared" si="1224"/>
        <v>0</v>
      </c>
      <c r="AI1369" s="35" t="s">
        <v>5586</v>
      </c>
      <c r="AJ1369" s="20">
        <f t="shared" si="1225"/>
        <v>0</v>
      </c>
      <c r="AK1369" s="20">
        <f t="shared" si="1226"/>
        <v>0</v>
      </c>
      <c r="AL1369" s="20">
        <f t="shared" si="1227"/>
        <v>0</v>
      </c>
      <c r="AN1369" s="36">
        <v>21</v>
      </c>
      <c r="AO1369" s="36">
        <f t="shared" si="1228"/>
        <v>0</v>
      </c>
      <c r="AP1369" s="36">
        <f t="shared" si="1229"/>
        <v>0</v>
      </c>
      <c r="AQ1369" s="37" t="s">
        <v>8</v>
      </c>
      <c r="AV1369" s="36">
        <f t="shared" si="1230"/>
        <v>0</v>
      </c>
      <c r="AW1369" s="36">
        <f t="shared" si="1231"/>
        <v>0</v>
      </c>
      <c r="AX1369" s="36">
        <f t="shared" si="1232"/>
        <v>0</v>
      </c>
      <c r="AY1369" s="39" t="s">
        <v>5632</v>
      </c>
      <c r="AZ1369" s="39" t="s">
        <v>5658</v>
      </c>
      <c r="BA1369" s="35" t="s">
        <v>5685</v>
      </c>
      <c r="BC1369" s="36">
        <f t="shared" si="1233"/>
        <v>0</v>
      </c>
      <c r="BD1369" s="36">
        <f t="shared" si="1234"/>
        <v>0</v>
      </c>
      <c r="BE1369" s="36">
        <v>0</v>
      </c>
      <c r="BF1369" s="36">
        <f>1369</f>
        <v>1369</v>
      </c>
      <c r="BH1369" s="20">
        <f t="shared" si="1235"/>
        <v>0</v>
      </c>
      <c r="BI1369" s="20">
        <f t="shared" si="1236"/>
        <v>0</v>
      </c>
      <c r="BJ1369" s="20">
        <f t="shared" si="1237"/>
        <v>0</v>
      </c>
      <c r="BK1369" s="20" t="s">
        <v>5694</v>
      </c>
      <c r="BL1369" s="36" t="s">
        <v>3067</v>
      </c>
    </row>
    <row r="1370" spans="1:64" x14ac:dyDescent="0.2">
      <c r="A1370" s="4" t="s">
        <v>1314</v>
      </c>
      <c r="B1370" s="13" t="s">
        <v>3182</v>
      </c>
      <c r="C1370" s="148" t="s">
        <v>5070</v>
      </c>
      <c r="D1370" s="149"/>
      <c r="E1370" s="149"/>
      <c r="F1370" s="149"/>
      <c r="G1370" s="13" t="s">
        <v>5553</v>
      </c>
      <c r="H1370" s="83">
        <v>50</v>
      </c>
      <c r="I1370" s="20">
        <v>0</v>
      </c>
      <c r="J1370" s="20">
        <f t="shared" si="1214"/>
        <v>0</v>
      </c>
      <c r="K1370" s="20">
        <f t="shared" si="1215"/>
        <v>0</v>
      </c>
      <c r="L1370" s="20">
        <f t="shared" si="1216"/>
        <v>0</v>
      </c>
      <c r="M1370" s="31"/>
      <c r="N1370" s="6"/>
      <c r="Z1370" s="36">
        <f t="shared" si="1217"/>
        <v>0</v>
      </c>
      <c r="AB1370" s="36">
        <f t="shared" si="1218"/>
        <v>0</v>
      </c>
      <c r="AC1370" s="36">
        <f t="shared" si="1219"/>
        <v>0</v>
      </c>
      <c r="AD1370" s="36">
        <f t="shared" si="1220"/>
        <v>0</v>
      </c>
      <c r="AE1370" s="36">
        <f t="shared" si="1221"/>
        <v>0</v>
      </c>
      <c r="AF1370" s="36">
        <f t="shared" si="1222"/>
        <v>0</v>
      </c>
      <c r="AG1370" s="36">
        <f t="shared" si="1223"/>
        <v>0</v>
      </c>
      <c r="AH1370" s="36">
        <f t="shared" si="1224"/>
        <v>0</v>
      </c>
      <c r="AI1370" s="35" t="s">
        <v>5586</v>
      </c>
      <c r="AJ1370" s="20">
        <f t="shared" si="1225"/>
        <v>0</v>
      </c>
      <c r="AK1370" s="20">
        <f t="shared" si="1226"/>
        <v>0</v>
      </c>
      <c r="AL1370" s="20">
        <f t="shared" si="1227"/>
        <v>0</v>
      </c>
      <c r="AN1370" s="36">
        <v>21</v>
      </c>
      <c r="AO1370" s="36">
        <f t="shared" si="1228"/>
        <v>0</v>
      </c>
      <c r="AP1370" s="36">
        <f t="shared" si="1229"/>
        <v>0</v>
      </c>
      <c r="AQ1370" s="37" t="s">
        <v>8</v>
      </c>
      <c r="AV1370" s="36">
        <f t="shared" si="1230"/>
        <v>0</v>
      </c>
      <c r="AW1370" s="36">
        <f t="shared" si="1231"/>
        <v>0</v>
      </c>
      <c r="AX1370" s="36">
        <f t="shared" si="1232"/>
        <v>0</v>
      </c>
      <c r="AY1370" s="39" t="s">
        <v>5632</v>
      </c>
      <c r="AZ1370" s="39" t="s">
        <v>5658</v>
      </c>
      <c r="BA1370" s="35" t="s">
        <v>5685</v>
      </c>
      <c r="BC1370" s="36">
        <f t="shared" si="1233"/>
        <v>0</v>
      </c>
      <c r="BD1370" s="36">
        <f t="shared" si="1234"/>
        <v>0</v>
      </c>
      <c r="BE1370" s="36">
        <v>0</v>
      </c>
      <c r="BF1370" s="36">
        <f>1370</f>
        <v>1370</v>
      </c>
      <c r="BH1370" s="20">
        <f t="shared" si="1235"/>
        <v>0</v>
      </c>
      <c r="BI1370" s="20">
        <f t="shared" si="1236"/>
        <v>0</v>
      </c>
      <c r="BJ1370" s="20">
        <f t="shared" si="1237"/>
        <v>0</v>
      </c>
      <c r="BK1370" s="20" t="s">
        <v>5694</v>
      </c>
      <c r="BL1370" s="36" t="s">
        <v>3067</v>
      </c>
    </row>
    <row r="1371" spans="1:64" x14ac:dyDescent="0.2">
      <c r="A1371" s="4" t="s">
        <v>1315</v>
      </c>
      <c r="B1371" s="13" t="s">
        <v>3183</v>
      </c>
      <c r="C1371" s="148" t="s">
        <v>5071</v>
      </c>
      <c r="D1371" s="149"/>
      <c r="E1371" s="149"/>
      <c r="F1371" s="149"/>
      <c r="G1371" s="13" t="s">
        <v>5553</v>
      </c>
      <c r="H1371" s="83">
        <v>13</v>
      </c>
      <c r="I1371" s="20">
        <v>0</v>
      </c>
      <c r="J1371" s="20">
        <f t="shared" si="1214"/>
        <v>0</v>
      </c>
      <c r="K1371" s="20">
        <f t="shared" si="1215"/>
        <v>0</v>
      </c>
      <c r="L1371" s="20">
        <f t="shared" si="1216"/>
        <v>0</v>
      </c>
      <c r="M1371" s="31"/>
      <c r="N1371" s="6"/>
      <c r="Z1371" s="36">
        <f t="shared" si="1217"/>
        <v>0</v>
      </c>
      <c r="AB1371" s="36">
        <f t="shared" si="1218"/>
        <v>0</v>
      </c>
      <c r="AC1371" s="36">
        <f t="shared" si="1219"/>
        <v>0</v>
      </c>
      <c r="AD1371" s="36">
        <f t="shared" si="1220"/>
        <v>0</v>
      </c>
      <c r="AE1371" s="36">
        <f t="shared" si="1221"/>
        <v>0</v>
      </c>
      <c r="AF1371" s="36">
        <f t="shared" si="1222"/>
        <v>0</v>
      </c>
      <c r="AG1371" s="36">
        <f t="shared" si="1223"/>
        <v>0</v>
      </c>
      <c r="AH1371" s="36">
        <f t="shared" si="1224"/>
        <v>0</v>
      </c>
      <c r="AI1371" s="35" t="s">
        <v>5586</v>
      </c>
      <c r="AJ1371" s="20">
        <f t="shared" si="1225"/>
        <v>0</v>
      </c>
      <c r="AK1371" s="20">
        <f t="shared" si="1226"/>
        <v>0</v>
      </c>
      <c r="AL1371" s="20">
        <f t="shared" si="1227"/>
        <v>0</v>
      </c>
      <c r="AN1371" s="36">
        <v>21</v>
      </c>
      <c r="AO1371" s="36">
        <f t="shared" si="1228"/>
        <v>0</v>
      </c>
      <c r="AP1371" s="36">
        <f t="shared" si="1229"/>
        <v>0</v>
      </c>
      <c r="AQ1371" s="37" t="s">
        <v>8</v>
      </c>
      <c r="AV1371" s="36">
        <f t="shared" si="1230"/>
        <v>0</v>
      </c>
      <c r="AW1371" s="36">
        <f t="shared" si="1231"/>
        <v>0</v>
      </c>
      <c r="AX1371" s="36">
        <f t="shared" si="1232"/>
        <v>0</v>
      </c>
      <c r="AY1371" s="39" t="s">
        <v>5632</v>
      </c>
      <c r="AZ1371" s="39" t="s">
        <v>5658</v>
      </c>
      <c r="BA1371" s="35" t="s">
        <v>5685</v>
      </c>
      <c r="BC1371" s="36">
        <f t="shared" si="1233"/>
        <v>0</v>
      </c>
      <c r="BD1371" s="36">
        <f t="shared" si="1234"/>
        <v>0</v>
      </c>
      <c r="BE1371" s="36">
        <v>0</v>
      </c>
      <c r="BF1371" s="36">
        <f>1371</f>
        <v>1371</v>
      </c>
      <c r="BH1371" s="20">
        <f t="shared" si="1235"/>
        <v>0</v>
      </c>
      <c r="BI1371" s="20">
        <f t="shared" si="1236"/>
        <v>0</v>
      </c>
      <c r="BJ1371" s="20">
        <f t="shared" si="1237"/>
        <v>0</v>
      </c>
      <c r="BK1371" s="20" t="s">
        <v>5694</v>
      </c>
      <c r="BL1371" s="36" t="s">
        <v>3067</v>
      </c>
    </row>
    <row r="1372" spans="1:64" x14ac:dyDescent="0.2">
      <c r="A1372" s="4" t="s">
        <v>1316</v>
      </c>
      <c r="B1372" s="13" t="s">
        <v>3184</v>
      </c>
      <c r="C1372" s="148" t="s">
        <v>5072</v>
      </c>
      <c r="D1372" s="149"/>
      <c r="E1372" s="149"/>
      <c r="F1372" s="149"/>
      <c r="G1372" s="13" t="s">
        <v>5553</v>
      </c>
      <c r="H1372" s="83">
        <v>34</v>
      </c>
      <c r="I1372" s="20">
        <v>0</v>
      </c>
      <c r="J1372" s="20">
        <f t="shared" si="1214"/>
        <v>0</v>
      </c>
      <c r="K1372" s="20">
        <f t="shared" si="1215"/>
        <v>0</v>
      </c>
      <c r="L1372" s="20">
        <f t="shared" si="1216"/>
        <v>0</v>
      </c>
      <c r="M1372" s="31"/>
      <c r="N1372" s="6"/>
      <c r="Z1372" s="36">
        <f t="shared" si="1217"/>
        <v>0</v>
      </c>
      <c r="AB1372" s="36">
        <f t="shared" si="1218"/>
        <v>0</v>
      </c>
      <c r="AC1372" s="36">
        <f t="shared" si="1219"/>
        <v>0</v>
      </c>
      <c r="AD1372" s="36">
        <f t="shared" si="1220"/>
        <v>0</v>
      </c>
      <c r="AE1372" s="36">
        <f t="shared" si="1221"/>
        <v>0</v>
      </c>
      <c r="AF1372" s="36">
        <f t="shared" si="1222"/>
        <v>0</v>
      </c>
      <c r="AG1372" s="36">
        <f t="shared" si="1223"/>
        <v>0</v>
      </c>
      <c r="AH1372" s="36">
        <f t="shared" si="1224"/>
        <v>0</v>
      </c>
      <c r="AI1372" s="35" t="s">
        <v>5586</v>
      </c>
      <c r="AJ1372" s="20">
        <f t="shared" si="1225"/>
        <v>0</v>
      </c>
      <c r="AK1372" s="20">
        <f t="shared" si="1226"/>
        <v>0</v>
      </c>
      <c r="AL1372" s="20">
        <f t="shared" si="1227"/>
        <v>0</v>
      </c>
      <c r="AN1372" s="36">
        <v>21</v>
      </c>
      <c r="AO1372" s="36">
        <f t="shared" si="1228"/>
        <v>0</v>
      </c>
      <c r="AP1372" s="36">
        <f t="shared" si="1229"/>
        <v>0</v>
      </c>
      <c r="AQ1372" s="37" t="s">
        <v>8</v>
      </c>
      <c r="AV1372" s="36">
        <f t="shared" si="1230"/>
        <v>0</v>
      </c>
      <c r="AW1372" s="36">
        <f t="shared" si="1231"/>
        <v>0</v>
      </c>
      <c r="AX1372" s="36">
        <f t="shared" si="1232"/>
        <v>0</v>
      </c>
      <c r="AY1372" s="39" t="s">
        <v>5632</v>
      </c>
      <c r="AZ1372" s="39" t="s">
        <v>5658</v>
      </c>
      <c r="BA1372" s="35" t="s">
        <v>5685</v>
      </c>
      <c r="BC1372" s="36">
        <f t="shared" si="1233"/>
        <v>0</v>
      </c>
      <c r="BD1372" s="36">
        <f t="shared" si="1234"/>
        <v>0</v>
      </c>
      <c r="BE1372" s="36">
        <v>0</v>
      </c>
      <c r="BF1372" s="36">
        <f>1372</f>
        <v>1372</v>
      </c>
      <c r="BH1372" s="20">
        <f t="shared" si="1235"/>
        <v>0</v>
      </c>
      <c r="BI1372" s="20">
        <f t="shared" si="1236"/>
        <v>0</v>
      </c>
      <c r="BJ1372" s="20">
        <f t="shared" si="1237"/>
        <v>0</v>
      </c>
      <c r="BK1372" s="20" t="s">
        <v>5694</v>
      </c>
      <c r="BL1372" s="36" t="s">
        <v>3067</v>
      </c>
    </row>
    <row r="1373" spans="1:64" x14ac:dyDescent="0.2">
      <c r="A1373" s="4" t="s">
        <v>1317</v>
      </c>
      <c r="B1373" s="13" t="s">
        <v>3185</v>
      </c>
      <c r="C1373" s="148" t="s">
        <v>5073</v>
      </c>
      <c r="D1373" s="149"/>
      <c r="E1373" s="149"/>
      <c r="F1373" s="149"/>
      <c r="G1373" s="13" t="s">
        <v>5553</v>
      </c>
      <c r="H1373" s="83">
        <v>4</v>
      </c>
      <c r="I1373" s="20">
        <v>0</v>
      </c>
      <c r="J1373" s="20">
        <f t="shared" si="1214"/>
        <v>0</v>
      </c>
      <c r="K1373" s="20">
        <f t="shared" si="1215"/>
        <v>0</v>
      </c>
      <c r="L1373" s="20">
        <f t="shared" si="1216"/>
        <v>0</v>
      </c>
      <c r="M1373" s="31"/>
      <c r="N1373" s="6"/>
      <c r="Z1373" s="36">
        <f t="shared" si="1217"/>
        <v>0</v>
      </c>
      <c r="AB1373" s="36">
        <f t="shared" si="1218"/>
        <v>0</v>
      </c>
      <c r="AC1373" s="36">
        <f t="shared" si="1219"/>
        <v>0</v>
      </c>
      <c r="AD1373" s="36">
        <f t="shared" si="1220"/>
        <v>0</v>
      </c>
      <c r="AE1373" s="36">
        <f t="shared" si="1221"/>
        <v>0</v>
      </c>
      <c r="AF1373" s="36">
        <f t="shared" si="1222"/>
        <v>0</v>
      </c>
      <c r="AG1373" s="36">
        <f t="shared" si="1223"/>
        <v>0</v>
      </c>
      <c r="AH1373" s="36">
        <f t="shared" si="1224"/>
        <v>0</v>
      </c>
      <c r="AI1373" s="35" t="s">
        <v>5586</v>
      </c>
      <c r="AJ1373" s="20">
        <f t="shared" si="1225"/>
        <v>0</v>
      </c>
      <c r="AK1373" s="20">
        <f t="shared" si="1226"/>
        <v>0</v>
      </c>
      <c r="AL1373" s="20">
        <f t="shared" si="1227"/>
        <v>0</v>
      </c>
      <c r="AN1373" s="36">
        <v>21</v>
      </c>
      <c r="AO1373" s="36">
        <f t="shared" si="1228"/>
        <v>0</v>
      </c>
      <c r="AP1373" s="36">
        <f t="shared" si="1229"/>
        <v>0</v>
      </c>
      <c r="AQ1373" s="37" t="s">
        <v>8</v>
      </c>
      <c r="AV1373" s="36">
        <f t="shared" si="1230"/>
        <v>0</v>
      </c>
      <c r="AW1373" s="36">
        <f t="shared" si="1231"/>
        <v>0</v>
      </c>
      <c r="AX1373" s="36">
        <f t="shared" si="1232"/>
        <v>0</v>
      </c>
      <c r="AY1373" s="39" t="s">
        <v>5632</v>
      </c>
      <c r="AZ1373" s="39" t="s">
        <v>5658</v>
      </c>
      <c r="BA1373" s="35" t="s">
        <v>5685</v>
      </c>
      <c r="BC1373" s="36">
        <f t="shared" si="1233"/>
        <v>0</v>
      </c>
      <c r="BD1373" s="36">
        <f t="shared" si="1234"/>
        <v>0</v>
      </c>
      <c r="BE1373" s="36">
        <v>0</v>
      </c>
      <c r="BF1373" s="36">
        <f>1373</f>
        <v>1373</v>
      </c>
      <c r="BH1373" s="20">
        <f t="shared" si="1235"/>
        <v>0</v>
      </c>
      <c r="BI1373" s="20">
        <f t="shared" si="1236"/>
        <v>0</v>
      </c>
      <c r="BJ1373" s="20">
        <f t="shared" si="1237"/>
        <v>0</v>
      </c>
      <c r="BK1373" s="20" t="s">
        <v>5694</v>
      </c>
      <c r="BL1373" s="36" t="s">
        <v>3067</v>
      </c>
    </row>
    <row r="1374" spans="1:64" x14ac:dyDescent="0.2">
      <c r="A1374" s="4" t="s">
        <v>1318</v>
      </c>
      <c r="B1374" s="13" t="s">
        <v>3186</v>
      </c>
      <c r="C1374" s="148" t="s">
        <v>5074</v>
      </c>
      <c r="D1374" s="149"/>
      <c r="E1374" s="149"/>
      <c r="F1374" s="149"/>
      <c r="G1374" s="13" t="s">
        <v>5553</v>
      </c>
      <c r="H1374" s="83">
        <v>3</v>
      </c>
      <c r="I1374" s="20">
        <v>0</v>
      </c>
      <c r="J1374" s="20">
        <f t="shared" si="1214"/>
        <v>0</v>
      </c>
      <c r="K1374" s="20">
        <f t="shared" si="1215"/>
        <v>0</v>
      </c>
      <c r="L1374" s="20">
        <f t="shared" si="1216"/>
        <v>0</v>
      </c>
      <c r="M1374" s="31"/>
      <c r="N1374" s="6"/>
      <c r="Z1374" s="36">
        <f t="shared" si="1217"/>
        <v>0</v>
      </c>
      <c r="AB1374" s="36">
        <f t="shared" si="1218"/>
        <v>0</v>
      </c>
      <c r="AC1374" s="36">
        <f t="shared" si="1219"/>
        <v>0</v>
      </c>
      <c r="AD1374" s="36">
        <f t="shared" si="1220"/>
        <v>0</v>
      </c>
      <c r="AE1374" s="36">
        <f t="shared" si="1221"/>
        <v>0</v>
      </c>
      <c r="AF1374" s="36">
        <f t="shared" si="1222"/>
        <v>0</v>
      </c>
      <c r="AG1374" s="36">
        <f t="shared" si="1223"/>
        <v>0</v>
      </c>
      <c r="AH1374" s="36">
        <f t="shared" si="1224"/>
        <v>0</v>
      </c>
      <c r="AI1374" s="35" t="s">
        <v>5586</v>
      </c>
      <c r="AJ1374" s="20">
        <f t="shared" si="1225"/>
        <v>0</v>
      </c>
      <c r="AK1374" s="20">
        <f t="shared" si="1226"/>
        <v>0</v>
      </c>
      <c r="AL1374" s="20">
        <f t="shared" si="1227"/>
        <v>0</v>
      </c>
      <c r="AN1374" s="36">
        <v>21</v>
      </c>
      <c r="AO1374" s="36">
        <f t="shared" si="1228"/>
        <v>0</v>
      </c>
      <c r="AP1374" s="36">
        <f t="shared" si="1229"/>
        <v>0</v>
      </c>
      <c r="AQ1374" s="37" t="s">
        <v>8</v>
      </c>
      <c r="AV1374" s="36">
        <f t="shared" si="1230"/>
        <v>0</v>
      </c>
      <c r="AW1374" s="36">
        <f t="shared" si="1231"/>
        <v>0</v>
      </c>
      <c r="AX1374" s="36">
        <f t="shared" si="1232"/>
        <v>0</v>
      </c>
      <c r="AY1374" s="39" t="s">
        <v>5632</v>
      </c>
      <c r="AZ1374" s="39" t="s">
        <v>5658</v>
      </c>
      <c r="BA1374" s="35" t="s">
        <v>5685</v>
      </c>
      <c r="BC1374" s="36">
        <f t="shared" si="1233"/>
        <v>0</v>
      </c>
      <c r="BD1374" s="36">
        <f t="shared" si="1234"/>
        <v>0</v>
      </c>
      <c r="BE1374" s="36">
        <v>0</v>
      </c>
      <c r="BF1374" s="36">
        <f>1374</f>
        <v>1374</v>
      </c>
      <c r="BH1374" s="20">
        <f t="shared" si="1235"/>
        <v>0</v>
      </c>
      <c r="BI1374" s="20">
        <f t="shared" si="1236"/>
        <v>0</v>
      </c>
      <c r="BJ1374" s="20">
        <f t="shared" si="1237"/>
        <v>0</v>
      </c>
      <c r="BK1374" s="20" t="s">
        <v>5694</v>
      </c>
      <c r="BL1374" s="36" t="s">
        <v>3067</v>
      </c>
    </row>
    <row r="1375" spans="1:64" x14ac:dyDescent="0.2">
      <c r="A1375" s="4" t="s">
        <v>1319</v>
      </c>
      <c r="B1375" s="13" t="s">
        <v>3187</v>
      </c>
      <c r="C1375" s="148" t="s">
        <v>5075</v>
      </c>
      <c r="D1375" s="149"/>
      <c r="E1375" s="149"/>
      <c r="F1375" s="149"/>
      <c r="G1375" s="13" t="s">
        <v>5553</v>
      </c>
      <c r="H1375" s="83">
        <v>11</v>
      </c>
      <c r="I1375" s="20">
        <v>0</v>
      </c>
      <c r="J1375" s="20">
        <f t="shared" si="1214"/>
        <v>0</v>
      </c>
      <c r="K1375" s="20">
        <f t="shared" si="1215"/>
        <v>0</v>
      </c>
      <c r="L1375" s="20">
        <f t="shared" si="1216"/>
        <v>0</v>
      </c>
      <c r="M1375" s="31"/>
      <c r="N1375" s="6"/>
      <c r="Z1375" s="36">
        <f t="shared" si="1217"/>
        <v>0</v>
      </c>
      <c r="AB1375" s="36">
        <f t="shared" si="1218"/>
        <v>0</v>
      </c>
      <c r="AC1375" s="36">
        <f t="shared" si="1219"/>
        <v>0</v>
      </c>
      <c r="AD1375" s="36">
        <f t="shared" si="1220"/>
        <v>0</v>
      </c>
      <c r="AE1375" s="36">
        <f t="shared" si="1221"/>
        <v>0</v>
      </c>
      <c r="AF1375" s="36">
        <f t="shared" si="1222"/>
        <v>0</v>
      </c>
      <c r="AG1375" s="36">
        <f t="shared" si="1223"/>
        <v>0</v>
      </c>
      <c r="AH1375" s="36">
        <f t="shared" si="1224"/>
        <v>0</v>
      </c>
      <c r="AI1375" s="35" t="s">
        <v>5586</v>
      </c>
      <c r="AJ1375" s="20">
        <f t="shared" si="1225"/>
        <v>0</v>
      </c>
      <c r="AK1375" s="20">
        <f t="shared" si="1226"/>
        <v>0</v>
      </c>
      <c r="AL1375" s="20">
        <f t="shared" si="1227"/>
        <v>0</v>
      </c>
      <c r="AN1375" s="36">
        <v>21</v>
      </c>
      <c r="AO1375" s="36">
        <f t="shared" si="1228"/>
        <v>0</v>
      </c>
      <c r="AP1375" s="36">
        <f t="shared" si="1229"/>
        <v>0</v>
      </c>
      <c r="AQ1375" s="37" t="s">
        <v>8</v>
      </c>
      <c r="AV1375" s="36">
        <f t="shared" si="1230"/>
        <v>0</v>
      </c>
      <c r="AW1375" s="36">
        <f t="shared" si="1231"/>
        <v>0</v>
      </c>
      <c r="AX1375" s="36">
        <f t="shared" si="1232"/>
        <v>0</v>
      </c>
      <c r="AY1375" s="39" t="s">
        <v>5632</v>
      </c>
      <c r="AZ1375" s="39" t="s">
        <v>5658</v>
      </c>
      <c r="BA1375" s="35" t="s">
        <v>5685</v>
      </c>
      <c r="BC1375" s="36">
        <f t="shared" si="1233"/>
        <v>0</v>
      </c>
      <c r="BD1375" s="36">
        <f t="shared" si="1234"/>
        <v>0</v>
      </c>
      <c r="BE1375" s="36">
        <v>0</v>
      </c>
      <c r="BF1375" s="36">
        <f>1375</f>
        <v>1375</v>
      </c>
      <c r="BH1375" s="20">
        <f t="shared" si="1235"/>
        <v>0</v>
      </c>
      <c r="BI1375" s="20">
        <f t="shared" si="1236"/>
        <v>0</v>
      </c>
      <c r="BJ1375" s="20">
        <f t="shared" si="1237"/>
        <v>0</v>
      </c>
      <c r="BK1375" s="20" t="s">
        <v>5694</v>
      </c>
      <c r="BL1375" s="36" t="s">
        <v>3067</v>
      </c>
    </row>
    <row r="1376" spans="1:64" x14ac:dyDescent="0.2">
      <c r="A1376" s="4" t="s">
        <v>1320</v>
      </c>
      <c r="B1376" s="13" t="s">
        <v>3188</v>
      </c>
      <c r="C1376" s="148" t="s">
        <v>5076</v>
      </c>
      <c r="D1376" s="149"/>
      <c r="E1376" s="149"/>
      <c r="F1376" s="149"/>
      <c r="G1376" s="13" t="s">
        <v>5553</v>
      </c>
      <c r="H1376" s="83">
        <v>15</v>
      </c>
      <c r="I1376" s="20">
        <v>0</v>
      </c>
      <c r="J1376" s="20">
        <f t="shared" si="1214"/>
        <v>0</v>
      </c>
      <c r="K1376" s="20">
        <f t="shared" si="1215"/>
        <v>0</v>
      </c>
      <c r="L1376" s="20">
        <f t="shared" si="1216"/>
        <v>0</v>
      </c>
      <c r="M1376" s="31"/>
      <c r="N1376" s="6"/>
      <c r="Z1376" s="36">
        <f t="shared" si="1217"/>
        <v>0</v>
      </c>
      <c r="AB1376" s="36">
        <f t="shared" si="1218"/>
        <v>0</v>
      </c>
      <c r="AC1376" s="36">
        <f t="shared" si="1219"/>
        <v>0</v>
      </c>
      <c r="AD1376" s="36">
        <f t="shared" si="1220"/>
        <v>0</v>
      </c>
      <c r="AE1376" s="36">
        <f t="shared" si="1221"/>
        <v>0</v>
      </c>
      <c r="AF1376" s="36">
        <f t="shared" si="1222"/>
        <v>0</v>
      </c>
      <c r="AG1376" s="36">
        <f t="shared" si="1223"/>
        <v>0</v>
      </c>
      <c r="AH1376" s="36">
        <f t="shared" si="1224"/>
        <v>0</v>
      </c>
      <c r="AI1376" s="35" t="s">
        <v>5586</v>
      </c>
      <c r="AJ1376" s="20">
        <f t="shared" si="1225"/>
        <v>0</v>
      </c>
      <c r="AK1376" s="20">
        <f t="shared" si="1226"/>
        <v>0</v>
      </c>
      <c r="AL1376" s="20">
        <f t="shared" si="1227"/>
        <v>0</v>
      </c>
      <c r="AN1376" s="36">
        <v>21</v>
      </c>
      <c r="AO1376" s="36">
        <f t="shared" si="1228"/>
        <v>0</v>
      </c>
      <c r="AP1376" s="36">
        <f t="shared" si="1229"/>
        <v>0</v>
      </c>
      <c r="AQ1376" s="37" t="s">
        <v>8</v>
      </c>
      <c r="AV1376" s="36">
        <f t="shared" si="1230"/>
        <v>0</v>
      </c>
      <c r="AW1376" s="36">
        <f t="shared" si="1231"/>
        <v>0</v>
      </c>
      <c r="AX1376" s="36">
        <f t="shared" si="1232"/>
        <v>0</v>
      </c>
      <c r="AY1376" s="39" t="s">
        <v>5632</v>
      </c>
      <c r="AZ1376" s="39" t="s">
        <v>5658</v>
      </c>
      <c r="BA1376" s="35" t="s">
        <v>5685</v>
      </c>
      <c r="BC1376" s="36">
        <f t="shared" si="1233"/>
        <v>0</v>
      </c>
      <c r="BD1376" s="36">
        <f t="shared" si="1234"/>
        <v>0</v>
      </c>
      <c r="BE1376" s="36">
        <v>0</v>
      </c>
      <c r="BF1376" s="36">
        <f>1376</f>
        <v>1376</v>
      </c>
      <c r="BH1376" s="20">
        <f t="shared" si="1235"/>
        <v>0</v>
      </c>
      <c r="BI1376" s="20">
        <f t="shared" si="1236"/>
        <v>0</v>
      </c>
      <c r="BJ1376" s="20">
        <f t="shared" si="1237"/>
        <v>0</v>
      </c>
      <c r="BK1376" s="20" t="s">
        <v>5694</v>
      </c>
      <c r="BL1376" s="36" t="s">
        <v>3067</v>
      </c>
    </row>
    <row r="1377" spans="1:64" x14ac:dyDescent="0.2">
      <c r="A1377" s="4" t="s">
        <v>1321</v>
      </c>
      <c r="B1377" s="13" t="s">
        <v>3189</v>
      </c>
      <c r="C1377" s="148" t="s">
        <v>5077</v>
      </c>
      <c r="D1377" s="149"/>
      <c r="E1377" s="149"/>
      <c r="F1377" s="149"/>
      <c r="G1377" s="13" t="s">
        <v>5553</v>
      </c>
      <c r="H1377" s="83">
        <v>3</v>
      </c>
      <c r="I1377" s="20">
        <v>0</v>
      </c>
      <c r="J1377" s="20">
        <f t="shared" si="1214"/>
        <v>0</v>
      </c>
      <c r="K1377" s="20">
        <f t="shared" si="1215"/>
        <v>0</v>
      </c>
      <c r="L1377" s="20">
        <f t="shared" si="1216"/>
        <v>0</v>
      </c>
      <c r="M1377" s="31"/>
      <c r="N1377" s="6"/>
      <c r="Z1377" s="36">
        <f t="shared" si="1217"/>
        <v>0</v>
      </c>
      <c r="AB1377" s="36">
        <f t="shared" si="1218"/>
        <v>0</v>
      </c>
      <c r="AC1377" s="36">
        <f t="shared" si="1219"/>
        <v>0</v>
      </c>
      <c r="AD1377" s="36">
        <f t="shared" si="1220"/>
        <v>0</v>
      </c>
      <c r="AE1377" s="36">
        <f t="shared" si="1221"/>
        <v>0</v>
      </c>
      <c r="AF1377" s="36">
        <f t="shared" si="1222"/>
        <v>0</v>
      </c>
      <c r="AG1377" s="36">
        <f t="shared" si="1223"/>
        <v>0</v>
      </c>
      <c r="AH1377" s="36">
        <f t="shared" si="1224"/>
        <v>0</v>
      </c>
      <c r="AI1377" s="35" t="s">
        <v>5586</v>
      </c>
      <c r="AJ1377" s="20">
        <f t="shared" si="1225"/>
        <v>0</v>
      </c>
      <c r="AK1377" s="20">
        <f t="shared" si="1226"/>
        <v>0</v>
      </c>
      <c r="AL1377" s="20">
        <f t="shared" si="1227"/>
        <v>0</v>
      </c>
      <c r="AN1377" s="36">
        <v>21</v>
      </c>
      <c r="AO1377" s="36">
        <f t="shared" si="1228"/>
        <v>0</v>
      </c>
      <c r="AP1377" s="36">
        <f t="shared" si="1229"/>
        <v>0</v>
      </c>
      <c r="AQ1377" s="37" t="s">
        <v>8</v>
      </c>
      <c r="AV1377" s="36">
        <f t="shared" si="1230"/>
        <v>0</v>
      </c>
      <c r="AW1377" s="36">
        <f t="shared" si="1231"/>
        <v>0</v>
      </c>
      <c r="AX1377" s="36">
        <f t="shared" si="1232"/>
        <v>0</v>
      </c>
      <c r="AY1377" s="39" t="s">
        <v>5632</v>
      </c>
      <c r="AZ1377" s="39" t="s">
        <v>5658</v>
      </c>
      <c r="BA1377" s="35" t="s">
        <v>5685</v>
      </c>
      <c r="BC1377" s="36">
        <f t="shared" si="1233"/>
        <v>0</v>
      </c>
      <c r="BD1377" s="36">
        <f t="shared" si="1234"/>
        <v>0</v>
      </c>
      <c r="BE1377" s="36">
        <v>0</v>
      </c>
      <c r="BF1377" s="36">
        <f>1377</f>
        <v>1377</v>
      </c>
      <c r="BH1377" s="20">
        <f t="shared" si="1235"/>
        <v>0</v>
      </c>
      <c r="BI1377" s="20">
        <f t="shared" si="1236"/>
        <v>0</v>
      </c>
      <c r="BJ1377" s="20">
        <f t="shared" si="1237"/>
        <v>0</v>
      </c>
      <c r="BK1377" s="20" t="s">
        <v>5694</v>
      </c>
      <c r="BL1377" s="36" t="s">
        <v>3067</v>
      </c>
    </row>
    <row r="1378" spans="1:64" x14ac:dyDescent="0.2">
      <c r="A1378" s="4" t="s">
        <v>1322</v>
      </c>
      <c r="B1378" s="13" t="s">
        <v>3190</v>
      </c>
      <c r="C1378" s="148" t="s">
        <v>5078</v>
      </c>
      <c r="D1378" s="149"/>
      <c r="E1378" s="149"/>
      <c r="F1378" s="149"/>
      <c r="G1378" s="13" t="s">
        <v>5553</v>
      </c>
      <c r="H1378" s="83">
        <v>25</v>
      </c>
      <c r="I1378" s="20">
        <v>0</v>
      </c>
      <c r="J1378" s="20">
        <f t="shared" si="1214"/>
        <v>0</v>
      </c>
      <c r="K1378" s="20">
        <f t="shared" si="1215"/>
        <v>0</v>
      </c>
      <c r="L1378" s="20">
        <f t="shared" si="1216"/>
        <v>0</v>
      </c>
      <c r="M1378" s="31"/>
      <c r="N1378" s="6"/>
      <c r="Z1378" s="36">
        <f t="shared" si="1217"/>
        <v>0</v>
      </c>
      <c r="AB1378" s="36">
        <f t="shared" si="1218"/>
        <v>0</v>
      </c>
      <c r="AC1378" s="36">
        <f t="shared" si="1219"/>
        <v>0</v>
      </c>
      <c r="AD1378" s="36">
        <f t="shared" si="1220"/>
        <v>0</v>
      </c>
      <c r="AE1378" s="36">
        <f t="shared" si="1221"/>
        <v>0</v>
      </c>
      <c r="AF1378" s="36">
        <f t="shared" si="1222"/>
        <v>0</v>
      </c>
      <c r="AG1378" s="36">
        <f t="shared" si="1223"/>
        <v>0</v>
      </c>
      <c r="AH1378" s="36">
        <f t="shared" si="1224"/>
        <v>0</v>
      </c>
      <c r="AI1378" s="35" t="s">
        <v>5586</v>
      </c>
      <c r="AJ1378" s="20">
        <f t="shared" si="1225"/>
        <v>0</v>
      </c>
      <c r="AK1378" s="20">
        <f t="shared" si="1226"/>
        <v>0</v>
      </c>
      <c r="AL1378" s="20">
        <f t="shared" si="1227"/>
        <v>0</v>
      </c>
      <c r="AN1378" s="36">
        <v>21</v>
      </c>
      <c r="AO1378" s="36">
        <f t="shared" si="1228"/>
        <v>0</v>
      </c>
      <c r="AP1378" s="36">
        <f t="shared" si="1229"/>
        <v>0</v>
      </c>
      <c r="AQ1378" s="37" t="s">
        <v>8</v>
      </c>
      <c r="AV1378" s="36">
        <f t="shared" si="1230"/>
        <v>0</v>
      </c>
      <c r="AW1378" s="36">
        <f t="shared" si="1231"/>
        <v>0</v>
      </c>
      <c r="AX1378" s="36">
        <f t="shared" si="1232"/>
        <v>0</v>
      </c>
      <c r="AY1378" s="39" t="s">
        <v>5632</v>
      </c>
      <c r="AZ1378" s="39" t="s">
        <v>5658</v>
      </c>
      <c r="BA1378" s="35" t="s">
        <v>5685</v>
      </c>
      <c r="BC1378" s="36">
        <f t="shared" si="1233"/>
        <v>0</v>
      </c>
      <c r="BD1378" s="36">
        <f t="shared" si="1234"/>
        <v>0</v>
      </c>
      <c r="BE1378" s="36">
        <v>0</v>
      </c>
      <c r="BF1378" s="36">
        <f>1378</f>
        <v>1378</v>
      </c>
      <c r="BH1378" s="20">
        <f t="shared" si="1235"/>
        <v>0</v>
      </c>
      <c r="BI1378" s="20">
        <f t="shared" si="1236"/>
        <v>0</v>
      </c>
      <c r="BJ1378" s="20">
        <f t="shared" si="1237"/>
        <v>0</v>
      </c>
      <c r="BK1378" s="20" t="s">
        <v>5694</v>
      </c>
      <c r="BL1378" s="36" t="s">
        <v>3067</v>
      </c>
    </row>
    <row r="1379" spans="1:64" x14ac:dyDescent="0.2">
      <c r="A1379" s="4" t="s">
        <v>1323</v>
      </c>
      <c r="B1379" s="13" t="s">
        <v>3191</v>
      </c>
      <c r="C1379" s="148" t="s">
        <v>5079</v>
      </c>
      <c r="D1379" s="149"/>
      <c r="E1379" s="149"/>
      <c r="F1379" s="149"/>
      <c r="G1379" s="13" t="s">
        <v>5553</v>
      </c>
      <c r="H1379" s="83">
        <v>100</v>
      </c>
      <c r="I1379" s="20">
        <v>0</v>
      </c>
      <c r="J1379" s="20">
        <f t="shared" si="1214"/>
        <v>0</v>
      </c>
      <c r="K1379" s="20">
        <f t="shared" si="1215"/>
        <v>0</v>
      </c>
      <c r="L1379" s="20">
        <f t="shared" si="1216"/>
        <v>0</v>
      </c>
      <c r="M1379" s="31"/>
      <c r="N1379" s="6"/>
      <c r="Z1379" s="36">
        <f t="shared" si="1217"/>
        <v>0</v>
      </c>
      <c r="AB1379" s="36">
        <f t="shared" si="1218"/>
        <v>0</v>
      </c>
      <c r="AC1379" s="36">
        <f t="shared" si="1219"/>
        <v>0</v>
      </c>
      <c r="AD1379" s="36">
        <f t="shared" si="1220"/>
        <v>0</v>
      </c>
      <c r="AE1379" s="36">
        <f t="shared" si="1221"/>
        <v>0</v>
      </c>
      <c r="AF1379" s="36">
        <f t="shared" si="1222"/>
        <v>0</v>
      </c>
      <c r="AG1379" s="36">
        <f t="shared" si="1223"/>
        <v>0</v>
      </c>
      <c r="AH1379" s="36">
        <f t="shared" si="1224"/>
        <v>0</v>
      </c>
      <c r="AI1379" s="35" t="s">
        <v>5586</v>
      </c>
      <c r="AJ1379" s="20">
        <f t="shared" si="1225"/>
        <v>0</v>
      </c>
      <c r="AK1379" s="20">
        <f t="shared" si="1226"/>
        <v>0</v>
      </c>
      <c r="AL1379" s="20">
        <f t="shared" si="1227"/>
        <v>0</v>
      </c>
      <c r="AN1379" s="36">
        <v>21</v>
      </c>
      <c r="AO1379" s="36">
        <f t="shared" si="1228"/>
        <v>0</v>
      </c>
      <c r="AP1379" s="36">
        <f t="shared" si="1229"/>
        <v>0</v>
      </c>
      <c r="AQ1379" s="37" t="s">
        <v>8</v>
      </c>
      <c r="AV1379" s="36">
        <f t="shared" si="1230"/>
        <v>0</v>
      </c>
      <c r="AW1379" s="36">
        <f t="shared" si="1231"/>
        <v>0</v>
      </c>
      <c r="AX1379" s="36">
        <f t="shared" si="1232"/>
        <v>0</v>
      </c>
      <c r="AY1379" s="39" t="s">
        <v>5632</v>
      </c>
      <c r="AZ1379" s="39" t="s">
        <v>5658</v>
      </c>
      <c r="BA1379" s="35" t="s">
        <v>5685</v>
      </c>
      <c r="BC1379" s="36">
        <f t="shared" si="1233"/>
        <v>0</v>
      </c>
      <c r="BD1379" s="36">
        <f t="shared" si="1234"/>
        <v>0</v>
      </c>
      <c r="BE1379" s="36">
        <v>0</v>
      </c>
      <c r="BF1379" s="36">
        <f>1379</f>
        <v>1379</v>
      </c>
      <c r="BH1379" s="20">
        <f t="shared" si="1235"/>
        <v>0</v>
      </c>
      <c r="BI1379" s="20">
        <f t="shared" si="1236"/>
        <v>0</v>
      </c>
      <c r="BJ1379" s="20">
        <f t="shared" si="1237"/>
        <v>0</v>
      </c>
      <c r="BK1379" s="20" t="s">
        <v>5694</v>
      </c>
      <c r="BL1379" s="36" t="s">
        <v>3067</v>
      </c>
    </row>
    <row r="1380" spans="1:64" x14ac:dyDescent="0.2">
      <c r="A1380" s="4" t="s">
        <v>1324</v>
      </c>
      <c r="B1380" s="13" t="s">
        <v>3192</v>
      </c>
      <c r="C1380" s="148" t="s">
        <v>5080</v>
      </c>
      <c r="D1380" s="149"/>
      <c r="E1380" s="149"/>
      <c r="F1380" s="149"/>
      <c r="G1380" s="13" t="s">
        <v>5553</v>
      </c>
      <c r="H1380" s="83">
        <v>270</v>
      </c>
      <c r="I1380" s="20">
        <v>0</v>
      </c>
      <c r="J1380" s="20">
        <f t="shared" si="1214"/>
        <v>0</v>
      </c>
      <c r="K1380" s="20">
        <f t="shared" si="1215"/>
        <v>0</v>
      </c>
      <c r="L1380" s="20">
        <f t="shared" si="1216"/>
        <v>0</v>
      </c>
      <c r="M1380" s="31"/>
      <c r="N1380" s="6"/>
      <c r="Z1380" s="36">
        <f t="shared" si="1217"/>
        <v>0</v>
      </c>
      <c r="AB1380" s="36">
        <f t="shared" si="1218"/>
        <v>0</v>
      </c>
      <c r="AC1380" s="36">
        <f t="shared" si="1219"/>
        <v>0</v>
      </c>
      <c r="AD1380" s="36">
        <f t="shared" si="1220"/>
        <v>0</v>
      </c>
      <c r="AE1380" s="36">
        <f t="shared" si="1221"/>
        <v>0</v>
      </c>
      <c r="AF1380" s="36">
        <f t="shared" si="1222"/>
        <v>0</v>
      </c>
      <c r="AG1380" s="36">
        <f t="shared" si="1223"/>
        <v>0</v>
      </c>
      <c r="AH1380" s="36">
        <f t="shared" si="1224"/>
        <v>0</v>
      </c>
      <c r="AI1380" s="35" t="s">
        <v>5586</v>
      </c>
      <c r="AJ1380" s="20">
        <f t="shared" si="1225"/>
        <v>0</v>
      </c>
      <c r="AK1380" s="20">
        <f t="shared" si="1226"/>
        <v>0</v>
      </c>
      <c r="AL1380" s="20">
        <f t="shared" si="1227"/>
        <v>0</v>
      </c>
      <c r="AN1380" s="36">
        <v>21</v>
      </c>
      <c r="AO1380" s="36">
        <f t="shared" si="1228"/>
        <v>0</v>
      </c>
      <c r="AP1380" s="36">
        <f t="shared" si="1229"/>
        <v>0</v>
      </c>
      <c r="AQ1380" s="37" t="s">
        <v>8</v>
      </c>
      <c r="AV1380" s="36">
        <f t="shared" si="1230"/>
        <v>0</v>
      </c>
      <c r="AW1380" s="36">
        <f t="shared" si="1231"/>
        <v>0</v>
      </c>
      <c r="AX1380" s="36">
        <f t="shared" si="1232"/>
        <v>0</v>
      </c>
      <c r="AY1380" s="39" t="s">
        <v>5632</v>
      </c>
      <c r="AZ1380" s="39" t="s">
        <v>5658</v>
      </c>
      <c r="BA1380" s="35" t="s">
        <v>5685</v>
      </c>
      <c r="BC1380" s="36">
        <f t="shared" si="1233"/>
        <v>0</v>
      </c>
      <c r="BD1380" s="36">
        <f t="shared" si="1234"/>
        <v>0</v>
      </c>
      <c r="BE1380" s="36">
        <v>0</v>
      </c>
      <c r="BF1380" s="36">
        <f>1380</f>
        <v>1380</v>
      </c>
      <c r="BH1380" s="20">
        <f t="shared" si="1235"/>
        <v>0</v>
      </c>
      <c r="BI1380" s="20">
        <f t="shared" si="1236"/>
        <v>0</v>
      </c>
      <c r="BJ1380" s="20">
        <f t="shared" si="1237"/>
        <v>0</v>
      </c>
      <c r="BK1380" s="20" t="s">
        <v>5694</v>
      </c>
      <c r="BL1380" s="36" t="s">
        <v>3067</v>
      </c>
    </row>
    <row r="1381" spans="1:64" x14ac:dyDescent="0.2">
      <c r="A1381" s="4" t="s">
        <v>1325</v>
      </c>
      <c r="B1381" s="13" t="s">
        <v>3193</v>
      </c>
      <c r="C1381" s="148" t="s">
        <v>5081</v>
      </c>
      <c r="D1381" s="149"/>
      <c r="E1381" s="149"/>
      <c r="F1381" s="149"/>
      <c r="G1381" s="13" t="s">
        <v>5553</v>
      </c>
      <c r="H1381" s="83">
        <v>40</v>
      </c>
      <c r="I1381" s="20">
        <v>0</v>
      </c>
      <c r="J1381" s="20">
        <f t="shared" si="1214"/>
        <v>0</v>
      </c>
      <c r="K1381" s="20">
        <f t="shared" si="1215"/>
        <v>0</v>
      </c>
      <c r="L1381" s="20">
        <f t="shared" si="1216"/>
        <v>0</v>
      </c>
      <c r="M1381" s="31"/>
      <c r="N1381" s="6"/>
      <c r="Z1381" s="36">
        <f t="shared" si="1217"/>
        <v>0</v>
      </c>
      <c r="AB1381" s="36">
        <f t="shared" si="1218"/>
        <v>0</v>
      </c>
      <c r="AC1381" s="36">
        <f t="shared" si="1219"/>
        <v>0</v>
      </c>
      <c r="AD1381" s="36">
        <f t="shared" si="1220"/>
        <v>0</v>
      </c>
      <c r="AE1381" s="36">
        <f t="shared" si="1221"/>
        <v>0</v>
      </c>
      <c r="AF1381" s="36">
        <f t="shared" si="1222"/>
        <v>0</v>
      </c>
      <c r="AG1381" s="36">
        <f t="shared" si="1223"/>
        <v>0</v>
      </c>
      <c r="AH1381" s="36">
        <f t="shared" si="1224"/>
        <v>0</v>
      </c>
      <c r="AI1381" s="35" t="s">
        <v>5586</v>
      </c>
      <c r="AJ1381" s="20">
        <f t="shared" si="1225"/>
        <v>0</v>
      </c>
      <c r="AK1381" s="20">
        <f t="shared" si="1226"/>
        <v>0</v>
      </c>
      <c r="AL1381" s="20">
        <f t="shared" si="1227"/>
        <v>0</v>
      </c>
      <c r="AN1381" s="36">
        <v>21</v>
      </c>
      <c r="AO1381" s="36">
        <f t="shared" si="1228"/>
        <v>0</v>
      </c>
      <c r="AP1381" s="36">
        <f t="shared" si="1229"/>
        <v>0</v>
      </c>
      <c r="AQ1381" s="37" t="s">
        <v>8</v>
      </c>
      <c r="AV1381" s="36">
        <f t="shared" si="1230"/>
        <v>0</v>
      </c>
      <c r="AW1381" s="36">
        <f t="shared" si="1231"/>
        <v>0</v>
      </c>
      <c r="AX1381" s="36">
        <f t="shared" si="1232"/>
        <v>0</v>
      </c>
      <c r="AY1381" s="39" t="s">
        <v>5632</v>
      </c>
      <c r="AZ1381" s="39" t="s">
        <v>5658</v>
      </c>
      <c r="BA1381" s="35" t="s">
        <v>5685</v>
      </c>
      <c r="BC1381" s="36">
        <f t="shared" si="1233"/>
        <v>0</v>
      </c>
      <c r="BD1381" s="36">
        <f t="shared" si="1234"/>
        <v>0</v>
      </c>
      <c r="BE1381" s="36">
        <v>0</v>
      </c>
      <c r="BF1381" s="36">
        <f>1381</f>
        <v>1381</v>
      </c>
      <c r="BH1381" s="20">
        <f t="shared" si="1235"/>
        <v>0</v>
      </c>
      <c r="BI1381" s="20">
        <f t="shared" si="1236"/>
        <v>0</v>
      </c>
      <c r="BJ1381" s="20">
        <f t="shared" si="1237"/>
        <v>0</v>
      </c>
      <c r="BK1381" s="20" t="s">
        <v>5694</v>
      </c>
      <c r="BL1381" s="36" t="s">
        <v>3067</v>
      </c>
    </row>
    <row r="1382" spans="1:64" x14ac:dyDescent="0.2">
      <c r="A1382" s="4" t="s">
        <v>1326</v>
      </c>
      <c r="B1382" s="13" t="s">
        <v>3194</v>
      </c>
      <c r="C1382" s="148" t="s">
        <v>5082</v>
      </c>
      <c r="D1382" s="149"/>
      <c r="E1382" s="149"/>
      <c r="F1382" s="149"/>
      <c r="G1382" s="13" t="s">
        <v>5553</v>
      </c>
      <c r="H1382" s="83">
        <v>1</v>
      </c>
      <c r="I1382" s="20">
        <v>0</v>
      </c>
      <c r="J1382" s="20">
        <f t="shared" si="1214"/>
        <v>0</v>
      </c>
      <c r="K1382" s="20">
        <f t="shared" si="1215"/>
        <v>0</v>
      </c>
      <c r="L1382" s="20">
        <f t="shared" si="1216"/>
        <v>0</v>
      </c>
      <c r="M1382" s="31"/>
      <c r="N1382" s="6"/>
      <c r="Z1382" s="36">
        <f t="shared" si="1217"/>
        <v>0</v>
      </c>
      <c r="AB1382" s="36">
        <f t="shared" si="1218"/>
        <v>0</v>
      </c>
      <c r="AC1382" s="36">
        <f t="shared" si="1219"/>
        <v>0</v>
      </c>
      <c r="AD1382" s="36">
        <f t="shared" si="1220"/>
        <v>0</v>
      </c>
      <c r="AE1382" s="36">
        <f t="shared" si="1221"/>
        <v>0</v>
      </c>
      <c r="AF1382" s="36">
        <f t="shared" si="1222"/>
        <v>0</v>
      </c>
      <c r="AG1382" s="36">
        <f t="shared" si="1223"/>
        <v>0</v>
      </c>
      <c r="AH1382" s="36">
        <f t="shared" si="1224"/>
        <v>0</v>
      </c>
      <c r="AI1382" s="35" t="s">
        <v>5586</v>
      </c>
      <c r="AJ1382" s="20">
        <f t="shared" si="1225"/>
        <v>0</v>
      </c>
      <c r="AK1382" s="20">
        <f t="shared" si="1226"/>
        <v>0</v>
      </c>
      <c r="AL1382" s="20">
        <f t="shared" si="1227"/>
        <v>0</v>
      </c>
      <c r="AN1382" s="36">
        <v>21</v>
      </c>
      <c r="AO1382" s="36">
        <f t="shared" si="1228"/>
        <v>0</v>
      </c>
      <c r="AP1382" s="36">
        <f t="shared" si="1229"/>
        <v>0</v>
      </c>
      <c r="AQ1382" s="37" t="s">
        <v>8</v>
      </c>
      <c r="AV1382" s="36">
        <f t="shared" si="1230"/>
        <v>0</v>
      </c>
      <c r="AW1382" s="36">
        <f t="shared" si="1231"/>
        <v>0</v>
      </c>
      <c r="AX1382" s="36">
        <f t="shared" si="1232"/>
        <v>0</v>
      </c>
      <c r="AY1382" s="39" t="s">
        <v>5632</v>
      </c>
      <c r="AZ1382" s="39" t="s">
        <v>5658</v>
      </c>
      <c r="BA1382" s="35" t="s">
        <v>5685</v>
      </c>
      <c r="BC1382" s="36">
        <f t="shared" si="1233"/>
        <v>0</v>
      </c>
      <c r="BD1382" s="36">
        <f t="shared" si="1234"/>
        <v>0</v>
      </c>
      <c r="BE1382" s="36">
        <v>0</v>
      </c>
      <c r="BF1382" s="36">
        <f>1382</f>
        <v>1382</v>
      </c>
      <c r="BH1382" s="20">
        <f t="shared" si="1235"/>
        <v>0</v>
      </c>
      <c r="BI1382" s="20">
        <f t="shared" si="1236"/>
        <v>0</v>
      </c>
      <c r="BJ1382" s="20">
        <f t="shared" si="1237"/>
        <v>0</v>
      </c>
      <c r="BK1382" s="20" t="s">
        <v>5694</v>
      </c>
      <c r="BL1382" s="36" t="s">
        <v>3067</v>
      </c>
    </row>
    <row r="1383" spans="1:64" x14ac:dyDescent="0.2">
      <c r="A1383" s="4" t="s">
        <v>1327</v>
      </c>
      <c r="B1383" s="13" t="s">
        <v>3195</v>
      </c>
      <c r="C1383" s="148" t="s">
        <v>5083</v>
      </c>
      <c r="D1383" s="149"/>
      <c r="E1383" s="149"/>
      <c r="F1383" s="149"/>
      <c r="G1383" s="13" t="s">
        <v>5553</v>
      </c>
      <c r="H1383" s="83">
        <v>2</v>
      </c>
      <c r="I1383" s="20">
        <v>0</v>
      </c>
      <c r="J1383" s="20">
        <f t="shared" si="1214"/>
        <v>0</v>
      </c>
      <c r="K1383" s="20">
        <f t="shared" si="1215"/>
        <v>0</v>
      </c>
      <c r="L1383" s="20">
        <f t="shared" si="1216"/>
        <v>0</v>
      </c>
      <c r="M1383" s="31"/>
      <c r="N1383" s="6"/>
      <c r="Z1383" s="36">
        <f t="shared" si="1217"/>
        <v>0</v>
      </c>
      <c r="AB1383" s="36">
        <f t="shared" si="1218"/>
        <v>0</v>
      </c>
      <c r="AC1383" s="36">
        <f t="shared" si="1219"/>
        <v>0</v>
      </c>
      <c r="AD1383" s="36">
        <f t="shared" si="1220"/>
        <v>0</v>
      </c>
      <c r="AE1383" s="36">
        <f t="shared" si="1221"/>
        <v>0</v>
      </c>
      <c r="AF1383" s="36">
        <f t="shared" si="1222"/>
        <v>0</v>
      </c>
      <c r="AG1383" s="36">
        <f t="shared" si="1223"/>
        <v>0</v>
      </c>
      <c r="AH1383" s="36">
        <f t="shared" si="1224"/>
        <v>0</v>
      </c>
      <c r="AI1383" s="35" t="s">
        <v>5586</v>
      </c>
      <c r="AJ1383" s="20">
        <f t="shared" si="1225"/>
        <v>0</v>
      </c>
      <c r="AK1383" s="20">
        <f t="shared" si="1226"/>
        <v>0</v>
      </c>
      <c r="AL1383" s="20">
        <f t="shared" si="1227"/>
        <v>0</v>
      </c>
      <c r="AN1383" s="36">
        <v>21</v>
      </c>
      <c r="AO1383" s="36">
        <f t="shared" si="1228"/>
        <v>0</v>
      </c>
      <c r="AP1383" s="36">
        <f t="shared" si="1229"/>
        <v>0</v>
      </c>
      <c r="AQ1383" s="37" t="s">
        <v>8</v>
      </c>
      <c r="AV1383" s="36">
        <f t="shared" si="1230"/>
        <v>0</v>
      </c>
      <c r="AW1383" s="36">
        <f t="shared" si="1231"/>
        <v>0</v>
      </c>
      <c r="AX1383" s="36">
        <f t="shared" si="1232"/>
        <v>0</v>
      </c>
      <c r="AY1383" s="39" t="s">
        <v>5632</v>
      </c>
      <c r="AZ1383" s="39" t="s">
        <v>5658</v>
      </c>
      <c r="BA1383" s="35" t="s">
        <v>5685</v>
      </c>
      <c r="BC1383" s="36">
        <f t="shared" si="1233"/>
        <v>0</v>
      </c>
      <c r="BD1383" s="36">
        <f t="shared" si="1234"/>
        <v>0</v>
      </c>
      <c r="BE1383" s="36">
        <v>0</v>
      </c>
      <c r="BF1383" s="36">
        <f>1383</f>
        <v>1383</v>
      </c>
      <c r="BH1383" s="20">
        <f t="shared" si="1235"/>
        <v>0</v>
      </c>
      <c r="BI1383" s="20">
        <f t="shared" si="1236"/>
        <v>0</v>
      </c>
      <c r="BJ1383" s="20">
        <f t="shared" si="1237"/>
        <v>0</v>
      </c>
      <c r="BK1383" s="20" t="s">
        <v>5694</v>
      </c>
      <c r="BL1383" s="36" t="s">
        <v>3067</v>
      </c>
    </row>
    <row r="1384" spans="1:64" x14ac:dyDescent="0.2">
      <c r="A1384" s="4" t="s">
        <v>1328</v>
      </c>
      <c r="B1384" s="13" t="s">
        <v>3196</v>
      </c>
      <c r="C1384" s="148" t="s">
        <v>5084</v>
      </c>
      <c r="D1384" s="149"/>
      <c r="E1384" s="149"/>
      <c r="F1384" s="149"/>
      <c r="G1384" s="13" t="s">
        <v>5553</v>
      </c>
      <c r="H1384" s="83">
        <v>5</v>
      </c>
      <c r="I1384" s="20">
        <v>0</v>
      </c>
      <c r="J1384" s="20">
        <f t="shared" ref="J1384:J1410" si="1238">H1384*AO1384</f>
        <v>0</v>
      </c>
      <c r="K1384" s="20">
        <f t="shared" ref="K1384:K1410" si="1239">H1384*AP1384</f>
        <v>0</v>
      </c>
      <c r="L1384" s="20">
        <f t="shared" ref="L1384:L1410" si="1240">H1384*I1384</f>
        <v>0</v>
      </c>
      <c r="M1384" s="31"/>
      <c r="N1384" s="6"/>
      <c r="Z1384" s="36">
        <f t="shared" ref="Z1384:Z1410" si="1241">IF(AQ1384="5",BJ1384,0)</f>
        <v>0</v>
      </c>
      <c r="AB1384" s="36">
        <f t="shared" ref="AB1384:AB1410" si="1242">IF(AQ1384="1",BH1384,0)</f>
        <v>0</v>
      </c>
      <c r="AC1384" s="36">
        <f t="shared" ref="AC1384:AC1410" si="1243">IF(AQ1384="1",BI1384,0)</f>
        <v>0</v>
      </c>
      <c r="AD1384" s="36">
        <f t="shared" ref="AD1384:AD1410" si="1244">IF(AQ1384="7",BH1384,0)</f>
        <v>0</v>
      </c>
      <c r="AE1384" s="36">
        <f t="shared" ref="AE1384:AE1410" si="1245">IF(AQ1384="7",BI1384,0)</f>
        <v>0</v>
      </c>
      <c r="AF1384" s="36">
        <f t="shared" ref="AF1384:AF1410" si="1246">IF(AQ1384="2",BH1384,0)</f>
        <v>0</v>
      </c>
      <c r="AG1384" s="36">
        <f t="shared" ref="AG1384:AG1410" si="1247">IF(AQ1384="2",BI1384,0)</f>
        <v>0</v>
      </c>
      <c r="AH1384" s="36">
        <f t="shared" ref="AH1384:AH1410" si="1248">IF(AQ1384="0",BJ1384,0)</f>
        <v>0</v>
      </c>
      <c r="AI1384" s="35" t="s">
        <v>5586</v>
      </c>
      <c r="AJ1384" s="20">
        <f t="shared" ref="AJ1384:AJ1410" si="1249">IF(AN1384=0,L1384,0)</f>
        <v>0</v>
      </c>
      <c r="AK1384" s="20">
        <f t="shared" ref="AK1384:AK1410" si="1250">IF(AN1384=15,L1384,0)</f>
        <v>0</v>
      </c>
      <c r="AL1384" s="20">
        <f t="shared" ref="AL1384:AL1410" si="1251">IF(AN1384=21,L1384,0)</f>
        <v>0</v>
      </c>
      <c r="AN1384" s="36">
        <v>21</v>
      </c>
      <c r="AO1384" s="36">
        <f t="shared" ref="AO1384:AO1410" si="1252">I1384*0.52</f>
        <v>0</v>
      </c>
      <c r="AP1384" s="36">
        <f t="shared" ref="AP1384:AP1410" si="1253">I1384*(1-0.52)</f>
        <v>0</v>
      </c>
      <c r="AQ1384" s="37" t="s">
        <v>8</v>
      </c>
      <c r="AV1384" s="36">
        <f t="shared" ref="AV1384:AV1410" si="1254">AW1384+AX1384</f>
        <v>0</v>
      </c>
      <c r="AW1384" s="36">
        <f t="shared" ref="AW1384:AW1410" si="1255">H1384*AO1384</f>
        <v>0</v>
      </c>
      <c r="AX1384" s="36">
        <f t="shared" ref="AX1384:AX1410" si="1256">H1384*AP1384</f>
        <v>0</v>
      </c>
      <c r="AY1384" s="39" t="s">
        <v>5632</v>
      </c>
      <c r="AZ1384" s="39" t="s">
        <v>5658</v>
      </c>
      <c r="BA1384" s="35" t="s">
        <v>5685</v>
      </c>
      <c r="BC1384" s="36">
        <f t="shared" ref="BC1384:BC1410" si="1257">AW1384+AX1384</f>
        <v>0</v>
      </c>
      <c r="BD1384" s="36">
        <f t="shared" ref="BD1384:BD1410" si="1258">I1384/(100-BE1384)*100</f>
        <v>0</v>
      </c>
      <c r="BE1384" s="36">
        <v>0</v>
      </c>
      <c r="BF1384" s="36">
        <f>1384</f>
        <v>1384</v>
      </c>
      <c r="BH1384" s="20">
        <f t="shared" ref="BH1384:BH1410" si="1259">H1384*AO1384</f>
        <v>0</v>
      </c>
      <c r="BI1384" s="20">
        <f t="shared" ref="BI1384:BI1410" si="1260">H1384*AP1384</f>
        <v>0</v>
      </c>
      <c r="BJ1384" s="20">
        <f t="shared" ref="BJ1384:BJ1410" si="1261">H1384*I1384</f>
        <v>0</v>
      </c>
      <c r="BK1384" s="20" t="s">
        <v>5694</v>
      </c>
      <c r="BL1384" s="36" t="s">
        <v>3067</v>
      </c>
    </row>
    <row r="1385" spans="1:64" x14ac:dyDescent="0.2">
      <c r="A1385" s="4" t="s">
        <v>1329</v>
      </c>
      <c r="B1385" s="13" t="s">
        <v>3197</v>
      </c>
      <c r="C1385" s="148" t="s">
        <v>5085</v>
      </c>
      <c r="D1385" s="149"/>
      <c r="E1385" s="149"/>
      <c r="F1385" s="149"/>
      <c r="G1385" s="13" t="s">
        <v>5553</v>
      </c>
      <c r="H1385" s="83">
        <v>10</v>
      </c>
      <c r="I1385" s="20">
        <v>0</v>
      </c>
      <c r="J1385" s="20">
        <f t="shared" si="1238"/>
        <v>0</v>
      </c>
      <c r="K1385" s="20">
        <f t="shared" si="1239"/>
        <v>0</v>
      </c>
      <c r="L1385" s="20">
        <f t="shared" si="1240"/>
        <v>0</v>
      </c>
      <c r="M1385" s="31"/>
      <c r="N1385" s="6"/>
      <c r="Z1385" s="36">
        <f t="shared" si="1241"/>
        <v>0</v>
      </c>
      <c r="AB1385" s="36">
        <f t="shared" si="1242"/>
        <v>0</v>
      </c>
      <c r="AC1385" s="36">
        <f t="shared" si="1243"/>
        <v>0</v>
      </c>
      <c r="AD1385" s="36">
        <f t="shared" si="1244"/>
        <v>0</v>
      </c>
      <c r="AE1385" s="36">
        <f t="shared" si="1245"/>
        <v>0</v>
      </c>
      <c r="AF1385" s="36">
        <f t="shared" si="1246"/>
        <v>0</v>
      </c>
      <c r="AG1385" s="36">
        <f t="shared" si="1247"/>
        <v>0</v>
      </c>
      <c r="AH1385" s="36">
        <f t="shared" si="1248"/>
        <v>0</v>
      </c>
      <c r="AI1385" s="35" t="s">
        <v>5586</v>
      </c>
      <c r="AJ1385" s="20">
        <f t="shared" si="1249"/>
        <v>0</v>
      </c>
      <c r="AK1385" s="20">
        <f t="shared" si="1250"/>
        <v>0</v>
      </c>
      <c r="AL1385" s="20">
        <f t="shared" si="1251"/>
        <v>0</v>
      </c>
      <c r="AN1385" s="36">
        <v>21</v>
      </c>
      <c r="AO1385" s="36">
        <f t="shared" si="1252"/>
        <v>0</v>
      </c>
      <c r="AP1385" s="36">
        <f t="shared" si="1253"/>
        <v>0</v>
      </c>
      <c r="AQ1385" s="37" t="s">
        <v>8</v>
      </c>
      <c r="AV1385" s="36">
        <f t="shared" si="1254"/>
        <v>0</v>
      </c>
      <c r="AW1385" s="36">
        <f t="shared" si="1255"/>
        <v>0</v>
      </c>
      <c r="AX1385" s="36">
        <f t="shared" si="1256"/>
        <v>0</v>
      </c>
      <c r="AY1385" s="39" t="s">
        <v>5632</v>
      </c>
      <c r="AZ1385" s="39" t="s">
        <v>5658</v>
      </c>
      <c r="BA1385" s="35" t="s">
        <v>5685</v>
      </c>
      <c r="BC1385" s="36">
        <f t="shared" si="1257"/>
        <v>0</v>
      </c>
      <c r="BD1385" s="36">
        <f t="shared" si="1258"/>
        <v>0</v>
      </c>
      <c r="BE1385" s="36">
        <v>0</v>
      </c>
      <c r="BF1385" s="36">
        <f>1385</f>
        <v>1385</v>
      </c>
      <c r="BH1385" s="20">
        <f t="shared" si="1259"/>
        <v>0</v>
      </c>
      <c r="BI1385" s="20">
        <f t="shared" si="1260"/>
        <v>0</v>
      </c>
      <c r="BJ1385" s="20">
        <f t="shared" si="1261"/>
        <v>0</v>
      </c>
      <c r="BK1385" s="20" t="s">
        <v>5694</v>
      </c>
      <c r="BL1385" s="36" t="s">
        <v>3067</v>
      </c>
    </row>
    <row r="1386" spans="1:64" x14ac:dyDescent="0.2">
      <c r="A1386" s="4" t="s">
        <v>1330</v>
      </c>
      <c r="B1386" s="13" t="s">
        <v>3198</v>
      </c>
      <c r="C1386" s="148" t="s">
        <v>5086</v>
      </c>
      <c r="D1386" s="149"/>
      <c r="E1386" s="149"/>
      <c r="F1386" s="149"/>
      <c r="G1386" s="13" t="s">
        <v>5553</v>
      </c>
      <c r="H1386" s="83">
        <v>13</v>
      </c>
      <c r="I1386" s="20">
        <v>0</v>
      </c>
      <c r="J1386" s="20">
        <f t="shared" si="1238"/>
        <v>0</v>
      </c>
      <c r="K1386" s="20">
        <f t="shared" si="1239"/>
        <v>0</v>
      </c>
      <c r="L1386" s="20">
        <f t="shared" si="1240"/>
        <v>0</v>
      </c>
      <c r="M1386" s="31"/>
      <c r="N1386" s="6"/>
      <c r="Z1386" s="36">
        <f t="shared" si="1241"/>
        <v>0</v>
      </c>
      <c r="AB1386" s="36">
        <f t="shared" si="1242"/>
        <v>0</v>
      </c>
      <c r="AC1386" s="36">
        <f t="shared" si="1243"/>
        <v>0</v>
      </c>
      <c r="AD1386" s="36">
        <f t="shared" si="1244"/>
        <v>0</v>
      </c>
      <c r="AE1386" s="36">
        <f t="shared" si="1245"/>
        <v>0</v>
      </c>
      <c r="AF1386" s="36">
        <f t="shared" si="1246"/>
        <v>0</v>
      </c>
      <c r="AG1386" s="36">
        <f t="shared" si="1247"/>
        <v>0</v>
      </c>
      <c r="AH1386" s="36">
        <f t="shared" si="1248"/>
        <v>0</v>
      </c>
      <c r="AI1386" s="35" t="s">
        <v>5586</v>
      </c>
      <c r="AJ1386" s="20">
        <f t="shared" si="1249"/>
        <v>0</v>
      </c>
      <c r="AK1386" s="20">
        <f t="shared" si="1250"/>
        <v>0</v>
      </c>
      <c r="AL1386" s="20">
        <f t="shared" si="1251"/>
        <v>0</v>
      </c>
      <c r="AN1386" s="36">
        <v>21</v>
      </c>
      <c r="AO1386" s="36">
        <f t="shared" si="1252"/>
        <v>0</v>
      </c>
      <c r="AP1386" s="36">
        <f t="shared" si="1253"/>
        <v>0</v>
      </c>
      <c r="AQ1386" s="37" t="s">
        <v>8</v>
      </c>
      <c r="AV1386" s="36">
        <f t="shared" si="1254"/>
        <v>0</v>
      </c>
      <c r="AW1386" s="36">
        <f t="shared" si="1255"/>
        <v>0</v>
      </c>
      <c r="AX1386" s="36">
        <f t="shared" si="1256"/>
        <v>0</v>
      </c>
      <c r="AY1386" s="39" t="s">
        <v>5632</v>
      </c>
      <c r="AZ1386" s="39" t="s">
        <v>5658</v>
      </c>
      <c r="BA1386" s="35" t="s">
        <v>5685</v>
      </c>
      <c r="BC1386" s="36">
        <f t="shared" si="1257"/>
        <v>0</v>
      </c>
      <c r="BD1386" s="36">
        <f t="shared" si="1258"/>
        <v>0</v>
      </c>
      <c r="BE1386" s="36">
        <v>0</v>
      </c>
      <c r="BF1386" s="36">
        <f>1386</f>
        <v>1386</v>
      </c>
      <c r="BH1386" s="20">
        <f t="shared" si="1259"/>
        <v>0</v>
      </c>
      <c r="BI1386" s="20">
        <f t="shared" si="1260"/>
        <v>0</v>
      </c>
      <c r="BJ1386" s="20">
        <f t="shared" si="1261"/>
        <v>0</v>
      </c>
      <c r="BK1386" s="20" t="s">
        <v>5694</v>
      </c>
      <c r="BL1386" s="36" t="s">
        <v>3067</v>
      </c>
    </row>
    <row r="1387" spans="1:64" x14ac:dyDescent="0.2">
      <c r="A1387" s="4" t="s">
        <v>1331</v>
      </c>
      <c r="B1387" s="13" t="s">
        <v>3199</v>
      </c>
      <c r="C1387" s="148" t="s">
        <v>5087</v>
      </c>
      <c r="D1387" s="149"/>
      <c r="E1387" s="149"/>
      <c r="F1387" s="149"/>
      <c r="G1387" s="13" t="s">
        <v>5553</v>
      </c>
      <c r="H1387" s="83">
        <v>40</v>
      </c>
      <c r="I1387" s="20">
        <v>0</v>
      </c>
      <c r="J1387" s="20">
        <f t="shared" si="1238"/>
        <v>0</v>
      </c>
      <c r="K1387" s="20">
        <f t="shared" si="1239"/>
        <v>0</v>
      </c>
      <c r="L1387" s="20">
        <f t="shared" si="1240"/>
        <v>0</v>
      </c>
      <c r="M1387" s="31"/>
      <c r="N1387" s="6"/>
      <c r="Z1387" s="36">
        <f t="shared" si="1241"/>
        <v>0</v>
      </c>
      <c r="AB1387" s="36">
        <f t="shared" si="1242"/>
        <v>0</v>
      </c>
      <c r="AC1387" s="36">
        <f t="shared" si="1243"/>
        <v>0</v>
      </c>
      <c r="AD1387" s="36">
        <f t="shared" si="1244"/>
        <v>0</v>
      </c>
      <c r="AE1387" s="36">
        <f t="shared" si="1245"/>
        <v>0</v>
      </c>
      <c r="AF1387" s="36">
        <f t="shared" si="1246"/>
        <v>0</v>
      </c>
      <c r="AG1387" s="36">
        <f t="shared" si="1247"/>
        <v>0</v>
      </c>
      <c r="AH1387" s="36">
        <f t="shared" si="1248"/>
        <v>0</v>
      </c>
      <c r="AI1387" s="35" t="s">
        <v>5586</v>
      </c>
      <c r="AJ1387" s="20">
        <f t="shared" si="1249"/>
        <v>0</v>
      </c>
      <c r="AK1387" s="20">
        <f t="shared" si="1250"/>
        <v>0</v>
      </c>
      <c r="AL1387" s="20">
        <f t="shared" si="1251"/>
        <v>0</v>
      </c>
      <c r="AN1387" s="36">
        <v>21</v>
      </c>
      <c r="AO1387" s="36">
        <f t="shared" si="1252"/>
        <v>0</v>
      </c>
      <c r="AP1387" s="36">
        <f t="shared" si="1253"/>
        <v>0</v>
      </c>
      <c r="AQ1387" s="37" t="s">
        <v>8</v>
      </c>
      <c r="AV1387" s="36">
        <f t="shared" si="1254"/>
        <v>0</v>
      </c>
      <c r="AW1387" s="36">
        <f t="shared" si="1255"/>
        <v>0</v>
      </c>
      <c r="AX1387" s="36">
        <f t="shared" si="1256"/>
        <v>0</v>
      </c>
      <c r="AY1387" s="39" t="s">
        <v>5632</v>
      </c>
      <c r="AZ1387" s="39" t="s">
        <v>5658</v>
      </c>
      <c r="BA1387" s="35" t="s">
        <v>5685</v>
      </c>
      <c r="BC1387" s="36">
        <f t="shared" si="1257"/>
        <v>0</v>
      </c>
      <c r="BD1387" s="36">
        <f t="shared" si="1258"/>
        <v>0</v>
      </c>
      <c r="BE1387" s="36">
        <v>0</v>
      </c>
      <c r="BF1387" s="36">
        <f>1387</f>
        <v>1387</v>
      </c>
      <c r="BH1387" s="20">
        <f t="shared" si="1259"/>
        <v>0</v>
      </c>
      <c r="BI1387" s="20">
        <f t="shared" si="1260"/>
        <v>0</v>
      </c>
      <c r="BJ1387" s="20">
        <f t="shared" si="1261"/>
        <v>0</v>
      </c>
      <c r="BK1387" s="20" t="s">
        <v>5694</v>
      </c>
      <c r="BL1387" s="36" t="s">
        <v>3067</v>
      </c>
    </row>
    <row r="1388" spans="1:64" x14ac:dyDescent="0.2">
      <c r="A1388" s="4" t="s">
        <v>1332</v>
      </c>
      <c r="B1388" s="13" t="s">
        <v>3200</v>
      </c>
      <c r="C1388" s="148" t="s">
        <v>5088</v>
      </c>
      <c r="D1388" s="149"/>
      <c r="E1388" s="149"/>
      <c r="F1388" s="149"/>
      <c r="G1388" s="13" t="s">
        <v>5553</v>
      </c>
      <c r="H1388" s="83">
        <v>1</v>
      </c>
      <c r="I1388" s="20">
        <v>0</v>
      </c>
      <c r="J1388" s="20">
        <f t="shared" si="1238"/>
        <v>0</v>
      </c>
      <c r="K1388" s="20">
        <f t="shared" si="1239"/>
        <v>0</v>
      </c>
      <c r="L1388" s="20">
        <f t="shared" si="1240"/>
        <v>0</v>
      </c>
      <c r="M1388" s="31"/>
      <c r="N1388" s="6"/>
      <c r="Z1388" s="36">
        <f t="shared" si="1241"/>
        <v>0</v>
      </c>
      <c r="AB1388" s="36">
        <f t="shared" si="1242"/>
        <v>0</v>
      </c>
      <c r="AC1388" s="36">
        <f t="shared" si="1243"/>
        <v>0</v>
      </c>
      <c r="AD1388" s="36">
        <f t="shared" si="1244"/>
        <v>0</v>
      </c>
      <c r="AE1388" s="36">
        <f t="shared" si="1245"/>
        <v>0</v>
      </c>
      <c r="AF1388" s="36">
        <f t="shared" si="1246"/>
        <v>0</v>
      </c>
      <c r="AG1388" s="36">
        <f t="shared" si="1247"/>
        <v>0</v>
      </c>
      <c r="AH1388" s="36">
        <f t="shared" si="1248"/>
        <v>0</v>
      </c>
      <c r="AI1388" s="35" t="s">
        <v>5586</v>
      </c>
      <c r="AJ1388" s="20">
        <f t="shared" si="1249"/>
        <v>0</v>
      </c>
      <c r="AK1388" s="20">
        <f t="shared" si="1250"/>
        <v>0</v>
      </c>
      <c r="AL1388" s="20">
        <f t="shared" si="1251"/>
        <v>0</v>
      </c>
      <c r="AN1388" s="36">
        <v>21</v>
      </c>
      <c r="AO1388" s="36">
        <f t="shared" si="1252"/>
        <v>0</v>
      </c>
      <c r="AP1388" s="36">
        <f t="shared" si="1253"/>
        <v>0</v>
      </c>
      <c r="AQ1388" s="37" t="s">
        <v>8</v>
      </c>
      <c r="AV1388" s="36">
        <f t="shared" si="1254"/>
        <v>0</v>
      </c>
      <c r="AW1388" s="36">
        <f t="shared" si="1255"/>
        <v>0</v>
      </c>
      <c r="AX1388" s="36">
        <f t="shared" si="1256"/>
        <v>0</v>
      </c>
      <c r="AY1388" s="39" t="s">
        <v>5632</v>
      </c>
      <c r="AZ1388" s="39" t="s">
        <v>5658</v>
      </c>
      <c r="BA1388" s="35" t="s">
        <v>5685</v>
      </c>
      <c r="BC1388" s="36">
        <f t="shared" si="1257"/>
        <v>0</v>
      </c>
      <c r="BD1388" s="36">
        <f t="shared" si="1258"/>
        <v>0</v>
      </c>
      <c r="BE1388" s="36">
        <v>0</v>
      </c>
      <c r="BF1388" s="36">
        <f>1388</f>
        <v>1388</v>
      </c>
      <c r="BH1388" s="20">
        <f t="shared" si="1259"/>
        <v>0</v>
      </c>
      <c r="BI1388" s="20">
        <f t="shared" si="1260"/>
        <v>0</v>
      </c>
      <c r="BJ1388" s="20">
        <f t="shared" si="1261"/>
        <v>0</v>
      </c>
      <c r="BK1388" s="20" t="s">
        <v>5694</v>
      </c>
      <c r="BL1388" s="36" t="s">
        <v>3067</v>
      </c>
    </row>
    <row r="1389" spans="1:64" x14ac:dyDescent="0.2">
      <c r="A1389" s="4" t="s">
        <v>1333</v>
      </c>
      <c r="B1389" s="13" t="s">
        <v>3201</v>
      </c>
      <c r="C1389" s="148" t="s">
        <v>5089</v>
      </c>
      <c r="D1389" s="149"/>
      <c r="E1389" s="149"/>
      <c r="F1389" s="149"/>
      <c r="G1389" s="13" t="s">
        <v>5553</v>
      </c>
      <c r="H1389" s="83">
        <v>2</v>
      </c>
      <c r="I1389" s="20">
        <v>0</v>
      </c>
      <c r="J1389" s="20">
        <f t="shared" si="1238"/>
        <v>0</v>
      </c>
      <c r="K1389" s="20">
        <f t="shared" si="1239"/>
        <v>0</v>
      </c>
      <c r="L1389" s="20">
        <f t="shared" si="1240"/>
        <v>0</v>
      </c>
      <c r="M1389" s="31"/>
      <c r="N1389" s="6"/>
      <c r="Z1389" s="36">
        <f t="shared" si="1241"/>
        <v>0</v>
      </c>
      <c r="AB1389" s="36">
        <f t="shared" si="1242"/>
        <v>0</v>
      </c>
      <c r="AC1389" s="36">
        <f t="shared" si="1243"/>
        <v>0</v>
      </c>
      <c r="AD1389" s="36">
        <f t="shared" si="1244"/>
        <v>0</v>
      </c>
      <c r="AE1389" s="36">
        <f t="shared" si="1245"/>
        <v>0</v>
      </c>
      <c r="AF1389" s="36">
        <f t="shared" si="1246"/>
        <v>0</v>
      </c>
      <c r="AG1389" s="36">
        <f t="shared" si="1247"/>
        <v>0</v>
      </c>
      <c r="AH1389" s="36">
        <f t="shared" si="1248"/>
        <v>0</v>
      </c>
      <c r="AI1389" s="35" t="s">
        <v>5586</v>
      </c>
      <c r="AJ1389" s="20">
        <f t="shared" si="1249"/>
        <v>0</v>
      </c>
      <c r="AK1389" s="20">
        <f t="shared" si="1250"/>
        <v>0</v>
      </c>
      <c r="AL1389" s="20">
        <f t="shared" si="1251"/>
        <v>0</v>
      </c>
      <c r="AN1389" s="36">
        <v>21</v>
      </c>
      <c r="AO1389" s="36">
        <f t="shared" si="1252"/>
        <v>0</v>
      </c>
      <c r="AP1389" s="36">
        <f t="shared" si="1253"/>
        <v>0</v>
      </c>
      <c r="AQ1389" s="37" t="s">
        <v>8</v>
      </c>
      <c r="AV1389" s="36">
        <f t="shared" si="1254"/>
        <v>0</v>
      </c>
      <c r="AW1389" s="36">
        <f t="shared" si="1255"/>
        <v>0</v>
      </c>
      <c r="AX1389" s="36">
        <f t="shared" si="1256"/>
        <v>0</v>
      </c>
      <c r="AY1389" s="39" t="s">
        <v>5632</v>
      </c>
      <c r="AZ1389" s="39" t="s">
        <v>5658</v>
      </c>
      <c r="BA1389" s="35" t="s">
        <v>5685</v>
      </c>
      <c r="BC1389" s="36">
        <f t="shared" si="1257"/>
        <v>0</v>
      </c>
      <c r="BD1389" s="36">
        <f t="shared" si="1258"/>
        <v>0</v>
      </c>
      <c r="BE1389" s="36">
        <v>0</v>
      </c>
      <c r="BF1389" s="36">
        <f>1389</f>
        <v>1389</v>
      </c>
      <c r="BH1389" s="20">
        <f t="shared" si="1259"/>
        <v>0</v>
      </c>
      <c r="BI1389" s="20">
        <f t="shared" si="1260"/>
        <v>0</v>
      </c>
      <c r="BJ1389" s="20">
        <f t="shared" si="1261"/>
        <v>0</v>
      </c>
      <c r="BK1389" s="20" t="s">
        <v>5694</v>
      </c>
      <c r="BL1389" s="36" t="s">
        <v>3067</v>
      </c>
    </row>
    <row r="1390" spans="1:64" x14ac:dyDescent="0.2">
      <c r="A1390" s="4" t="s">
        <v>1334</v>
      </c>
      <c r="B1390" s="13" t="s">
        <v>3202</v>
      </c>
      <c r="C1390" s="148" t="s">
        <v>5090</v>
      </c>
      <c r="D1390" s="149"/>
      <c r="E1390" s="149"/>
      <c r="F1390" s="149"/>
      <c r="G1390" s="13" t="s">
        <v>5553</v>
      </c>
      <c r="H1390" s="83">
        <v>1</v>
      </c>
      <c r="I1390" s="20">
        <v>0</v>
      </c>
      <c r="J1390" s="20">
        <f t="shared" si="1238"/>
        <v>0</v>
      </c>
      <c r="K1390" s="20">
        <f t="shared" si="1239"/>
        <v>0</v>
      </c>
      <c r="L1390" s="20">
        <f t="shared" si="1240"/>
        <v>0</v>
      </c>
      <c r="M1390" s="31"/>
      <c r="N1390" s="6"/>
      <c r="Z1390" s="36">
        <f t="shared" si="1241"/>
        <v>0</v>
      </c>
      <c r="AB1390" s="36">
        <f t="shared" si="1242"/>
        <v>0</v>
      </c>
      <c r="AC1390" s="36">
        <f t="shared" si="1243"/>
        <v>0</v>
      </c>
      <c r="AD1390" s="36">
        <f t="shared" si="1244"/>
        <v>0</v>
      </c>
      <c r="AE1390" s="36">
        <f t="shared" si="1245"/>
        <v>0</v>
      </c>
      <c r="AF1390" s="36">
        <f t="shared" si="1246"/>
        <v>0</v>
      </c>
      <c r="AG1390" s="36">
        <f t="shared" si="1247"/>
        <v>0</v>
      </c>
      <c r="AH1390" s="36">
        <f t="shared" si="1248"/>
        <v>0</v>
      </c>
      <c r="AI1390" s="35" t="s">
        <v>5586</v>
      </c>
      <c r="AJ1390" s="20">
        <f t="shared" si="1249"/>
        <v>0</v>
      </c>
      <c r="AK1390" s="20">
        <f t="shared" si="1250"/>
        <v>0</v>
      </c>
      <c r="AL1390" s="20">
        <f t="shared" si="1251"/>
        <v>0</v>
      </c>
      <c r="AN1390" s="36">
        <v>21</v>
      </c>
      <c r="AO1390" s="36">
        <f t="shared" si="1252"/>
        <v>0</v>
      </c>
      <c r="AP1390" s="36">
        <f t="shared" si="1253"/>
        <v>0</v>
      </c>
      <c r="AQ1390" s="37" t="s">
        <v>8</v>
      </c>
      <c r="AV1390" s="36">
        <f t="shared" si="1254"/>
        <v>0</v>
      </c>
      <c r="AW1390" s="36">
        <f t="shared" si="1255"/>
        <v>0</v>
      </c>
      <c r="AX1390" s="36">
        <f t="shared" si="1256"/>
        <v>0</v>
      </c>
      <c r="AY1390" s="39" t="s">
        <v>5632</v>
      </c>
      <c r="AZ1390" s="39" t="s">
        <v>5658</v>
      </c>
      <c r="BA1390" s="35" t="s">
        <v>5685</v>
      </c>
      <c r="BC1390" s="36">
        <f t="shared" si="1257"/>
        <v>0</v>
      </c>
      <c r="BD1390" s="36">
        <f t="shared" si="1258"/>
        <v>0</v>
      </c>
      <c r="BE1390" s="36">
        <v>0</v>
      </c>
      <c r="BF1390" s="36">
        <f>1390</f>
        <v>1390</v>
      </c>
      <c r="BH1390" s="20">
        <f t="shared" si="1259"/>
        <v>0</v>
      </c>
      <c r="BI1390" s="20">
        <f t="shared" si="1260"/>
        <v>0</v>
      </c>
      <c r="BJ1390" s="20">
        <f t="shared" si="1261"/>
        <v>0</v>
      </c>
      <c r="BK1390" s="20" t="s">
        <v>5694</v>
      </c>
      <c r="BL1390" s="36" t="s">
        <v>3067</v>
      </c>
    </row>
    <row r="1391" spans="1:64" x14ac:dyDescent="0.2">
      <c r="A1391" s="4" t="s">
        <v>1335</v>
      </c>
      <c r="B1391" s="13" t="s">
        <v>3203</v>
      </c>
      <c r="C1391" s="148" t="s">
        <v>5091</v>
      </c>
      <c r="D1391" s="149"/>
      <c r="E1391" s="149"/>
      <c r="F1391" s="149"/>
      <c r="G1391" s="13" t="s">
        <v>5553</v>
      </c>
      <c r="H1391" s="83">
        <v>1</v>
      </c>
      <c r="I1391" s="20">
        <v>0</v>
      </c>
      <c r="J1391" s="20">
        <f t="shared" si="1238"/>
        <v>0</v>
      </c>
      <c r="K1391" s="20">
        <f t="shared" si="1239"/>
        <v>0</v>
      </c>
      <c r="L1391" s="20">
        <f t="shared" si="1240"/>
        <v>0</v>
      </c>
      <c r="M1391" s="31"/>
      <c r="N1391" s="6"/>
      <c r="Z1391" s="36">
        <f t="shared" si="1241"/>
        <v>0</v>
      </c>
      <c r="AB1391" s="36">
        <f t="shared" si="1242"/>
        <v>0</v>
      </c>
      <c r="AC1391" s="36">
        <f t="shared" si="1243"/>
        <v>0</v>
      </c>
      <c r="AD1391" s="36">
        <f t="shared" si="1244"/>
        <v>0</v>
      </c>
      <c r="AE1391" s="36">
        <f t="shared" si="1245"/>
        <v>0</v>
      </c>
      <c r="AF1391" s="36">
        <f t="shared" si="1246"/>
        <v>0</v>
      </c>
      <c r="AG1391" s="36">
        <f t="shared" si="1247"/>
        <v>0</v>
      </c>
      <c r="AH1391" s="36">
        <f t="shared" si="1248"/>
        <v>0</v>
      </c>
      <c r="AI1391" s="35" t="s">
        <v>5586</v>
      </c>
      <c r="AJ1391" s="20">
        <f t="shared" si="1249"/>
        <v>0</v>
      </c>
      <c r="AK1391" s="20">
        <f t="shared" si="1250"/>
        <v>0</v>
      </c>
      <c r="AL1391" s="20">
        <f t="shared" si="1251"/>
        <v>0</v>
      </c>
      <c r="AN1391" s="36">
        <v>21</v>
      </c>
      <c r="AO1391" s="36">
        <f t="shared" si="1252"/>
        <v>0</v>
      </c>
      <c r="AP1391" s="36">
        <f t="shared" si="1253"/>
        <v>0</v>
      </c>
      <c r="AQ1391" s="37" t="s">
        <v>8</v>
      </c>
      <c r="AV1391" s="36">
        <f t="shared" si="1254"/>
        <v>0</v>
      </c>
      <c r="AW1391" s="36">
        <f t="shared" si="1255"/>
        <v>0</v>
      </c>
      <c r="AX1391" s="36">
        <f t="shared" si="1256"/>
        <v>0</v>
      </c>
      <c r="AY1391" s="39" t="s">
        <v>5632</v>
      </c>
      <c r="AZ1391" s="39" t="s">
        <v>5658</v>
      </c>
      <c r="BA1391" s="35" t="s">
        <v>5685</v>
      </c>
      <c r="BC1391" s="36">
        <f t="shared" si="1257"/>
        <v>0</v>
      </c>
      <c r="BD1391" s="36">
        <f t="shared" si="1258"/>
        <v>0</v>
      </c>
      <c r="BE1391" s="36">
        <v>0</v>
      </c>
      <c r="BF1391" s="36">
        <f>1391</f>
        <v>1391</v>
      </c>
      <c r="BH1391" s="20">
        <f t="shared" si="1259"/>
        <v>0</v>
      </c>
      <c r="BI1391" s="20">
        <f t="shared" si="1260"/>
        <v>0</v>
      </c>
      <c r="BJ1391" s="20">
        <f t="shared" si="1261"/>
        <v>0</v>
      </c>
      <c r="BK1391" s="20" t="s">
        <v>5694</v>
      </c>
      <c r="BL1391" s="36" t="s">
        <v>3067</v>
      </c>
    </row>
    <row r="1392" spans="1:64" x14ac:dyDescent="0.2">
      <c r="A1392" s="4" t="s">
        <v>1336</v>
      </c>
      <c r="B1392" s="13" t="s">
        <v>3204</v>
      </c>
      <c r="C1392" s="148" t="s">
        <v>5092</v>
      </c>
      <c r="D1392" s="149"/>
      <c r="E1392" s="149"/>
      <c r="F1392" s="149"/>
      <c r="G1392" s="13" t="s">
        <v>5550</v>
      </c>
      <c r="H1392" s="83">
        <v>10</v>
      </c>
      <c r="I1392" s="20">
        <v>0</v>
      </c>
      <c r="J1392" s="20">
        <f t="shared" si="1238"/>
        <v>0</v>
      </c>
      <c r="K1392" s="20">
        <f t="shared" si="1239"/>
        <v>0</v>
      </c>
      <c r="L1392" s="20">
        <f t="shared" si="1240"/>
        <v>0</v>
      </c>
      <c r="M1392" s="31"/>
      <c r="N1392" s="6"/>
      <c r="Z1392" s="36">
        <f t="shared" si="1241"/>
        <v>0</v>
      </c>
      <c r="AB1392" s="36">
        <f t="shared" si="1242"/>
        <v>0</v>
      </c>
      <c r="AC1392" s="36">
        <f t="shared" si="1243"/>
        <v>0</v>
      </c>
      <c r="AD1392" s="36">
        <f t="shared" si="1244"/>
        <v>0</v>
      </c>
      <c r="AE1392" s="36">
        <f t="shared" si="1245"/>
        <v>0</v>
      </c>
      <c r="AF1392" s="36">
        <f t="shared" si="1246"/>
        <v>0</v>
      </c>
      <c r="AG1392" s="36">
        <f t="shared" si="1247"/>
        <v>0</v>
      </c>
      <c r="AH1392" s="36">
        <f t="shared" si="1248"/>
        <v>0</v>
      </c>
      <c r="AI1392" s="35" t="s">
        <v>5586</v>
      </c>
      <c r="AJ1392" s="20">
        <f t="shared" si="1249"/>
        <v>0</v>
      </c>
      <c r="AK1392" s="20">
        <f t="shared" si="1250"/>
        <v>0</v>
      </c>
      <c r="AL1392" s="20">
        <f t="shared" si="1251"/>
        <v>0</v>
      </c>
      <c r="AN1392" s="36">
        <v>21</v>
      </c>
      <c r="AO1392" s="36">
        <f t="shared" si="1252"/>
        <v>0</v>
      </c>
      <c r="AP1392" s="36">
        <f t="shared" si="1253"/>
        <v>0</v>
      </c>
      <c r="AQ1392" s="37" t="s">
        <v>8</v>
      </c>
      <c r="AV1392" s="36">
        <f t="shared" si="1254"/>
        <v>0</v>
      </c>
      <c r="AW1392" s="36">
        <f t="shared" si="1255"/>
        <v>0</v>
      </c>
      <c r="AX1392" s="36">
        <f t="shared" si="1256"/>
        <v>0</v>
      </c>
      <c r="AY1392" s="39" t="s">
        <v>5632</v>
      </c>
      <c r="AZ1392" s="39" t="s">
        <v>5658</v>
      </c>
      <c r="BA1392" s="35" t="s">
        <v>5685</v>
      </c>
      <c r="BC1392" s="36">
        <f t="shared" si="1257"/>
        <v>0</v>
      </c>
      <c r="BD1392" s="36">
        <f t="shared" si="1258"/>
        <v>0</v>
      </c>
      <c r="BE1392" s="36">
        <v>0</v>
      </c>
      <c r="BF1392" s="36">
        <f>1392</f>
        <v>1392</v>
      </c>
      <c r="BH1392" s="20">
        <f t="shared" si="1259"/>
        <v>0</v>
      </c>
      <c r="BI1392" s="20">
        <f t="shared" si="1260"/>
        <v>0</v>
      </c>
      <c r="BJ1392" s="20">
        <f t="shared" si="1261"/>
        <v>0</v>
      </c>
      <c r="BK1392" s="20" t="s">
        <v>5694</v>
      </c>
      <c r="BL1392" s="36" t="s">
        <v>3067</v>
      </c>
    </row>
    <row r="1393" spans="1:64" x14ac:dyDescent="0.2">
      <c r="A1393" s="4" t="s">
        <v>1337</v>
      </c>
      <c r="B1393" s="13" t="s">
        <v>3205</v>
      </c>
      <c r="C1393" s="148" t="s">
        <v>5093</v>
      </c>
      <c r="D1393" s="149"/>
      <c r="E1393" s="149"/>
      <c r="F1393" s="149"/>
      <c r="G1393" s="13" t="s">
        <v>5553</v>
      </c>
      <c r="H1393" s="83">
        <v>70</v>
      </c>
      <c r="I1393" s="20">
        <v>0</v>
      </c>
      <c r="J1393" s="20">
        <f t="shared" si="1238"/>
        <v>0</v>
      </c>
      <c r="K1393" s="20">
        <f t="shared" si="1239"/>
        <v>0</v>
      </c>
      <c r="L1393" s="20">
        <f t="shared" si="1240"/>
        <v>0</v>
      </c>
      <c r="M1393" s="31"/>
      <c r="N1393" s="6"/>
      <c r="Z1393" s="36">
        <f t="shared" si="1241"/>
        <v>0</v>
      </c>
      <c r="AB1393" s="36">
        <f t="shared" si="1242"/>
        <v>0</v>
      </c>
      <c r="AC1393" s="36">
        <f t="shared" si="1243"/>
        <v>0</v>
      </c>
      <c r="AD1393" s="36">
        <f t="shared" si="1244"/>
        <v>0</v>
      </c>
      <c r="AE1393" s="36">
        <f t="shared" si="1245"/>
        <v>0</v>
      </c>
      <c r="AF1393" s="36">
        <f t="shared" si="1246"/>
        <v>0</v>
      </c>
      <c r="AG1393" s="36">
        <f t="shared" si="1247"/>
        <v>0</v>
      </c>
      <c r="AH1393" s="36">
        <f t="shared" si="1248"/>
        <v>0</v>
      </c>
      <c r="AI1393" s="35" t="s">
        <v>5586</v>
      </c>
      <c r="AJ1393" s="20">
        <f t="shared" si="1249"/>
        <v>0</v>
      </c>
      <c r="AK1393" s="20">
        <f t="shared" si="1250"/>
        <v>0</v>
      </c>
      <c r="AL1393" s="20">
        <f t="shared" si="1251"/>
        <v>0</v>
      </c>
      <c r="AN1393" s="36">
        <v>21</v>
      </c>
      <c r="AO1393" s="36">
        <f t="shared" si="1252"/>
        <v>0</v>
      </c>
      <c r="AP1393" s="36">
        <f t="shared" si="1253"/>
        <v>0</v>
      </c>
      <c r="AQ1393" s="37" t="s">
        <v>8</v>
      </c>
      <c r="AV1393" s="36">
        <f t="shared" si="1254"/>
        <v>0</v>
      </c>
      <c r="AW1393" s="36">
        <f t="shared" si="1255"/>
        <v>0</v>
      </c>
      <c r="AX1393" s="36">
        <f t="shared" si="1256"/>
        <v>0</v>
      </c>
      <c r="AY1393" s="39" t="s">
        <v>5632</v>
      </c>
      <c r="AZ1393" s="39" t="s">
        <v>5658</v>
      </c>
      <c r="BA1393" s="35" t="s">
        <v>5685</v>
      </c>
      <c r="BC1393" s="36">
        <f t="shared" si="1257"/>
        <v>0</v>
      </c>
      <c r="BD1393" s="36">
        <f t="shared" si="1258"/>
        <v>0</v>
      </c>
      <c r="BE1393" s="36">
        <v>0</v>
      </c>
      <c r="BF1393" s="36">
        <f>1393</f>
        <v>1393</v>
      </c>
      <c r="BH1393" s="20">
        <f t="shared" si="1259"/>
        <v>0</v>
      </c>
      <c r="BI1393" s="20">
        <f t="shared" si="1260"/>
        <v>0</v>
      </c>
      <c r="BJ1393" s="20">
        <f t="shared" si="1261"/>
        <v>0</v>
      </c>
      <c r="BK1393" s="20" t="s">
        <v>5694</v>
      </c>
      <c r="BL1393" s="36" t="s">
        <v>3067</v>
      </c>
    </row>
    <row r="1394" spans="1:64" x14ac:dyDescent="0.2">
      <c r="A1394" s="4" t="s">
        <v>1338</v>
      </c>
      <c r="B1394" s="13" t="s">
        <v>3206</v>
      </c>
      <c r="C1394" s="148" t="s">
        <v>5094</v>
      </c>
      <c r="D1394" s="149"/>
      <c r="E1394" s="149"/>
      <c r="F1394" s="149"/>
      <c r="G1394" s="13" t="s">
        <v>5553</v>
      </c>
      <c r="H1394" s="83">
        <v>30</v>
      </c>
      <c r="I1394" s="20">
        <v>0</v>
      </c>
      <c r="J1394" s="20">
        <f t="shared" si="1238"/>
        <v>0</v>
      </c>
      <c r="K1394" s="20">
        <f t="shared" si="1239"/>
        <v>0</v>
      </c>
      <c r="L1394" s="20">
        <f t="shared" si="1240"/>
        <v>0</v>
      </c>
      <c r="M1394" s="31"/>
      <c r="N1394" s="6"/>
      <c r="Z1394" s="36">
        <f t="shared" si="1241"/>
        <v>0</v>
      </c>
      <c r="AB1394" s="36">
        <f t="shared" si="1242"/>
        <v>0</v>
      </c>
      <c r="AC1394" s="36">
        <f t="shared" si="1243"/>
        <v>0</v>
      </c>
      <c r="AD1394" s="36">
        <f t="shared" si="1244"/>
        <v>0</v>
      </c>
      <c r="AE1394" s="36">
        <f t="shared" si="1245"/>
        <v>0</v>
      </c>
      <c r="AF1394" s="36">
        <f t="shared" si="1246"/>
        <v>0</v>
      </c>
      <c r="AG1394" s="36">
        <f t="shared" si="1247"/>
        <v>0</v>
      </c>
      <c r="AH1394" s="36">
        <f t="shared" si="1248"/>
        <v>0</v>
      </c>
      <c r="AI1394" s="35" t="s">
        <v>5586</v>
      </c>
      <c r="AJ1394" s="20">
        <f t="shared" si="1249"/>
        <v>0</v>
      </c>
      <c r="AK1394" s="20">
        <f t="shared" si="1250"/>
        <v>0</v>
      </c>
      <c r="AL1394" s="20">
        <f t="shared" si="1251"/>
        <v>0</v>
      </c>
      <c r="AN1394" s="36">
        <v>21</v>
      </c>
      <c r="AO1394" s="36">
        <f t="shared" si="1252"/>
        <v>0</v>
      </c>
      <c r="AP1394" s="36">
        <f t="shared" si="1253"/>
        <v>0</v>
      </c>
      <c r="AQ1394" s="37" t="s">
        <v>8</v>
      </c>
      <c r="AV1394" s="36">
        <f t="shared" si="1254"/>
        <v>0</v>
      </c>
      <c r="AW1394" s="36">
        <f t="shared" si="1255"/>
        <v>0</v>
      </c>
      <c r="AX1394" s="36">
        <f t="shared" si="1256"/>
        <v>0</v>
      </c>
      <c r="AY1394" s="39" t="s">
        <v>5632</v>
      </c>
      <c r="AZ1394" s="39" t="s">
        <v>5658</v>
      </c>
      <c r="BA1394" s="35" t="s">
        <v>5685</v>
      </c>
      <c r="BC1394" s="36">
        <f t="shared" si="1257"/>
        <v>0</v>
      </c>
      <c r="BD1394" s="36">
        <f t="shared" si="1258"/>
        <v>0</v>
      </c>
      <c r="BE1394" s="36">
        <v>0</v>
      </c>
      <c r="BF1394" s="36">
        <f>1394</f>
        <v>1394</v>
      </c>
      <c r="BH1394" s="20">
        <f t="shared" si="1259"/>
        <v>0</v>
      </c>
      <c r="BI1394" s="20">
        <f t="shared" si="1260"/>
        <v>0</v>
      </c>
      <c r="BJ1394" s="20">
        <f t="shared" si="1261"/>
        <v>0</v>
      </c>
      <c r="BK1394" s="20" t="s">
        <v>5694</v>
      </c>
      <c r="BL1394" s="36" t="s">
        <v>3067</v>
      </c>
    </row>
    <row r="1395" spans="1:64" x14ac:dyDescent="0.2">
      <c r="A1395" s="4" t="s">
        <v>1339</v>
      </c>
      <c r="B1395" s="13" t="s">
        <v>3207</v>
      </c>
      <c r="C1395" s="148" t="s">
        <v>5095</v>
      </c>
      <c r="D1395" s="149"/>
      <c r="E1395" s="149"/>
      <c r="F1395" s="149"/>
      <c r="G1395" s="13" t="s">
        <v>5553</v>
      </c>
      <c r="H1395" s="83">
        <v>696</v>
      </c>
      <c r="I1395" s="20">
        <v>0</v>
      </c>
      <c r="J1395" s="20">
        <f t="shared" si="1238"/>
        <v>0</v>
      </c>
      <c r="K1395" s="20">
        <f t="shared" si="1239"/>
        <v>0</v>
      </c>
      <c r="L1395" s="20">
        <f t="shared" si="1240"/>
        <v>0</v>
      </c>
      <c r="M1395" s="31"/>
      <c r="N1395" s="6"/>
      <c r="Z1395" s="36">
        <f t="shared" si="1241"/>
        <v>0</v>
      </c>
      <c r="AB1395" s="36">
        <f t="shared" si="1242"/>
        <v>0</v>
      </c>
      <c r="AC1395" s="36">
        <f t="shared" si="1243"/>
        <v>0</v>
      </c>
      <c r="AD1395" s="36">
        <f t="shared" si="1244"/>
        <v>0</v>
      </c>
      <c r="AE1395" s="36">
        <f t="shared" si="1245"/>
        <v>0</v>
      </c>
      <c r="AF1395" s="36">
        <f t="shared" si="1246"/>
        <v>0</v>
      </c>
      <c r="AG1395" s="36">
        <f t="shared" si="1247"/>
        <v>0</v>
      </c>
      <c r="AH1395" s="36">
        <f t="shared" si="1248"/>
        <v>0</v>
      </c>
      <c r="AI1395" s="35" t="s">
        <v>5586</v>
      </c>
      <c r="AJ1395" s="20">
        <f t="shared" si="1249"/>
        <v>0</v>
      </c>
      <c r="AK1395" s="20">
        <f t="shared" si="1250"/>
        <v>0</v>
      </c>
      <c r="AL1395" s="20">
        <f t="shared" si="1251"/>
        <v>0</v>
      </c>
      <c r="AN1395" s="36">
        <v>21</v>
      </c>
      <c r="AO1395" s="36">
        <f t="shared" si="1252"/>
        <v>0</v>
      </c>
      <c r="AP1395" s="36">
        <f t="shared" si="1253"/>
        <v>0</v>
      </c>
      <c r="AQ1395" s="37" t="s">
        <v>8</v>
      </c>
      <c r="AV1395" s="36">
        <f t="shared" si="1254"/>
        <v>0</v>
      </c>
      <c r="AW1395" s="36">
        <f t="shared" si="1255"/>
        <v>0</v>
      </c>
      <c r="AX1395" s="36">
        <f t="shared" si="1256"/>
        <v>0</v>
      </c>
      <c r="AY1395" s="39" t="s">
        <v>5632</v>
      </c>
      <c r="AZ1395" s="39" t="s">
        <v>5658</v>
      </c>
      <c r="BA1395" s="35" t="s">
        <v>5685</v>
      </c>
      <c r="BC1395" s="36">
        <f t="shared" si="1257"/>
        <v>0</v>
      </c>
      <c r="BD1395" s="36">
        <f t="shared" si="1258"/>
        <v>0</v>
      </c>
      <c r="BE1395" s="36">
        <v>0</v>
      </c>
      <c r="BF1395" s="36">
        <f>1395</f>
        <v>1395</v>
      </c>
      <c r="BH1395" s="20">
        <f t="shared" si="1259"/>
        <v>0</v>
      </c>
      <c r="BI1395" s="20">
        <f t="shared" si="1260"/>
        <v>0</v>
      </c>
      <c r="BJ1395" s="20">
        <f t="shared" si="1261"/>
        <v>0</v>
      </c>
      <c r="BK1395" s="20" t="s">
        <v>5694</v>
      </c>
      <c r="BL1395" s="36" t="s">
        <v>3067</v>
      </c>
    </row>
    <row r="1396" spans="1:64" x14ac:dyDescent="0.2">
      <c r="A1396" s="4" t="s">
        <v>1340</v>
      </c>
      <c r="B1396" s="13" t="s">
        <v>3208</v>
      </c>
      <c r="C1396" s="148" t="s">
        <v>5096</v>
      </c>
      <c r="D1396" s="149"/>
      <c r="E1396" s="149"/>
      <c r="F1396" s="149"/>
      <c r="G1396" s="13" t="s">
        <v>5553</v>
      </c>
      <c r="H1396" s="83">
        <v>5</v>
      </c>
      <c r="I1396" s="20">
        <v>0</v>
      </c>
      <c r="J1396" s="20">
        <f t="shared" si="1238"/>
        <v>0</v>
      </c>
      <c r="K1396" s="20">
        <f t="shared" si="1239"/>
        <v>0</v>
      </c>
      <c r="L1396" s="20">
        <f t="shared" si="1240"/>
        <v>0</v>
      </c>
      <c r="M1396" s="31"/>
      <c r="N1396" s="6"/>
      <c r="Z1396" s="36">
        <f t="shared" si="1241"/>
        <v>0</v>
      </c>
      <c r="AB1396" s="36">
        <f t="shared" si="1242"/>
        <v>0</v>
      </c>
      <c r="AC1396" s="36">
        <f t="shared" si="1243"/>
        <v>0</v>
      </c>
      <c r="AD1396" s="36">
        <f t="shared" si="1244"/>
        <v>0</v>
      </c>
      <c r="AE1396" s="36">
        <f t="shared" si="1245"/>
        <v>0</v>
      </c>
      <c r="AF1396" s="36">
        <f t="shared" si="1246"/>
        <v>0</v>
      </c>
      <c r="AG1396" s="36">
        <f t="shared" si="1247"/>
        <v>0</v>
      </c>
      <c r="AH1396" s="36">
        <f t="shared" si="1248"/>
        <v>0</v>
      </c>
      <c r="AI1396" s="35" t="s">
        <v>5586</v>
      </c>
      <c r="AJ1396" s="20">
        <f t="shared" si="1249"/>
        <v>0</v>
      </c>
      <c r="AK1396" s="20">
        <f t="shared" si="1250"/>
        <v>0</v>
      </c>
      <c r="AL1396" s="20">
        <f t="shared" si="1251"/>
        <v>0</v>
      </c>
      <c r="AN1396" s="36">
        <v>21</v>
      </c>
      <c r="AO1396" s="36">
        <f t="shared" si="1252"/>
        <v>0</v>
      </c>
      <c r="AP1396" s="36">
        <f t="shared" si="1253"/>
        <v>0</v>
      </c>
      <c r="AQ1396" s="37" t="s">
        <v>8</v>
      </c>
      <c r="AV1396" s="36">
        <f t="shared" si="1254"/>
        <v>0</v>
      </c>
      <c r="AW1396" s="36">
        <f t="shared" si="1255"/>
        <v>0</v>
      </c>
      <c r="AX1396" s="36">
        <f t="shared" si="1256"/>
        <v>0</v>
      </c>
      <c r="AY1396" s="39" t="s">
        <v>5632</v>
      </c>
      <c r="AZ1396" s="39" t="s">
        <v>5658</v>
      </c>
      <c r="BA1396" s="35" t="s">
        <v>5685</v>
      </c>
      <c r="BC1396" s="36">
        <f t="shared" si="1257"/>
        <v>0</v>
      </c>
      <c r="BD1396" s="36">
        <f t="shared" si="1258"/>
        <v>0</v>
      </c>
      <c r="BE1396" s="36">
        <v>0</v>
      </c>
      <c r="BF1396" s="36">
        <f>1396</f>
        <v>1396</v>
      </c>
      <c r="BH1396" s="20">
        <f t="shared" si="1259"/>
        <v>0</v>
      </c>
      <c r="BI1396" s="20">
        <f t="shared" si="1260"/>
        <v>0</v>
      </c>
      <c r="BJ1396" s="20">
        <f t="shared" si="1261"/>
        <v>0</v>
      </c>
      <c r="BK1396" s="20" t="s">
        <v>5694</v>
      </c>
      <c r="BL1396" s="36" t="s">
        <v>3067</v>
      </c>
    </row>
    <row r="1397" spans="1:64" x14ac:dyDescent="0.2">
      <c r="A1397" s="4" t="s">
        <v>1341</v>
      </c>
      <c r="B1397" s="13" t="s">
        <v>3209</v>
      </c>
      <c r="C1397" s="148" t="s">
        <v>5097</v>
      </c>
      <c r="D1397" s="149"/>
      <c r="E1397" s="149"/>
      <c r="F1397" s="149"/>
      <c r="G1397" s="13" t="s">
        <v>5553</v>
      </c>
      <c r="H1397" s="83">
        <v>16</v>
      </c>
      <c r="I1397" s="20">
        <v>0</v>
      </c>
      <c r="J1397" s="20">
        <f t="shared" si="1238"/>
        <v>0</v>
      </c>
      <c r="K1397" s="20">
        <f t="shared" si="1239"/>
        <v>0</v>
      </c>
      <c r="L1397" s="20">
        <f t="shared" si="1240"/>
        <v>0</v>
      </c>
      <c r="M1397" s="31"/>
      <c r="N1397" s="6"/>
      <c r="Z1397" s="36">
        <f t="shared" si="1241"/>
        <v>0</v>
      </c>
      <c r="AB1397" s="36">
        <f t="shared" si="1242"/>
        <v>0</v>
      </c>
      <c r="AC1397" s="36">
        <f t="shared" si="1243"/>
        <v>0</v>
      </c>
      <c r="AD1397" s="36">
        <f t="shared" si="1244"/>
        <v>0</v>
      </c>
      <c r="AE1397" s="36">
        <f t="shared" si="1245"/>
        <v>0</v>
      </c>
      <c r="AF1397" s="36">
        <f t="shared" si="1246"/>
        <v>0</v>
      </c>
      <c r="AG1397" s="36">
        <f t="shared" si="1247"/>
        <v>0</v>
      </c>
      <c r="AH1397" s="36">
        <f t="shared" si="1248"/>
        <v>0</v>
      </c>
      <c r="AI1397" s="35" t="s">
        <v>5586</v>
      </c>
      <c r="AJ1397" s="20">
        <f t="shared" si="1249"/>
        <v>0</v>
      </c>
      <c r="AK1397" s="20">
        <f t="shared" si="1250"/>
        <v>0</v>
      </c>
      <c r="AL1397" s="20">
        <f t="shared" si="1251"/>
        <v>0</v>
      </c>
      <c r="AN1397" s="36">
        <v>21</v>
      </c>
      <c r="AO1397" s="36">
        <f t="shared" si="1252"/>
        <v>0</v>
      </c>
      <c r="AP1397" s="36">
        <f t="shared" si="1253"/>
        <v>0</v>
      </c>
      <c r="AQ1397" s="37" t="s">
        <v>8</v>
      </c>
      <c r="AV1397" s="36">
        <f t="shared" si="1254"/>
        <v>0</v>
      </c>
      <c r="AW1397" s="36">
        <f t="shared" si="1255"/>
        <v>0</v>
      </c>
      <c r="AX1397" s="36">
        <f t="shared" si="1256"/>
        <v>0</v>
      </c>
      <c r="AY1397" s="39" t="s">
        <v>5632</v>
      </c>
      <c r="AZ1397" s="39" t="s">
        <v>5658</v>
      </c>
      <c r="BA1397" s="35" t="s">
        <v>5685</v>
      </c>
      <c r="BC1397" s="36">
        <f t="shared" si="1257"/>
        <v>0</v>
      </c>
      <c r="BD1397" s="36">
        <f t="shared" si="1258"/>
        <v>0</v>
      </c>
      <c r="BE1397" s="36">
        <v>0</v>
      </c>
      <c r="BF1397" s="36">
        <f>1397</f>
        <v>1397</v>
      </c>
      <c r="BH1397" s="20">
        <f t="shared" si="1259"/>
        <v>0</v>
      </c>
      <c r="BI1397" s="20">
        <f t="shared" si="1260"/>
        <v>0</v>
      </c>
      <c r="BJ1397" s="20">
        <f t="shared" si="1261"/>
        <v>0</v>
      </c>
      <c r="BK1397" s="20" t="s">
        <v>5694</v>
      </c>
      <c r="BL1397" s="36" t="s">
        <v>3067</v>
      </c>
    </row>
    <row r="1398" spans="1:64" x14ac:dyDescent="0.2">
      <c r="A1398" s="4" t="s">
        <v>1342</v>
      </c>
      <c r="B1398" s="13" t="s">
        <v>3210</v>
      </c>
      <c r="C1398" s="148" t="s">
        <v>5098</v>
      </c>
      <c r="D1398" s="149"/>
      <c r="E1398" s="149"/>
      <c r="F1398" s="149"/>
      <c r="G1398" s="13" t="s">
        <v>5544</v>
      </c>
      <c r="H1398" s="83">
        <v>1500</v>
      </c>
      <c r="I1398" s="20">
        <v>0</v>
      </c>
      <c r="J1398" s="20">
        <f t="shared" si="1238"/>
        <v>0</v>
      </c>
      <c r="K1398" s="20">
        <f t="shared" si="1239"/>
        <v>0</v>
      </c>
      <c r="L1398" s="20">
        <f t="shared" si="1240"/>
        <v>0</v>
      </c>
      <c r="M1398" s="31"/>
      <c r="N1398" s="6"/>
      <c r="Z1398" s="36">
        <f t="shared" si="1241"/>
        <v>0</v>
      </c>
      <c r="AB1398" s="36">
        <f t="shared" si="1242"/>
        <v>0</v>
      </c>
      <c r="AC1398" s="36">
        <f t="shared" si="1243"/>
        <v>0</v>
      </c>
      <c r="AD1398" s="36">
        <f t="shared" si="1244"/>
        <v>0</v>
      </c>
      <c r="AE1398" s="36">
        <f t="shared" si="1245"/>
        <v>0</v>
      </c>
      <c r="AF1398" s="36">
        <f t="shared" si="1246"/>
        <v>0</v>
      </c>
      <c r="AG1398" s="36">
        <f t="shared" si="1247"/>
        <v>0</v>
      </c>
      <c r="AH1398" s="36">
        <f t="shared" si="1248"/>
        <v>0</v>
      </c>
      <c r="AI1398" s="35" t="s">
        <v>5586</v>
      </c>
      <c r="AJ1398" s="20">
        <f t="shared" si="1249"/>
        <v>0</v>
      </c>
      <c r="AK1398" s="20">
        <f t="shared" si="1250"/>
        <v>0</v>
      </c>
      <c r="AL1398" s="20">
        <f t="shared" si="1251"/>
        <v>0</v>
      </c>
      <c r="AN1398" s="36">
        <v>21</v>
      </c>
      <c r="AO1398" s="36">
        <f t="shared" si="1252"/>
        <v>0</v>
      </c>
      <c r="AP1398" s="36">
        <f t="shared" si="1253"/>
        <v>0</v>
      </c>
      <c r="AQ1398" s="37" t="s">
        <v>8</v>
      </c>
      <c r="AV1398" s="36">
        <f t="shared" si="1254"/>
        <v>0</v>
      </c>
      <c r="AW1398" s="36">
        <f t="shared" si="1255"/>
        <v>0</v>
      </c>
      <c r="AX1398" s="36">
        <f t="shared" si="1256"/>
        <v>0</v>
      </c>
      <c r="AY1398" s="39" t="s">
        <v>5632</v>
      </c>
      <c r="AZ1398" s="39" t="s">
        <v>5658</v>
      </c>
      <c r="BA1398" s="35" t="s">
        <v>5685</v>
      </c>
      <c r="BC1398" s="36">
        <f t="shared" si="1257"/>
        <v>0</v>
      </c>
      <c r="BD1398" s="36">
        <f t="shared" si="1258"/>
        <v>0</v>
      </c>
      <c r="BE1398" s="36">
        <v>0</v>
      </c>
      <c r="BF1398" s="36">
        <f>1398</f>
        <v>1398</v>
      </c>
      <c r="BH1398" s="20">
        <f t="shared" si="1259"/>
        <v>0</v>
      </c>
      <c r="BI1398" s="20">
        <f t="shared" si="1260"/>
        <v>0</v>
      </c>
      <c r="BJ1398" s="20">
        <f t="shared" si="1261"/>
        <v>0</v>
      </c>
      <c r="BK1398" s="20" t="s">
        <v>5694</v>
      </c>
      <c r="BL1398" s="36" t="s">
        <v>3067</v>
      </c>
    </row>
    <row r="1399" spans="1:64" x14ac:dyDescent="0.2">
      <c r="A1399" s="4" t="s">
        <v>1343</v>
      </c>
      <c r="B1399" s="13" t="s">
        <v>3211</v>
      </c>
      <c r="C1399" s="148" t="s">
        <v>5099</v>
      </c>
      <c r="D1399" s="149"/>
      <c r="E1399" s="149"/>
      <c r="F1399" s="149"/>
      <c r="G1399" s="13" t="s">
        <v>5546</v>
      </c>
      <c r="H1399" s="83">
        <v>2</v>
      </c>
      <c r="I1399" s="20">
        <v>0</v>
      </c>
      <c r="J1399" s="20">
        <f t="shared" si="1238"/>
        <v>0</v>
      </c>
      <c r="K1399" s="20">
        <f t="shared" si="1239"/>
        <v>0</v>
      </c>
      <c r="L1399" s="20">
        <f t="shared" si="1240"/>
        <v>0</v>
      </c>
      <c r="M1399" s="31"/>
      <c r="N1399" s="6"/>
      <c r="Z1399" s="36">
        <f t="shared" si="1241"/>
        <v>0</v>
      </c>
      <c r="AB1399" s="36">
        <f t="shared" si="1242"/>
        <v>0</v>
      </c>
      <c r="AC1399" s="36">
        <f t="shared" si="1243"/>
        <v>0</v>
      </c>
      <c r="AD1399" s="36">
        <f t="shared" si="1244"/>
        <v>0</v>
      </c>
      <c r="AE1399" s="36">
        <f t="shared" si="1245"/>
        <v>0</v>
      </c>
      <c r="AF1399" s="36">
        <f t="shared" si="1246"/>
        <v>0</v>
      </c>
      <c r="AG1399" s="36">
        <f t="shared" si="1247"/>
        <v>0</v>
      </c>
      <c r="AH1399" s="36">
        <f t="shared" si="1248"/>
        <v>0</v>
      </c>
      <c r="AI1399" s="35" t="s">
        <v>5586</v>
      </c>
      <c r="AJ1399" s="20">
        <f t="shared" si="1249"/>
        <v>0</v>
      </c>
      <c r="AK1399" s="20">
        <f t="shared" si="1250"/>
        <v>0</v>
      </c>
      <c r="AL1399" s="20">
        <f t="shared" si="1251"/>
        <v>0</v>
      </c>
      <c r="AN1399" s="36">
        <v>21</v>
      </c>
      <c r="AO1399" s="36">
        <f t="shared" si="1252"/>
        <v>0</v>
      </c>
      <c r="AP1399" s="36">
        <f t="shared" si="1253"/>
        <v>0</v>
      </c>
      <c r="AQ1399" s="37" t="s">
        <v>8</v>
      </c>
      <c r="AV1399" s="36">
        <f t="shared" si="1254"/>
        <v>0</v>
      </c>
      <c r="AW1399" s="36">
        <f t="shared" si="1255"/>
        <v>0</v>
      </c>
      <c r="AX1399" s="36">
        <f t="shared" si="1256"/>
        <v>0</v>
      </c>
      <c r="AY1399" s="39" t="s">
        <v>5632</v>
      </c>
      <c r="AZ1399" s="39" t="s">
        <v>5658</v>
      </c>
      <c r="BA1399" s="35" t="s">
        <v>5685</v>
      </c>
      <c r="BC1399" s="36">
        <f t="shared" si="1257"/>
        <v>0</v>
      </c>
      <c r="BD1399" s="36">
        <f t="shared" si="1258"/>
        <v>0</v>
      </c>
      <c r="BE1399" s="36">
        <v>0</v>
      </c>
      <c r="BF1399" s="36">
        <f>1399</f>
        <v>1399</v>
      </c>
      <c r="BH1399" s="20">
        <f t="shared" si="1259"/>
        <v>0</v>
      </c>
      <c r="BI1399" s="20">
        <f t="shared" si="1260"/>
        <v>0</v>
      </c>
      <c r="BJ1399" s="20">
        <f t="shared" si="1261"/>
        <v>0</v>
      </c>
      <c r="BK1399" s="20" t="s">
        <v>5694</v>
      </c>
      <c r="BL1399" s="36" t="s">
        <v>3067</v>
      </c>
    </row>
    <row r="1400" spans="1:64" x14ac:dyDescent="0.2">
      <c r="A1400" s="4" t="s">
        <v>1344</v>
      </c>
      <c r="B1400" s="13" t="s">
        <v>3212</v>
      </c>
      <c r="C1400" s="148" t="s">
        <v>5100</v>
      </c>
      <c r="D1400" s="149"/>
      <c r="E1400" s="149"/>
      <c r="F1400" s="149"/>
      <c r="G1400" s="13" t="s">
        <v>5546</v>
      </c>
      <c r="H1400" s="83">
        <v>5</v>
      </c>
      <c r="I1400" s="20">
        <v>0</v>
      </c>
      <c r="J1400" s="20">
        <f t="shared" si="1238"/>
        <v>0</v>
      </c>
      <c r="K1400" s="20">
        <f t="shared" si="1239"/>
        <v>0</v>
      </c>
      <c r="L1400" s="20">
        <f t="shared" si="1240"/>
        <v>0</v>
      </c>
      <c r="M1400" s="31"/>
      <c r="N1400" s="6"/>
      <c r="Z1400" s="36">
        <f t="shared" si="1241"/>
        <v>0</v>
      </c>
      <c r="AB1400" s="36">
        <f t="shared" si="1242"/>
        <v>0</v>
      </c>
      <c r="AC1400" s="36">
        <f t="shared" si="1243"/>
        <v>0</v>
      </c>
      <c r="AD1400" s="36">
        <f t="shared" si="1244"/>
        <v>0</v>
      </c>
      <c r="AE1400" s="36">
        <f t="shared" si="1245"/>
        <v>0</v>
      </c>
      <c r="AF1400" s="36">
        <f t="shared" si="1246"/>
        <v>0</v>
      </c>
      <c r="AG1400" s="36">
        <f t="shared" si="1247"/>
        <v>0</v>
      </c>
      <c r="AH1400" s="36">
        <f t="shared" si="1248"/>
        <v>0</v>
      </c>
      <c r="AI1400" s="35" t="s">
        <v>5586</v>
      </c>
      <c r="AJ1400" s="20">
        <f t="shared" si="1249"/>
        <v>0</v>
      </c>
      <c r="AK1400" s="20">
        <f t="shared" si="1250"/>
        <v>0</v>
      </c>
      <c r="AL1400" s="20">
        <f t="shared" si="1251"/>
        <v>0</v>
      </c>
      <c r="AN1400" s="36">
        <v>21</v>
      </c>
      <c r="AO1400" s="36">
        <f t="shared" si="1252"/>
        <v>0</v>
      </c>
      <c r="AP1400" s="36">
        <f t="shared" si="1253"/>
        <v>0</v>
      </c>
      <c r="AQ1400" s="37" t="s">
        <v>8</v>
      </c>
      <c r="AV1400" s="36">
        <f t="shared" si="1254"/>
        <v>0</v>
      </c>
      <c r="AW1400" s="36">
        <f t="shared" si="1255"/>
        <v>0</v>
      </c>
      <c r="AX1400" s="36">
        <f t="shared" si="1256"/>
        <v>0</v>
      </c>
      <c r="AY1400" s="39" t="s">
        <v>5632</v>
      </c>
      <c r="AZ1400" s="39" t="s">
        <v>5658</v>
      </c>
      <c r="BA1400" s="35" t="s">
        <v>5685</v>
      </c>
      <c r="BC1400" s="36">
        <f t="shared" si="1257"/>
        <v>0</v>
      </c>
      <c r="BD1400" s="36">
        <f t="shared" si="1258"/>
        <v>0</v>
      </c>
      <c r="BE1400" s="36">
        <v>0</v>
      </c>
      <c r="BF1400" s="36">
        <f>1400</f>
        <v>1400</v>
      </c>
      <c r="BH1400" s="20">
        <f t="shared" si="1259"/>
        <v>0</v>
      </c>
      <c r="BI1400" s="20">
        <f t="shared" si="1260"/>
        <v>0</v>
      </c>
      <c r="BJ1400" s="20">
        <f t="shared" si="1261"/>
        <v>0</v>
      </c>
      <c r="BK1400" s="20" t="s">
        <v>5694</v>
      </c>
      <c r="BL1400" s="36" t="s">
        <v>3067</v>
      </c>
    </row>
    <row r="1401" spans="1:64" x14ac:dyDescent="0.2">
      <c r="A1401" s="4" t="s">
        <v>1345</v>
      </c>
      <c r="B1401" s="13" t="s">
        <v>3213</v>
      </c>
      <c r="C1401" s="148" t="s">
        <v>5101</v>
      </c>
      <c r="D1401" s="149"/>
      <c r="E1401" s="149"/>
      <c r="F1401" s="149"/>
      <c r="G1401" s="13" t="s">
        <v>5546</v>
      </c>
      <c r="H1401" s="83">
        <v>5</v>
      </c>
      <c r="I1401" s="20">
        <v>0</v>
      </c>
      <c r="J1401" s="20">
        <f t="shared" si="1238"/>
        <v>0</v>
      </c>
      <c r="K1401" s="20">
        <f t="shared" si="1239"/>
        <v>0</v>
      </c>
      <c r="L1401" s="20">
        <f t="shared" si="1240"/>
        <v>0</v>
      </c>
      <c r="M1401" s="31"/>
      <c r="N1401" s="6"/>
      <c r="Z1401" s="36">
        <f t="shared" si="1241"/>
        <v>0</v>
      </c>
      <c r="AB1401" s="36">
        <f t="shared" si="1242"/>
        <v>0</v>
      </c>
      <c r="AC1401" s="36">
        <f t="shared" si="1243"/>
        <v>0</v>
      </c>
      <c r="AD1401" s="36">
        <f t="shared" si="1244"/>
        <v>0</v>
      </c>
      <c r="AE1401" s="36">
        <f t="shared" si="1245"/>
        <v>0</v>
      </c>
      <c r="AF1401" s="36">
        <f t="shared" si="1246"/>
        <v>0</v>
      </c>
      <c r="AG1401" s="36">
        <f t="shared" si="1247"/>
        <v>0</v>
      </c>
      <c r="AH1401" s="36">
        <f t="shared" si="1248"/>
        <v>0</v>
      </c>
      <c r="AI1401" s="35" t="s">
        <v>5586</v>
      </c>
      <c r="AJ1401" s="20">
        <f t="shared" si="1249"/>
        <v>0</v>
      </c>
      <c r="AK1401" s="20">
        <f t="shared" si="1250"/>
        <v>0</v>
      </c>
      <c r="AL1401" s="20">
        <f t="shared" si="1251"/>
        <v>0</v>
      </c>
      <c r="AN1401" s="36">
        <v>21</v>
      </c>
      <c r="AO1401" s="36">
        <f t="shared" si="1252"/>
        <v>0</v>
      </c>
      <c r="AP1401" s="36">
        <f t="shared" si="1253"/>
        <v>0</v>
      </c>
      <c r="AQ1401" s="37" t="s">
        <v>8</v>
      </c>
      <c r="AV1401" s="36">
        <f t="shared" si="1254"/>
        <v>0</v>
      </c>
      <c r="AW1401" s="36">
        <f t="shared" si="1255"/>
        <v>0</v>
      </c>
      <c r="AX1401" s="36">
        <f t="shared" si="1256"/>
        <v>0</v>
      </c>
      <c r="AY1401" s="39" t="s">
        <v>5632</v>
      </c>
      <c r="AZ1401" s="39" t="s">
        <v>5658</v>
      </c>
      <c r="BA1401" s="35" t="s">
        <v>5685</v>
      </c>
      <c r="BC1401" s="36">
        <f t="shared" si="1257"/>
        <v>0</v>
      </c>
      <c r="BD1401" s="36">
        <f t="shared" si="1258"/>
        <v>0</v>
      </c>
      <c r="BE1401" s="36">
        <v>0</v>
      </c>
      <c r="BF1401" s="36">
        <f>1401</f>
        <v>1401</v>
      </c>
      <c r="BH1401" s="20">
        <f t="shared" si="1259"/>
        <v>0</v>
      </c>
      <c r="BI1401" s="20">
        <f t="shared" si="1260"/>
        <v>0</v>
      </c>
      <c r="BJ1401" s="20">
        <f t="shared" si="1261"/>
        <v>0</v>
      </c>
      <c r="BK1401" s="20" t="s">
        <v>5694</v>
      </c>
      <c r="BL1401" s="36" t="s">
        <v>3067</v>
      </c>
    </row>
    <row r="1402" spans="1:64" x14ac:dyDescent="0.2">
      <c r="A1402" s="4" t="s">
        <v>1346</v>
      </c>
      <c r="B1402" s="13" t="s">
        <v>3214</v>
      </c>
      <c r="C1402" s="148" t="s">
        <v>5102</v>
      </c>
      <c r="D1402" s="149"/>
      <c r="E1402" s="149"/>
      <c r="F1402" s="149"/>
      <c r="G1402" s="13" t="s">
        <v>5544</v>
      </c>
      <c r="H1402" s="83">
        <v>20</v>
      </c>
      <c r="I1402" s="20">
        <v>0</v>
      </c>
      <c r="J1402" s="20">
        <f t="shared" si="1238"/>
        <v>0</v>
      </c>
      <c r="K1402" s="20">
        <f t="shared" si="1239"/>
        <v>0</v>
      </c>
      <c r="L1402" s="20">
        <f t="shared" si="1240"/>
        <v>0</v>
      </c>
      <c r="M1402" s="31"/>
      <c r="N1402" s="6"/>
      <c r="Z1402" s="36">
        <f t="shared" si="1241"/>
        <v>0</v>
      </c>
      <c r="AB1402" s="36">
        <f t="shared" si="1242"/>
        <v>0</v>
      </c>
      <c r="AC1402" s="36">
        <f t="shared" si="1243"/>
        <v>0</v>
      </c>
      <c r="AD1402" s="36">
        <f t="shared" si="1244"/>
        <v>0</v>
      </c>
      <c r="AE1402" s="36">
        <f t="shared" si="1245"/>
        <v>0</v>
      </c>
      <c r="AF1402" s="36">
        <f t="shared" si="1246"/>
        <v>0</v>
      </c>
      <c r="AG1402" s="36">
        <f t="shared" si="1247"/>
        <v>0</v>
      </c>
      <c r="AH1402" s="36">
        <f t="shared" si="1248"/>
        <v>0</v>
      </c>
      <c r="AI1402" s="35" t="s">
        <v>5586</v>
      </c>
      <c r="AJ1402" s="20">
        <f t="shared" si="1249"/>
        <v>0</v>
      </c>
      <c r="AK1402" s="20">
        <f t="shared" si="1250"/>
        <v>0</v>
      </c>
      <c r="AL1402" s="20">
        <f t="shared" si="1251"/>
        <v>0</v>
      </c>
      <c r="AN1402" s="36">
        <v>21</v>
      </c>
      <c r="AO1402" s="36">
        <f t="shared" si="1252"/>
        <v>0</v>
      </c>
      <c r="AP1402" s="36">
        <f t="shared" si="1253"/>
        <v>0</v>
      </c>
      <c r="AQ1402" s="37" t="s">
        <v>8</v>
      </c>
      <c r="AV1402" s="36">
        <f t="shared" si="1254"/>
        <v>0</v>
      </c>
      <c r="AW1402" s="36">
        <f t="shared" si="1255"/>
        <v>0</v>
      </c>
      <c r="AX1402" s="36">
        <f t="shared" si="1256"/>
        <v>0</v>
      </c>
      <c r="AY1402" s="39" t="s">
        <v>5632</v>
      </c>
      <c r="AZ1402" s="39" t="s">
        <v>5658</v>
      </c>
      <c r="BA1402" s="35" t="s">
        <v>5685</v>
      </c>
      <c r="BC1402" s="36">
        <f t="shared" si="1257"/>
        <v>0</v>
      </c>
      <c r="BD1402" s="36">
        <f t="shared" si="1258"/>
        <v>0</v>
      </c>
      <c r="BE1402" s="36">
        <v>0</v>
      </c>
      <c r="BF1402" s="36">
        <f>1402</f>
        <v>1402</v>
      </c>
      <c r="BH1402" s="20">
        <f t="shared" si="1259"/>
        <v>0</v>
      </c>
      <c r="BI1402" s="20">
        <f t="shared" si="1260"/>
        <v>0</v>
      </c>
      <c r="BJ1402" s="20">
        <f t="shared" si="1261"/>
        <v>0</v>
      </c>
      <c r="BK1402" s="20" t="s">
        <v>5694</v>
      </c>
      <c r="BL1402" s="36" t="s">
        <v>3067</v>
      </c>
    </row>
    <row r="1403" spans="1:64" x14ac:dyDescent="0.2">
      <c r="A1403" s="4" t="s">
        <v>1347</v>
      </c>
      <c r="B1403" s="13" t="s">
        <v>3215</v>
      </c>
      <c r="C1403" s="148" t="s">
        <v>5103</v>
      </c>
      <c r="D1403" s="149"/>
      <c r="E1403" s="149"/>
      <c r="F1403" s="149"/>
      <c r="G1403" s="13" t="s">
        <v>5544</v>
      </c>
      <c r="H1403" s="83">
        <v>135</v>
      </c>
      <c r="I1403" s="20">
        <v>0</v>
      </c>
      <c r="J1403" s="20">
        <f t="shared" si="1238"/>
        <v>0</v>
      </c>
      <c r="K1403" s="20">
        <f t="shared" si="1239"/>
        <v>0</v>
      </c>
      <c r="L1403" s="20">
        <f t="shared" si="1240"/>
        <v>0</v>
      </c>
      <c r="M1403" s="31"/>
      <c r="N1403" s="6"/>
      <c r="Z1403" s="36">
        <f t="shared" si="1241"/>
        <v>0</v>
      </c>
      <c r="AB1403" s="36">
        <f t="shared" si="1242"/>
        <v>0</v>
      </c>
      <c r="AC1403" s="36">
        <f t="shared" si="1243"/>
        <v>0</v>
      </c>
      <c r="AD1403" s="36">
        <f t="shared" si="1244"/>
        <v>0</v>
      </c>
      <c r="AE1403" s="36">
        <f t="shared" si="1245"/>
        <v>0</v>
      </c>
      <c r="AF1403" s="36">
        <f t="shared" si="1246"/>
        <v>0</v>
      </c>
      <c r="AG1403" s="36">
        <f t="shared" si="1247"/>
        <v>0</v>
      </c>
      <c r="AH1403" s="36">
        <f t="shared" si="1248"/>
        <v>0</v>
      </c>
      <c r="AI1403" s="35" t="s">
        <v>5586</v>
      </c>
      <c r="AJ1403" s="20">
        <f t="shared" si="1249"/>
        <v>0</v>
      </c>
      <c r="AK1403" s="20">
        <f t="shared" si="1250"/>
        <v>0</v>
      </c>
      <c r="AL1403" s="20">
        <f t="shared" si="1251"/>
        <v>0</v>
      </c>
      <c r="AN1403" s="36">
        <v>21</v>
      </c>
      <c r="AO1403" s="36">
        <f t="shared" si="1252"/>
        <v>0</v>
      </c>
      <c r="AP1403" s="36">
        <f t="shared" si="1253"/>
        <v>0</v>
      </c>
      <c r="AQ1403" s="37" t="s">
        <v>8</v>
      </c>
      <c r="AV1403" s="36">
        <f t="shared" si="1254"/>
        <v>0</v>
      </c>
      <c r="AW1403" s="36">
        <f t="shared" si="1255"/>
        <v>0</v>
      </c>
      <c r="AX1403" s="36">
        <f t="shared" si="1256"/>
        <v>0</v>
      </c>
      <c r="AY1403" s="39" t="s">
        <v>5632</v>
      </c>
      <c r="AZ1403" s="39" t="s">
        <v>5658</v>
      </c>
      <c r="BA1403" s="35" t="s">
        <v>5685</v>
      </c>
      <c r="BC1403" s="36">
        <f t="shared" si="1257"/>
        <v>0</v>
      </c>
      <c r="BD1403" s="36">
        <f t="shared" si="1258"/>
        <v>0</v>
      </c>
      <c r="BE1403" s="36">
        <v>0</v>
      </c>
      <c r="BF1403" s="36">
        <f>1403</f>
        <v>1403</v>
      </c>
      <c r="BH1403" s="20">
        <f t="shared" si="1259"/>
        <v>0</v>
      </c>
      <c r="BI1403" s="20">
        <f t="shared" si="1260"/>
        <v>0</v>
      </c>
      <c r="BJ1403" s="20">
        <f t="shared" si="1261"/>
        <v>0</v>
      </c>
      <c r="BK1403" s="20" t="s">
        <v>5694</v>
      </c>
      <c r="BL1403" s="36" t="s">
        <v>3067</v>
      </c>
    </row>
    <row r="1404" spans="1:64" x14ac:dyDescent="0.2">
      <c r="A1404" s="4" t="s">
        <v>1348</v>
      </c>
      <c r="B1404" s="13" t="s">
        <v>3216</v>
      </c>
      <c r="C1404" s="148" t="s">
        <v>5104</v>
      </c>
      <c r="D1404" s="149"/>
      <c r="E1404" s="149"/>
      <c r="F1404" s="149"/>
      <c r="G1404" s="13" t="s">
        <v>5544</v>
      </c>
      <c r="H1404" s="83">
        <v>135</v>
      </c>
      <c r="I1404" s="20">
        <v>0</v>
      </c>
      <c r="J1404" s="20">
        <f t="shared" si="1238"/>
        <v>0</v>
      </c>
      <c r="K1404" s="20">
        <f t="shared" si="1239"/>
        <v>0</v>
      </c>
      <c r="L1404" s="20">
        <f t="shared" si="1240"/>
        <v>0</v>
      </c>
      <c r="M1404" s="31"/>
      <c r="N1404" s="6"/>
      <c r="Z1404" s="36">
        <f t="shared" si="1241"/>
        <v>0</v>
      </c>
      <c r="AB1404" s="36">
        <f t="shared" si="1242"/>
        <v>0</v>
      </c>
      <c r="AC1404" s="36">
        <f t="shared" si="1243"/>
        <v>0</v>
      </c>
      <c r="AD1404" s="36">
        <f t="shared" si="1244"/>
        <v>0</v>
      </c>
      <c r="AE1404" s="36">
        <f t="shared" si="1245"/>
        <v>0</v>
      </c>
      <c r="AF1404" s="36">
        <f t="shared" si="1246"/>
        <v>0</v>
      </c>
      <c r="AG1404" s="36">
        <f t="shared" si="1247"/>
        <v>0</v>
      </c>
      <c r="AH1404" s="36">
        <f t="shared" si="1248"/>
        <v>0</v>
      </c>
      <c r="AI1404" s="35" t="s">
        <v>5586</v>
      </c>
      <c r="AJ1404" s="20">
        <f t="shared" si="1249"/>
        <v>0</v>
      </c>
      <c r="AK1404" s="20">
        <f t="shared" si="1250"/>
        <v>0</v>
      </c>
      <c r="AL1404" s="20">
        <f t="shared" si="1251"/>
        <v>0</v>
      </c>
      <c r="AN1404" s="36">
        <v>21</v>
      </c>
      <c r="AO1404" s="36">
        <f t="shared" si="1252"/>
        <v>0</v>
      </c>
      <c r="AP1404" s="36">
        <f t="shared" si="1253"/>
        <v>0</v>
      </c>
      <c r="AQ1404" s="37" t="s">
        <v>8</v>
      </c>
      <c r="AV1404" s="36">
        <f t="shared" si="1254"/>
        <v>0</v>
      </c>
      <c r="AW1404" s="36">
        <f t="shared" si="1255"/>
        <v>0</v>
      </c>
      <c r="AX1404" s="36">
        <f t="shared" si="1256"/>
        <v>0</v>
      </c>
      <c r="AY1404" s="39" t="s">
        <v>5632</v>
      </c>
      <c r="AZ1404" s="39" t="s">
        <v>5658</v>
      </c>
      <c r="BA1404" s="35" t="s">
        <v>5685</v>
      </c>
      <c r="BC1404" s="36">
        <f t="shared" si="1257"/>
        <v>0</v>
      </c>
      <c r="BD1404" s="36">
        <f t="shared" si="1258"/>
        <v>0</v>
      </c>
      <c r="BE1404" s="36">
        <v>0</v>
      </c>
      <c r="BF1404" s="36">
        <f>1404</f>
        <v>1404</v>
      </c>
      <c r="BH1404" s="20">
        <f t="shared" si="1259"/>
        <v>0</v>
      </c>
      <c r="BI1404" s="20">
        <f t="shared" si="1260"/>
        <v>0</v>
      </c>
      <c r="BJ1404" s="20">
        <f t="shared" si="1261"/>
        <v>0</v>
      </c>
      <c r="BK1404" s="20" t="s">
        <v>5694</v>
      </c>
      <c r="BL1404" s="36" t="s">
        <v>3067</v>
      </c>
    </row>
    <row r="1405" spans="1:64" x14ac:dyDescent="0.2">
      <c r="A1405" s="4" t="s">
        <v>1349</v>
      </c>
      <c r="B1405" s="13" t="s">
        <v>3217</v>
      </c>
      <c r="C1405" s="148" t="s">
        <v>5105</v>
      </c>
      <c r="D1405" s="149"/>
      <c r="E1405" s="149"/>
      <c r="F1405" s="149"/>
      <c r="G1405" s="13" t="s">
        <v>5544</v>
      </c>
      <c r="H1405" s="83">
        <v>135</v>
      </c>
      <c r="I1405" s="20">
        <v>0</v>
      </c>
      <c r="J1405" s="20">
        <f t="shared" si="1238"/>
        <v>0</v>
      </c>
      <c r="K1405" s="20">
        <f t="shared" si="1239"/>
        <v>0</v>
      </c>
      <c r="L1405" s="20">
        <f t="shared" si="1240"/>
        <v>0</v>
      </c>
      <c r="M1405" s="31"/>
      <c r="N1405" s="6"/>
      <c r="Z1405" s="36">
        <f t="shared" si="1241"/>
        <v>0</v>
      </c>
      <c r="AB1405" s="36">
        <f t="shared" si="1242"/>
        <v>0</v>
      </c>
      <c r="AC1405" s="36">
        <f t="shared" si="1243"/>
        <v>0</v>
      </c>
      <c r="AD1405" s="36">
        <f t="shared" si="1244"/>
        <v>0</v>
      </c>
      <c r="AE1405" s="36">
        <f t="shared" si="1245"/>
        <v>0</v>
      </c>
      <c r="AF1405" s="36">
        <f t="shared" si="1246"/>
        <v>0</v>
      </c>
      <c r="AG1405" s="36">
        <f t="shared" si="1247"/>
        <v>0</v>
      </c>
      <c r="AH1405" s="36">
        <f t="shared" si="1248"/>
        <v>0</v>
      </c>
      <c r="AI1405" s="35" t="s">
        <v>5586</v>
      </c>
      <c r="AJ1405" s="20">
        <f t="shared" si="1249"/>
        <v>0</v>
      </c>
      <c r="AK1405" s="20">
        <f t="shared" si="1250"/>
        <v>0</v>
      </c>
      <c r="AL1405" s="20">
        <f t="shared" si="1251"/>
        <v>0</v>
      </c>
      <c r="AN1405" s="36">
        <v>21</v>
      </c>
      <c r="AO1405" s="36">
        <f t="shared" si="1252"/>
        <v>0</v>
      </c>
      <c r="AP1405" s="36">
        <f t="shared" si="1253"/>
        <v>0</v>
      </c>
      <c r="AQ1405" s="37" t="s">
        <v>8</v>
      </c>
      <c r="AV1405" s="36">
        <f t="shared" si="1254"/>
        <v>0</v>
      </c>
      <c r="AW1405" s="36">
        <f t="shared" si="1255"/>
        <v>0</v>
      </c>
      <c r="AX1405" s="36">
        <f t="shared" si="1256"/>
        <v>0</v>
      </c>
      <c r="AY1405" s="39" t="s">
        <v>5632</v>
      </c>
      <c r="AZ1405" s="39" t="s">
        <v>5658</v>
      </c>
      <c r="BA1405" s="35" t="s">
        <v>5685</v>
      </c>
      <c r="BC1405" s="36">
        <f t="shared" si="1257"/>
        <v>0</v>
      </c>
      <c r="BD1405" s="36">
        <f t="shared" si="1258"/>
        <v>0</v>
      </c>
      <c r="BE1405" s="36">
        <v>0</v>
      </c>
      <c r="BF1405" s="36">
        <f>1405</f>
        <v>1405</v>
      </c>
      <c r="BH1405" s="20">
        <f t="shared" si="1259"/>
        <v>0</v>
      </c>
      <c r="BI1405" s="20">
        <f t="shared" si="1260"/>
        <v>0</v>
      </c>
      <c r="BJ1405" s="20">
        <f t="shared" si="1261"/>
        <v>0</v>
      </c>
      <c r="BK1405" s="20" t="s">
        <v>5694</v>
      </c>
      <c r="BL1405" s="36" t="s">
        <v>3067</v>
      </c>
    </row>
    <row r="1406" spans="1:64" x14ac:dyDescent="0.2">
      <c r="A1406" s="4" t="s">
        <v>1350</v>
      </c>
      <c r="B1406" s="13" t="s">
        <v>3218</v>
      </c>
      <c r="C1406" s="148" t="s">
        <v>5106</v>
      </c>
      <c r="D1406" s="149"/>
      <c r="E1406" s="149"/>
      <c r="F1406" s="149"/>
      <c r="G1406" s="13" t="s">
        <v>5546</v>
      </c>
      <c r="H1406" s="83">
        <v>10</v>
      </c>
      <c r="I1406" s="20">
        <v>0</v>
      </c>
      <c r="J1406" s="20">
        <f t="shared" si="1238"/>
        <v>0</v>
      </c>
      <c r="K1406" s="20">
        <f t="shared" si="1239"/>
        <v>0</v>
      </c>
      <c r="L1406" s="20">
        <f t="shared" si="1240"/>
        <v>0</v>
      </c>
      <c r="M1406" s="31"/>
      <c r="N1406" s="6"/>
      <c r="Z1406" s="36">
        <f t="shared" si="1241"/>
        <v>0</v>
      </c>
      <c r="AB1406" s="36">
        <f t="shared" si="1242"/>
        <v>0</v>
      </c>
      <c r="AC1406" s="36">
        <f t="shared" si="1243"/>
        <v>0</v>
      </c>
      <c r="AD1406" s="36">
        <f t="shared" si="1244"/>
        <v>0</v>
      </c>
      <c r="AE1406" s="36">
        <f t="shared" si="1245"/>
        <v>0</v>
      </c>
      <c r="AF1406" s="36">
        <f t="shared" si="1246"/>
        <v>0</v>
      </c>
      <c r="AG1406" s="36">
        <f t="shared" si="1247"/>
        <v>0</v>
      </c>
      <c r="AH1406" s="36">
        <f t="shared" si="1248"/>
        <v>0</v>
      </c>
      <c r="AI1406" s="35" t="s">
        <v>5586</v>
      </c>
      <c r="AJ1406" s="20">
        <f t="shared" si="1249"/>
        <v>0</v>
      </c>
      <c r="AK1406" s="20">
        <f t="shared" si="1250"/>
        <v>0</v>
      </c>
      <c r="AL1406" s="20">
        <f t="shared" si="1251"/>
        <v>0</v>
      </c>
      <c r="AN1406" s="36">
        <v>21</v>
      </c>
      <c r="AO1406" s="36">
        <f t="shared" si="1252"/>
        <v>0</v>
      </c>
      <c r="AP1406" s="36">
        <f t="shared" si="1253"/>
        <v>0</v>
      </c>
      <c r="AQ1406" s="37" t="s">
        <v>8</v>
      </c>
      <c r="AV1406" s="36">
        <f t="shared" si="1254"/>
        <v>0</v>
      </c>
      <c r="AW1406" s="36">
        <f t="shared" si="1255"/>
        <v>0</v>
      </c>
      <c r="AX1406" s="36">
        <f t="shared" si="1256"/>
        <v>0</v>
      </c>
      <c r="AY1406" s="39" t="s">
        <v>5632</v>
      </c>
      <c r="AZ1406" s="39" t="s">
        <v>5658</v>
      </c>
      <c r="BA1406" s="35" t="s">
        <v>5685</v>
      </c>
      <c r="BC1406" s="36">
        <f t="shared" si="1257"/>
        <v>0</v>
      </c>
      <c r="BD1406" s="36">
        <f t="shared" si="1258"/>
        <v>0</v>
      </c>
      <c r="BE1406" s="36">
        <v>0</v>
      </c>
      <c r="BF1406" s="36">
        <f>1406</f>
        <v>1406</v>
      </c>
      <c r="BH1406" s="20">
        <f t="shared" si="1259"/>
        <v>0</v>
      </c>
      <c r="BI1406" s="20">
        <f t="shared" si="1260"/>
        <v>0</v>
      </c>
      <c r="BJ1406" s="20">
        <f t="shared" si="1261"/>
        <v>0</v>
      </c>
      <c r="BK1406" s="20" t="s">
        <v>5694</v>
      </c>
      <c r="BL1406" s="36" t="s">
        <v>3067</v>
      </c>
    </row>
    <row r="1407" spans="1:64" x14ac:dyDescent="0.2">
      <c r="A1407" s="4" t="s">
        <v>1351</v>
      </c>
      <c r="B1407" s="13" t="s">
        <v>3219</v>
      </c>
      <c r="C1407" s="148" t="s">
        <v>5107</v>
      </c>
      <c r="D1407" s="149"/>
      <c r="E1407" s="149"/>
      <c r="F1407" s="149"/>
      <c r="G1407" s="13" t="s">
        <v>5546</v>
      </c>
      <c r="H1407" s="83">
        <v>5</v>
      </c>
      <c r="I1407" s="20">
        <v>0</v>
      </c>
      <c r="J1407" s="20">
        <f t="shared" si="1238"/>
        <v>0</v>
      </c>
      <c r="K1407" s="20">
        <f t="shared" si="1239"/>
        <v>0</v>
      </c>
      <c r="L1407" s="20">
        <f t="shared" si="1240"/>
        <v>0</v>
      </c>
      <c r="M1407" s="31"/>
      <c r="N1407" s="6"/>
      <c r="Z1407" s="36">
        <f t="shared" si="1241"/>
        <v>0</v>
      </c>
      <c r="AB1407" s="36">
        <f t="shared" si="1242"/>
        <v>0</v>
      </c>
      <c r="AC1407" s="36">
        <f t="shared" si="1243"/>
        <v>0</v>
      </c>
      <c r="AD1407" s="36">
        <f t="shared" si="1244"/>
        <v>0</v>
      </c>
      <c r="AE1407" s="36">
        <f t="shared" si="1245"/>
        <v>0</v>
      </c>
      <c r="AF1407" s="36">
        <f t="shared" si="1246"/>
        <v>0</v>
      </c>
      <c r="AG1407" s="36">
        <f t="shared" si="1247"/>
        <v>0</v>
      </c>
      <c r="AH1407" s="36">
        <f t="shared" si="1248"/>
        <v>0</v>
      </c>
      <c r="AI1407" s="35" t="s">
        <v>5586</v>
      </c>
      <c r="AJ1407" s="20">
        <f t="shared" si="1249"/>
        <v>0</v>
      </c>
      <c r="AK1407" s="20">
        <f t="shared" si="1250"/>
        <v>0</v>
      </c>
      <c r="AL1407" s="20">
        <f t="shared" si="1251"/>
        <v>0</v>
      </c>
      <c r="AN1407" s="36">
        <v>21</v>
      </c>
      <c r="AO1407" s="36">
        <f t="shared" si="1252"/>
        <v>0</v>
      </c>
      <c r="AP1407" s="36">
        <f t="shared" si="1253"/>
        <v>0</v>
      </c>
      <c r="AQ1407" s="37" t="s">
        <v>8</v>
      </c>
      <c r="AV1407" s="36">
        <f t="shared" si="1254"/>
        <v>0</v>
      </c>
      <c r="AW1407" s="36">
        <f t="shared" si="1255"/>
        <v>0</v>
      </c>
      <c r="AX1407" s="36">
        <f t="shared" si="1256"/>
        <v>0</v>
      </c>
      <c r="AY1407" s="39" t="s">
        <v>5632</v>
      </c>
      <c r="AZ1407" s="39" t="s">
        <v>5658</v>
      </c>
      <c r="BA1407" s="35" t="s">
        <v>5685</v>
      </c>
      <c r="BC1407" s="36">
        <f t="shared" si="1257"/>
        <v>0</v>
      </c>
      <c r="BD1407" s="36">
        <f t="shared" si="1258"/>
        <v>0</v>
      </c>
      <c r="BE1407" s="36">
        <v>0</v>
      </c>
      <c r="BF1407" s="36">
        <f>1407</f>
        <v>1407</v>
      </c>
      <c r="BH1407" s="20">
        <f t="shared" si="1259"/>
        <v>0</v>
      </c>
      <c r="BI1407" s="20">
        <f t="shared" si="1260"/>
        <v>0</v>
      </c>
      <c r="BJ1407" s="20">
        <f t="shared" si="1261"/>
        <v>0</v>
      </c>
      <c r="BK1407" s="20" t="s">
        <v>5694</v>
      </c>
      <c r="BL1407" s="36" t="s">
        <v>3067</v>
      </c>
    </row>
    <row r="1408" spans="1:64" x14ac:dyDescent="0.2">
      <c r="A1408" s="4" t="s">
        <v>1352</v>
      </c>
      <c r="B1408" s="13" t="s">
        <v>3220</v>
      </c>
      <c r="C1408" s="148" t="s">
        <v>5108</v>
      </c>
      <c r="D1408" s="149"/>
      <c r="E1408" s="149"/>
      <c r="F1408" s="149"/>
      <c r="G1408" s="13" t="s">
        <v>5546</v>
      </c>
      <c r="H1408" s="83">
        <v>5</v>
      </c>
      <c r="I1408" s="20">
        <v>0</v>
      </c>
      <c r="J1408" s="20">
        <f t="shared" si="1238"/>
        <v>0</v>
      </c>
      <c r="K1408" s="20">
        <f t="shared" si="1239"/>
        <v>0</v>
      </c>
      <c r="L1408" s="20">
        <f t="shared" si="1240"/>
        <v>0</v>
      </c>
      <c r="M1408" s="31"/>
      <c r="N1408" s="6"/>
      <c r="Z1408" s="36">
        <f t="shared" si="1241"/>
        <v>0</v>
      </c>
      <c r="AB1408" s="36">
        <f t="shared" si="1242"/>
        <v>0</v>
      </c>
      <c r="AC1408" s="36">
        <f t="shared" si="1243"/>
        <v>0</v>
      </c>
      <c r="AD1408" s="36">
        <f t="shared" si="1244"/>
        <v>0</v>
      </c>
      <c r="AE1408" s="36">
        <f t="shared" si="1245"/>
        <v>0</v>
      </c>
      <c r="AF1408" s="36">
        <f t="shared" si="1246"/>
        <v>0</v>
      </c>
      <c r="AG1408" s="36">
        <f t="shared" si="1247"/>
        <v>0</v>
      </c>
      <c r="AH1408" s="36">
        <f t="shared" si="1248"/>
        <v>0</v>
      </c>
      <c r="AI1408" s="35" t="s">
        <v>5586</v>
      </c>
      <c r="AJ1408" s="20">
        <f t="shared" si="1249"/>
        <v>0</v>
      </c>
      <c r="AK1408" s="20">
        <f t="shared" si="1250"/>
        <v>0</v>
      </c>
      <c r="AL1408" s="20">
        <f t="shared" si="1251"/>
        <v>0</v>
      </c>
      <c r="AN1408" s="36">
        <v>21</v>
      </c>
      <c r="AO1408" s="36">
        <f t="shared" si="1252"/>
        <v>0</v>
      </c>
      <c r="AP1408" s="36">
        <f t="shared" si="1253"/>
        <v>0</v>
      </c>
      <c r="AQ1408" s="37" t="s">
        <v>8</v>
      </c>
      <c r="AV1408" s="36">
        <f t="shared" si="1254"/>
        <v>0</v>
      </c>
      <c r="AW1408" s="36">
        <f t="shared" si="1255"/>
        <v>0</v>
      </c>
      <c r="AX1408" s="36">
        <f t="shared" si="1256"/>
        <v>0</v>
      </c>
      <c r="AY1408" s="39" t="s">
        <v>5632</v>
      </c>
      <c r="AZ1408" s="39" t="s">
        <v>5658</v>
      </c>
      <c r="BA1408" s="35" t="s">
        <v>5685</v>
      </c>
      <c r="BC1408" s="36">
        <f t="shared" si="1257"/>
        <v>0</v>
      </c>
      <c r="BD1408" s="36">
        <f t="shared" si="1258"/>
        <v>0</v>
      </c>
      <c r="BE1408" s="36">
        <v>0</v>
      </c>
      <c r="BF1408" s="36">
        <f>1408</f>
        <v>1408</v>
      </c>
      <c r="BH1408" s="20">
        <f t="shared" si="1259"/>
        <v>0</v>
      </c>
      <c r="BI1408" s="20">
        <f t="shared" si="1260"/>
        <v>0</v>
      </c>
      <c r="BJ1408" s="20">
        <f t="shared" si="1261"/>
        <v>0</v>
      </c>
      <c r="BK1408" s="20" t="s">
        <v>5694</v>
      </c>
      <c r="BL1408" s="36" t="s">
        <v>3067</v>
      </c>
    </row>
    <row r="1409" spans="1:64" x14ac:dyDescent="0.2">
      <c r="A1409" s="4" t="s">
        <v>1353</v>
      </c>
      <c r="B1409" s="13" t="s">
        <v>3221</v>
      </c>
      <c r="C1409" s="148" t="s">
        <v>5109</v>
      </c>
      <c r="D1409" s="149"/>
      <c r="E1409" s="149"/>
      <c r="F1409" s="149"/>
      <c r="G1409" s="13" t="s">
        <v>5550</v>
      </c>
      <c r="H1409" s="83">
        <v>15</v>
      </c>
      <c r="I1409" s="20">
        <v>0</v>
      </c>
      <c r="J1409" s="20">
        <f t="shared" si="1238"/>
        <v>0</v>
      </c>
      <c r="K1409" s="20">
        <f t="shared" si="1239"/>
        <v>0</v>
      </c>
      <c r="L1409" s="20">
        <f t="shared" si="1240"/>
        <v>0</v>
      </c>
      <c r="M1409" s="31"/>
      <c r="N1409" s="6"/>
      <c r="Z1409" s="36">
        <f t="shared" si="1241"/>
        <v>0</v>
      </c>
      <c r="AB1409" s="36">
        <f t="shared" si="1242"/>
        <v>0</v>
      </c>
      <c r="AC1409" s="36">
        <f t="shared" si="1243"/>
        <v>0</v>
      </c>
      <c r="AD1409" s="36">
        <f t="shared" si="1244"/>
        <v>0</v>
      </c>
      <c r="AE1409" s="36">
        <f t="shared" si="1245"/>
        <v>0</v>
      </c>
      <c r="AF1409" s="36">
        <f t="shared" si="1246"/>
        <v>0</v>
      </c>
      <c r="AG1409" s="36">
        <f t="shared" si="1247"/>
        <v>0</v>
      </c>
      <c r="AH1409" s="36">
        <f t="shared" si="1248"/>
        <v>0</v>
      </c>
      <c r="AI1409" s="35" t="s">
        <v>5586</v>
      </c>
      <c r="AJ1409" s="20">
        <f t="shared" si="1249"/>
        <v>0</v>
      </c>
      <c r="AK1409" s="20">
        <f t="shared" si="1250"/>
        <v>0</v>
      </c>
      <c r="AL1409" s="20">
        <f t="shared" si="1251"/>
        <v>0</v>
      </c>
      <c r="AN1409" s="36">
        <v>21</v>
      </c>
      <c r="AO1409" s="36">
        <f t="shared" si="1252"/>
        <v>0</v>
      </c>
      <c r="AP1409" s="36">
        <f t="shared" si="1253"/>
        <v>0</v>
      </c>
      <c r="AQ1409" s="37" t="s">
        <v>8</v>
      </c>
      <c r="AV1409" s="36">
        <f t="shared" si="1254"/>
        <v>0</v>
      </c>
      <c r="AW1409" s="36">
        <f t="shared" si="1255"/>
        <v>0</v>
      </c>
      <c r="AX1409" s="36">
        <f t="shared" si="1256"/>
        <v>0</v>
      </c>
      <c r="AY1409" s="39" t="s">
        <v>5632</v>
      </c>
      <c r="AZ1409" s="39" t="s">
        <v>5658</v>
      </c>
      <c r="BA1409" s="35" t="s">
        <v>5685</v>
      </c>
      <c r="BC1409" s="36">
        <f t="shared" si="1257"/>
        <v>0</v>
      </c>
      <c r="BD1409" s="36">
        <f t="shared" si="1258"/>
        <v>0</v>
      </c>
      <c r="BE1409" s="36">
        <v>0</v>
      </c>
      <c r="BF1409" s="36">
        <f>1409</f>
        <v>1409</v>
      </c>
      <c r="BH1409" s="20">
        <f t="shared" si="1259"/>
        <v>0</v>
      </c>
      <c r="BI1409" s="20">
        <f t="shared" si="1260"/>
        <v>0</v>
      </c>
      <c r="BJ1409" s="20">
        <f t="shared" si="1261"/>
        <v>0</v>
      </c>
      <c r="BK1409" s="20" t="s">
        <v>5694</v>
      </c>
      <c r="BL1409" s="36" t="s">
        <v>3067</v>
      </c>
    </row>
    <row r="1410" spans="1:64" x14ac:dyDescent="0.2">
      <c r="A1410" s="4" t="s">
        <v>1354</v>
      </c>
      <c r="B1410" s="13" t="s">
        <v>3222</v>
      </c>
      <c r="C1410" s="148" t="s">
        <v>5110</v>
      </c>
      <c r="D1410" s="149"/>
      <c r="E1410" s="149"/>
      <c r="F1410" s="149"/>
      <c r="G1410" s="13" t="s">
        <v>5553</v>
      </c>
      <c r="H1410" s="83">
        <v>1</v>
      </c>
      <c r="I1410" s="20">
        <v>0</v>
      </c>
      <c r="J1410" s="20">
        <f t="shared" si="1238"/>
        <v>0</v>
      </c>
      <c r="K1410" s="20">
        <f t="shared" si="1239"/>
        <v>0</v>
      </c>
      <c r="L1410" s="20">
        <f t="shared" si="1240"/>
        <v>0</v>
      </c>
      <c r="M1410" s="31"/>
      <c r="N1410" s="6"/>
      <c r="Z1410" s="36">
        <f t="shared" si="1241"/>
        <v>0</v>
      </c>
      <c r="AB1410" s="36">
        <f t="shared" si="1242"/>
        <v>0</v>
      </c>
      <c r="AC1410" s="36">
        <f t="shared" si="1243"/>
        <v>0</v>
      </c>
      <c r="AD1410" s="36">
        <f t="shared" si="1244"/>
        <v>0</v>
      </c>
      <c r="AE1410" s="36">
        <f t="shared" si="1245"/>
        <v>0</v>
      </c>
      <c r="AF1410" s="36">
        <f t="shared" si="1246"/>
        <v>0</v>
      </c>
      <c r="AG1410" s="36">
        <f t="shared" si="1247"/>
        <v>0</v>
      </c>
      <c r="AH1410" s="36">
        <f t="shared" si="1248"/>
        <v>0</v>
      </c>
      <c r="AI1410" s="35" t="s">
        <v>5586</v>
      </c>
      <c r="AJ1410" s="20">
        <f t="shared" si="1249"/>
        <v>0</v>
      </c>
      <c r="AK1410" s="20">
        <f t="shared" si="1250"/>
        <v>0</v>
      </c>
      <c r="AL1410" s="20">
        <f t="shared" si="1251"/>
        <v>0</v>
      </c>
      <c r="AN1410" s="36">
        <v>21</v>
      </c>
      <c r="AO1410" s="36">
        <f t="shared" si="1252"/>
        <v>0</v>
      </c>
      <c r="AP1410" s="36">
        <f t="shared" si="1253"/>
        <v>0</v>
      </c>
      <c r="AQ1410" s="37" t="s">
        <v>8</v>
      </c>
      <c r="AV1410" s="36">
        <f t="shared" si="1254"/>
        <v>0</v>
      </c>
      <c r="AW1410" s="36">
        <f t="shared" si="1255"/>
        <v>0</v>
      </c>
      <c r="AX1410" s="36">
        <f t="shared" si="1256"/>
        <v>0</v>
      </c>
      <c r="AY1410" s="39" t="s">
        <v>5632</v>
      </c>
      <c r="AZ1410" s="39" t="s">
        <v>5658</v>
      </c>
      <c r="BA1410" s="35" t="s">
        <v>5685</v>
      </c>
      <c r="BC1410" s="36">
        <f t="shared" si="1257"/>
        <v>0</v>
      </c>
      <c r="BD1410" s="36">
        <f t="shared" si="1258"/>
        <v>0</v>
      </c>
      <c r="BE1410" s="36">
        <v>0</v>
      </c>
      <c r="BF1410" s="36">
        <f>1410</f>
        <v>1410</v>
      </c>
      <c r="BH1410" s="20">
        <f t="shared" si="1259"/>
        <v>0</v>
      </c>
      <c r="BI1410" s="20">
        <f t="shared" si="1260"/>
        <v>0</v>
      </c>
      <c r="BJ1410" s="20">
        <f t="shared" si="1261"/>
        <v>0</v>
      </c>
      <c r="BK1410" s="20" t="s">
        <v>5694</v>
      </c>
      <c r="BL1410" s="36" t="s">
        <v>3067</v>
      </c>
    </row>
    <row r="1411" spans="1:64" x14ac:dyDescent="0.2">
      <c r="A1411" s="3"/>
      <c r="B1411" s="12" t="s">
        <v>3223</v>
      </c>
      <c r="C1411" s="153" t="s">
        <v>5111</v>
      </c>
      <c r="D1411" s="154"/>
      <c r="E1411" s="154"/>
      <c r="F1411" s="154"/>
      <c r="G1411" s="18" t="s">
        <v>6</v>
      </c>
      <c r="H1411" s="18" t="s">
        <v>6</v>
      </c>
      <c r="I1411" s="18" t="s">
        <v>6</v>
      </c>
      <c r="J1411" s="41">
        <f>SUM(J1412:J1588)</f>
        <v>0</v>
      </c>
      <c r="K1411" s="41">
        <f>SUM(K1412:K1588)</f>
        <v>0</v>
      </c>
      <c r="L1411" s="41">
        <f>SUM(L1412:L1588)</f>
        <v>0</v>
      </c>
      <c r="M1411" s="30"/>
      <c r="N1411" s="6"/>
      <c r="AI1411" s="35" t="s">
        <v>5586</v>
      </c>
      <c r="AS1411" s="41">
        <f>SUM(AJ1412:AJ1588)</f>
        <v>0</v>
      </c>
      <c r="AT1411" s="41">
        <f>SUM(AK1412:AK1588)</f>
        <v>0</v>
      </c>
      <c r="AU1411" s="41">
        <f>SUM(AL1412:AL1588)</f>
        <v>0</v>
      </c>
    </row>
    <row r="1412" spans="1:64" x14ac:dyDescent="0.2">
      <c r="A1412" s="4" t="s">
        <v>1355</v>
      </c>
      <c r="B1412" s="13" t="s">
        <v>3224</v>
      </c>
      <c r="C1412" s="148" t="s">
        <v>5112</v>
      </c>
      <c r="D1412" s="149"/>
      <c r="E1412" s="149"/>
      <c r="F1412" s="149"/>
      <c r="G1412" s="13" t="s">
        <v>5553</v>
      </c>
      <c r="H1412" s="83">
        <v>1</v>
      </c>
      <c r="I1412" s="20">
        <v>0</v>
      </c>
      <c r="J1412" s="20">
        <f t="shared" ref="J1412:J1443" si="1262">H1412*AO1412</f>
        <v>0</v>
      </c>
      <c r="K1412" s="20">
        <f t="shared" ref="K1412:K1443" si="1263">H1412*AP1412</f>
        <v>0</v>
      </c>
      <c r="L1412" s="20">
        <f t="shared" ref="L1412:L1443" si="1264">H1412*I1412</f>
        <v>0</v>
      </c>
      <c r="M1412" s="31"/>
      <c r="N1412" s="6"/>
      <c r="Z1412" s="36">
        <f t="shared" ref="Z1412:Z1443" si="1265">IF(AQ1412="5",BJ1412,0)</f>
        <v>0</v>
      </c>
      <c r="AB1412" s="36">
        <f t="shared" ref="AB1412:AB1443" si="1266">IF(AQ1412="1",BH1412,0)</f>
        <v>0</v>
      </c>
      <c r="AC1412" s="36">
        <f t="shared" ref="AC1412:AC1443" si="1267">IF(AQ1412="1",BI1412,0)</f>
        <v>0</v>
      </c>
      <c r="AD1412" s="36">
        <f t="shared" ref="AD1412:AD1443" si="1268">IF(AQ1412="7",BH1412,0)</f>
        <v>0</v>
      </c>
      <c r="AE1412" s="36">
        <f t="shared" ref="AE1412:AE1443" si="1269">IF(AQ1412="7",BI1412,0)</f>
        <v>0</v>
      </c>
      <c r="AF1412" s="36">
        <f t="shared" ref="AF1412:AF1443" si="1270">IF(AQ1412="2",BH1412,0)</f>
        <v>0</v>
      </c>
      <c r="AG1412" s="36">
        <f t="shared" ref="AG1412:AG1443" si="1271">IF(AQ1412="2",BI1412,0)</f>
        <v>0</v>
      </c>
      <c r="AH1412" s="36">
        <f t="shared" ref="AH1412:AH1443" si="1272">IF(AQ1412="0",BJ1412,0)</f>
        <v>0</v>
      </c>
      <c r="AI1412" s="35" t="s">
        <v>5586</v>
      </c>
      <c r="AJ1412" s="20">
        <f t="shared" ref="AJ1412:AJ1443" si="1273">IF(AN1412=0,L1412,0)</f>
        <v>0</v>
      </c>
      <c r="AK1412" s="20">
        <f t="shared" ref="AK1412:AK1443" si="1274">IF(AN1412=15,L1412,0)</f>
        <v>0</v>
      </c>
      <c r="AL1412" s="20">
        <f t="shared" ref="AL1412:AL1443" si="1275">IF(AN1412=21,L1412,0)</f>
        <v>0</v>
      </c>
      <c r="AN1412" s="36">
        <v>21</v>
      </c>
      <c r="AO1412" s="36">
        <f t="shared" ref="AO1412:AO1443" si="1276">I1412*0.68</f>
        <v>0</v>
      </c>
      <c r="AP1412" s="36">
        <f t="shared" ref="AP1412:AP1443" si="1277">I1412*(1-0.68)</f>
        <v>0</v>
      </c>
      <c r="AQ1412" s="37" t="s">
        <v>8</v>
      </c>
      <c r="AV1412" s="36">
        <f t="shared" ref="AV1412:AV1443" si="1278">AW1412+AX1412</f>
        <v>0</v>
      </c>
      <c r="AW1412" s="36">
        <f t="shared" ref="AW1412:AW1443" si="1279">H1412*AO1412</f>
        <v>0</v>
      </c>
      <c r="AX1412" s="36">
        <f t="shared" ref="AX1412:AX1443" si="1280">H1412*AP1412</f>
        <v>0</v>
      </c>
      <c r="AY1412" s="39" t="s">
        <v>5633</v>
      </c>
      <c r="AZ1412" s="39" t="s">
        <v>5658</v>
      </c>
      <c r="BA1412" s="35" t="s">
        <v>5685</v>
      </c>
      <c r="BC1412" s="36">
        <f t="shared" ref="BC1412:BC1443" si="1281">AW1412+AX1412</f>
        <v>0</v>
      </c>
      <c r="BD1412" s="36">
        <f t="shared" ref="BD1412:BD1443" si="1282">I1412/(100-BE1412)*100</f>
        <v>0</v>
      </c>
      <c r="BE1412" s="36">
        <v>0</v>
      </c>
      <c r="BF1412" s="36">
        <f>1412</f>
        <v>1412</v>
      </c>
      <c r="BH1412" s="20">
        <f t="shared" ref="BH1412:BH1443" si="1283">H1412*AO1412</f>
        <v>0</v>
      </c>
      <c r="BI1412" s="20">
        <f t="shared" ref="BI1412:BI1443" si="1284">H1412*AP1412</f>
        <v>0</v>
      </c>
      <c r="BJ1412" s="20">
        <f t="shared" ref="BJ1412:BJ1443" si="1285">H1412*I1412</f>
        <v>0</v>
      </c>
      <c r="BK1412" s="20" t="s">
        <v>5694</v>
      </c>
      <c r="BL1412" s="36" t="s">
        <v>3223</v>
      </c>
    </row>
    <row r="1413" spans="1:64" x14ac:dyDescent="0.2">
      <c r="A1413" s="4" t="s">
        <v>1356</v>
      </c>
      <c r="B1413" s="13" t="s">
        <v>3225</v>
      </c>
      <c r="C1413" s="148" t="s">
        <v>5113</v>
      </c>
      <c r="D1413" s="149"/>
      <c r="E1413" s="149"/>
      <c r="F1413" s="149"/>
      <c r="G1413" s="13" t="s">
        <v>5553</v>
      </c>
      <c r="H1413" s="83">
        <v>1</v>
      </c>
      <c r="I1413" s="20">
        <v>0</v>
      </c>
      <c r="J1413" s="20">
        <f t="shared" si="1262"/>
        <v>0</v>
      </c>
      <c r="K1413" s="20">
        <f t="shared" si="1263"/>
        <v>0</v>
      </c>
      <c r="L1413" s="20">
        <f t="shared" si="1264"/>
        <v>0</v>
      </c>
      <c r="M1413" s="31"/>
      <c r="N1413" s="6"/>
      <c r="Z1413" s="36">
        <f t="shared" si="1265"/>
        <v>0</v>
      </c>
      <c r="AB1413" s="36">
        <f t="shared" si="1266"/>
        <v>0</v>
      </c>
      <c r="AC1413" s="36">
        <f t="shared" si="1267"/>
        <v>0</v>
      </c>
      <c r="AD1413" s="36">
        <f t="shared" si="1268"/>
        <v>0</v>
      </c>
      <c r="AE1413" s="36">
        <f t="shared" si="1269"/>
        <v>0</v>
      </c>
      <c r="AF1413" s="36">
        <f t="shared" si="1270"/>
        <v>0</v>
      </c>
      <c r="AG1413" s="36">
        <f t="shared" si="1271"/>
        <v>0</v>
      </c>
      <c r="AH1413" s="36">
        <f t="shared" si="1272"/>
        <v>0</v>
      </c>
      <c r="AI1413" s="35" t="s">
        <v>5586</v>
      </c>
      <c r="AJ1413" s="20">
        <f t="shared" si="1273"/>
        <v>0</v>
      </c>
      <c r="AK1413" s="20">
        <f t="shared" si="1274"/>
        <v>0</v>
      </c>
      <c r="AL1413" s="20">
        <f t="shared" si="1275"/>
        <v>0</v>
      </c>
      <c r="AN1413" s="36">
        <v>21</v>
      </c>
      <c r="AO1413" s="36">
        <f t="shared" si="1276"/>
        <v>0</v>
      </c>
      <c r="AP1413" s="36">
        <f t="shared" si="1277"/>
        <v>0</v>
      </c>
      <c r="AQ1413" s="37" t="s">
        <v>8</v>
      </c>
      <c r="AV1413" s="36">
        <f t="shared" si="1278"/>
        <v>0</v>
      </c>
      <c r="AW1413" s="36">
        <f t="shared" si="1279"/>
        <v>0</v>
      </c>
      <c r="AX1413" s="36">
        <f t="shared" si="1280"/>
        <v>0</v>
      </c>
      <c r="AY1413" s="39" t="s">
        <v>5633</v>
      </c>
      <c r="AZ1413" s="39" t="s">
        <v>5658</v>
      </c>
      <c r="BA1413" s="35" t="s">
        <v>5685</v>
      </c>
      <c r="BC1413" s="36">
        <f t="shared" si="1281"/>
        <v>0</v>
      </c>
      <c r="BD1413" s="36">
        <f t="shared" si="1282"/>
        <v>0</v>
      </c>
      <c r="BE1413" s="36">
        <v>0</v>
      </c>
      <c r="BF1413" s="36">
        <f>1413</f>
        <v>1413</v>
      </c>
      <c r="BH1413" s="20">
        <f t="shared" si="1283"/>
        <v>0</v>
      </c>
      <c r="BI1413" s="20">
        <f t="shared" si="1284"/>
        <v>0</v>
      </c>
      <c r="BJ1413" s="20">
        <f t="shared" si="1285"/>
        <v>0</v>
      </c>
      <c r="BK1413" s="20" t="s">
        <v>5694</v>
      </c>
      <c r="BL1413" s="36" t="s">
        <v>3223</v>
      </c>
    </row>
    <row r="1414" spans="1:64" x14ac:dyDescent="0.2">
      <c r="A1414" s="4" t="s">
        <v>1357</v>
      </c>
      <c r="B1414" s="13" t="s">
        <v>3226</v>
      </c>
      <c r="C1414" s="148" t="s">
        <v>5114</v>
      </c>
      <c r="D1414" s="149"/>
      <c r="E1414" s="149"/>
      <c r="F1414" s="149"/>
      <c r="G1414" s="13" t="s">
        <v>5553</v>
      </c>
      <c r="H1414" s="83">
        <v>1</v>
      </c>
      <c r="I1414" s="20">
        <v>0</v>
      </c>
      <c r="J1414" s="20">
        <f t="shared" si="1262"/>
        <v>0</v>
      </c>
      <c r="K1414" s="20">
        <f t="shared" si="1263"/>
        <v>0</v>
      </c>
      <c r="L1414" s="20">
        <f t="shared" si="1264"/>
        <v>0</v>
      </c>
      <c r="M1414" s="31"/>
      <c r="N1414" s="6"/>
      <c r="Z1414" s="36">
        <f t="shared" si="1265"/>
        <v>0</v>
      </c>
      <c r="AB1414" s="36">
        <f t="shared" si="1266"/>
        <v>0</v>
      </c>
      <c r="AC1414" s="36">
        <f t="shared" si="1267"/>
        <v>0</v>
      </c>
      <c r="AD1414" s="36">
        <f t="shared" si="1268"/>
        <v>0</v>
      </c>
      <c r="AE1414" s="36">
        <f t="shared" si="1269"/>
        <v>0</v>
      </c>
      <c r="AF1414" s="36">
        <f t="shared" si="1270"/>
        <v>0</v>
      </c>
      <c r="AG1414" s="36">
        <f t="shared" si="1271"/>
        <v>0</v>
      </c>
      <c r="AH1414" s="36">
        <f t="shared" si="1272"/>
        <v>0</v>
      </c>
      <c r="AI1414" s="35" t="s">
        <v>5586</v>
      </c>
      <c r="AJ1414" s="20">
        <f t="shared" si="1273"/>
        <v>0</v>
      </c>
      <c r="AK1414" s="20">
        <f t="shared" si="1274"/>
        <v>0</v>
      </c>
      <c r="AL1414" s="20">
        <f t="shared" si="1275"/>
        <v>0</v>
      </c>
      <c r="AN1414" s="36">
        <v>21</v>
      </c>
      <c r="AO1414" s="36">
        <f t="shared" si="1276"/>
        <v>0</v>
      </c>
      <c r="AP1414" s="36">
        <f t="shared" si="1277"/>
        <v>0</v>
      </c>
      <c r="AQ1414" s="37" t="s">
        <v>8</v>
      </c>
      <c r="AV1414" s="36">
        <f t="shared" si="1278"/>
        <v>0</v>
      </c>
      <c r="AW1414" s="36">
        <f t="shared" si="1279"/>
        <v>0</v>
      </c>
      <c r="AX1414" s="36">
        <f t="shared" si="1280"/>
        <v>0</v>
      </c>
      <c r="AY1414" s="39" t="s">
        <v>5633</v>
      </c>
      <c r="AZ1414" s="39" t="s">
        <v>5658</v>
      </c>
      <c r="BA1414" s="35" t="s">
        <v>5685</v>
      </c>
      <c r="BC1414" s="36">
        <f t="shared" si="1281"/>
        <v>0</v>
      </c>
      <c r="BD1414" s="36">
        <f t="shared" si="1282"/>
        <v>0</v>
      </c>
      <c r="BE1414" s="36">
        <v>0</v>
      </c>
      <c r="BF1414" s="36">
        <f>1414</f>
        <v>1414</v>
      </c>
      <c r="BH1414" s="20">
        <f t="shared" si="1283"/>
        <v>0</v>
      </c>
      <c r="BI1414" s="20">
        <f t="shared" si="1284"/>
        <v>0</v>
      </c>
      <c r="BJ1414" s="20">
        <f t="shared" si="1285"/>
        <v>0</v>
      </c>
      <c r="BK1414" s="20" t="s">
        <v>5694</v>
      </c>
      <c r="BL1414" s="36" t="s">
        <v>3223</v>
      </c>
    </row>
    <row r="1415" spans="1:64" x14ac:dyDescent="0.2">
      <c r="A1415" s="4" t="s">
        <v>1358</v>
      </c>
      <c r="B1415" s="13" t="s">
        <v>3227</v>
      </c>
      <c r="C1415" s="148" t="s">
        <v>5115</v>
      </c>
      <c r="D1415" s="149"/>
      <c r="E1415" s="149"/>
      <c r="F1415" s="149"/>
      <c r="G1415" s="13" t="s">
        <v>5553</v>
      </c>
      <c r="H1415" s="83">
        <v>1</v>
      </c>
      <c r="I1415" s="20">
        <v>0</v>
      </c>
      <c r="J1415" s="20">
        <f t="shared" si="1262"/>
        <v>0</v>
      </c>
      <c r="K1415" s="20">
        <f t="shared" si="1263"/>
        <v>0</v>
      </c>
      <c r="L1415" s="20">
        <f t="shared" si="1264"/>
        <v>0</v>
      </c>
      <c r="M1415" s="31"/>
      <c r="N1415" s="6"/>
      <c r="Z1415" s="36">
        <f t="shared" si="1265"/>
        <v>0</v>
      </c>
      <c r="AB1415" s="36">
        <f t="shared" si="1266"/>
        <v>0</v>
      </c>
      <c r="AC1415" s="36">
        <f t="shared" si="1267"/>
        <v>0</v>
      </c>
      <c r="AD1415" s="36">
        <f t="shared" si="1268"/>
        <v>0</v>
      </c>
      <c r="AE1415" s="36">
        <f t="shared" si="1269"/>
        <v>0</v>
      </c>
      <c r="AF1415" s="36">
        <f t="shared" si="1270"/>
        <v>0</v>
      </c>
      <c r="AG1415" s="36">
        <f t="shared" si="1271"/>
        <v>0</v>
      </c>
      <c r="AH1415" s="36">
        <f t="shared" si="1272"/>
        <v>0</v>
      </c>
      <c r="AI1415" s="35" t="s">
        <v>5586</v>
      </c>
      <c r="AJ1415" s="20">
        <f t="shared" si="1273"/>
        <v>0</v>
      </c>
      <c r="AK1415" s="20">
        <f t="shared" si="1274"/>
        <v>0</v>
      </c>
      <c r="AL1415" s="20">
        <f t="shared" si="1275"/>
        <v>0</v>
      </c>
      <c r="AN1415" s="36">
        <v>21</v>
      </c>
      <c r="AO1415" s="36">
        <f t="shared" si="1276"/>
        <v>0</v>
      </c>
      <c r="AP1415" s="36">
        <f t="shared" si="1277"/>
        <v>0</v>
      </c>
      <c r="AQ1415" s="37" t="s">
        <v>8</v>
      </c>
      <c r="AV1415" s="36">
        <f t="shared" si="1278"/>
        <v>0</v>
      </c>
      <c r="AW1415" s="36">
        <f t="shared" si="1279"/>
        <v>0</v>
      </c>
      <c r="AX1415" s="36">
        <f t="shared" si="1280"/>
        <v>0</v>
      </c>
      <c r="AY1415" s="39" t="s">
        <v>5633</v>
      </c>
      <c r="AZ1415" s="39" t="s">
        <v>5658</v>
      </c>
      <c r="BA1415" s="35" t="s">
        <v>5685</v>
      </c>
      <c r="BC1415" s="36">
        <f t="shared" si="1281"/>
        <v>0</v>
      </c>
      <c r="BD1415" s="36">
        <f t="shared" si="1282"/>
        <v>0</v>
      </c>
      <c r="BE1415" s="36">
        <v>0</v>
      </c>
      <c r="BF1415" s="36">
        <f>1415</f>
        <v>1415</v>
      </c>
      <c r="BH1415" s="20">
        <f t="shared" si="1283"/>
        <v>0</v>
      </c>
      <c r="BI1415" s="20">
        <f t="shared" si="1284"/>
        <v>0</v>
      </c>
      <c r="BJ1415" s="20">
        <f t="shared" si="1285"/>
        <v>0</v>
      </c>
      <c r="BK1415" s="20" t="s">
        <v>5694</v>
      </c>
      <c r="BL1415" s="36" t="s">
        <v>3223</v>
      </c>
    </row>
    <row r="1416" spans="1:64" x14ac:dyDescent="0.2">
      <c r="A1416" s="4" t="s">
        <v>1359</v>
      </c>
      <c r="B1416" s="13" t="s">
        <v>3228</v>
      </c>
      <c r="C1416" s="148" t="s">
        <v>5116</v>
      </c>
      <c r="D1416" s="149"/>
      <c r="E1416" s="149"/>
      <c r="F1416" s="149"/>
      <c r="G1416" s="13" t="s">
        <v>5553</v>
      </c>
      <c r="H1416" s="83">
        <v>1</v>
      </c>
      <c r="I1416" s="20">
        <v>0</v>
      </c>
      <c r="J1416" s="20">
        <f t="shared" si="1262"/>
        <v>0</v>
      </c>
      <c r="K1416" s="20">
        <f t="shared" si="1263"/>
        <v>0</v>
      </c>
      <c r="L1416" s="20">
        <f t="shared" si="1264"/>
        <v>0</v>
      </c>
      <c r="M1416" s="31"/>
      <c r="N1416" s="6"/>
      <c r="Z1416" s="36">
        <f t="shared" si="1265"/>
        <v>0</v>
      </c>
      <c r="AB1416" s="36">
        <f t="shared" si="1266"/>
        <v>0</v>
      </c>
      <c r="AC1416" s="36">
        <f t="shared" si="1267"/>
        <v>0</v>
      </c>
      <c r="AD1416" s="36">
        <f t="shared" si="1268"/>
        <v>0</v>
      </c>
      <c r="AE1416" s="36">
        <f t="shared" si="1269"/>
        <v>0</v>
      </c>
      <c r="AF1416" s="36">
        <f t="shared" si="1270"/>
        <v>0</v>
      </c>
      <c r="AG1416" s="36">
        <f t="shared" si="1271"/>
        <v>0</v>
      </c>
      <c r="AH1416" s="36">
        <f t="shared" si="1272"/>
        <v>0</v>
      </c>
      <c r="AI1416" s="35" t="s">
        <v>5586</v>
      </c>
      <c r="AJ1416" s="20">
        <f t="shared" si="1273"/>
        <v>0</v>
      </c>
      <c r="AK1416" s="20">
        <f t="shared" si="1274"/>
        <v>0</v>
      </c>
      <c r="AL1416" s="20">
        <f t="shared" si="1275"/>
        <v>0</v>
      </c>
      <c r="AN1416" s="36">
        <v>21</v>
      </c>
      <c r="AO1416" s="36">
        <f t="shared" si="1276"/>
        <v>0</v>
      </c>
      <c r="AP1416" s="36">
        <f t="shared" si="1277"/>
        <v>0</v>
      </c>
      <c r="AQ1416" s="37" t="s">
        <v>8</v>
      </c>
      <c r="AV1416" s="36">
        <f t="shared" si="1278"/>
        <v>0</v>
      </c>
      <c r="AW1416" s="36">
        <f t="shared" si="1279"/>
        <v>0</v>
      </c>
      <c r="AX1416" s="36">
        <f t="shared" si="1280"/>
        <v>0</v>
      </c>
      <c r="AY1416" s="39" t="s">
        <v>5633</v>
      </c>
      <c r="AZ1416" s="39" t="s">
        <v>5658</v>
      </c>
      <c r="BA1416" s="35" t="s">
        <v>5685</v>
      </c>
      <c r="BC1416" s="36">
        <f t="shared" si="1281"/>
        <v>0</v>
      </c>
      <c r="BD1416" s="36">
        <f t="shared" si="1282"/>
        <v>0</v>
      </c>
      <c r="BE1416" s="36">
        <v>0</v>
      </c>
      <c r="BF1416" s="36">
        <f>1416</f>
        <v>1416</v>
      </c>
      <c r="BH1416" s="20">
        <f t="shared" si="1283"/>
        <v>0</v>
      </c>
      <c r="BI1416" s="20">
        <f t="shared" si="1284"/>
        <v>0</v>
      </c>
      <c r="BJ1416" s="20">
        <f t="shared" si="1285"/>
        <v>0</v>
      </c>
      <c r="BK1416" s="20" t="s">
        <v>5694</v>
      </c>
      <c r="BL1416" s="36" t="s">
        <v>3223</v>
      </c>
    </row>
    <row r="1417" spans="1:64" x14ac:dyDescent="0.2">
      <c r="A1417" s="4" t="s">
        <v>1360</v>
      </c>
      <c r="B1417" s="13" t="s">
        <v>3229</v>
      </c>
      <c r="C1417" s="148" t="s">
        <v>5117</v>
      </c>
      <c r="D1417" s="149"/>
      <c r="E1417" s="149"/>
      <c r="F1417" s="149"/>
      <c r="G1417" s="13" t="s">
        <v>5553</v>
      </c>
      <c r="H1417" s="83">
        <v>1</v>
      </c>
      <c r="I1417" s="20">
        <v>0</v>
      </c>
      <c r="J1417" s="20">
        <f t="shared" si="1262"/>
        <v>0</v>
      </c>
      <c r="K1417" s="20">
        <f t="shared" si="1263"/>
        <v>0</v>
      </c>
      <c r="L1417" s="20">
        <f t="shared" si="1264"/>
        <v>0</v>
      </c>
      <c r="M1417" s="31"/>
      <c r="N1417" s="6"/>
      <c r="Z1417" s="36">
        <f t="shared" si="1265"/>
        <v>0</v>
      </c>
      <c r="AB1417" s="36">
        <f t="shared" si="1266"/>
        <v>0</v>
      </c>
      <c r="AC1417" s="36">
        <f t="shared" si="1267"/>
        <v>0</v>
      </c>
      <c r="AD1417" s="36">
        <f t="shared" si="1268"/>
        <v>0</v>
      </c>
      <c r="AE1417" s="36">
        <f t="shared" si="1269"/>
        <v>0</v>
      </c>
      <c r="AF1417" s="36">
        <f t="shared" si="1270"/>
        <v>0</v>
      </c>
      <c r="AG1417" s="36">
        <f t="shared" si="1271"/>
        <v>0</v>
      </c>
      <c r="AH1417" s="36">
        <f t="shared" si="1272"/>
        <v>0</v>
      </c>
      <c r="AI1417" s="35" t="s">
        <v>5586</v>
      </c>
      <c r="AJ1417" s="20">
        <f t="shared" si="1273"/>
        <v>0</v>
      </c>
      <c r="AK1417" s="20">
        <f t="shared" si="1274"/>
        <v>0</v>
      </c>
      <c r="AL1417" s="20">
        <f t="shared" si="1275"/>
        <v>0</v>
      </c>
      <c r="AN1417" s="36">
        <v>21</v>
      </c>
      <c r="AO1417" s="36">
        <f t="shared" si="1276"/>
        <v>0</v>
      </c>
      <c r="AP1417" s="36">
        <f t="shared" si="1277"/>
        <v>0</v>
      </c>
      <c r="AQ1417" s="37" t="s">
        <v>8</v>
      </c>
      <c r="AV1417" s="36">
        <f t="shared" si="1278"/>
        <v>0</v>
      </c>
      <c r="AW1417" s="36">
        <f t="shared" si="1279"/>
        <v>0</v>
      </c>
      <c r="AX1417" s="36">
        <f t="shared" si="1280"/>
        <v>0</v>
      </c>
      <c r="AY1417" s="39" t="s">
        <v>5633</v>
      </c>
      <c r="AZ1417" s="39" t="s">
        <v>5658</v>
      </c>
      <c r="BA1417" s="35" t="s">
        <v>5685</v>
      </c>
      <c r="BC1417" s="36">
        <f t="shared" si="1281"/>
        <v>0</v>
      </c>
      <c r="BD1417" s="36">
        <f t="shared" si="1282"/>
        <v>0</v>
      </c>
      <c r="BE1417" s="36">
        <v>0</v>
      </c>
      <c r="BF1417" s="36">
        <f>1417</f>
        <v>1417</v>
      </c>
      <c r="BH1417" s="20">
        <f t="shared" si="1283"/>
        <v>0</v>
      </c>
      <c r="BI1417" s="20">
        <f t="shared" si="1284"/>
        <v>0</v>
      </c>
      <c r="BJ1417" s="20">
        <f t="shared" si="1285"/>
        <v>0</v>
      </c>
      <c r="BK1417" s="20" t="s">
        <v>5694</v>
      </c>
      <c r="BL1417" s="36" t="s">
        <v>3223</v>
      </c>
    </row>
    <row r="1418" spans="1:64" x14ac:dyDescent="0.2">
      <c r="A1418" s="4" t="s">
        <v>1361</v>
      </c>
      <c r="B1418" s="13" t="s">
        <v>3230</v>
      </c>
      <c r="C1418" s="148" t="s">
        <v>5118</v>
      </c>
      <c r="D1418" s="149"/>
      <c r="E1418" s="149"/>
      <c r="F1418" s="149"/>
      <c r="G1418" s="13" t="s">
        <v>5553</v>
      </c>
      <c r="H1418" s="83">
        <v>1</v>
      </c>
      <c r="I1418" s="20">
        <v>0</v>
      </c>
      <c r="J1418" s="20">
        <f t="shared" si="1262"/>
        <v>0</v>
      </c>
      <c r="K1418" s="20">
        <f t="shared" si="1263"/>
        <v>0</v>
      </c>
      <c r="L1418" s="20">
        <f t="shared" si="1264"/>
        <v>0</v>
      </c>
      <c r="M1418" s="31"/>
      <c r="N1418" s="6"/>
      <c r="Z1418" s="36">
        <f t="shared" si="1265"/>
        <v>0</v>
      </c>
      <c r="AB1418" s="36">
        <f t="shared" si="1266"/>
        <v>0</v>
      </c>
      <c r="AC1418" s="36">
        <f t="shared" si="1267"/>
        <v>0</v>
      </c>
      <c r="AD1418" s="36">
        <f t="shared" si="1268"/>
        <v>0</v>
      </c>
      <c r="AE1418" s="36">
        <f t="shared" si="1269"/>
        <v>0</v>
      </c>
      <c r="AF1418" s="36">
        <f t="shared" si="1270"/>
        <v>0</v>
      </c>
      <c r="AG1418" s="36">
        <f t="shared" si="1271"/>
        <v>0</v>
      </c>
      <c r="AH1418" s="36">
        <f t="shared" si="1272"/>
        <v>0</v>
      </c>
      <c r="AI1418" s="35" t="s">
        <v>5586</v>
      </c>
      <c r="AJ1418" s="20">
        <f t="shared" si="1273"/>
        <v>0</v>
      </c>
      <c r="AK1418" s="20">
        <f t="shared" si="1274"/>
        <v>0</v>
      </c>
      <c r="AL1418" s="20">
        <f t="shared" si="1275"/>
        <v>0</v>
      </c>
      <c r="AN1418" s="36">
        <v>21</v>
      </c>
      <c r="AO1418" s="36">
        <f t="shared" si="1276"/>
        <v>0</v>
      </c>
      <c r="AP1418" s="36">
        <f t="shared" si="1277"/>
        <v>0</v>
      </c>
      <c r="AQ1418" s="37" t="s">
        <v>8</v>
      </c>
      <c r="AV1418" s="36">
        <f t="shared" si="1278"/>
        <v>0</v>
      </c>
      <c r="AW1418" s="36">
        <f t="shared" si="1279"/>
        <v>0</v>
      </c>
      <c r="AX1418" s="36">
        <f t="shared" si="1280"/>
        <v>0</v>
      </c>
      <c r="AY1418" s="39" t="s">
        <v>5633</v>
      </c>
      <c r="AZ1418" s="39" t="s">
        <v>5658</v>
      </c>
      <c r="BA1418" s="35" t="s">
        <v>5685</v>
      </c>
      <c r="BC1418" s="36">
        <f t="shared" si="1281"/>
        <v>0</v>
      </c>
      <c r="BD1418" s="36">
        <f t="shared" si="1282"/>
        <v>0</v>
      </c>
      <c r="BE1418" s="36">
        <v>0</v>
      </c>
      <c r="BF1418" s="36">
        <f>1418</f>
        <v>1418</v>
      </c>
      <c r="BH1418" s="20">
        <f t="shared" si="1283"/>
        <v>0</v>
      </c>
      <c r="BI1418" s="20">
        <f t="shared" si="1284"/>
        <v>0</v>
      </c>
      <c r="BJ1418" s="20">
        <f t="shared" si="1285"/>
        <v>0</v>
      </c>
      <c r="BK1418" s="20" t="s">
        <v>5694</v>
      </c>
      <c r="BL1418" s="36" t="s">
        <v>3223</v>
      </c>
    </row>
    <row r="1419" spans="1:64" x14ac:dyDescent="0.2">
      <c r="A1419" s="4" t="s">
        <v>1362</v>
      </c>
      <c r="B1419" s="13" t="s">
        <v>3231</v>
      </c>
      <c r="C1419" s="148" t="s">
        <v>5119</v>
      </c>
      <c r="D1419" s="149"/>
      <c r="E1419" s="149"/>
      <c r="F1419" s="149"/>
      <c r="G1419" s="13" t="s">
        <v>5553</v>
      </c>
      <c r="H1419" s="83">
        <v>1</v>
      </c>
      <c r="I1419" s="20">
        <v>0</v>
      </c>
      <c r="J1419" s="20">
        <f t="shared" si="1262"/>
        <v>0</v>
      </c>
      <c r="K1419" s="20">
        <f t="shared" si="1263"/>
        <v>0</v>
      </c>
      <c r="L1419" s="20">
        <f t="shared" si="1264"/>
        <v>0</v>
      </c>
      <c r="M1419" s="31"/>
      <c r="N1419" s="6"/>
      <c r="Z1419" s="36">
        <f t="shared" si="1265"/>
        <v>0</v>
      </c>
      <c r="AB1419" s="36">
        <f t="shared" si="1266"/>
        <v>0</v>
      </c>
      <c r="AC1419" s="36">
        <f t="shared" si="1267"/>
        <v>0</v>
      </c>
      <c r="AD1419" s="36">
        <f t="shared" si="1268"/>
        <v>0</v>
      </c>
      <c r="AE1419" s="36">
        <f t="shared" si="1269"/>
        <v>0</v>
      </c>
      <c r="AF1419" s="36">
        <f t="shared" si="1270"/>
        <v>0</v>
      </c>
      <c r="AG1419" s="36">
        <f t="shared" si="1271"/>
        <v>0</v>
      </c>
      <c r="AH1419" s="36">
        <f t="shared" si="1272"/>
        <v>0</v>
      </c>
      <c r="AI1419" s="35" t="s">
        <v>5586</v>
      </c>
      <c r="AJ1419" s="20">
        <f t="shared" si="1273"/>
        <v>0</v>
      </c>
      <c r="AK1419" s="20">
        <f t="shared" si="1274"/>
        <v>0</v>
      </c>
      <c r="AL1419" s="20">
        <f t="shared" si="1275"/>
        <v>0</v>
      </c>
      <c r="AN1419" s="36">
        <v>21</v>
      </c>
      <c r="AO1419" s="36">
        <f t="shared" si="1276"/>
        <v>0</v>
      </c>
      <c r="AP1419" s="36">
        <f t="shared" si="1277"/>
        <v>0</v>
      </c>
      <c r="AQ1419" s="37" t="s">
        <v>8</v>
      </c>
      <c r="AV1419" s="36">
        <f t="shared" si="1278"/>
        <v>0</v>
      </c>
      <c r="AW1419" s="36">
        <f t="shared" si="1279"/>
        <v>0</v>
      </c>
      <c r="AX1419" s="36">
        <f t="shared" si="1280"/>
        <v>0</v>
      </c>
      <c r="AY1419" s="39" t="s">
        <v>5633</v>
      </c>
      <c r="AZ1419" s="39" t="s">
        <v>5658</v>
      </c>
      <c r="BA1419" s="35" t="s">
        <v>5685</v>
      </c>
      <c r="BC1419" s="36">
        <f t="shared" si="1281"/>
        <v>0</v>
      </c>
      <c r="BD1419" s="36">
        <f t="shared" si="1282"/>
        <v>0</v>
      </c>
      <c r="BE1419" s="36">
        <v>0</v>
      </c>
      <c r="BF1419" s="36">
        <f>1419</f>
        <v>1419</v>
      </c>
      <c r="BH1419" s="20">
        <f t="shared" si="1283"/>
        <v>0</v>
      </c>
      <c r="BI1419" s="20">
        <f t="shared" si="1284"/>
        <v>0</v>
      </c>
      <c r="BJ1419" s="20">
        <f t="shared" si="1285"/>
        <v>0</v>
      </c>
      <c r="BK1419" s="20" t="s">
        <v>5694</v>
      </c>
      <c r="BL1419" s="36" t="s">
        <v>3223</v>
      </c>
    </row>
    <row r="1420" spans="1:64" x14ac:dyDescent="0.2">
      <c r="A1420" s="4" t="s">
        <v>1363</v>
      </c>
      <c r="B1420" s="13" t="s">
        <v>3232</v>
      </c>
      <c r="C1420" s="148" t="s">
        <v>5120</v>
      </c>
      <c r="D1420" s="149"/>
      <c r="E1420" s="149"/>
      <c r="F1420" s="149"/>
      <c r="G1420" s="13" t="s">
        <v>5553</v>
      </c>
      <c r="H1420" s="83">
        <v>1</v>
      </c>
      <c r="I1420" s="20">
        <v>0</v>
      </c>
      <c r="J1420" s="20">
        <f t="shared" si="1262"/>
        <v>0</v>
      </c>
      <c r="K1420" s="20">
        <f t="shared" si="1263"/>
        <v>0</v>
      </c>
      <c r="L1420" s="20">
        <f t="shared" si="1264"/>
        <v>0</v>
      </c>
      <c r="M1420" s="31"/>
      <c r="N1420" s="6"/>
      <c r="Z1420" s="36">
        <f t="shared" si="1265"/>
        <v>0</v>
      </c>
      <c r="AB1420" s="36">
        <f t="shared" si="1266"/>
        <v>0</v>
      </c>
      <c r="AC1420" s="36">
        <f t="shared" si="1267"/>
        <v>0</v>
      </c>
      <c r="AD1420" s="36">
        <f t="shared" si="1268"/>
        <v>0</v>
      </c>
      <c r="AE1420" s="36">
        <f t="shared" si="1269"/>
        <v>0</v>
      </c>
      <c r="AF1420" s="36">
        <f t="shared" si="1270"/>
        <v>0</v>
      </c>
      <c r="AG1420" s="36">
        <f t="shared" si="1271"/>
        <v>0</v>
      </c>
      <c r="AH1420" s="36">
        <f t="shared" si="1272"/>
        <v>0</v>
      </c>
      <c r="AI1420" s="35" t="s">
        <v>5586</v>
      </c>
      <c r="AJ1420" s="20">
        <f t="shared" si="1273"/>
        <v>0</v>
      </c>
      <c r="AK1420" s="20">
        <f t="shared" si="1274"/>
        <v>0</v>
      </c>
      <c r="AL1420" s="20">
        <f t="shared" si="1275"/>
        <v>0</v>
      </c>
      <c r="AN1420" s="36">
        <v>21</v>
      </c>
      <c r="AO1420" s="36">
        <f t="shared" si="1276"/>
        <v>0</v>
      </c>
      <c r="AP1420" s="36">
        <f t="shared" si="1277"/>
        <v>0</v>
      </c>
      <c r="AQ1420" s="37" t="s">
        <v>8</v>
      </c>
      <c r="AV1420" s="36">
        <f t="shared" si="1278"/>
        <v>0</v>
      </c>
      <c r="AW1420" s="36">
        <f t="shared" si="1279"/>
        <v>0</v>
      </c>
      <c r="AX1420" s="36">
        <f t="shared" si="1280"/>
        <v>0</v>
      </c>
      <c r="AY1420" s="39" t="s">
        <v>5633</v>
      </c>
      <c r="AZ1420" s="39" t="s">
        <v>5658</v>
      </c>
      <c r="BA1420" s="35" t="s">
        <v>5685</v>
      </c>
      <c r="BC1420" s="36">
        <f t="shared" si="1281"/>
        <v>0</v>
      </c>
      <c r="BD1420" s="36">
        <f t="shared" si="1282"/>
        <v>0</v>
      </c>
      <c r="BE1420" s="36">
        <v>0</v>
      </c>
      <c r="BF1420" s="36">
        <f>1420</f>
        <v>1420</v>
      </c>
      <c r="BH1420" s="20">
        <f t="shared" si="1283"/>
        <v>0</v>
      </c>
      <c r="BI1420" s="20">
        <f t="shared" si="1284"/>
        <v>0</v>
      </c>
      <c r="BJ1420" s="20">
        <f t="shared" si="1285"/>
        <v>0</v>
      </c>
      <c r="BK1420" s="20" t="s">
        <v>5694</v>
      </c>
      <c r="BL1420" s="36" t="s">
        <v>3223</v>
      </c>
    </row>
    <row r="1421" spans="1:64" x14ac:dyDescent="0.2">
      <c r="A1421" s="4" t="s">
        <v>1364</v>
      </c>
      <c r="B1421" s="13" t="s">
        <v>3233</v>
      </c>
      <c r="C1421" s="148" t="s">
        <v>5121</v>
      </c>
      <c r="D1421" s="149"/>
      <c r="E1421" s="149"/>
      <c r="F1421" s="149"/>
      <c r="G1421" s="13" t="s">
        <v>5553</v>
      </c>
      <c r="H1421" s="83">
        <v>1</v>
      </c>
      <c r="I1421" s="20">
        <v>0</v>
      </c>
      <c r="J1421" s="20">
        <f t="shared" si="1262"/>
        <v>0</v>
      </c>
      <c r="K1421" s="20">
        <f t="shared" si="1263"/>
        <v>0</v>
      </c>
      <c r="L1421" s="20">
        <f t="shared" si="1264"/>
        <v>0</v>
      </c>
      <c r="M1421" s="31"/>
      <c r="N1421" s="6"/>
      <c r="Z1421" s="36">
        <f t="shared" si="1265"/>
        <v>0</v>
      </c>
      <c r="AB1421" s="36">
        <f t="shared" si="1266"/>
        <v>0</v>
      </c>
      <c r="AC1421" s="36">
        <f t="shared" si="1267"/>
        <v>0</v>
      </c>
      <c r="AD1421" s="36">
        <f t="shared" si="1268"/>
        <v>0</v>
      </c>
      <c r="AE1421" s="36">
        <f t="shared" si="1269"/>
        <v>0</v>
      </c>
      <c r="AF1421" s="36">
        <f t="shared" si="1270"/>
        <v>0</v>
      </c>
      <c r="AG1421" s="36">
        <f t="shared" si="1271"/>
        <v>0</v>
      </c>
      <c r="AH1421" s="36">
        <f t="shared" si="1272"/>
        <v>0</v>
      </c>
      <c r="AI1421" s="35" t="s">
        <v>5586</v>
      </c>
      <c r="AJ1421" s="20">
        <f t="shared" si="1273"/>
        <v>0</v>
      </c>
      <c r="AK1421" s="20">
        <f t="shared" si="1274"/>
        <v>0</v>
      </c>
      <c r="AL1421" s="20">
        <f t="shared" si="1275"/>
        <v>0</v>
      </c>
      <c r="AN1421" s="36">
        <v>21</v>
      </c>
      <c r="AO1421" s="36">
        <f t="shared" si="1276"/>
        <v>0</v>
      </c>
      <c r="AP1421" s="36">
        <f t="shared" si="1277"/>
        <v>0</v>
      </c>
      <c r="AQ1421" s="37" t="s">
        <v>8</v>
      </c>
      <c r="AV1421" s="36">
        <f t="shared" si="1278"/>
        <v>0</v>
      </c>
      <c r="AW1421" s="36">
        <f t="shared" si="1279"/>
        <v>0</v>
      </c>
      <c r="AX1421" s="36">
        <f t="shared" si="1280"/>
        <v>0</v>
      </c>
      <c r="AY1421" s="39" t="s">
        <v>5633</v>
      </c>
      <c r="AZ1421" s="39" t="s">
        <v>5658</v>
      </c>
      <c r="BA1421" s="35" t="s">
        <v>5685</v>
      </c>
      <c r="BC1421" s="36">
        <f t="shared" si="1281"/>
        <v>0</v>
      </c>
      <c r="BD1421" s="36">
        <f t="shared" si="1282"/>
        <v>0</v>
      </c>
      <c r="BE1421" s="36">
        <v>0</v>
      </c>
      <c r="BF1421" s="36">
        <f>1421</f>
        <v>1421</v>
      </c>
      <c r="BH1421" s="20">
        <f t="shared" si="1283"/>
        <v>0</v>
      </c>
      <c r="BI1421" s="20">
        <f t="shared" si="1284"/>
        <v>0</v>
      </c>
      <c r="BJ1421" s="20">
        <f t="shared" si="1285"/>
        <v>0</v>
      </c>
      <c r="BK1421" s="20" t="s">
        <v>5694</v>
      </c>
      <c r="BL1421" s="36" t="s">
        <v>3223</v>
      </c>
    </row>
    <row r="1422" spans="1:64" x14ac:dyDescent="0.2">
      <c r="A1422" s="4" t="s">
        <v>1365</v>
      </c>
      <c r="B1422" s="13" t="s">
        <v>3234</v>
      </c>
      <c r="C1422" s="148" t="s">
        <v>5122</v>
      </c>
      <c r="D1422" s="149"/>
      <c r="E1422" s="149"/>
      <c r="F1422" s="149"/>
      <c r="G1422" s="13" t="s">
        <v>5553</v>
      </c>
      <c r="H1422" s="83">
        <v>1</v>
      </c>
      <c r="I1422" s="20">
        <v>0</v>
      </c>
      <c r="J1422" s="20">
        <f t="shared" si="1262"/>
        <v>0</v>
      </c>
      <c r="K1422" s="20">
        <f t="shared" si="1263"/>
        <v>0</v>
      </c>
      <c r="L1422" s="20">
        <f t="shared" si="1264"/>
        <v>0</v>
      </c>
      <c r="M1422" s="31"/>
      <c r="N1422" s="6"/>
      <c r="Z1422" s="36">
        <f t="shared" si="1265"/>
        <v>0</v>
      </c>
      <c r="AB1422" s="36">
        <f t="shared" si="1266"/>
        <v>0</v>
      </c>
      <c r="AC1422" s="36">
        <f t="shared" si="1267"/>
        <v>0</v>
      </c>
      <c r="AD1422" s="36">
        <f t="shared" si="1268"/>
        <v>0</v>
      </c>
      <c r="AE1422" s="36">
        <f t="shared" si="1269"/>
        <v>0</v>
      </c>
      <c r="AF1422" s="36">
        <f t="shared" si="1270"/>
        <v>0</v>
      </c>
      <c r="AG1422" s="36">
        <f t="shared" si="1271"/>
        <v>0</v>
      </c>
      <c r="AH1422" s="36">
        <f t="shared" si="1272"/>
        <v>0</v>
      </c>
      <c r="AI1422" s="35" t="s">
        <v>5586</v>
      </c>
      <c r="AJ1422" s="20">
        <f t="shared" si="1273"/>
        <v>0</v>
      </c>
      <c r="AK1422" s="20">
        <f t="shared" si="1274"/>
        <v>0</v>
      </c>
      <c r="AL1422" s="20">
        <f t="shared" si="1275"/>
        <v>0</v>
      </c>
      <c r="AN1422" s="36">
        <v>21</v>
      </c>
      <c r="AO1422" s="36">
        <f t="shared" si="1276"/>
        <v>0</v>
      </c>
      <c r="AP1422" s="36">
        <f t="shared" si="1277"/>
        <v>0</v>
      </c>
      <c r="AQ1422" s="37" t="s">
        <v>8</v>
      </c>
      <c r="AV1422" s="36">
        <f t="shared" si="1278"/>
        <v>0</v>
      </c>
      <c r="AW1422" s="36">
        <f t="shared" si="1279"/>
        <v>0</v>
      </c>
      <c r="AX1422" s="36">
        <f t="shared" si="1280"/>
        <v>0</v>
      </c>
      <c r="AY1422" s="39" t="s">
        <v>5633</v>
      </c>
      <c r="AZ1422" s="39" t="s">
        <v>5658</v>
      </c>
      <c r="BA1422" s="35" t="s">
        <v>5685</v>
      </c>
      <c r="BC1422" s="36">
        <f t="shared" si="1281"/>
        <v>0</v>
      </c>
      <c r="BD1422" s="36">
        <f t="shared" si="1282"/>
        <v>0</v>
      </c>
      <c r="BE1422" s="36">
        <v>0</v>
      </c>
      <c r="BF1422" s="36">
        <f>1422</f>
        <v>1422</v>
      </c>
      <c r="BH1422" s="20">
        <f t="shared" si="1283"/>
        <v>0</v>
      </c>
      <c r="BI1422" s="20">
        <f t="shared" si="1284"/>
        <v>0</v>
      </c>
      <c r="BJ1422" s="20">
        <f t="shared" si="1285"/>
        <v>0</v>
      </c>
      <c r="BK1422" s="20" t="s">
        <v>5694</v>
      </c>
      <c r="BL1422" s="36" t="s">
        <v>3223</v>
      </c>
    </row>
    <row r="1423" spans="1:64" x14ac:dyDescent="0.2">
      <c r="A1423" s="4" t="s">
        <v>1366</v>
      </c>
      <c r="B1423" s="13" t="s">
        <v>3235</v>
      </c>
      <c r="C1423" s="148" t="s">
        <v>5123</v>
      </c>
      <c r="D1423" s="149"/>
      <c r="E1423" s="149"/>
      <c r="F1423" s="149"/>
      <c r="G1423" s="13" t="s">
        <v>5553</v>
      </c>
      <c r="H1423" s="83">
        <v>1</v>
      </c>
      <c r="I1423" s="20">
        <v>0</v>
      </c>
      <c r="J1423" s="20">
        <f t="shared" si="1262"/>
        <v>0</v>
      </c>
      <c r="K1423" s="20">
        <f t="shared" si="1263"/>
        <v>0</v>
      </c>
      <c r="L1423" s="20">
        <f t="shared" si="1264"/>
        <v>0</v>
      </c>
      <c r="M1423" s="31"/>
      <c r="N1423" s="6"/>
      <c r="Z1423" s="36">
        <f t="shared" si="1265"/>
        <v>0</v>
      </c>
      <c r="AB1423" s="36">
        <f t="shared" si="1266"/>
        <v>0</v>
      </c>
      <c r="AC1423" s="36">
        <f t="shared" si="1267"/>
        <v>0</v>
      </c>
      <c r="AD1423" s="36">
        <f t="shared" si="1268"/>
        <v>0</v>
      </c>
      <c r="AE1423" s="36">
        <f t="shared" si="1269"/>
        <v>0</v>
      </c>
      <c r="AF1423" s="36">
        <f t="shared" si="1270"/>
        <v>0</v>
      </c>
      <c r="AG1423" s="36">
        <f t="shared" si="1271"/>
        <v>0</v>
      </c>
      <c r="AH1423" s="36">
        <f t="shared" si="1272"/>
        <v>0</v>
      </c>
      <c r="AI1423" s="35" t="s">
        <v>5586</v>
      </c>
      <c r="AJ1423" s="20">
        <f t="shared" si="1273"/>
        <v>0</v>
      </c>
      <c r="AK1423" s="20">
        <f t="shared" si="1274"/>
        <v>0</v>
      </c>
      <c r="AL1423" s="20">
        <f t="shared" si="1275"/>
        <v>0</v>
      </c>
      <c r="AN1423" s="36">
        <v>21</v>
      </c>
      <c r="AO1423" s="36">
        <f t="shared" si="1276"/>
        <v>0</v>
      </c>
      <c r="AP1423" s="36">
        <f t="shared" si="1277"/>
        <v>0</v>
      </c>
      <c r="AQ1423" s="37" t="s">
        <v>8</v>
      </c>
      <c r="AV1423" s="36">
        <f t="shared" si="1278"/>
        <v>0</v>
      </c>
      <c r="AW1423" s="36">
        <f t="shared" si="1279"/>
        <v>0</v>
      </c>
      <c r="AX1423" s="36">
        <f t="shared" si="1280"/>
        <v>0</v>
      </c>
      <c r="AY1423" s="39" t="s">
        <v>5633</v>
      </c>
      <c r="AZ1423" s="39" t="s">
        <v>5658</v>
      </c>
      <c r="BA1423" s="35" t="s">
        <v>5685</v>
      </c>
      <c r="BC1423" s="36">
        <f t="shared" si="1281"/>
        <v>0</v>
      </c>
      <c r="BD1423" s="36">
        <f t="shared" si="1282"/>
        <v>0</v>
      </c>
      <c r="BE1423" s="36">
        <v>0</v>
      </c>
      <c r="BF1423" s="36">
        <f>1423</f>
        <v>1423</v>
      </c>
      <c r="BH1423" s="20">
        <f t="shared" si="1283"/>
        <v>0</v>
      </c>
      <c r="BI1423" s="20">
        <f t="shared" si="1284"/>
        <v>0</v>
      </c>
      <c r="BJ1423" s="20">
        <f t="shared" si="1285"/>
        <v>0</v>
      </c>
      <c r="BK1423" s="20" t="s">
        <v>5694</v>
      </c>
      <c r="BL1423" s="36" t="s">
        <v>3223</v>
      </c>
    </row>
    <row r="1424" spans="1:64" x14ac:dyDescent="0.2">
      <c r="A1424" s="4" t="s">
        <v>1367</v>
      </c>
      <c r="B1424" s="13" t="s">
        <v>3236</v>
      </c>
      <c r="C1424" s="148" t="s">
        <v>5124</v>
      </c>
      <c r="D1424" s="149"/>
      <c r="E1424" s="149"/>
      <c r="F1424" s="149"/>
      <c r="G1424" s="13" t="s">
        <v>5553</v>
      </c>
      <c r="H1424" s="83">
        <v>1</v>
      </c>
      <c r="I1424" s="20">
        <v>0</v>
      </c>
      <c r="J1424" s="20">
        <f t="shared" si="1262"/>
        <v>0</v>
      </c>
      <c r="K1424" s="20">
        <f t="shared" si="1263"/>
        <v>0</v>
      </c>
      <c r="L1424" s="20">
        <f t="shared" si="1264"/>
        <v>0</v>
      </c>
      <c r="M1424" s="31"/>
      <c r="N1424" s="6"/>
      <c r="Z1424" s="36">
        <f t="shared" si="1265"/>
        <v>0</v>
      </c>
      <c r="AB1424" s="36">
        <f t="shared" si="1266"/>
        <v>0</v>
      </c>
      <c r="AC1424" s="36">
        <f t="shared" si="1267"/>
        <v>0</v>
      </c>
      <c r="AD1424" s="36">
        <f t="shared" si="1268"/>
        <v>0</v>
      </c>
      <c r="AE1424" s="36">
        <f t="shared" si="1269"/>
        <v>0</v>
      </c>
      <c r="AF1424" s="36">
        <f t="shared" si="1270"/>
        <v>0</v>
      </c>
      <c r="AG1424" s="36">
        <f t="shared" si="1271"/>
        <v>0</v>
      </c>
      <c r="AH1424" s="36">
        <f t="shared" si="1272"/>
        <v>0</v>
      </c>
      <c r="AI1424" s="35" t="s">
        <v>5586</v>
      </c>
      <c r="AJ1424" s="20">
        <f t="shared" si="1273"/>
        <v>0</v>
      </c>
      <c r="AK1424" s="20">
        <f t="shared" si="1274"/>
        <v>0</v>
      </c>
      <c r="AL1424" s="20">
        <f t="shared" si="1275"/>
        <v>0</v>
      </c>
      <c r="AN1424" s="36">
        <v>21</v>
      </c>
      <c r="AO1424" s="36">
        <f t="shared" si="1276"/>
        <v>0</v>
      </c>
      <c r="AP1424" s="36">
        <f t="shared" si="1277"/>
        <v>0</v>
      </c>
      <c r="AQ1424" s="37" t="s">
        <v>8</v>
      </c>
      <c r="AV1424" s="36">
        <f t="shared" si="1278"/>
        <v>0</v>
      </c>
      <c r="AW1424" s="36">
        <f t="shared" si="1279"/>
        <v>0</v>
      </c>
      <c r="AX1424" s="36">
        <f t="shared" si="1280"/>
        <v>0</v>
      </c>
      <c r="AY1424" s="39" t="s">
        <v>5633</v>
      </c>
      <c r="AZ1424" s="39" t="s">
        <v>5658</v>
      </c>
      <c r="BA1424" s="35" t="s">
        <v>5685</v>
      </c>
      <c r="BC1424" s="36">
        <f t="shared" si="1281"/>
        <v>0</v>
      </c>
      <c r="BD1424" s="36">
        <f t="shared" si="1282"/>
        <v>0</v>
      </c>
      <c r="BE1424" s="36">
        <v>0</v>
      </c>
      <c r="BF1424" s="36">
        <f>1424</f>
        <v>1424</v>
      </c>
      <c r="BH1424" s="20">
        <f t="shared" si="1283"/>
        <v>0</v>
      </c>
      <c r="BI1424" s="20">
        <f t="shared" si="1284"/>
        <v>0</v>
      </c>
      <c r="BJ1424" s="20">
        <f t="shared" si="1285"/>
        <v>0</v>
      </c>
      <c r="BK1424" s="20" t="s">
        <v>5694</v>
      </c>
      <c r="BL1424" s="36" t="s">
        <v>3223</v>
      </c>
    </row>
    <row r="1425" spans="1:64" x14ac:dyDescent="0.2">
      <c r="A1425" s="4" t="s">
        <v>1368</v>
      </c>
      <c r="B1425" s="13" t="s">
        <v>3237</v>
      </c>
      <c r="C1425" s="148" t="s">
        <v>5125</v>
      </c>
      <c r="D1425" s="149"/>
      <c r="E1425" s="149"/>
      <c r="F1425" s="149"/>
      <c r="G1425" s="13" t="s">
        <v>5553</v>
      </c>
      <c r="H1425" s="83">
        <v>3</v>
      </c>
      <c r="I1425" s="20">
        <v>0</v>
      </c>
      <c r="J1425" s="20">
        <f t="shared" si="1262"/>
        <v>0</v>
      </c>
      <c r="K1425" s="20">
        <f t="shared" si="1263"/>
        <v>0</v>
      </c>
      <c r="L1425" s="20">
        <f t="shared" si="1264"/>
        <v>0</v>
      </c>
      <c r="M1425" s="31"/>
      <c r="N1425" s="6"/>
      <c r="Z1425" s="36">
        <f t="shared" si="1265"/>
        <v>0</v>
      </c>
      <c r="AB1425" s="36">
        <f t="shared" si="1266"/>
        <v>0</v>
      </c>
      <c r="AC1425" s="36">
        <f t="shared" si="1267"/>
        <v>0</v>
      </c>
      <c r="AD1425" s="36">
        <f t="shared" si="1268"/>
        <v>0</v>
      </c>
      <c r="AE1425" s="36">
        <f t="shared" si="1269"/>
        <v>0</v>
      </c>
      <c r="AF1425" s="36">
        <f t="shared" si="1270"/>
        <v>0</v>
      </c>
      <c r="AG1425" s="36">
        <f t="shared" si="1271"/>
        <v>0</v>
      </c>
      <c r="AH1425" s="36">
        <f t="shared" si="1272"/>
        <v>0</v>
      </c>
      <c r="AI1425" s="35" t="s">
        <v>5586</v>
      </c>
      <c r="AJ1425" s="20">
        <f t="shared" si="1273"/>
        <v>0</v>
      </c>
      <c r="AK1425" s="20">
        <f t="shared" si="1274"/>
        <v>0</v>
      </c>
      <c r="AL1425" s="20">
        <f t="shared" si="1275"/>
        <v>0</v>
      </c>
      <c r="AN1425" s="36">
        <v>21</v>
      </c>
      <c r="AO1425" s="36">
        <f t="shared" si="1276"/>
        <v>0</v>
      </c>
      <c r="AP1425" s="36">
        <f t="shared" si="1277"/>
        <v>0</v>
      </c>
      <c r="AQ1425" s="37" t="s">
        <v>8</v>
      </c>
      <c r="AV1425" s="36">
        <f t="shared" si="1278"/>
        <v>0</v>
      </c>
      <c r="AW1425" s="36">
        <f t="shared" si="1279"/>
        <v>0</v>
      </c>
      <c r="AX1425" s="36">
        <f t="shared" si="1280"/>
        <v>0</v>
      </c>
      <c r="AY1425" s="39" t="s">
        <v>5633</v>
      </c>
      <c r="AZ1425" s="39" t="s">
        <v>5658</v>
      </c>
      <c r="BA1425" s="35" t="s">
        <v>5685</v>
      </c>
      <c r="BC1425" s="36">
        <f t="shared" si="1281"/>
        <v>0</v>
      </c>
      <c r="BD1425" s="36">
        <f t="shared" si="1282"/>
        <v>0</v>
      </c>
      <c r="BE1425" s="36">
        <v>0</v>
      </c>
      <c r="BF1425" s="36">
        <f>1425</f>
        <v>1425</v>
      </c>
      <c r="BH1425" s="20">
        <f t="shared" si="1283"/>
        <v>0</v>
      </c>
      <c r="BI1425" s="20">
        <f t="shared" si="1284"/>
        <v>0</v>
      </c>
      <c r="BJ1425" s="20">
        <f t="shared" si="1285"/>
        <v>0</v>
      </c>
      <c r="BK1425" s="20" t="s">
        <v>5694</v>
      </c>
      <c r="BL1425" s="36" t="s">
        <v>3223</v>
      </c>
    </row>
    <row r="1426" spans="1:64" x14ac:dyDescent="0.2">
      <c r="A1426" s="4" t="s">
        <v>1369</v>
      </c>
      <c r="B1426" s="13" t="s">
        <v>3238</v>
      </c>
      <c r="C1426" s="148" t="s">
        <v>5126</v>
      </c>
      <c r="D1426" s="149"/>
      <c r="E1426" s="149"/>
      <c r="F1426" s="149"/>
      <c r="G1426" s="13" t="s">
        <v>5553</v>
      </c>
      <c r="H1426" s="83">
        <v>1</v>
      </c>
      <c r="I1426" s="20">
        <v>0</v>
      </c>
      <c r="J1426" s="20">
        <f t="shared" si="1262"/>
        <v>0</v>
      </c>
      <c r="K1426" s="20">
        <f t="shared" si="1263"/>
        <v>0</v>
      </c>
      <c r="L1426" s="20">
        <f t="shared" si="1264"/>
        <v>0</v>
      </c>
      <c r="M1426" s="31"/>
      <c r="N1426" s="6"/>
      <c r="Z1426" s="36">
        <f t="shared" si="1265"/>
        <v>0</v>
      </c>
      <c r="AB1426" s="36">
        <f t="shared" si="1266"/>
        <v>0</v>
      </c>
      <c r="AC1426" s="36">
        <f t="shared" si="1267"/>
        <v>0</v>
      </c>
      <c r="AD1426" s="36">
        <f t="shared" si="1268"/>
        <v>0</v>
      </c>
      <c r="AE1426" s="36">
        <f t="shared" si="1269"/>
        <v>0</v>
      </c>
      <c r="AF1426" s="36">
        <f t="shared" si="1270"/>
        <v>0</v>
      </c>
      <c r="AG1426" s="36">
        <f t="shared" si="1271"/>
        <v>0</v>
      </c>
      <c r="AH1426" s="36">
        <f t="shared" si="1272"/>
        <v>0</v>
      </c>
      <c r="AI1426" s="35" t="s">
        <v>5586</v>
      </c>
      <c r="AJ1426" s="20">
        <f t="shared" si="1273"/>
        <v>0</v>
      </c>
      <c r="AK1426" s="20">
        <f t="shared" si="1274"/>
        <v>0</v>
      </c>
      <c r="AL1426" s="20">
        <f t="shared" si="1275"/>
        <v>0</v>
      </c>
      <c r="AN1426" s="36">
        <v>21</v>
      </c>
      <c r="AO1426" s="36">
        <f t="shared" si="1276"/>
        <v>0</v>
      </c>
      <c r="AP1426" s="36">
        <f t="shared" si="1277"/>
        <v>0</v>
      </c>
      <c r="AQ1426" s="37" t="s">
        <v>8</v>
      </c>
      <c r="AV1426" s="36">
        <f t="shared" si="1278"/>
        <v>0</v>
      </c>
      <c r="AW1426" s="36">
        <f t="shared" si="1279"/>
        <v>0</v>
      </c>
      <c r="AX1426" s="36">
        <f t="shared" si="1280"/>
        <v>0</v>
      </c>
      <c r="AY1426" s="39" t="s">
        <v>5633</v>
      </c>
      <c r="AZ1426" s="39" t="s">
        <v>5658</v>
      </c>
      <c r="BA1426" s="35" t="s">
        <v>5685</v>
      </c>
      <c r="BC1426" s="36">
        <f t="shared" si="1281"/>
        <v>0</v>
      </c>
      <c r="BD1426" s="36">
        <f t="shared" si="1282"/>
        <v>0</v>
      </c>
      <c r="BE1426" s="36">
        <v>0</v>
      </c>
      <c r="BF1426" s="36">
        <f>1426</f>
        <v>1426</v>
      </c>
      <c r="BH1426" s="20">
        <f t="shared" si="1283"/>
        <v>0</v>
      </c>
      <c r="BI1426" s="20">
        <f t="shared" si="1284"/>
        <v>0</v>
      </c>
      <c r="BJ1426" s="20">
        <f t="shared" si="1285"/>
        <v>0</v>
      </c>
      <c r="BK1426" s="20" t="s">
        <v>5694</v>
      </c>
      <c r="BL1426" s="36" t="s">
        <v>3223</v>
      </c>
    </row>
    <row r="1427" spans="1:64" x14ac:dyDescent="0.2">
      <c r="A1427" s="4" t="s">
        <v>1370</v>
      </c>
      <c r="B1427" s="13" t="s">
        <v>3239</v>
      </c>
      <c r="C1427" s="148" t="s">
        <v>5127</v>
      </c>
      <c r="D1427" s="149"/>
      <c r="E1427" s="149"/>
      <c r="F1427" s="149"/>
      <c r="G1427" s="13" t="s">
        <v>5553</v>
      </c>
      <c r="H1427" s="83">
        <v>1</v>
      </c>
      <c r="I1427" s="20">
        <v>0</v>
      </c>
      <c r="J1427" s="20">
        <f t="shared" si="1262"/>
        <v>0</v>
      </c>
      <c r="K1427" s="20">
        <f t="shared" si="1263"/>
        <v>0</v>
      </c>
      <c r="L1427" s="20">
        <f t="shared" si="1264"/>
        <v>0</v>
      </c>
      <c r="M1427" s="31"/>
      <c r="N1427" s="6"/>
      <c r="Z1427" s="36">
        <f t="shared" si="1265"/>
        <v>0</v>
      </c>
      <c r="AB1427" s="36">
        <f t="shared" si="1266"/>
        <v>0</v>
      </c>
      <c r="AC1427" s="36">
        <f t="shared" si="1267"/>
        <v>0</v>
      </c>
      <c r="AD1427" s="36">
        <f t="shared" si="1268"/>
        <v>0</v>
      </c>
      <c r="AE1427" s="36">
        <f t="shared" si="1269"/>
        <v>0</v>
      </c>
      <c r="AF1427" s="36">
        <f t="shared" si="1270"/>
        <v>0</v>
      </c>
      <c r="AG1427" s="36">
        <f t="shared" si="1271"/>
        <v>0</v>
      </c>
      <c r="AH1427" s="36">
        <f t="shared" si="1272"/>
        <v>0</v>
      </c>
      <c r="AI1427" s="35" t="s">
        <v>5586</v>
      </c>
      <c r="AJ1427" s="20">
        <f t="shared" si="1273"/>
        <v>0</v>
      </c>
      <c r="AK1427" s="20">
        <f t="shared" si="1274"/>
        <v>0</v>
      </c>
      <c r="AL1427" s="20">
        <f t="shared" si="1275"/>
        <v>0</v>
      </c>
      <c r="AN1427" s="36">
        <v>21</v>
      </c>
      <c r="AO1427" s="36">
        <f t="shared" si="1276"/>
        <v>0</v>
      </c>
      <c r="AP1427" s="36">
        <f t="shared" si="1277"/>
        <v>0</v>
      </c>
      <c r="AQ1427" s="37" t="s">
        <v>8</v>
      </c>
      <c r="AV1427" s="36">
        <f t="shared" si="1278"/>
        <v>0</v>
      </c>
      <c r="AW1427" s="36">
        <f t="shared" si="1279"/>
        <v>0</v>
      </c>
      <c r="AX1427" s="36">
        <f t="shared" si="1280"/>
        <v>0</v>
      </c>
      <c r="AY1427" s="39" t="s">
        <v>5633</v>
      </c>
      <c r="AZ1427" s="39" t="s">
        <v>5658</v>
      </c>
      <c r="BA1427" s="35" t="s">
        <v>5685</v>
      </c>
      <c r="BC1427" s="36">
        <f t="shared" si="1281"/>
        <v>0</v>
      </c>
      <c r="BD1427" s="36">
        <f t="shared" si="1282"/>
        <v>0</v>
      </c>
      <c r="BE1427" s="36">
        <v>0</v>
      </c>
      <c r="BF1427" s="36">
        <f>1427</f>
        <v>1427</v>
      </c>
      <c r="BH1427" s="20">
        <f t="shared" si="1283"/>
        <v>0</v>
      </c>
      <c r="BI1427" s="20">
        <f t="shared" si="1284"/>
        <v>0</v>
      </c>
      <c r="BJ1427" s="20">
        <f t="shared" si="1285"/>
        <v>0</v>
      </c>
      <c r="BK1427" s="20" t="s">
        <v>5694</v>
      </c>
      <c r="BL1427" s="36" t="s">
        <v>3223</v>
      </c>
    </row>
    <row r="1428" spans="1:64" x14ac:dyDescent="0.2">
      <c r="A1428" s="4" t="s">
        <v>1371</v>
      </c>
      <c r="B1428" s="13" t="s">
        <v>3240</v>
      </c>
      <c r="C1428" s="148" t="s">
        <v>5128</v>
      </c>
      <c r="D1428" s="149"/>
      <c r="E1428" s="149"/>
      <c r="F1428" s="149"/>
      <c r="G1428" s="13" t="s">
        <v>5553</v>
      </c>
      <c r="H1428" s="83">
        <v>2</v>
      </c>
      <c r="I1428" s="20">
        <v>0</v>
      </c>
      <c r="J1428" s="20">
        <f t="shared" si="1262"/>
        <v>0</v>
      </c>
      <c r="K1428" s="20">
        <f t="shared" si="1263"/>
        <v>0</v>
      </c>
      <c r="L1428" s="20">
        <f t="shared" si="1264"/>
        <v>0</v>
      </c>
      <c r="M1428" s="31"/>
      <c r="N1428" s="6"/>
      <c r="Z1428" s="36">
        <f t="shared" si="1265"/>
        <v>0</v>
      </c>
      <c r="AB1428" s="36">
        <f t="shared" si="1266"/>
        <v>0</v>
      </c>
      <c r="AC1428" s="36">
        <f t="shared" si="1267"/>
        <v>0</v>
      </c>
      <c r="AD1428" s="36">
        <f t="shared" si="1268"/>
        <v>0</v>
      </c>
      <c r="AE1428" s="36">
        <f t="shared" si="1269"/>
        <v>0</v>
      </c>
      <c r="AF1428" s="36">
        <f t="shared" si="1270"/>
        <v>0</v>
      </c>
      <c r="AG1428" s="36">
        <f t="shared" si="1271"/>
        <v>0</v>
      </c>
      <c r="AH1428" s="36">
        <f t="shared" si="1272"/>
        <v>0</v>
      </c>
      <c r="AI1428" s="35" t="s">
        <v>5586</v>
      </c>
      <c r="AJ1428" s="20">
        <f t="shared" si="1273"/>
        <v>0</v>
      </c>
      <c r="AK1428" s="20">
        <f t="shared" si="1274"/>
        <v>0</v>
      </c>
      <c r="AL1428" s="20">
        <f t="shared" si="1275"/>
        <v>0</v>
      </c>
      <c r="AN1428" s="36">
        <v>21</v>
      </c>
      <c r="AO1428" s="36">
        <f t="shared" si="1276"/>
        <v>0</v>
      </c>
      <c r="AP1428" s="36">
        <f t="shared" si="1277"/>
        <v>0</v>
      </c>
      <c r="AQ1428" s="37" t="s">
        <v>8</v>
      </c>
      <c r="AV1428" s="36">
        <f t="shared" si="1278"/>
        <v>0</v>
      </c>
      <c r="AW1428" s="36">
        <f t="shared" si="1279"/>
        <v>0</v>
      </c>
      <c r="AX1428" s="36">
        <f t="shared" si="1280"/>
        <v>0</v>
      </c>
      <c r="AY1428" s="39" t="s">
        <v>5633</v>
      </c>
      <c r="AZ1428" s="39" t="s">
        <v>5658</v>
      </c>
      <c r="BA1428" s="35" t="s">
        <v>5685</v>
      </c>
      <c r="BC1428" s="36">
        <f t="shared" si="1281"/>
        <v>0</v>
      </c>
      <c r="BD1428" s="36">
        <f t="shared" si="1282"/>
        <v>0</v>
      </c>
      <c r="BE1428" s="36">
        <v>0</v>
      </c>
      <c r="BF1428" s="36">
        <f>1428</f>
        <v>1428</v>
      </c>
      <c r="BH1428" s="20">
        <f t="shared" si="1283"/>
        <v>0</v>
      </c>
      <c r="BI1428" s="20">
        <f t="shared" si="1284"/>
        <v>0</v>
      </c>
      <c r="BJ1428" s="20">
        <f t="shared" si="1285"/>
        <v>0</v>
      </c>
      <c r="BK1428" s="20" t="s">
        <v>5694</v>
      </c>
      <c r="BL1428" s="36" t="s">
        <v>3223</v>
      </c>
    </row>
    <row r="1429" spans="1:64" x14ac:dyDescent="0.2">
      <c r="A1429" s="4" t="s">
        <v>1372</v>
      </c>
      <c r="B1429" s="13" t="s">
        <v>3241</v>
      </c>
      <c r="C1429" s="148" t="s">
        <v>5116</v>
      </c>
      <c r="D1429" s="149"/>
      <c r="E1429" s="149"/>
      <c r="F1429" s="149"/>
      <c r="G1429" s="13" t="s">
        <v>5553</v>
      </c>
      <c r="H1429" s="83">
        <v>1</v>
      </c>
      <c r="I1429" s="20">
        <v>0</v>
      </c>
      <c r="J1429" s="20">
        <f t="shared" si="1262"/>
        <v>0</v>
      </c>
      <c r="K1429" s="20">
        <f t="shared" si="1263"/>
        <v>0</v>
      </c>
      <c r="L1429" s="20">
        <f t="shared" si="1264"/>
        <v>0</v>
      </c>
      <c r="M1429" s="31"/>
      <c r="N1429" s="6"/>
      <c r="Z1429" s="36">
        <f t="shared" si="1265"/>
        <v>0</v>
      </c>
      <c r="AB1429" s="36">
        <f t="shared" si="1266"/>
        <v>0</v>
      </c>
      <c r="AC1429" s="36">
        <f t="shared" si="1267"/>
        <v>0</v>
      </c>
      <c r="AD1429" s="36">
        <f t="shared" si="1268"/>
        <v>0</v>
      </c>
      <c r="AE1429" s="36">
        <f t="shared" si="1269"/>
        <v>0</v>
      </c>
      <c r="AF1429" s="36">
        <f t="shared" si="1270"/>
        <v>0</v>
      </c>
      <c r="AG1429" s="36">
        <f t="shared" si="1271"/>
        <v>0</v>
      </c>
      <c r="AH1429" s="36">
        <f t="shared" si="1272"/>
        <v>0</v>
      </c>
      <c r="AI1429" s="35" t="s">
        <v>5586</v>
      </c>
      <c r="AJ1429" s="20">
        <f t="shared" si="1273"/>
        <v>0</v>
      </c>
      <c r="AK1429" s="20">
        <f t="shared" si="1274"/>
        <v>0</v>
      </c>
      <c r="AL1429" s="20">
        <f t="shared" si="1275"/>
        <v>0</v>
      </c>
      <c r="AN1429" s="36">
        <v>21</v>
      </c>
      <c r="AO1429" s="36">
        <f t="shared" si="1276"/>
        <v>0</v>
      </c>
      <c r="AP1429" s="36">
        <f t="shared" si="1277"/>
        <v>0</v>
      </c>
      <c r="AQ1429" s="37" t="s">
        <v>8</v>
      </c>
      <c r="AV1429" s="36">
        <f t="shared" si="1278"/>
        <v>0</v>
      </c>
      <c r="AW1429" s="36">
        <f t="shared" si="1279"/>
        <v>0</v>
      </c>
      <c r="AX1429" s="36">
        <f t="shared" si="1280"/>
        <v>0</v>
      </c>
      <c r="AY1429" s="39" t="s">
        <v>5633</v>
      </c>
      <c r="AZ1429" s="39" t="s">
        <v>5658</v>
      </c>
      <c r="BA1429" s="35" t="s">
        <v>5685</v>
      </c>
      <c r="BC1429" s="36">
        <f t="shared" si="1281"/>
        <v>0</v>
      </c>
      <c r="BD1429" s="36">
        <f t="shared" si="1282"/>
        <v>0</v>
      </c>
      <c r="BE1429" s="36">
        <v>0</v>
      </c>
      <c r="BF1429" s="36">
        <f>1429</f>
        <v>1429</v>
      </c>
      <c r="BH1429" s="20">
        <f t="shared" si="1283"/>
        <v>0</v>
      </c>
      <c r="BI1429" s="20">
        <f t="shared" si="1284"/>
        <v>0</v>
      </c>
      <c r="BJ1429" s="20">
        <f t="shared" si="1285"/>
        <v>0</v>
      </c>
      <c r="BK1429" s="20" t="s">
        <v>5694</v>
      </c>
      <c r="BL1429" s="36" t="s">
        <v>3223</v>
      </c>
    </row>
    <row r="1430" spans="1:64" x14ac:dyDescent="0.2">
      <c r="A1430" s="4" t="s">
        <v>1373</v>
      </c>
      <c r="B1430" s="13" t="s">
        <v>3242</v>
      </c>
      <c r="C1430" s="148" t="s">
        <v>5117</v>
      </c>
      <c r="D1430" s="149"/>
      <c r="E1430" s="149"/>
      <c r="F1430" s="149"/>
      <c r="G1430" s="13" t="s">
        <v>5553</v>
      </c>
      <c r="H1430" s="83">
        <v>1</v>
      </c>
      <c r="I1430" s="20">
        <v>0</v>
      </c>
      <c r="J1430" s="20">
        <f t="shared" si="1262"/>
        <v>0</v>
      </c>
      <c r="K1430" s="20">
        <f t="shared" si="1263"/>
        <v>0</v>
      </c>
      <c r="L1430" s="20">
        <f t="shared" si="1264"/>
        <v>0</v>
      </c>
      <c r="M1430" s="31"/>
      <c r="N1430" s="6"/>
      <c r="Z1430" s="36">
        <f t="shared" si="1265"/>
        <v>0</v>
      </c>
      <c r="AB1430" s="36">
        <f t="shared" si="1266"/>
        <v>0</v>
      </c>
      <c r="AC1430" s="36">
        <f t="shared" si="1267"/>
        <v>0</v>
      </c>
      <c r="AD1430" s="36">
        <f t="shared" si="1268"/>
        <v>0</v>
      </c>
      <c r="AE1430" s="36">
        <f t="shared" si="1269"/>
        <v>0</v>
      </c>
      <c r="AF1430" s="36">
        <f t="shared" si="1270"/>
        <v>0</v>
      </c>
      <c r="AG1430" s="36">
        <f t="shared" si="1271"/>
        <v>0</v>
      </c>
      <c r="AH1430" s="36">
        <f t="shared" si="1272"/>
        <v>0</v>
      </c>
      <c r="AI1430" s="35" t="s">
        <v>5586</v>
      </c>
      <c r="AJ1430" s="20">
        <f t="shared" si="1273"/>
        <v>0</v>
      </c>
      <c r="AK1430" s="20">
        <f t="shared" si="1274"/>
        <v>0</v>
      </c>
      <c r="AL1430" s="20">
        <f t="shared" si="1275"/>
        <v>0</v>
      </c>
      <c r="AN1430" s="36">
        <v>21</v>
      </c>
      <c r="AO1430" s="36">
        <f t="shared" si="1276"/>
        <v>0</v>
      </c>
      <c r="AP1430" s="36">
        <f t="shared" si="1277"/>
        <v>0</v>
      </c>
      <c r="AQ1430" s="37" t="s">
        <v>8</v>
      </c>
      <c r="AV1430" s="36">
        <f t="shared" si="1278"/>
        <v>0</v>
      </c>
      <c r="AW1430" s="36">
        <f t="shared" si="1279"/>
        <v>0</v>
      </c>
      <c r="AX1430" s="36">
        <f t="shared" si="1280"/>
        <v>0</v>
      </c>
      <c r="AY1430" s="39" t="s">
        <v>5633</v>
      </c>
      <c r="AZ1430" s="39" t="s">
        <v>5658</v>
      </c>
      <c r="BA1430" s="35" t="s">
        <v>5685</v>
      </c>
      <c r="BC1430" s="36">
        <f t="shared" si="1281"/>
        <v>0</v>
      </c>
      <c r="BD1430" s="36">
        <f t="shared" si="1282"/>
        <v>0</v>
      </c>
      <c r="BE1430" s="36">
        <v>0</v>
      </c>
      <c r="BF1430" s="36">
        <f>1430</f>
        <v>1430</v>
      </c>
      <c r="BH1430" s="20">
        <f t="shared" si="1283"/>
        <v>0</v>
      </c>
      <c r="BI1430" s="20">
        <f t="shared" si="1284"/>
        <v>0</v>
      </c>
      <c r="BJ1430" s="20">
        <f t="shared" si="1285"/>
        <v>0</v>
      </c>
      <c r="BK1430" s="20" t="s">
        <v>5694</v>
      </c>
      <c r="BL1430" s="36" t="s">
        <v>3223</v>
      </c>
    </row>
    <row r="1431" spans="1:64" x14ac:dyDescent="0.2">
      <c r="A1431" s="4" t="s">
        <v>1374</v>
      </c>
      <c r="B1431" s="13" t="s">
        <v>3243</v>
      </c>
      <c r="C1431" s="148" t="s">
        <v>5118</v>
      </c>
      <c r="D1431" s="149"/>
      <c r="E1431" s="149"/>
      <c r="F1431" s="149"/>
      <c r="G1431" s="13" t="s">
        <v>5553</v>
      </c>
      <c r="H1431" s="83">
        <v>1</v>
      </c>
      <c r="I1431" s="20">
        <v>0</v>
      </c>
      <c r="J1431" s="20">
        <f t="shared" si="1262"/>
        <v>0</v>
      </c>
      <c r="K1431" s="20">
        <f t="shared" si="1263"/>
        <v>0</v>
      </c>
      <c r="L1431" s="20">
        <f t="shared" si="1264"/>
        <v>0</v>
      </c>
      <c r="M1431" s="31"/>
      <c r="N1431" s="6"/>
      <c r="Z1431" s="36">
        <f t="shared" si="1265"/>
        <v>0</v>
      </c>
      <c r="AB1431" s="36">
        <f t="shared" si="1266"/>
        <v>0</v>
      </c>
      <c r="AC1431" s="36">
        <f t="shared" si="1267"/>
        <v>0</v>
      </c>
      <c r="AD1431" s="36">
        <f t="shared" si="1268"/>
        <v>0</v>
      </c>
      <c r="AE1431" s="36">
        <f t="shared" si="1269"/>
        <v>0</v>
      </c>
      <c r="AF1431" s="36">
        <f t="shared" si="1270"/>
        <v>0</v>
      </c>
      <c r="AG1431" s="36">
        <f t="shared" si="1271"/>
        <v>0</v>
      </c>
      <c r="AH1431" s="36">
        <f t="shared" si="1272"/>
        <v>0</v>
      </c>
      <c r="AI1431" s="35" t="s">
        <v>5586</v>
      </c>
      <c r="AJ1431" s="20">
        <f t="shared" si="1273"/>
        <v>0</v>
      </c>
      <c r="AK1431" s="20">
        <f t="shared" si="1274"/>
        <v>0</v>
      </c>
      <c r="AL1431" s="20">
        <f t="shared" si="1275"/>
        <v>0</v>
      </c>
      <c r="AN1431" s="36">
        <v>21</v>
      </c>
      <c r="AO1431" s="36">
        <f t="shared" si="1276"/>
        <v>0</v>
      </c>
      <c r="AP1431" s="36">
        <f t="shared" si="1277"/>
        <v>0</v>
      </c>
      <c r="AQ1431" s="37" t="s">
        <v>8</v>
      </c>
      <c r="AV1431" s="36">
        <f t="shared" si="1278"/>
        <v>0</v>
      </c>
      <c r="AW1431" s="36">
        <f t="shared" si="1279"/>
        <v>0</v>
      </c>
      <c r="AX1431" s="36">
        <f t="shared" si="1280"/>
        <v>0</v>
      </c>
      <c r="AY1431" s="39" t="s">
        <v>5633</v>
      </c>
      <c r="AZ1431" s="39" t="s">
        <v>5658</v>
      </c>
      <c r="BA1431" s="35" t="s">
        <v>5685</v>
      </c>
      <c r="BC1431" s="36">
        <f t="shared" si="1281"/>
        <v>0</v>
      </c>
      <c r="BD1431" s="36">
        <f t="shared" si="1282"/>
        <v>0</v>
      </c>
      <c r="BE1431" s="36">
        <v>0</v>
      </c>
      <c r="BF1431" s="36">
        <f>1431</f>
        <v>1431</v>
      </c>
      <c r="BH1431" s="20">
        <f t="shared" si="1283"/>
        <v>0</v>
      </c>
      <c r="BI1431" s="20">
        <f t="shared" si="1284"/>
        <v>0</v>
      </c>
      <c r="BJ1431" s="20">
        <f t="shared" si="1285"/>
        <v>0</v>
      </c>
      <c r="BK1431" s="20" t="s">
        <v>5694</v>
      </c>
      <c r="BL1431" s="36" t="s">
        <v>3223</v>
      </c>
    </row>
    <row r="1432" spans="1:64" x14ac:dyDescent="0.2">
      <c r="A1432" s="4" t="s">
        <v>1375</v>
      </c>
      <c r="B1432" s="13" t="s">
        <v>3244</v>
      </c>
      <c r="C1432" s="148" t="s">
        <v>5119</v>
      </c>
      <c r="D1432" s="149"/>
      <c r="E1432" s="149"/>
      <c r="F1432" s="149"/>
      <c r="G1432" s="13" t="s">
        <v>5553</v>
      </c>
      <c r="H1432" s="83">
        <v>1</v>
      </c>
      <c r="I1432" s="20">
        <v>0</v>
      </c>
      <c r="J1432" s="20">
        <f t="shared" si="1262"/>
        <v>0</v>
      </c>
      <c r="K1432" s="20">
        <f t="shared" si="1263"/>
        <v>0</v>
      </c>
      <c r="L1432" s="20">
        <f t="shared" si="1264"/>
        <v>0</v>
      </c>
      <c r="M1432" s="31"/>
      <c r="N1432" s="6"/>
      <c r="Z1432" s="36">
        <f t="shared" si="1265"/>
        <v>0</v>
      </c>
      <c r="AB1432" s="36">
        <f t="shared" si="1266"/>
        <v>0</v>
      </c>
      <c r="AC1432" s="36">
        <f t="shared" si="1267"/>
        <v>0</v>
      </c>
      <c r="AD1432" s="36">
        <f t="shared" si="1268"/>
        <v>0</v>
      </c>
      <c r="AE1432" s="36">
        <f t="shared" si="1269"/>
        <v>0</v>
      </c>
      <c r="AF1432" s="36">
        <f t="shared" si="1270"/>
        <v>0</v>
      </c>
      <c r="AG1432" s="36">
        <f t="shared" si="1271"/>
        <v>0</v>
      </c>
      <c r="AH1432" s="36">
        <f t="shared" si="1272"/>
        <v>0</v>
      </c>
      <c r="AI1432" s="35" t="s">
        <v>5586</v>
      </c>
      <c r="AJ1432" s="20">
        <f t="shared" si="1273"/>
        <v>0</v>
      </c>
      <c r="AK1432" s="20">
        <f t="shared" si="1274"/>
        <v>0</v>
      </c>
      <c r="AL1432" s="20">
        <f t="shared" si="1275"/>
        <v>0</v>
      </c>
      <c r="AN1432" s="36">
        <v>21</v>
      </c>
      <c r="AO1432" s="36">
        <f t="shared" si="1276"/>
        <v>0</v>
      </c>
      <c r="AP1432" s="36">
        <f t="shared" si="1277"/>
        <v>0</v>
      </c>
      <c r="AQ1432" s="37" t="s">
        <v>8</v>
      </c>
      <c r="AV1432" s="36">
        <f t="shared" si="1278"/>
        <v>0</v>
      </c>
      <c r="AW1432" s="36">
        <f t="shared" si="1279"/>
        <v>0</v>
      </c>
      <c r="AX1432" s="36">
        <f t="shared" si="1280"/>
        <v>0</v>
      </c>
      <c r="AY1432" s="39" t="s">
        <v>5633</v>
      </c>
      <c r="AZ1432" s="39" t="s">
        <v>5658</v>
      </c>
      <c r="BA1432" s="35" t="s">
        <v>5685</v>
      </c>
      <c r="BC1432" s="36">
        <f t="shared" si="1281"/>
        <v>0</v>
      </c>
      <c r="BD1432" s="36">
        <f t="shared" si="1282"/>
        <v>0</v>
      </c>
      <c r="BE1432" s="36">
        <v>0</v>
      </c>
      <c r="BF1432" s="36">
        <f>1432</f>
        <v>1432</v>
      </c>
      <c r="BH1432" s="20">
        <f t="shared" si="1283"/>
        <v>0</v>
      </c>
      <c r="BI1432" s="20">
        <f t="shared" si="1284"/>
        <v>0</v>
      </c>
      <c r="BJ1432" s="20">
        <f t="shared" si="1285"/>
        <v>0</v>
      </c>
      <c r="BK1432" s="20" t="s">
        <v>5694</v>
      </c>
      <c r="BL1432" s="36" t="s">
        <v>3223</v>
      </c>
    </row>
    <row r="1433" spans="1:64" x14ac:dyDescent="0.2">
      <c r="A1433" s="4" t="s">
        <v>1376</v>
      </c>
      <c r="B1433" s="13" t="s">
        <v>3245</v>
      </c>
      <c r="C1433" s="148" t="s">
        <v>5121</v>
      </c>
      <c r="D1433" s="149"/>
      <c r="E1433" s="149"/>
      <c r="F1433" s="149"/>
      <c r="G1433" s="13" t="s">
        <v>5553</v>
      </c>
      <c r="H1433" s="83">
        <v>1</v>
      </c>
      <c r="I1433" s="20">
        <v>0</v>
      </c>
      <c r="J1433" s="20">
        <f t="shared" si="1262"/>
        <v>0</v>
      </c>
      <c r="K1433" s="20">
        <f t="shared" si="1263"/>
        <v>0</v>
      </c>
      <c r="L1433" s="20">
        <f t="shared" si="1264"/>
        <v>0</v>
      </c>
      <c r="M1433" s="31"/>
      <c r="N1433" s="6"/>
      <c r="Z1433" s="36">
        <f t="shared" si="1265"/>
        <v>0</v>
      </c>
      <c r="AB1433" s="36">
        <f t="shared" si="1266"/>
        <v>0</v>
      </c>
      <c r="AC1433" s="36">
        <f t="shared" si="1267"/>
        <v>0</v>
      </c>
      <c r="AD1433" s="36">
        <f t="shared" si="1268"/>
        <v>0</v>
      </c>
      <c r="AE1433" s="36">
        <f t="shared" si="1269"/>
        <v>0</v>
      </c>
      <c r="AF1433" s="36">
        <f t="shared" si="1270"/>
        <v>0</v>
      </c>
      <c r="AG1433" s="36">
        <f t="shared" si="1271"/>
        <v>0</v>
      </c>
      <c r="AH1433" s="36">
        <f t="shared" si="1272"/>
        <v>0</v>
      </c>
      <c r="AI1433" s="35" t="s">
        <v>5586</v>
      </c>
      <c r="AJ1433" s="20">
        <f t="shared" si="1273"/>
        <v>0</v>
      </c>
      <c r="AK1433" s="20">
        <f t="shared" si="1274"/>
        <v>0</v>
      </c>
      <c r="AL1433" s="20">
        <f t="shared" si="1275"/>
        <v>0</v>
      </c>
      <c r="AN1433" s="36">
        <v>21</v>
      </c>
      <c r="AO1433" s="36">
        <f t="shared" si="1276"/>
        <v>0</v>
      </c>
      <c r="AP1433" s="36">
        <f t="shared" si="1277"/>
        <v>0</v>
      </c>
      <c r="AQ1433" s="37" t="s">
        <v>8</v>
      </c>
      <c r="AV1433" s="36">
        <f t="shared" si="1278"/>
        <v>0</v>
      </c>
      <c r="AW1433" s="36">
        <f t="shared" si="1279"/>
        <v>0</v>
      </c>
      <c r="AX1433" s="36">
        <f t="shared" si="1280"/>
        <v>0</v>
      </c>
      <c r="AY1433" s="39" t="s">
        <v>5633</v>
      </c>
      <c r="AZ1433" s="39" t="s">
        <v>5658</v>
      </c>
      <c r="BA1433" s="35" t="s">
        <v>5685</v>
      </c>
      <c r="BC1433" s="36">
        <f t="shared" si="1281"/>
        <v>0</v>
      </c>
      <c r="BD1433" s="36">
        <f t="shared" si="1282"/>
        <v>0</v>
      </c>
      <c r="BE1433" s="36">
        <v>0</v>
      </c>
      <c r="BF1433" s="36">
        <f>1433</f>
        <v>1433</v>
      </c>
      <c r="BH1433" s="20">
        <f t="shared" si="1283"/>
        <v>0</v>
      </c>
      <c r="BI1433" s="20">
        <f t="shared" si="1284"/>
        <v>0</v>
      </c>
      <c r="BJ1433" s="20">
        <f t="shared" si="1285"/>
        <v>0</v>
      </c>
      <c r="BK1433" s="20" t="s">
        <v>5694</v>
      </c>
      <c r="BL1433" s="36" t="s">
        <v>3223</v>
      </c>
    </row>
    <row r="1434" spans="1:64" x14ac:dyDescent="0.2">
      <c r="A1434" s="4" t="s">
        <v>1377</v>
      </c>
      <c r="B1434" s="13" t="s">
        <v>3246</v>
      </c>
      <c r="C1434" s="148" t="s">
        <v>5122</v>
      </c>
      <c r="D1434" s="149"/>
      <c r="E1434" s="149"/>
      <c r="F1434" s="149"/>
      <c r="G1434" s="13" t="s">
        <v>5553</v>
      </c>
      <c r="H1434" s="83">
        <v>1</v>
      </c>
      <c r="I1434" s="20">
        <v>0</v>
      </c>
      <c r="J1434" s="20">
        <f t="shared" si="1262"/>
        <v>0</v>
      </c>
      <c r="K1434" s="20">
        <f t="shared" si="1263"/>
        <v>0</v>
      </c>
      <c r="L1434" s="20">
        <f t="shared" si="1264"/>
        <v>0</v>
      </c>
      <c r="M1434" s="31"/>
      <c r="N1434" s="6"/>
      <c r="Z1434" s="36">
        <f t="shared" si="1265"/>
        <v>0</v>
      </c>
      <c r="AB1434" s="36">
        <f t="shared" si="1266"/>
        <v>0</v>
      </c>
      <c r="AC1434" s="36">
        <f t="shared" si="1267"/>
        <v>0</v>
      </c>
      <c r="AD1434" s="36">
        <f t="shared" si="1268"/>
        <v>0</v>
      </c>
      <c r="AE1434" s="36">
        <f t="shared" si="1269"/>
        <v>0</v>
      </c>
      <c r="AF1434" s="36">
        <f t="shared" si="1270"/>
        <v>0</v>
      </c>
      <c r="AG1434" s="36">
        <f t="shared" si="1271"/>
        <v>0</v>
      </c>
      <c r="AH1434" s="36">
        <f t="shared" si="1272"/>
        <v>0</v>
      </c>
      <c r="AI1434" s="35" t="s">
        <v>5586</v>
      </c>
      <c r="AJ1434" s="20">
        <f t="shared" si="1273"/>
        <v>0</v>
      </c>
      <c r="AK1434" s="20">
        <f t="shared" si="1274"/>
        <v>0</v>
      </c>
      <c r="AL1434" s="20">
        <f t="shared" si="1275"/>
        <v>0</v>
      </c>
      <c r="AN1434" s="36">
        <v>21</v>
      </c>
      <c r="AO1434" s="36">
        <f t="shared" si="1276"/>
        <v>0</v>
      </c>
      <c r="AP1434" s="36">
        <f t="shared" si="1277"/>
        <v>0</v>
      </c>
      <c r="AQ1434" s="37" t="s">
        <v>8</v>
      </c>
      <c r="AV1434" s="36">
        <f t="shared" si="1278"/>
        <v>0</v>
      </c>
      <c r="AW1434" s="36">
        <f t="shared" si="1279"/>
        <v>0</v>
      </c>
      <c r="AX1434" s="36">
        <f t="shared" si="1280"/>
        <v>0</v>
      </c>
      <c r="AY1434" s="39" t="s">
        <v>5633</v>
      </c>
      <c r="AZ1434" s="39" t="s">
        <v>5658</v>
      </c>
      <c r="BA1434" s="35" t="s">
        <v>5685</v>
      </c>
      <c r="BC1434" s="36">
        <f t="shared" si="1281"/>
        <v>0</v>
      </c>
      <c r="BD1434" s="36">
        <f t="shared" si="1282"/>
        <v>0</v>
      </c>
      <c r="BE1434" s="36">
        <v>0</v>
      </c>
      <c r="BF1434" s="36">
        <f>1434</f>
        <v>1434</v>
      </c>
      <c r="BH1434" s="20">
        <f t="shared" si="1283"/>
        <v>0</v>
      </c>
      <c r="BI1434" s="20">
        <f t="shared" si="1284"/>
        <v>0</v>
      </c>
      <c r="BJ1434" s="20">
        <f t="shared" si="1285"/>
        <v>0</v>
      </c>
      <c r="BK1434" s="20" t="s">
        <v>5694</v>
      </c>
      <c r="BL1434" s="36" t="s">
        <v>3223</v>
      </c>
    </row>
    <row r="1435" spans="1:64" x14ac:dyDescent="0.2">
      <c r="A1435" s="4" t="s">
        <v>1378</v>
      </c>
      <c r="B1435" s="13" t="s">
        <v>3247</v>
      </c>
      <c r="C1435" s="148" t="s">
        <v>5129</v>
      </c>
      <c r="D1435" s="149"/>
      <c r="E1435" s="149"/>
      <c r="F1435" s="149"/>
      <c r="G1435" s="13" t="s">
        <v>5553</v>
      </c>
      <c r="H1435" s="83">
        <v>1</v>
      </c>
      <c r="I1435" s="20">
        <v>0</v>
      </c>
      <c r="J1435" s="20">
        <f t="shared" si="1262"/>
        <v>0</v>
      </c>
      <c r="K1435" s="20">
        <f t="shared" si="1263"/>
        <v>0</v>
      </c>
      <c r="L1435" s="20">
        <f t="shared" si="1264"/>
        <v>0</v>
      </c>
      <c r="M1435" s="31"/>
      <c r="N1435" s="6"/>
      <c r="Z1435" s="36">
        <f t="shared" si="1265"/>
        <v>0</v>
      </c>
      <c r="AB1435" s="36">
        <f t="shared" si="1266"/>
        <v>0</v>
      </c>
      <c r="AC1435" s="36">
        <f t="shared" si="1267"/>
        <v>0</v>
      </c>
      <c r="AD1435" s="36">
        <f t="shared" si="1268"/>
        <v>0</v>
      </c>
      <c r="AE1435" s="36">
        <f t="shared" si="1269"/>
        <v>0</v>
      </c>
      <c r="AF1435" s="36">
        <f t="shared" si="1270"/>
        <v>0</v>
      </c>
      <c r="AG1435" s="36">
        <f t="shared" si="1271"/>
        <v>0</v>
      </c>
      <c r="AH1435" s="36">
        <f t="shared" si="1272"/>
        <v>0</v>
      </c>
      <c r="AI1435" s="35" t="s">
        <v>5586</v>
      </c>
      <c r="AJ1435" s="20">
        <f t="shared" si="1273"/>
        <v>0</v>
      </c>
      <c r="AK1435" s="20">
        <f t="shared" si="1274"/>
        <v>0</v>
      </c>
      <c r="AL1435" s="20">
        <f t="shared" si="1275"/>
        <v>0</v>
      </c>
      <c r="AN1435" s="36">
        <v>21</v>
      </c>
      <c r="AO1435" s="36">
        <f t="shared" si="1276"/>
        <v>0</v>
      </c>
      <c r="AP1435" s="36">
        <f t="shared" si="1277"/>
        <v>0</v>
      </c>
      <c r="AQ1435" s="37" t="s">
        <v>8</v>
      </c>
      <c r="AV1435" s="36">
        <f t="shared" si="1278"/>
        <v>0</v>
      </c>
      <c r="AW1435" s="36">
        <f t="shared" si="1279"/>
        <v>0</v>
      </c>
      <c r="AX1435" s="36">
        <f t="shared" si="1280"/>
        <v>0</v>
      </c>
      <c r="AY1435" s="39" t="s">
        <v>5633</v>
      </c>
      <c r="AZ1435" s="39" t="s">
        <v>5658</v>
      </c>
      <c r="BA1435" s="35" t="s">
        <v>5685</v>
      </c>
      <c r="BC1435" s="36">
        <f t="shared" si="1281"/>
        <v>0</v>
      </c>
      <c r="BD1435" s="36">
        <f t="shared" si="1282"/>
        <v>0</v>
      </c>
      <c r="BE1435" s="36">
        <v>0</v>
      </c>
      <c r="BF1435" s="36">
        <f>1435</f>
        <v>1435</v>
      </c>
      <c r="BH1435" s="20">
        <f t="shared" si="1283"/>
        <v>0</v>
      </c>
      <c r="BI1435" s="20">
        <f t="shared" si="1284"/>
        <v>0</v>
      </c>
      <c r="BJ1435" s="20">
        <f t="shared" si="1285"/>
        <v>0</v>
      </c>
      <c r="BK1435" s="20" t="s">
        <v>5694</v>
      </c>
      <c r="BL1435" s="36" t="s">
        <v>3223</v>
      </c>
    </row>
    <row r="1436" spans="1:64" x14ac:dyDescent="0.2">
      <c r="A1436" s="4" t="s">
        <v>1379</v>
      </c>
      <c r="B1436" s="13" t="s">
        <v>3248</v>
      </c>
      <c r="C1436" s="148" t="s">
        <v>5124</v>
      </c>
      <c r="D1436" s="149"/>
      <c r="E1436" s="149"/>
      <c r="F1436" s="149"/>
      <c r="G1436" s="13" t="s">
        <v>5553</v>
      </c>
      <c r="H1436" s="83">
        <v>1</v>
      </c>
      <c r="I1436" s="20">
        <v>0</v>
      </c>
      <c r="J1436" s="20">
        <f t="shared" si="1262"/>
        <v>0</v>
      </c>
      <c r="K1436" s="20">
        <f t="shared" si="1263"/>
        <v>0</v>
      </c>
      <c r="L1436" s="20">
        <f t="shared" si="1264"/>
        <v>0</v>
      </c>
      <c r="M1436" s="31"/>
      <c r="N1436" s="6"/>
      <c r="Z1436" s="36">
        <f t="shared" si="1265"/>
        <v>0</v>
      </c>
      <c r="AB1436" s="36">
        <f t="shared" si="1266"/>
        <v>0</v>
      </c>
      <c r="AC1436" s="36">
        <f t="shared" si="1267"/>
        <v>0</v>
      </c>
      <c r="AD1436" s="36">
        <f t="shared" si="1268"/>
        <v>0</v>
      </c>
      <c r="AE1436" s="36">
        <f t="shared" si="1269"/>
        <v>0</v>
      </c>
      <c r="AF1436" s="36">
        <f t="shared" si="1270"/>
        <v>0</v>
      </c>
      <c r="AG1436" s="36">
        <f t="shared" si="1271"/>
        <v>0</v>
      </c>
      <c r="AH1436" s="36">
        <f t="shared" si="1272"/>
        <v>0</v>
      </c>
      <c r="AI1436" s="35" t="s">
        <v>5586</v>
      </c>
      <c r="AJ1436" s="20">
        <f t="shared" si="1273"/>
        <v>0</v>
      </c>
      <c r="AK1436" s="20">
        <f t="shared" si="1274"/>
        <v>0</v>
      </c>
      <c r="AL1436" s="20">
        <f t="shared" si="1275"/>
        <v>0</v>
      </c>
      <c r="AN1436" s="36">
        <v>21</v>
      </c>
      <c r="AO1436" s="36">
        <f t="shared" si="1276"/>
        <v>0</v>
      </c>
      <c r="AP1436" s="36">
        <f t="shared" si="1277"/>
        <v>0</v>
      </c>
      <c r="AQ1436" s="37" t="s">
        <v>8</v>
      </c>
      <c r="AV1436" s="36">
        <f t="shared" si="1278"/>
        <v>0</v>
      </c>
      <c r="AW1436" s="36">
        <f t="shared" si="1279"/>
        <v>0</v>
      </c>
      <c r="AX1436" s="36">
        <f t="shared" si="1280"/>
        <v>0</v>
      </c>
      <c r="AY1436" s="39" t="s">
        <v>5633</v>
      </c>
      <c r="AZ1436" s="39" t="s">
        <v>5658</v>
      </c>
      <c r="BA1436" s="35" t="s">
        <v>5685</v>
      </c>
      <c r="BC1436" s="36">
        <f t="shared" si="1281"/>
        <v>0</v>
      </c>
      <c r="BD1436" s="36">
        <f t="shared" si="1282"/>
        <v>0</v>
      </c>
      <c r="BE1436" s="36">
        <v>0</v>
      </c>
      <c r="BF1436" s="36">
        <f>1436</f>
        <v>1436</v>
      </c>
      <c r="BH1436" s="20">
        <f t="shared" si="1283"/>
        <v>0</v>
      </c>
      <c r="BI1436" s="20">
        <f t="shared" si="1284"/>
        <v>0</v>
      </c>
      <c r="BJ1436" s="20">
        <f t="shared" si="1285"/>
        <v>0</v>
      </c>
      <c r="BK1436" s="20" t="s">
        <v>5694</v>
      </c>
      <c r="BL1436" s="36" t="s">
        <v>3223</v>
      </c>
    </row>
    <row r="1437" spans="1:64" x14ac:dyDescent="0.2">
      <c r="A1437" s="4" t="s">
        <v>1380</v>
      </c>
      <c r="B1437" s="13" t="s">
        <v>3249</v>
      </c>
      <c r="C1437" s="148" t="s">
        <v>5125</v>
      </c>
      <c r="D1437" s="149"/>
      <c r="E1437" s="149"/>
      <c r="F1437" s="149"/>
      <c r="G1437" s="13" t="s">
        <v>5553</v>
      </c>
      <c r="H1437" s="83">
        <v>4</v>
      </c>
      <c r="I1437" s="20">
        <v>0</v>
      </c>
      <c r="J1437" s="20">
        <f t="shared" si="1262"/>
        <v>0</v>
      </c>
      <c r="K1437" s="20">
        <f t="shared" si="1263"/>
        <v>0</v>
      </c>
      <c r="L1437" s="20">
        <f t="shared" si="1264"/>
        <v>0</v>
      </c>
      <c r="M1437" s="31"/>
      <c r="N1437" s="6"/>
      <c r="Z1437" s="36">
        <f t="shared" si="1265"/>
        <v>0</v>
      </c>
      <c r="AB1437" s="36">
        <f t="shared" si="1266"/>
        <v>0</v>
      </c>
      <c r="AC1437" s="36">
        <f t="shared" si="1267"/>
        <v>0</v>
      </c>
      <c r="AD1437" s="36">
        <f t="shared" si="1268"/>
        <v>0</v>
      </c>
      <c r="AE1437" s="36">
        <f t="shared" si="1269"/>
        <v>0</v>
      </c>
      <c r="AF1437" s="36">
        <f t="shared" si="1270"/>
        <v>0</v>
      </c>
      <c r="AG1437" s="36">
        <f t="shared" si="1271"/>
        <v>0</v>
      </c>
      <c r="AH1437" s="36">
        <f t="shared" si="1272"/>
        <v>0</v>
      </c>
      <c r="AI1437" s="35" t="s">
        <v>5586</v>
      </c>
      <c r="AJ1437" s="20">
        <f t="shared" si="1273"/>
        <v>0</v>
      </c>
      <c r="AK1437" s="20">
        <f t="shared" si="1274"/>
        <v>0</v>
      </c>
      <c r="AL1437" s="20">
        <f t="shared" si="1275"/>
        <v>0</v>
      </c>
      <c r="AN1437" s="36">
        <v>21</v>
      </c>
      <c r="AO1437" s="36">
        <f t="shared" si="1276"/>
        <v>0</v>
      </c>
      <c r="AP1437" s="36">
        <f t="shared" si="1277"/>
        <v>0</v>
      </c>
      <c r="AQ1437" s="37" t="s">
        <v>8</v>
      </c>
      <c r="AV1437" s="36">
        <f t="shared" si="1278"/>
        <v>0</v>
      </c>
      <c r="AW1437" s="36">
        <f t="shared" si="1279"/>
        <v>0</v>
      </c>
      <c r="AX1437" s="36">
        <f t="shared" si="1280"/>
        <v>0</v>
      </c>
      <c r="AY1437" s="39" t="s">
        <v>5633</v>
      </c>
      <c r="AZ1437" s="39" t="s">
        <v>5658</v>
      </c>
      <c r="BA1437" s="35" t="s">
        <v>5685</v>
      </c>
      <c r="BC1437" s="36">
        <f t="shared" si="1281"/>
        <v>0</v>
      </c>
      <c r="BD1437" s="36">
        <f t="shared" si="1282"/>
        <v>0</v>
      </c>
      <c r="BE1437" s="36">
        <v>0</v>
      </c>
      <c r="BF1437" s="36">
        <f>1437</f>
        <v>1437</v>
      </c>
      <c r="BH1437" s="20">
        <f t="shared" si="1283"/>
        <v>0</v>
      </c>
      <c r="BI1437" s="20">
        <f t="shared" si="1284"/>
        <v>0</v>
      </c>
      <c r="BJ1437" s="20">
        <f t="shared" si="1285"/>
        <v>0</v>
      </c>
      <c r="BK1437" s="20" t="s">
        <v>5694</v>
      </c>
      <c r="BL1437" s="36" t="s">
        <v>3223</v>
      </c>
    </row>
    <row r="1438" spans="1:64" x14ac:dyDescent="0.2">
      <c r="A1438" s="4" t="s">
        <v>1381</v>
      </c>
      <c r="B1438" s="13" t="s">
        <v>3250</v>
      </c>
      <c r="C1438" s="148" t="s">
        <v>5126</v>
      </c>
      <c r="D1438" s="149"/>
      <c r="E1438" s="149"/>
      <c r="F1438" s="149"/>
      <c r="G1438" s="13" t="s">
        <v>5553</v>
      </c>
      <c r="H1438" s="83">
        <v>1</v>
      </c>
      <c r="I1438" s="20">
        <v>0</v>
      </c>
      <c r="J1438" s="20">
        <f t="shared" si="1262"/>
        <v>0</v>
      </c>
      <c r="K1438" s="20">
        <f t="shared" si="1263"/>
        <v>0</v>
      </c>
      <c r="L1438" s="20">
        <f t="shared" si="1264"/>
        <v>0</v>
      </c>
      <c r="M1438" s="31"/>
      <c r="N1438" s="6"/>
      <c r="Z1438" s="36">
        <f t="shared" si="1265"/>
        <v>0</v>
      </c>
      <c r="AB1438" s="36">
        <f t="shared" si="1266"/>
        <v>0</v>
      </c>
      <c r="AC1438" s="36">
        <f t="shared" si="1267"/>
        <v>0</v>
      </c>
      <c r="AD1438" s="36">
        <f t="shared" si="1268"/>
        <v>0</v>
      </c>
      <c r="AE1438" s="36">
        <f t="shared" si="1269"/>
        <v>0</v>
      </c>
      <c r="AF1438" s="36">
        <f t="shared" si="1270"/>
        <v>0</v>
      </c>
      <c r="AG1438" s="36">
        <f t="shared" si="1271"/>
        <v>0</v>
      </c>
      <c r="AH1438" s="36">
        <f t="shared" si="1272"/>
        <v>0</v>
      </c>
      <c r="AI1438" s="35" t="s">
        <v>5586</v>
      </c>
      <c r="AJ1438" s="20">
        <f t="shared" si="1273"/>
        <v>0</v>
      </c>
      <c r="AK1438" s="20">
        <f t="shared" si="1274"/>
        <v>0</v>
      </c>
      <c r="AL1438" s="20">
        <f t="shared" si="1275"/>
        <v>0</v>
      </c>
      <c r="AN1438" s="36">
        <v>21</v>
      </c>
      <c r="AO1438" s="36">
        <f t="shared" si="1276"/>
        <v>0</v>
      </c>
      <c r="AP1438" s="36">
        <f t="shared" si="1277"/>
        <v>0</v>
      </c>
      <c r="AQ1438" s="37" t="s">
        <v>8</v>
      </c>
      <c r="AV1438" s="36">
        <f t="shared" si="1278"/>
        <v>0</v>
      </c>
      <c r="AW1438" s="36">
        <f t="shared" si="1279"/>
        <v>0</v>
      </c>
      <c r="AX1438" s="36">
        <f t="shared" si="1280"/>
        <v>0</v>
      </c>
      <c r="AY1438" s="39" t="s">
        <v>5633</v>
      </c>
      <c r="AZ1438" s="39" t="s">
        <v>5658</v>
      </c>
      <c r="BA1438" s="35" t="s">
        <v>5685</v>
      </c>
      <c r="BC1438" s="36">
        <f t="shared" si="1281"/>
        <v>0</v>
      </c>
      <c r="BD1438" s="36">
        <f t="shared" si="1282"/>
        <v>0</v>
      </c>
      <c r="BE1438" s="36">
        <v>0</v>
      </c>
      <c r="BF1438" s="36">
        <f>1438</f>
        <v>1438</v>
      </c>
      <c r="BH1438" s="20">
        <f t="shared" si="1283"/>
        <v>0</v>
      </c>
      <c r="BI1438" s="20">
        <f t="shared" si="1284"/>
        <v>0</v>
      </c>
      <c r="BJ1438" s="20">
        <f t="shared" si="1285"/>
        <v>0</v>
      </c>
      <c r="BK1438" s="20" t="s">
        <v>5694</v>
      </c>
      <c r="BL1438" s="36" t="s">
        <v>3223</v>
      </c>
    </row>
    <row r="1439" spans="1:64" x14ac:dyDescent="0.2">
      <c r="A1439" s="4" t="s">
        <v>1382</v>
      </c>
      <c r="B1439" s="13" t="s">
        <v>3251</v>
      </c>
      <c r="C1439" s="148" t="s">
        <v>5127</v>
      </c>
      <c r="D1439" s="149"/>
      <c r="E1439" s="149"/>
      <c r="F1439" s="149"/>
      <c r="G1439" s="13" t="s">
        <v>5553</v>
      </c>
      <c r="H1439" s="83">
        <v>2</v>
      </c>
      <c r="I1439" s="20">
        <v>0</v>
      </c>
      <c r="J1439" s="20">
        <f t="shared" si="1262"/>
        <v>0</v>
      </c>
      <c r="K1439" s="20">
        <f t="shared" si="1263"/>
        <v>0</v>
      </c>
      <c r="L1439" s="20">
        <f t="shared" si="1264"/>
        <v>0</v>
      </c>
      <c r="M1439" s="31"/>
      <c r="N1439" s="6"/>
      <c r="Z1439" s="36">
        <f t="shared" si="1265"/>
        <v>0</v>
      </c>
      <c r="AB1439" s="36">
        <f t="shared" si="1266"/>
        <v>0</v>
      </c>
      <c r="AC1439" s="36">
        <f t="shared" si="1267"/>
        <v>0</v>
      </c>
      <c r="AD1439" s="36">
        <f t="shared" si="1268"/>
        <v>0</v>
      </c>
      <c r="AE1439" s="36">
        <f t="shared" si="1269"/>
        <v>0</v>
      </c>
      <c r="AF1439" s="36">
        <f t="shared" si="1270"/>
        <v>0</v>
      </c>
      <c r="AG1439" s="36">
        <f t="shared" si="1271"/>
        <v>0</v>
      </c>
      <c r="AH1439" s="36">
        <f t="shared" si="1272"/>
        <v>0</v>
      </c>
      <c r="AI1439" s="35" t="s">
        <v>5586</v>
      </c>
      <c r="AJ1439" s="20">
        <f t="shared" si="1273"/>
        <v>0</v>
      </c>
      <c r="AK1439" s="20">
        <f t="shared" si="1274"/>
        <v>0</v>
      </c>
      <c r="AL1439" s="20">
        <f t="shared" si="1275"/>
        <v>0</v>
      </c>
      <c r="AN1439" s="36">
        <v>21</v>
      </c>
      <c r="AO1439" s="36">
        <f t="shared" si="1276"/>
        <v>0</v>
      </c>
      <c r="AP1439" s="36">
        <f t="shared" si="1277"/>
        <v>0</v>
      </c>
      <c r="AQ1439" s="37" t="s">
        <v>8</v>
      </c>
      <c r="AV1439" s="36">
        <f t="shared" si="1278"/>
        <v>0</v>
      </c>
      <c r="AW1439" s="36">
        <f t="shared" si="1279"/>
        <v>0</v>
      </c>
      <c r="AX1439" s="36">
        <f t="shared" si="1280"/>
        <v>0</v>
      </c>
      <c r="AY1439" s="39" t="s">
        <v>5633</v>
      </c>
      <c r="AZ1439" s="39" t="s">
        <v>5658</v>
      </c>
      <c r="BA1439" s="35" t="s">
        <v>5685</v>
      </c>
      <c r="BC1439" s="36">
        <f t="shared" si="1281"/>
        <v>0</v>
      </c>
      <c r="BD1439" s="36">
        <f t="shared" si="1282"/>
        <v>0</v>
      </c>
      <c r="BE1439" s="36">
        <v>0</v>
      </c>
      <c r="BF1439" s="36">
        <f>1439</f>
        <v>1439</v>
      </c>
      <c r="BH1439" s="20">
        <f t="shared" si="1283"/>
        <v>0</v>
      </c>
      <c r="BI1439" s="20">
        <f t="shared" si="1284"/>
        <v>0</v>
      </c>
      <c r="BJ1439" s="20">
        <f t="shared" si="1285"/>
        <v>0</v>
      </c>
      <c r="BK1439" s="20" t="s">
        <v>5694</v>
      </c>
      <c r="BL1439" s="36" t="s">
        <v>3223</v>
      </c>
    </row>
    <row r="1440" spans="1:64" x14ac:dyDescent="0.2">
      <c r="A1440" s="4" t="s">
        <v>1383</v>
      </c>
      <c r="B1440" s="13" t="s">
        <v>3252</v>
      </c>
      <c r="C1440" s="148" t="s">
        <v>5128</v>
      </c>
      <c r="D1440" s="149"/>
      <c r="E1440" s="149"/>
      <c r="F1440" s="149"/>
      <c r="G1440" s="13" t="s">
        <v>5553</v>
      </c>
      <c r="H1440" s="83">
        <v>2</v>
      </c>
      <c r="I1440" s="20">
        <v>0</v>
      </c>
      <c r="J1440" s="20">
        <f t="shared" si="1262"/>
        <v>0</v>
      </c>
      <c r="K1440" s="20">
        <f t="shared" si="1263"/>
        <v>0</v>
      </c>
      <c r="L1440" s="20">
        <f t="shared" si="1264"/>
        <v>0</v>
      </c>
      <c r="M1440" s="31"/>
      <c r="N1440" s="6"/>
      <c r="Z1440" s="36">
        <f t="shared" si="1265"/>
        <v>0</v>
      </c>
      <c r="AB1440" s="36">
        <f t="shared" si="1266"/>
        <v>0</v>
      </c>
      <c r="AC1440" s="36">
        <f t="shared" si="1267"/>
        <v>0</v>
      </c>
      <c r="AD1440" s="36">
        <f t="shared" si="1268"/>
        <v>0</v>
      </c>
      <c r="AE1440" s="36">
        <f t="shared" si="1269"/>
        <v>0</v>
      </c>
      <c r="AF1440" s="36">
        <f t="shared" si="1270"/>
        <v>0</v>
      </c>
      <c r="AG1440" s="36">
        <f t="shared" si="1271"/>
        <v>0</v>
      </c>
      <c r="AH1440" s="36">
        <f t="shared" si="1272"/>
        <v>0</v>
      </c>
      <c r="AI1440" s="35" t="s">
        <v>5586</v>
      </c>
      <c r="AJ1440" s="20">
        <f t="shared" si="1273"/>
        <v>0</v>
      </c>
      <c r="AK1440" s="20">
        <f t="shared" si="1274"/>
        <v>0</v>
      </c>
      <c r="AL1440" s="20">
        <f t="shared" si="1275"/>
        <v>0</v>
      </c>
      <c r="AN1440" s="36">
        <v>21</v>
      </c>
      <c r="AO1440" s="36">
        <f t="shared" si="1276"/>
        <v>0</v>
      </c>
      <c r="AP1440" s="36">
        <f t="shared" si="1277"/>
        <v>0</v>
      </c>
      <c r="AQ1440" s="37" t="s">
        <v>8</v>
      </c>
      <c r="AV1440" s="36">
        <f t="shared" si="1278"/>
        <v>0</v>
      </c>
      <c r="AW1440" s="36">
        <f t="shared" si="1279"/>
        <v>0</v>
      </c>
      <c r="AX1440" s="36">
        <f t="shared" si="1280"/>
        <v>0</v>
      </c>
      <c r="AY1440" s="39" t="s">
        <v>5633</v>
      </c>
      <c r="AZ1440" s="39" t="s">
        <v>5658</v>
      </c>
      <c r="BA1440" s="35" t="s">
        <v>5685</v>
      </c>
      <c r="BC1440" s="36">
        <f t="shared" si="1281"/>
        <v>0</v>
      </c>
      <c r="BD1440" s="36">
        <f t="shared" si="1282"/>
        <v>0</v>
      </c>
      <c r="BE1440" s="36">
        <v>0</v>
      </c>
      <c r="BF1440" s="36">
        <f>1440</f>
        <v>1440</v>
      </c>
      <c r="BH1440" s="20">
        <f t="shared" si="1283"/>
        <v>0</v>
      </c>
      <c r="BI1440" s="20">
        <f t="shared" si="1284"/>
        <v>0</v>
      </c>
      <c r="BJ1440" s="20">
        <f t="shared" si="1285"/>
        <v>0</v>
      </c>
      <c r="BK1440" s="20" t="s">
        <v>5694</v>
      </c>
      <c r="BL1440" s="36" t="s">
        <v>3223</v>
      </c>
    </row>
    <row r="1441" spans="1:64" x14ac:dyDescent="0.2">
      <c r="A1441" s="4" t="s">
        <v>1384</v>
      </c>
      <c r="B1441" s="13" t="s">
        <v>3253</v>
      </c>
      <c r="C1441" s="148" t="s">
        <v>5130</v>
      </c>
      <c r="D1441" s="149"/>
      <c r="E1441" s="149"/>
      <c r="F1441" s="149"/>
      <c r="G1441" s="13" t="s">
        <v>5553</v>
      </c>
      <c r="H1441" s="83">
        <v>1</v>
      </c>
      <c r="I1441" s="20">
        <v>0</v>
      </c>
      <c r="J1441" s="20">
        <f t="shared" si="1262"/>
        <v>0</v>
      </c>
      <c r="K1441" s="20">
        <f t="shared" si="1263"/>
        <v>0</v>
      </c>
      <c r="L1441" s="20">
        <f t="shared" si="1264"/>
        <v>0</v>
      </c>
      <c r="M1441" s="31"/>
      <c r="N1441" s="6"/>
      <c r="Z1441" s="36">
        <f t="shared" si="1265"/>
        <v>0</v>
      </c>
      <c r="AB1441" s="36">
        <f t="shared" si="1266"/>
        <v>0</v>
      </c>
      <c r="AC1441" s="36">
        <f t="shared" si="1267"/>
        <v>0</v>
      </c>
      <c r="AD1441" s="36">
        <f t="shared" si="1268"/>
        <v>0</v>
      </c>
      <c r="AE1441" s="36">
        <f t="shared" si="1269"/>
        <v>0</v>
      </c>
      <c r="AF1441" s="36">
        <f t="shared" si="1270"/>
        <v>0</v>
      </c>
      <c r="AG1441" s="36">
        <f t="shared" si="1271"/>
        <v>0</v>
      </c>
      <c r="AH1441" s="36">
        <f t="shared" si="1272"/>
        <v>0</v>
      </c>
      <c r="AI1441" s="35" t="s">
        <v>5586</v>
      </c>
      <c r="AJ1441" s="20">
        <f t="shared" si="1273"/>
        <v>0</v>
      </c>
      <c r="AK1441" s="20">
        <f t="shared" si="1274"/>
        <v>0</v>
      </c>
      <c r="AL1441" s="20">
        <f t="shared" si="1275"/>
        <v>0</v>
      </c>
      <c r="AN1441" s="36">
        <v>21</v>
      </c>
      <c r="AO1441" s="36">
        <f t="shared" si="1276"/>
        <v>0</v>
      </c>
      <c r="AP1441" s="36">
        <f t="shared" si="1277"/>
        <v>0</v>
      </c>
      <c r="AQ1441" s="37" t="s">
        <v>8</v>
      </c>
      <c r="AV1441" s="36">
        <f t="shared" si="1278"/>
        <v>0</v>
      </c>
      <c r="AW1441" s="36">
        <f t="shared" si="1279"/>
        <v>0</v>
      </c>
      <c r="AX1441" s="36">
        <f t="shared" si="1280"/>
        <v>0</v>
      </c>
      <c r="AY1441" s="39" t="s">
        <v>5633</v>
      </c>
      <c r="AZ1441" s="39" t="s">
        <v>5658</v>
      </c>
      <c r="BA1441" s="35" t="s">
        <v>5685</v>
      </c>
      <c r="BC1441" s="36">
        <f t="shared" si="1281"/>
        <v>0</v>
      </c>
      <c r="BD1441" s="36">
        <f t="shared" si="1282"/>
        <v>0</v>
      </c>
      <c r="BE1441" s="36">
        <v>0</v>
      </c>
      <c r="BF1441" s="36">
        <f>1441</f>
        <v>1441</v>
      </c>
      <c r="BH1441" s="20">
        <f t="shared" si="1283"/>
        <v>0</v>
      </c>
      <c r="BI1441" s="20">
        <f t="shared" si="1284"/>
        <v>0</v>
      </c>
      <c r="BJ1441" s="20">
        <f t="shared" si="1285"/>
        <v>0</v>
      </c>
      <c r="BK1441" s="20" t="s">
        <v>5694</v>
      </c>
      <c r="BL1441" s="36" t="s">
        <v>3223</v>
      </c>
    </row>
    <row r="1442" spans="1:64" x14ac:dyDescent="0.2">
      <c r="A1442" s="4" t="s">
        <v>1385</v>
      </c>
      <c r="B1442" s="13" t="s">
        <v>3254</v>
      </c>
      <c r="C1442" s="148" t="s">
        <v>5131</v>
      </c>
      <c r="D1442" s="149"/>
      <c r="E1442" s="149"/>
      <c r="F1442" s="149"/>
      <c r="G1442" s="13" t="s">
        <v>5553</v>
      </c>
      <c r="H1442" s="83">
        <v>1</v>
      </c>
      <c r="I1442" s="20">
        <v>0</v>
      </c>
      <c r="J1442" s="20">
        <f t="shared" si="1262"/>
        <v>0</v>
      </c>
      <c r="K1442" s="20">
        <f t="shared" si="1263"/>
        <v>0</v>
      </c>
      <c r="L1442" s="20">
        <f t="shared" si="1264"/>
        <v>0</v>
      </c>
      <c r="M1442" s="31"/>
      <c r="N1442" s="6"/>
      <c r="Z1442" s="36">
        <f t="shared" si="1265"/>
        <v>0</v>
      </c>
      <c r="AB1442" s="36">
        <f t="shared" si="1266"/>
        <v>0</v>
      </c>
      <c r="AC1442" s="36">
        <f t="shared" si="1267"/>
        <v>0</v>
      </c>
      <c r="AD1442" s="36">
        <f t="shared" si="1268"/>
        <v>0</v>
      </c>
      <c r="AE1442" s="36">
        <f t="shared" si="1269"/>
        <v>0</v>
      </c>
      <c r="AF1442" s="36">
        <f t="shared" si="1270"/>
        <v>0</v>
      </c>
      <c r="AG1442" s="36">
        <f t="shared" si="1271"/>
        <v>0</v>
      </c>
      <c r="AH1442" s="36">
        <f t="shared" si="1272"/>
        <v>0</v>
      </c>
      <c r="AI1442" s="35" t="s">
        <v>5586</v>
      </c>
      <c r="AJ1442" s="20">
        <f t="shared" si="1273"/>
        <v>0</v>
      </c>
      <c r="AK1442" s="20">
        <f t="shared" si="1274"/>
        <v>0</v>
      </c>
      <c r="AL1442" s="20">
        <f t="shared" si="1275"/>
        <v>0</v>
      </c>
      <c r="AN1442" s="36">
        <v>21</v>
      </c>
      <c r="AO1442" s="36">
        <f t="shared" si="1276"/>
        <v>0</v>
      </c>
      <c r="AP1442" s="36">
        <f t="shared" si="1277"/>
        <v>0</v>
      </c>
      <c r="AQ1442" s="37" t="s">
        <v>8</v>
      </c>
      <c r="AV1442" s="36">
        <f t="shared" si="1278"/>
        <v>0</v>
      </c>
      <c r="AW1442" s="36">
        <f t="shared" si="1279"/>
        <v>0</v>
      </c>
      <c r="AX1442" s="36">
        <f t="shared" si="1280"/>
        <v>0</v>
      </c>
      <c r="AY1442" s="39" t="s">
        <v>5633</v>
      </c>
      <c r="AZ1442" s="39" t="s">
        <v>5658</v>
      </c>
      <c r="BA1442" s="35" t="s">
        <v>5685</v>
      </c>
      <c r="BC1442" s="36">
        <f t="shared" si="1281"/>
        <v>0</v>
      </c>
      <c r="BD1442" s="36">
        <f t="shared" si="1282"/>
        <v>0</v>
      </c>
      <c r="BE1442" s="36">
        <v>0</v>
      </c>
      <c r="BF1442" s="36">
        <f>1442</f>
        <v>1442</v>
      </c>
      <c r="BH1442" s="20">
        <f t="shared" si="1283"/>
        <v>0</v>
      </c>
      <c r="BI1442" s="20">
        <f t="shared" si="1284"/>
        <v>0</v>
      </c>
      <c r="BJ1442" s="20">
        <f t="shared" si="1285"/>
        <v>0</v>
      </c>
      <c r="BK1442" s="20" t="s">
        <v>5694</v>
      </c>
      <c r="BL1442" s="36" t="s">
        <v>3223</v>
      </c>
    </row>
    <row r="1443" spans="1:64" x14ac:dyDescent="0.2">
      <c r="A1443" s="4" t="s">
        <v>1386</v>
      </c>
      <c r="B1443" s="13" t="s">
        <v>3255</v>
      </c>
      <c r="C1443" s="148" t="s">
        <v>5132</v>
      </c>
      <c r="D1443" s="149"/>
      <c r="E1443" s="149"/>
      <c r="F1443" s="149"/>
      <c r="G1443" s="13" t="s">
        <v>5553</v>
      </c>
      <c r="H1443" s="83">
        <v>1</v>
      </c>
      <c r="I1443" s="20">
        <v>0</v>
      </c>
      <c r="J1443" s="20">
        <f t="shared" si="1262"/>
        <v>0</v>
      </c>
      <c r="K1443" s="20">
        <f t="shared" si="1263"/>
        <v>0</v>
      </c>
      <c r="L1443" s="20">
        <f t="shared" si="1264"/>
        <v>0</v>
      </c>
      <c r="M1443" s="31"/>
      <c r="N1443" s="6"/>
      <c r="Z1443" s="36">
        <f t="shared" si="1265"/>
        <v>0</v>
      </c>
      <c r="AB1443" s="36">
        <f t="shared" si="1266"/>
        <v>0</v>
      </c>
      <c r="AC1443" s="36">
        <f t="shared" si="1267"/>
        <v>0</v>
      </c>
      <c r="AD1443" s="36">
        <f t="shared" si="1268"/>
        <v>0</v>
      </c>
      <c r="AE1443" s="36">
        <f t="shared" si="1269"/>
        <v>0</v>
      </c>
      <c r="AF1443" s="36">
        <f t="shared" si="1270"/>
        <v>0</v>
      </c>
      <c r="AG1443" s="36">
        <f t="shared" si="1271"/>
        <v>0</v>
      </c>
      <c r="AH1443" s="36">
        <f t="shared" si="1272"/>
        <v>0</v>
      </c>
      <c r="AI1443" s="35" t="s">
        <v>5586</v>
      </c>
      <c r="AJ1443" s="20">
        <f t="shared" si="1273"/>
        <v>0</v>
      </c>
      <c r="AK1443" s="20">
        <f t="shared" si="1274"/>
        <v>0</v>
      </c>
      <c r="AL1443" s="20">
        <f t="shared" si="1275"/>
        <v>0</v>
      </c>
      <c r="AN1443" s="36">
        <v>21</v>
      </c>
      <c r="AO1443" s="36">
        <f t="shared" si="1276"/>
        <v>0</v>
      </c>
      <c r="AP1443" s="36">
        <f t="shared" si="1277"/>
        <v>0</v>
      </c>
      <c r="AQ1443" s="37" t="s">
        <v>8</v>
      </c>
      <c r="AV1443" s="36">
        <f t="shared" si="1278"/>
        <v>0</v>
      </c>
      <c r="AW1443" s="36">
        <f t="shared" si="1279"/>
        <v>0</v>
      </c>
      <c r="AX1443" s="36">
        <f t="shared" si="1280"/>
        <v>0</v>
      </c>
      <c r="AY1443" s="39" t="s">
        <v>5633</v>
      </c>
      <c r="AZ1443" s="39" t="s">
        <v>5658</v>
      </c>
      <c r="BA1443" s="35" t="s">
        <v>5685</v>
      </c>
      <c r="BC1443" s="36">
        <f t="shared" si="1281"/>
        <v>0</v>
      </c>
      <c r="BD1443" s="36">
        <f t="shared" si="1282"/>
        <v>0</v>
      </c>
      <c r="BE1443" s="36">
        <v>0</v>
      </c>
      <c r="BF1443" s="36">
        <f>1443</f>
        <v>1443</v>
      </c>
      <c r="BH1443" s="20">
        <f t="shared" si="1283"/>
        <v>0</v>
      </c>
      <c r="BI1443" s="20">
        <f t="shared" si="1284"/>
        <v>0</v>
      </c>
      <c r="BJ1443" s="20">
        <f t="shared" si="1285"/>
        <v>0</v>
      </c>
      <c r="BK1443" s="20" t="s">
        <v>5694</v>
      </c>
      <c r="BL1443" s="36" t="s">
        <v>3223</v>
      </c>
    </row>
    <row r="1444" spans="1:64" x14ac:dyDescent="0.2">
      <c r="A1444" s="4" t="s">
        <v>1387</v>
      </c>
      <c r="B1444" s="13" t="s">
        <v>3256</v>
      </c>
      <c r="C1444" s="148" t="s">
        <v>5133</v>
      </c>
      <c r="D1444" s="149"/>
      <c r="E1444" s="149"/>
      <c r="F1444" s="149"/>
      <c r="G1444" s="13" t="s">
        <v>5553</v>
      </c>
      <c r="H1444" s="83">
        <v>2</v>
      </c>
      <c r="I1444" s="20">
        <v>0</v>
      </c>
      <c r="J1444" s="20">
        <f t="shared" ref="J1444:J1475" si="1286">H1444*AO1444</f>
        <v>0</v>
      </c>
      <c r="K1444" s="20">
        <f t="shared" ref="K1444:K1475" si="1287">H1444*AP1444</f>
        <v>0</v>
      </c>
      <c r="L1444" s="20">
        <f t="shared" ref="L1444:L1475" si="1288">H1444*I1444</f>
        <v>0</v>
      </c>
      <c r="M1444" s="31"/>
      <c r="N1444" s="6"/>
      <c r="Z1444" s="36">
        <f t="shared" ref="Z1444:Z1475" si="1289">IF(AQ1444="5",BJ1444,0)</f>
        <v>0</v>
      </c>
      <c r="AB1444" s="36">
        <f t="shared" ref="AB1444:AB1475" si="1290">IF(AQ1444="1",BH1444,0)</f>
        <v>0</v>
      </c>
      <c r="AC1444" s="36">
        <f t="shared" ref="AC1444:AC1475" si="1291">IF(AQ1444="1",BI1444,0)</f>
        <v>0</v>
      </c>
      <c r="AD1444" s="36">
        <f t="shared" ref="AD1444:AD1475" si="1292">IF(AQ1444="7",BH1444,0)</f>
        <v>0</v>
      </c>
      <c r="AE1444" s="36">
        <f t="shared" ref="AE1444:AE1475" si="1293">IF(AQ1444="7",BI1444,0)</f>
        <v>0</v>
      </c>
      <c r="AF1444" s="36">
        <f t="shared" ref="AF1444:AF1475" si="1294">IF(AQ1444="2",BH1444,0)</f>
        <v>0</v>
      </c>
      <c r="AG1444" s="36">
        <f t="shared" ref="AG1444:AG1475" si="1295">IF(AQ1444="2",BI1444,0)</f>
        <v>0</v>
      </c>
      <c r="AH1444" s="36">
        <f t="shared" ref="AH1444:AH1475" si="1296">IF(AQ1444="0",BJ1444,0)</f>
        <v>0</v>
      </c>
      <c r="AI1444" s="35" t="s">
        <v>5586</v>
      </c>
      <c r="AJ1444" s="20">
        <f t="shared" ref="AJ1444:AJ1475" si="1297">IF(AN1444=0,L1444,0)</f>
        <v>0</v>
      </c>
      <c r="AK1444" s="20">
        <f t="shared" ref="AK1444:AK1475" si="1298">IF(AN1444=15,L1444,0)</f>
        <v>0</v>
      </c>
      <c r="AL1444" s="20">
        <f t="shared" ref="AL1444:AL1475" si="1299">IF(AN1444=21,L1444,0)</f>
        <v>0</v>
      </c>
      <c r="AN1444" s="36">
        <v>21</v>
      </c>
      <c r="AO1444" s="36">
        <f t="shared" ref="AO1444:AO1475" si="1300">I1444*0.68</f>
        <v>0</v>
      </c>
      <c r="AP1444" s="36">
        <f t="shared" ref="AP1444:AP1475" si="1301">I1444*(1-0.68)</f>
        <v>0</v>
      </c>
      <c r="AQ1444" s="37" t="s">
        <v>8</v>
      </c>
      <c r="AV1444" s="36">
        <f t="shared" ref="AV1444:AV1475" si="1302">AW1444+AX1444</f>
        <v>0</v>
      </c>
      <c r="AW1444" s="36">
        <f t="shared" ref="AW1444:AW1475" si="1303">H1444*AO1444</f>
        <v>0</v>
      </c>
      <c r="AX1444" s="36">
        <f t="shared" ref="AX1444:AX1475" si="1304">H1444*AP1444</f>
        <v>0</v>
      </c>
      <c r="AY1444" s="39" t="s">
        <v>5633</v>
      </c>
      <c r="AZ1444" s="39" t="s">
        <v>5658</v>
      </c>
      <c r="BA1444" s="35" t="s">
        <v>5685</v>
      </c>
      <c r="BC1444" s="36">
        <f t="shared" ref="BC1444:BC1475" si="1305">AW1444+AX1444</f>
        <v>0</v>
      </c>
      <c r="BD1444" s="36">
        <f t="shared" ref="BD1444:BD1475" si="1306">I1444/(100-BE1444)*100</f>
        <v>0</v>
      </c>
      <c r="BE1444" s="36">
        <v>0</v>
      </c>
      <c r="BF1444" s="36">
        <f>1444</f>
        <v>1444</v>
      </c>
      <c r="BH1444" s="20">
        <f t="shared" ref="BH1444:BH1475" si="1307">H1444*AO1444</f>
        <v>0</v>
      </c>
      <c r="BI1444" s="20">
        <f t="shared" ref="BI1444:BI1475" si="1308">H1444*AP1444</f>
        <v>0</v>
      </c>
      <c r="BJ1444" s="20">
        <f t="shared" ref="BJ1444:BJ1475" si="1309">H1444*I1444</f>
        <v>0</v>
      </c>
      <c r="BK1444" s="20" t="s">
        <v>5694</v>
      </c>
      <c r="BL1444" s="36" t="s">
        <v>3223</v>
      </c>
    </row>
    <row r="1445" spans="1:64" x14ac:dyDescent="0.2">
      <c r="A1445" s="4" t="s">
        <v>1388</v>
      </c>
      <c r="B1445" s="13" t="s">
        <v>3257</v>
      </c>
      <c r="C1445" s="148" t="s">
        <v>5134</v>
      </c>
      <c r="D1445" s="149"/>
      <c r="E1445" s="149"/>
      <c r="F1445" s="149"/>
      <c r="G1445" s="13" t="s">
        <v>5553</v>
      </c>
      <c r="H1445" s="83">
        <v>1</v>
      </c>
      <c r="I1445" s="20">
        <v>0</v>
      </c>
      <c r="J1445" s="20">
        <f t="shared" si="1286"/>
        <v>0</v>
      </c>
      <c r="K1445" s="20">
        <f t="shared" si="1287"/>
        <v>0</v>
      </c>
      <c r="L1445" s="20">
        <f t="shared" si="1288"/>
        <v>0</v>
      </c>
      <c r="M1445" s="31"/>
      <c r="N1445" s="6"/>
      <c r="Z1445" s="36">
        <f t="shared" si="1289"/>
        <v>0</v>
      </c>
      <c r="AB1445" s="36">
        <f t="shared" si="1290"/>
        <v>0</v>
      </c>
      <c r="AC1445" s="36">
        <f t="shared" si="1291"/>
        <v>0</v>
      </c>
      <c r="AD1445" s="36">
        <f t="shared" si="1292"/>
        <v>0</v>
      </c>
      <c r="AE1445" s="36">
        <f t="shared" si="1293"/>
        <v>0</v>
      </c>
      <c r="AF1445" s="36">
        <f t="shared" si="1294"/>
        <v>0</v>
      </c>
      <c r="AG1445" s="36">
        <f t="shared" si="1295"/>
        <v>0</v>
      </c>
      <c r="AH1445" s="36">
        <f t="shared" si="1296"/>
        <v>0</v>
      </c>
      <c r="AI1445" s="35" t="s">
        <v>5586</v>
      </c>
      <c r="AJ1445" s="20">
        <f t="shared" si="1297"/>
        <v>0</v>
      </c>
      <c r="AK1445" s="20">
        <f t="shared" si="1298"/>
        <v>0</v>
      </c>
      <c r="AL1445" s="20">
        <f t="shared" si="1299"/>
        <v>0</v>
      </c>
      <c r="AN1445" s="36">
        <v>21</v>
      </c>
      <c r="AO1445" s="36">
        <f t="shared" si="1300"/>
        <v>0</v>
      </c>
      <c r="AP1445" s="36">
        <f t="shared" si="1301"/>
        <v>0</v>
      </c>
      <c r="AQ1445" s="37" t="s">
        <v>8</v>
      </c>
      <c r="AV1445" s="36">
        <f t="shared" si="1302"/>
        <v>0</v>
      </c>
      <c r="AW1445" s="36">
        <f t="shared" si="1303"/>
        <v>0</v>
      </c>
      <c r="AX1445" s="36">
        <f t="shared" si="1304"/>
        <v>0</v>
      </c>
      <c r="AY1445" s="39" t="s">
        <v>5633</v>
      </c>
      <c r="AZ1445" s="39" t="s">
        <v>5658</v>
      </c>
      <c r="BA1445" s="35" t="s">
        <v>5685</v>
      </c>
      <c r="BC1445" s="36">
        <f t="shared" si="1305"/>
        <v>0</v>
      </c>
      <c r="BD1445" s="36">
        <f t="shared" si="1306"/>
        <v>0</v>
      </c>
      <c r="BE1445" s="36">
        <v>0</v>
      </c>
      <c r="BF1445" s="36">
        <f>1445</f>
        <v>1445</v>
      </c>
      <c r="BH1445" s="20">
        <f t="shared" si="1307"/>
        <v>0</v>
      </c>
      <c r="BI1445" s="20">
        <f t="shared" si="1308"/>
        <v>0</v>
      </c>
      <c r="BJ1445" s="20">
        <f t="shared" si="1309"/>
        <v>0</v>
      </c>
      <c r="BK1445" s="20" t="s">
        <v>5694</v>
      </c>
      <c r="BL1445" s="36" t="s">
        <v>3223</v>
      </c>
    </row>
    <row r="1446" spans="1:64" x14ac:dyDescent="0.2">
      <c r="A1446" s="4" t="s">
        <v>1389</v>
      </c>
      <c r="B1446" s="13" t="s">
        <v>3258</v>
      </c>
      <c r="C1446" s="148" t="s">
        <v>5135</v>
      </c>
      <c r="D1446" s="149"/>
      <c r="E1446" s="149"/>
      <c r="F1446" s="149"/>
      <c r="G1446" s="13" t="s">
        <v>5553</v>
      </c>
      <c r="H1446" s="83">
        <v>1</v>
      </c>
      <c r="I1446" s="20">
        <v>0</v>
      </c>
      <c r="J1446" s="20">
        <f t="shared" si="1286"/>
        <v>0</v>
      </c>
      <c r="K1446" s="20">
        <f t="shared" si="1287"/>
        <v>0</v>
      </c>
      <c r="L1446" s="20">
        <f t="shared" si="1288"/>
        <v>0</v>
      </c>
      <c r="M1446" s="31"/>
      <c r="N1446" s="6"/>
      <c r="Z1446" s="36">
        <f t="shared" si="1289"/>
        <v>0</v>
      </c>
      <c r="AB1446" s="36">
        <f t="shared" si="1290"/>
        <v>0</v>
      </c>
      <c r="AC1446" s="36">
        <f t="shared" si="1291"/>
        <v>0</v>
      </c>
      <c r="AD1446" s="36">
        <f t="shared" si="1292"/>
        <v>0</v>
      </c>
      <c r="AE1446" s="36">
        <f t="shared" si="1293"/>
        <v>0</v>
      </c>
      <c r="AF1446" s="36">
        <f t="shared" si="1294"/>
        <v>0</v>
      </c>
      <c r="AG1446" s="36">
        <f t="shared" si="1295"/>
        <v>0</v>
      </c>
      <c r="AH1446" s="36">
        <f t="shared" si="1296"/>
        <v>0</v>
      </c>
      <c r="AI1446" s="35" t="s">
        <v>5586</v>
      </c>
      <c r="AJ1446" s="20">
        <f t="shared" si="1297"/>
        <v>0</v>
      </c>
      <c r="AK1446" s="20">
        <f t="shared" si="1298"/>
        <v>0</v>
      </c>
      <c r="AL1446" s="20">
        <f t="shared" si="1299"/>
        <v>0</v>
      </c>
      <c r="AN1446" s="36">
        <v>21</v>
      </c>
      <c r="AO1446" s="36">
        <f t="shared" si="1300"/>
        <v>0</v>
      </c>
      <c r="AP1446" s="36">
        <f t="shared" si="1301"/>
        <v>0</v>
      </c>
      <c r="AQ1446" s="37" t="s">
        <v>8</v>
      </c>
      <c r="AV1446" s="36">
        <f t="shared" si="1302"/>
        <v>0</v>
      </c>
      <c r="AW1446" s="36">
        <f t="shared" si="1303"/>
        <v>0</v>
      </c>
      <c r="AX1446" s="36">
        <f t="shared" si="1304"/>
        <v>0</v>
      </c>
      <c r="AY1446" s="39" t="s">
        <v>5633</v>
      </c>
      <c r="AZ1446" s="39" t="s">
        <v>5658</v>
      </c>
      <c r="BA1446" s="35" t="s">
        <v>5685</v>
      </c>
      <c r="BC1446" s="36">
        <f t="shared" si="1305"/>
        <v>0</v>
      </c>
      <c r="BD1446" s="36">
        <f t="shared" si="1306"/>
        <v>0</v>
      </c>
      <c r="BE1446" s="36">
        <v>0</v>
      </c>
      <c r="BF1446" s="36">
        <f>1446</f>
        <v>1446</v>
      </c>
      <c r="BH1446" s="20">
        <f t="shared" si="1307"/>
        <v>0</v>
      </c>
      <c r="BI1446" s="20">
        <f t="shared" si="1308"/>
        <v>0</v>
      </c>
      <c r="BJ1446" s="20">
        <f t="shared" si="1309"/>
        <v>0</v>
      </c>
      <c r="BK1446" s="20" t="s">
        <v>5694</v>
      </c>
      <c r="BL1446" s="36" t="s">
        <v>3223</v>
      </c>
    </row>
    <row r="1447" spans="1:64" x14ac:dyDescent="0.2">
      <c r="A1447" s="4" t="s">
        <v>1390</v>
      </c>
      <c r="B1447" s="13" t="s">
        <v>3259</v>
      </c>
      <c r="C1447" s="148" t="s">
        <v>5136</v>
      </c>
      <c r="D1447" s="149"/>
      <c r="E1447" s="149"/>
      <c r="F1447" s="149"/>
      <c r="G1447" s="13" t="s">
        <v>5553</v>
      </c>
      <c r="H1447" s="83">
        <v>1</v>
      </c>
      <c r="I1447" s="20">
        <v>0</v>
      </c>
      <c r="J1447" s="20">
        <f t="shared" si="1286"/>
        <v>0</v>
      </c>
      <c r="K1447" s="20">
        <f t="shared" si="1287"/>
        <v>0</v>
      </c>
      <c r="L1447" s="20">
        <f t="shared" si="1288"/>
        <v>0</v>
      </c>
      <c r="M1447" s="31"/>
      <c r="N1447" s="6"/>
      <c r="Z1447" s="36">
        <f t="shared" si="1289"/>
        <v>0</v>
      </c>
      <c r="AB1447" s="36">
        <f t="shared" si="1290"/>
        <v>0</v>
      </c>
      <c r="AC1447" s="36">
        <f t="shared" si="1291"/>
        <v>0</v>
      </c>
      <c r="AD1447" s="36">
        <f t="shared" si="1292"/>
        <v>0</v>
      </c>
      <c r="AE1447" s="36">
        <f t="shared" si="1293"/>
        <v>0</v>
      </c>
      <c r="AF1447" s="36">
        <f t="shared" si="1294"/>
        <v>0</v>
      </c>
      <c r="AG1447" s="36">
        <f t="shared" si="1295"/>
        <v>0</v>
      </c>
      <c r="AH1447" s="36">
        <f t="shared" si="1296"/>
        <v>0</v>
      </c>
      <c r="AI1447" s="35" t="s">
        <v>5586</v>
      </c>
      <c r="AJ1447" s="20">
        <f t="shared" si="1297"/>
        <v>0</v>
      </c>
      <c r="AK1447" s="20">
        <f t="shared" si="1298"/>
        <v>0</v>
      </c>
      <c r="AL1447" s="20">
        <f t="shared" si="1299"/>
        <v>0</v>
      </c>
      <c r="AN1447" s="36">
        <v>21</v>
      </c>
      <c r="AO1447" s="36">
        <f t="shared" si="1300"/>
        <v>0</v>
      </c>
      <c r="AP1447" s="36">
        <f t="shared" si="1301"/>
        <v>0</v>
      </c>
      <c r="AQ1447" s="37" t="s">
        <v>8</v>
      </c>
      <c r="AV1447" s="36">
        <f t="shared" si="1302"/>
        <v>0</v>
      </c>
      <c r="AW1447" s="36">
        <f t="shared" si="1303"/>
        <v>0</v>
      </c>
      <c r="AX1447" s="36">
        <f t="shared" si="1304"/>
        <v>0</v>
      </c>
      <c r="AY1447" s="39" t="s">
        <v>5633</v>
      </c>
      <c r="AZ1447" s="39" t="s">
        <v>5658</v>
      </c>
      <c r="BA1447" s="35" t="s">
        <v>5685</v>
      </c>
      <c r="BC1447" s="36">
        <f t="shared" si="1305"/>
        <v>0</v>
      </c>
      <c r="BD1447" s="36">
        <f t="shared" si="1306"/>
        <v>0</v>
      </c>
      <c r="BE1447" s="36">
        <v>0</v>
      </c>
      <c r="BF1447" s="36">
        <f>1447</f>
        <v>1447</v>
      </c>
      <c r="BH1447" s="20">
        <f t="shared" si="1307"/>
        <v>0</v>
      </c>
      <c r="BI1447" s="20">
        <f t="shared" si="1308"/>
        <v>0</v>
      </c>
      <c r="BJ1447" s="20">
        <f t="shared" si="1309"/>
        <v>0</v>
      </c>
      <c r="BK1447" s="20" t="s">
        <v>5694</v>
      </c>
      <c r="BL1447" s="36" t="s">
        <v>3223</v>
      </c>
    </row>
    <row r="1448" spans="1:64" x14ac:dyDescent="0.2">
      <c r="A1448" s="4" t="s">
        <v>1391</v>
      </c>
      <c r="B1448" s="13" t="s">
        <v>3260</v>
      </c>
      <c r="C1448" s="148" t="s">
        <v>5130</v>
      </c>
      <c r="D1448" s="149"/>
      <c r="E1448" s="149"/>
      <c r="F1448" s="149"/>
      <c r="G1448" s="13" t="s">
        <v>5553</v>
      </c>
      <c r="H1448" s="83">
        <v>1</v>
      </c>
      <c r="I1448" s="20">
        <v>0</v>
      </c>
      <c r="J1448" s="20">
        <f t="shared" si="1286"/>
        <v>0</v>
      </c>
      <c r="K1448" s="20">
        <f t="shared" si="1287"/>
        <v>0</v>
      </c>
      <c r="L1448" s="20">
        <f t="shared" si="1288"/>
        <v>0</v>
      </c>
      <c r="M1448" s="31"/>
      <c r="N1448" s="6"/>
      <c r="Z1448" s="36">
        <f t="shared" si="1289"/>
        <v>0</v>
      </c>
      <c r="AB1448" s="36">
        <f t="shared" si="1290"/>
        <v>0</v>
      </c>
      <c r="AC1448" s="36">
        <f t="shared" si="1291"/>
        <v>0</v>
      </c>
      <c r="AD1448" s="36">
        <f t="shared" si="1292"/>
        <v>0</v>
      </c>
      <c r="AE1448" s="36">
        <f t="shared" si="1293"/>
        <v>0</v>
      </c>
      <c r="AF1448" s="36">
        <f t="shared" si="1294"/>
        <v>0</v>
      </c>
      <c r="AG1448" s="36">
        <f t="shared" si="1295"/>
        <v>0</v>
      </c>
      <c r="AH1448" s="36">
        <f t="shared" si="1296"/>
        <v>0</v>
      </c>
      <c r="AI1448" s="35" t="s">
        <v>5586</v>
      </c>
      <c r="AJ1448" s="20">
        <f t="shared" si="1297"/>
        <v>0</v>
      </c>
      <c r="AK1448" s="20">
        <f t="shared" si="1298"/>
        <v>0</v>
      </c>
      <c r="AL1448" s="20">
        <f t="shared" si="1299"/>
        <v>0</v>
      </c>
      <c r="AN1448" s="36">
        <v>21</v>
      </c>
      <c r="AO1448" s="36">
        <f t="shared" si="1300"/>
        <v>0</v>
      </c>
      <c r="AP1448" s="36">
        <f t="shared" si="1301"/>
        <v>0</v>
      </c>
      <c r="AQ1448" s="37" t="s">
        <v>8</v>
      </c>
      <c r="AV1448" s="36">
        <f t="shared" si="1302"/>
        <v>0</v>
      </c>
      <c r="AW1448" s="36">
        <f t="shared" si="1303"/>
        <v>0</v>
      </c>
      <c r="AX1448" s="36">
        <f t="shared" si="1304"/>
        <v>0</v>
      </c>
      <c r="AY1448" s="39" t="s">
        <v>5633</v>
      </c>
      <c r="AZ1448" s="39" t="s">
        <v>5658</v>
      </c>
      <c r="BA1448" s="35" t="s">
        <v>5685</v>
      </c>
      <c r="BC1448" s="36">
        <f t="shared" si="1305"/>
        <v>0</v>
      </c>
      <c r="BD1448" s="36">
        <f t="shared" si="1306"/>
        <v>0</v>
      </c>
      <c r="BE1448" s="36">
        <v>0</v>
      </c>
      <c r="BF1448" s="36">
        <f>1448</f>
        <v>1448</v>
      </c>
      <c r="BH1448" s="20">
        <f t="shared" si="1307"/>
        <v>0</v>
      </c>
      <c r="BI1448" s="20">
        <f t="shared" si="1308"/>
        <v>0</v>
      </c>
      <c r="BJ1448" s="20">
        <f t="shared" si="1309"/>
        <v>0</v>
      </c>
      <c r="BK1448" s="20" t="s">
        <v>5694</v>
      </c>
      <c r="BL1448" s="36" t="s">
        <v>3223</v>
      </c>
    </row>
    <row r="1449" spans="1:64" x14ac:dyDescent="0.2">
      <c r="A1449" s="4" t="s">
        <v>1392</v>
      </c>
      <c r="B1449" s="13" t="s">
        <v>3261</v>
      </c>
      <c r="C1449" s="148" t="s">
        <v>5137</v>
      </c>
      <c r="D1449" s="149"/>
      <c r="E1449" s="149"/>
      <c r="F1449" s="149"/>
      <c r="G1449" s="13" t="s">
        <v>5553</v>
      </c>
      <c r="H1449" s="83">
        <v>1</v>
      </c>
      <c r="I1449" s="20">
        <v>0</v>
      </c>
      <c r="J1449" s="20">
        <f t="shared" si="1286"/>
        <v>0</v>
      </c>
      <c r="K1449" s="20">
        <f t="shared" si="1287"/>
        <v>0</v>
      </c>
      <c r="L1449" s="20">
        <f t="shared" si="1288"/>
        <v>0</v>
      </c>
      <c r="M1449" s="31"/>
      <c r="N1449" s="6"/>
      <c r="Z1449" s="36">
        <f t="shared" si="1289"/>
        <v>0</v>
      </c>
      <c r="AB1449" s="36">
        <f t="shared" si="1290"/>
        <v>0</v>
      </c>
      <c r="AC1449" s="36">
        <f t="shared" si="1291"/>
        <v>0</v>
      </c>
      <c r="AD1449" s="36">
        <f t="shared" si="1292"/>
        <v>0</v>
      </c>
      <c r="AE1449" s="36">
        <f t="shared" si="1293"/>
        <v>0</v>
      </c>
      <c r="AF1449" s="36">
        <f t="shared" si="1294"/>
        <v>0</v>
      </c>
      <c r="AG1449" s="36">
        <f t="shared" si="1295"/>
        <v>0</v>
      </c>
      <c r="AH1449" s="36">
        <f t="shared" si="1296"/>
        <v>0</v>
      </c>
      <c r="AI1449" s="35" t="s">
        <v>5586</v>
      </c>
      <c r="AJ1449" s="20">
        <f t="shared" si="1297"/>
        <v>0</v>
      </c>
      <c r="AK1449" s="20">
        <f t="shared" si="1298"/>
        <v>0</v>
      </c>
      <c r="AL1449" s="20">
        <f t="shared" si="1299"/>
        <v>0</v>
      </c>
      <c r="AN1449" s="36">
        <v>21</v>
      </c>
      <c r="AO1449" s="36">
        <f t="shared" si="1300"/>
        <v>0</v>
      </c>
      <c r="AP1449" s="36">
        <f t="shared" si="1301"/>
        <v>0</v>
      </c>
      <c r="AQ1449" s="37" t="s">
        <v>8</v>
      </c>
      <c r="AV1449" s="36">
        <f t="shared" si="1302"/>
        <v>0</v>
      </c>
      <c r="AW1449" s="36">
        <f t="shared" si="1303"/>
        <v>0</v>
      </c>
      <c r="AX1449" s="36">
        <f t="shared" si="1304"/>
        <v>0</v>
      </c>
      <c r="AY1449" s="39" t="s">
        <v>5633</v>
      </c>
      <c r="AZ1449" s="39" t="s">
        <v>5658</v>
      </c>
      <c r="BA1449" s="35" t="s">
        <v>5685</v>
      </c>
      <c r="BC1449" s="36">
        <f t="shared" si="1305"/>
        <v>0</v>
      </c>
      <c r="BD1449" s="36">
        <f t="shared" si="1306"/>
        <v>0</v>
      </c>
      <c r="BE1449" s="36">
        <v>0</v>
      </c>
      <c r="BF1449" s="36">
        <f>1449</f>
        <v>1449</v>
      </c>
      <c r="BH1449" s="20">
        <f t="shared" si="1307"/>
        <v>0</v>
      </c>
      <c r="BI1449" s="20">
        <f t="shared" si="1308"/>
        <v>0</v>
      </c>
      <c r="BJ1449" s="20">
        <f t="shared" si="1309"/>
        <v>0</v>
      </c>
      <c r="BK1449" s="20" t="s">
        <v>5694</v>
      </c>
      <c r="BL1449" s="36" t="s">
        <v>3223</v>
      </c>
    </row>
    <row r="1450" spans="1:64" x14ac:dyDescent="0.2">
      <c r="A1450" s="4" t="s">
        <v>1393</v>
      </c>
      <c r="B1450" s="13" t="s">
        <v>3262</v>
      </c>
      <c r="C1450" s="148" t="s">
        <v>5138</v>
      </c>
      <c r="D1450" s="149"/>
      <c r="E1450" s="149"/>
      <c r="F1450" s="149"/>
      <c r="G1450" s="13" t="s">
        <v>5553</v>
      </c>
      <c r="H1450" s="83">
        <v>1</v>
      </c>
      <c r="I1450" s="20">
        <v>0</v>
      </c>
      <c r="J1450" s="20">
        <f t="shared" si="1286"/>
        <v>0</v>
      </c>
      <c r="K1450" s="20">
        <f t="shared" si="1287"/>
        <v>0</v>
      </c>
      <c r="L1450" s="20">
        <f t="shared" si="1288"/>
        <v>0</v>
      </c>
      <c r="M1450" s="31"/>
      <c r="N1450" s="6"/>
      <c r="Z1450" s="36">
        <f t="shared" si="1289"/>
        <v>0</v>
      </c>
      <c r="AB1450" s="36">
        <f t="shared" si="1290"/>
        <v>0</v>
      </c>
      <c r="AC1450" s="36">
        <f t="shared" si="1291"/>
        <v>0</v>
      </c>
      <c r="AD1450" s="36">
        <f t="shared" si="1292"/>
        <v>0</v>
      </c>
      <c r="AE1450" s="36">
        <f t="shared" si="1293"/>
        <v>0</v>
      </c>
      <c r="AF1450" s="36">
        <f t="shared" si="1294"/>
        <v>0</v>
      </c>
      <c r="AG1450" s="36">
        <f t="shared" si="1295"/>
        <v>0</v>
      </c>
      <c r="AH1450" s="36">
        <f t="shared" si="1296"/>
        <v>0</v>
      </c>
      <c r="AI1450" s="35" t="s">
        <v>5586</v>
      </c>
      <c r="AJ1450" s="20">
        <f t="shared" si="1297"/>
        <v>0</v>
      </c>
      <c r="AK1450" s="20">
        <f t="shared" si="1298"/>
        <v>0</v>
      </c>
      <c r="AL1450" s="20">
        <f t="shared" si="1299"/>
        <v>0</v>
      </c>
      <c r="AN1450" s="36">
        <v>21</v>
      </c>
      <c r="AO1450" s="36">
        <f t="shared" si="1300"/>
        <v>0</v>
      </c>
      <c r="AP1450" s="36">
        <f t="shared" si="1301"/>
        <v>0</v>
      </c>
      <c r="AQ1450" s="37" t="s">
        <v>8</v>
      </c>
      <c r="AV1450" s="36">
        <f t="shared" si="1302"/>
        <v>0</v>
      </c>
      <c r="AW1450" s="36">
        <f t="shared" si="1303"/>
        <v>0</v>
      </c>
      <c r="AX1450" s="36">
        <f t="shared" si="1304"/>
        <v>0</v>
      </c>
      <c r="AY1450" s="39" t="s">
        <v>5633</v>
      </c>
      <c r="AZ1450" s="39" t="s">
        <v>5658</v>
      </c>
      <c r="BA1450" s="35" t="s">
        <v>5685</v>
      </c>
      <c r="BC1450" s="36">
        <f t="shared" si="1305"/>
        <v>0</v>
      </c>
      <c r="BD1450" s="36">
        <f t="shared" si="1306"/>
        <v>0</v>
      </c>
      <c r="BE1450" s="36">
        <v>0</v>
      </c>
      <c r="BF1450" s="36">
        <f>1450</f>
        <v>1450</v>
      </c>
      <c r="BH1450" s="20">
        <f t="shared" si="1307"/>
        <v>0</v>
      </c>
      <c r="BI1450" s="20">
        <f t="shared" si="1308"/>
        <v>0</v>
      </c>
      <c r="BJ1450" s="20">
        <f t="shared" si="1309"/>
        <v>0</v>
      </c>
      <c r="BK1450" s="20" t="s">
        <v>5694</v>
      </c>
      <c r="BL1450" s="36" t="s">
        <v>3223</v>
      </c>
    </row>
    <row r="1451" spans="1:64" x14ac:dyDescent="0.2">
      <c r="A1451" s="4" t="s">
        <v>1394</v>
      </c>
      <c r="B1451" s="13" t="s">
        <v>3263</v>
      </c>
      <c r="C1451" s="148" t="s">
        <v>5139</v>
      </c>
      <c r="D1451" s="149"/>
      <c r="E1451" s="149"/>
      <c r="F1451" s="149"/>
      <c r="G1451" s="13" t="s">
        <v>5553</v>
      </c>
      <c r="H1451" s="83">
        <v>1</v>
      </c>
      <c r="I1451" s="20">
        <v>0</v>
      </c>
      <c r="J1451" s="20">
        <f t="shared" si="1286"/>
        <v>0</v>
      </c>
      <c r="K1451" s="20">
        <f t="shared" si="1287"/>
        <v>0</v>
      </c>
      <c r="L1451" s="20">
        <f t="shared" si="1288"/>
        <v>0</v>
      </c>
      <c r="M1451" s="31"/>
      <c r="N1451" s="6"/>
      <c r="Z1451" s="36">
        <f t="shared" si="1289"/>
        <v>0</v>
      </c>
      <c r="AB1451" s="36">
        <f t="shared" si="1290"/>
        <v>0</v>
      </c>
      <c r="AC1451" s="36">
        <f t="shared" si="1291"/>
        <v>0</v>
      </c>
      <c r="AD1451" s="36">
        <f t="shared" si="1292"/>
        <v>0</v>
      </c>
      <c r="AE1451" s="36">
        <f t="shared" si="1293"/>
        <v>0</v>
      </c>
      <c r="AF1451" s="36">
        <f t="shared" si="1294"/>
        <v>0</v>
      </c>
      <c r="AG1451" s="36">
        <f t="shared" si="1295"/>
        <v>0</v>
      </c>
      <c r="AH1451" s="36">
        <f t="shared" si="1296"/>
        <v>0</v>
      </c>
      <c r="AI1451" s="35" t="s">
        <v>5586</v>
      </c>
      <c r="AJ1451" s="20">
        <f t="shared" si="1297"/>
        <v>0</v>
      </c>
      <c r="AK1451" s="20">
        <f t="shared" si="1298"/>
        <v>0</v>
      </c>
      <c r="AL1451" s="20">
        <f t="shared" si="1299"/>
        <v>0</v>
      </c>
      <c r="AN1451" s="36">
        <v>21</v>
      </c>
      <c r="AO1451" s="36">
        <f t="shared" si="1300"/>
        <v>0</v>
      </c>
      <c r="AP1451" s="36">
        <f t="shared" si="1301"/>
        <v>0</v>
      </c>
      <c r="AQ1451" s="37" t="s">
        <v>8</v>
      </c>
      <c r="AV1451" s="36">
        <f t="shared" si="1302"/>
        <v>0</v>
      </c>
      <c r="AW1451" s="36">
        <f t="shared" si="1303"/>
        <v>0</v>
      </c>
      <c r="AX1451" s="36">
        <f t="shared" si="1304"/>
        <v>0</v>
      </c>
      <c r="AY1451" s="39" t="s">
        <v>5633</v>
      </c>
      <c r="AZ1451" s="39" t="s">
        <v>5658</v>
      </c>
      <c r="BA1451" s="35" t="s">
        <v>5685</v>
      </c>
      <c r="BC1451" s="36">
        <f t="shared" si="1305"/>
        <v>0</v>
      </c>
      <c r="BD1451" s="36">
        <f t="shared" si="1306"/>
        <v>0</v>
      </c>
      <c r="BE1451" s="36">
        <v>0</v>
      </c>
      <c r="BF1451" s="36">
        <f>1451</f>
        <v>1451</v>
      </c>
      <c r="BH1451" s="20">
        <f t="shared" si="1307"/>
        <v>0</v>
      </c>
      <c r="BI1451" s="20">
        <f t="shared" si="1308"/>
        <v>0</v>
      </c>
      <c r="BJ1451" s="20">
        <f t="shared" si="1309"/>
        <v>0</v>
      </c>
      <c r="BK1451" s="20" t="s">
        <v>5694</v>
      </c>
      <c r="BL1451" s="36" t="s">
        <v>3223</v>
      </c>
    </row>
    <row r="1452" spans="1:64" x14ac:dyDescent="0.2">
      <c r="A1452" s="4" t="s">
        <v>1395</v>
      </c>
      <c r="B1452" s="13" t="s">
        <v>3264</v>
      </c>
      <c r="C1452" s="148" t="s">
        <v>5130</v>
      </c>
      <c r="D1452" s="149"/>
      <c r="E1452" s="149"/>
      <c r="F1452" s="149"/>
      <c r="G1452" s="13" t="s">
        <v>5553</v>
      </c>
      <c r="H1452" s="83">
        <v>1</v>
      </c>
      <c r="I1452" s="20">
        <v>0</v>
      </c>
      <c r="J1452" s="20">
        <f t="shared" si="1286"/>
        <v>0</v>
      </c>
      <c r="K1452" s="20">
        <f t="shared" si="1287"/>
        <v>0</v>
      </c>
      <c r="L1452" s="20">
        <f t="shared" si="1288"/>
        <v>0</v>
      </c>
      <c r="M1452" s="31"/>
      <c r="N1452" s="6"/>
      <c r="Z1452" s="36">
        <f t="shared" si="1289"/>
        <v>0</v>
      </c>
      <c r="AB1452" s="36">
        <f t="shared" si="1290"/>
        <v>0</v>
      </c>
      <c r="AC1452" s="36">
        <f t="shared" si="1291"/>
        <v>0</v>
      </c>
      <c r="AD1452" s="36">
        <f t="shared" si="1292"/>
        <v>0</v>
      </c>
      <c r="AE1452" s="36">
        <f t="shared" si="1293"/>
        <v>0</v>
      </c>
      <c r="AF1452" s="36">
        <f t="shared" si="1294"/>
        <v>0</v>
      </c>
      <c r="AG1452" s="36">
        <f t="shared" si="1295"/>
        <v>0</v>
      </c>
      <c r="AH1452" s="36">
        <f t="shared" si="1296"/>
        <v>0</v>
      </c>
      <c r="AI1452" s="35" t="s">
        <v>5586</v>
      </c>
      <c r="AJ1452" s="20">
        <f t="shared" si="1297"/>
        <v>0</v>
      </c>
      <c r="AK1452" s="20">
        <f t="shared" si="1298"/>
        <v>0</v>
      </c>
      <c r="AL1452" s="20">
        <f t="shared" si="1299"/>
        <v>0</v>
      </c>
      <c r="AN1452" s="36">
        <v>21</v>
      </c>
      <c r="AO1452" s="36">
        <f t="shared" si="1300"/>
        <v>0</v>
      </c>
      <c r="AP1452" s="36">
        <f t="shared" si="1301"/>
        <v>0</v>
      </c>
      <c r="AQ1452" s="37" t="s">
        <v>8</v>
      </c>
      <c r="AV1452" s="36">
        <f t="shared" si="1302"/>
        <v>0</v>
      </c>
      <c r="AW1452" s="36">
        <f t="shared" si="1303"/>
        <v>0</v>
      </c>
      <c r="AX1452" s="36">
        <f t="shared" si="1304"/>
        <v>0</v>
      </c>
      <c r="AY1452" s="39" t="s">
        <v>5633</v>
      </c>
      <c r="AZ1452" s="39" t="s">
        <v>5658</v>
      </c>
      <c r="BA1452" s="35" t="s">
        <v>5685</v>
      </c>
      <c r="BC1452" s="36">
        <f t="shared" si="1305"/>
        <v>0</v>
      </c>
      <c r="BD1452" s="36">
        <f t="shared" si="1306"/>
        <v>0</v>
      </c>
      <c r="BE1452" s="36">
        <v>0</v>
      </c>
      <c r="BF1452" s="36">
        <f>1452</f>
        <v>1452</v>
      </c>
      <c r="BH1452" s="20">
        <f t="shared" si="1307"/>
        <v>0</v>
      </c>
      <c r="BI1452" s="20">
        <f t="shared" si="1308"/>
        <v>0</v>
      </c>
      <c r="BJ1452" s="20">
        <f t="shared" si="1309"/>
        <v>0</v>
      </c>
      <c r="BK1452" s="20" t="s">
        <v>5694</v>
      </c>
      <c r="BL1452" s="36" t="s">
        <v>3223</v>
      </c>
    </row>
    <row r="1453" spans="1:64" x14ac:dyDescent="0.2">
      <c r="A1453" s="4" t="s">
        <v>1396</v>
      </c>
      <c r="B1453" s="13" t="s">
        <v>3265</v>
      </c>
      <c r="C1453" s="148" t="s">
        <v>5137</v>
      </c>
      <c r="D1453" s="149"/>
      <c r="E1453" s="149"/>
      <c r="F1453" s="149"/>
      <c r="G1453" s="13" t="s">
        <v>5553</v>
      </c>
      <c r="H1453" s="83">
        <v>1</v>
      </c>
      <c r="I1453" s="20">
        <v>0</v>
      </c>
      <c r="J1453" s="20">
        <f t="shared" si="1286"/>
        <v>0</v>
      </c>
      <c r="K1453" s="20">
        <f t="shared" si="1287"/>
        <v>0</v>
      </c>
      <c r="L1453" s="20">
        <f t="shared" si="1288"/>
        <v>0</v>
      </c>
      <c r="M1453" s="31"/>
      <c r="N1453" s="6"/>
      <c r="Z1453" s="36">
        <f t="shared" si="1289"/>
        <v>0</v>
      </c>
      <c r="AB1453" s="36">
        <f t="shared" si="1290"/>
        <v>0</v>
      </c>
      <c r="AC1453" s="36">
        <f t="shared" si="1291"/>
        <v>0</v>
      </c>
      <c r="AD1453" s="36">
        <f t="shared" si="1292"/>
        <v>0</v>
      </c>
      <c r="AE1453" s="36">
        <f t="shared" si="1293"/>
        <v>0</v>
      </c>
      <c r="AF1453" s="36">
        <f t="shared" si="1294"/>
        <v>0</v>
      </c>
      <c r="AG1453" s="36">
        <f t="shared" si="1295"/>
        <v>0</v>
      </c>
      <c r="AH1453" s="36">
        <f t="shared" si="1296"/>
        <v>0</v>
      </c>
      <c r="AI1453" s="35" t="s">
        <v>5586</v>
      </c>
      <c r="AJ1453" s="20">
        <f t="shared" si="1297"/>
        <v>0</v>
      </c>
      <c r="AK1453" s="20">
        <f t="shared" si="1298"/>
        <v>0</v>
      </c>
      <c r="AL1453" s="20">
        <f t="shared" si="1299"/>
        <v>0</v>
      </c>
      <c r="AN1453" s="36">
        <v>21</v>
      </c>
      <c r="AO1453" s="36">
        <f t="shared" si="1300"/>
        <v>0</v>
      </c>
      <c r="AP1453" s="36">
        <f t="shared" si="1301"/>
        <v>0</v>
      </c>
      <c r="AQ1453" s="37" t="s">
        <v>8</v>
      </c>
      <c r="AV1453" s="36">
        <f t="shared" si="1302"/>
        <v>0</v>
      </c>
      <c r="AW1453" s="36">
        <f t="shared" si="1303"/>
        <v>0</v>
      </c>
      <c r="AX1453" s="36">
        <f t="shared" si="1304"/>
        <v>0</v>
      </c>
      <c r="AY1453" s="39" t="s">
        <v>5633</v>
      </c>
      <c r="AZ1453" s="39" t="s">
        <v>5658</v>
      </c>
      <c r="BA1453" s="35" t="s">
        <v>5685</v>
      </c>
      <c r="BC1453" s="36">
        <f t="shared" si="1305"/>
        <v>0</v>
      </c>
      <c r="BD1453" s="36">
        <f t="shared" si="1306"/>
        <v>0</v>
      </c>
      <c r="BE1453" s="36">
        <v>0</v>
      </c>
      <c r="BF1453" s="36">
        <f>1453</f>
        <v>1453</v>
      </c>
      <c r="BH1453" s="20">
        <f t="shared" si="1307"/>
        <v>0</v>
      </c>
      <c r="BI1453" s="20">
        <f t="shared" si="1308"/>
        <v>0</v>
      </c>
      <c r="BJ1453" s="20">
        <f t="shared" si="1309"/>
        <v>0</v>
      </c>
      <c r="BK1453" s="20" t="s">
        <v>5694</v>
      </c>
      <c r="BL1453" s="36" t="s">
        <v>3223</v>
      </c>
    </row>
    <row r="1454" spans="1:64" x14ac:dyDescent="0.2">
      <c r="A1454" s="4" t="s">
        <v>1397</v>
      </c>
      <c r="B1454" s="13" t="s">
        <v>3266</v>
      </c>
      <c r="C1454" s="148" t="s">
        <v>5140</v>
      </c>
      <c r="D1454" s="149"/>
      <c r="E1454" s="149"/>
      <c r="F1454" s="149"/>
      <c r="G1454" s="13" t="s">
        <v>5553</v>
      </c>
      <c r="H1454" s="83">
        <v>1</v>
      </c>
      <c r="I1454" s="20">
        <v>0</v>
      </c>
      <c r="J1454" s="20">
        <f t="shared" si="1286"/>
        <v>0</v>
      </c>
      <c r="K1454" s="20">
        <f t="shared" si="1287"/>
        <v>0</v>
      </c>
      <c r="L1454" s="20">
        <f t="shared" si="1288"/>
        <v>0</v>
      </c>
      <c r="M1454" s="31"/>
      <c r="N1454" s="6"/>
      <c r="Z1454" s="36">
        <f t="shared" si="1289"/>
        <v>0</v>
      </c>
      <c r="AB1454" s="36">
        <f t="shared" si="1290"/>
        <v>0</v>
      </c>
      <c r="AC1454" s="36">
        <f t="shared" si="1291"/>
        <v>0</v>
      </c>
      <c r="AD1454" s="36">
        <f t="shared" si="1292"/>
        <v>0</v>
      </c>
      <c r="AE1454" s="36">
        <f t="shared" si="1293"/>
        <v>0</v>
      </c>
      <c r="AF1454" s="36">
        <f t="shared" si="1294"/>
        <v>0</v>
      </c>
      <c r="AG1454" s="36">
        <f t="shared" si="1295"/>
        <v>0</v>
      </c>
      <c r="AH1454" s="36">
        <f t="shared" si="1296"/>
        <v>0</v>
      </c>
      <c r="AI1454" s="35" t="s">
        <v>5586</v>
      </c>
      <c r="AJ1454" s="20">
        <f t="shared" si="1297"/>
        <v>0</v>
      </c>
      <c r="AK1454" s="20">
        <f t="shared" si="1298"/>
        <v>0</v>
      </c>
      <c r="AL1454" s="20">
        <f t="shared" si="1299"/>
        <v>0</v>
      </c>
      <c r="AN1454" s="36">
        <v>21</v>
      </c>
      <c r="AO1454" s="36">
        <f t="shared" si="1300"/>
        <v>0</v>
      </c>
      <c r="AP1454" s="36">
        <f t="shared" si="1301"/>
        <v>0</v>
      </c>
      <c r="AQ1454" s="37" t="s">
        <v>8</v>
      </c>
      <c r="AV1454" s="36">
        <f t="shared" si="1302"/>
        <v>0</v>
      </c>
      <c r="AW1454" s="36">
        <f t="shared" si="1303"/>
        <v>0</v>
      </c>
      <c r="AX1454" s="36">
        <f t="shared" si="1304"/>
        <v>0</v>
      </c>
      <c r="AY1454" s="39" t="s">
        <v>5633</v>
      </c>
      <c r="AZ1454" s="39" t="s">
        <v>5658</v>
      </c>
      <c r="BA1454" s="35" t="s">
        <v>5685</v>
      </c>
      <c r="BC1454" s="36">
        <f t="shared" si="1305"/>
        <v>0</v>
      </c>
      <c r="BD1454" s="36">
        <f t="shared" si="1306"/>
        <v>0</v>
      </c>
      <c r="BE1454" s="36">
        <v>0</v>
      </c>
      <c r="BF1454" s="36">
        <f>1454</f>
        <v>1454</v>
      </c>
      <c r="BH1454" s="20">
        <f t="shared" si="1307"/>
        <v>0</v>
      </c>
      <c r="BI1454" s="20">
        <f t="shared" si="1308"/>
        <v>0</v>
      </c>
      <c r="BJ1454" s="20">
        <f t="shared" si="1309"/>
        <v>0</v>
      </c>
      <c r="BK1454" s="20" t="s">
        <v>5694</v>
      </c>
      <c r="BL1454" s="36" t="s">
        <v>3223</v>
      </c>
    </row>
    <row r="1455" spans="1:64" x14ac:dyDescent="0.2">
      <c r="A1455" s="4" t="s">
        <v>1398</v>
      </c>
      <c r="B1455" s="13" t="s">
        <v>3267</v>
      </c>
      <c r="C1455" s="148" t="s">
        <v>5141</v>
      </c>
      <c r="D1455" s="149"/>
      <c r="E1455" s="149"/>
      <c r="F1455" s="149"/>
      <c r="G1455" s="13" t="s">
        <v>5553</v>
      </c>
      <c r="H1455" s="83">
        <v>1</v>
      </c>
      <c r="I1455" s="20">
        <v>0</v>
      </c>
      <c r="J1455" s="20">
        <f t="shared" si="1286"/>
        <v>0</v>
      </c>
      <c r="K1455" s="20">
        <f t="shared" si="1287"/>
        <v>0</v>
      </c>
      <c r="L1455" s="20">
        <f t="shared" si="1288"/>
        <v>0</v>
      </c>
      <c r="M1455" s="31"/>
      <c r="N1455" s="6"/>
      <c r="Z1455" s="36">
        <f t="shared" si="1289"/>
        <v>0</v>
      </c>
      <c r="AB1455" s="36">
        <f t="shared" si="1290"/>
        <v>0</v>
      </c>
      <c r="AC1455" s="36">
        <f t="shared" si="1291"/>
        <v>0</v>
      </c>
      <c r="AD1455" s="36">
        <f t="shared" si="1292"/>
        <v>0</v>
      </c>
      <c r="AE1455" s="36">
        <f t="shared" si="1293"/>
        <v>0</v>
      </c>
      <c r="AF1455" s="36">
        <f t="shared" si="1294"/>
        <v>0</v>
      </c>
      <c r="AG1455" s="36">
        <f t="shared" si="1295"/>
        <v>0</v>
      </c>
      <c r="AH1455" s="36">
        <f t="shared" si="1296"/>
        <v>0</v>
      </c>
      <c r="AI1455" s="35" t="s">
        <v>5586</v>
      </c>
      <c r="AJ1455" s="20">
        <f t="shared" si="1297"/>
        <v>0</v>
      </c>
      <c r="AK1455" s="20">
        <f t="shared" si="1298"/>
        <v>0</v>
      </c>
      <c r="AL1455" s="20">
        <f t="shared" si="1299"/>
        <v>0</v>
      </c>
      <c r="AN1455" s="36">
        <v>21</v>
      </c>
      <c r="AO1455" s="36">
        <f t="shared" si="1300"/>
        <v>0</v>
      </c>
      <c r="AP1455" s="36">
        <f t="shared" si="1301"/>
        <v>0</v>
      </c>
      <c r="AQ1455" s="37" t="s">
        <v>8</v>
      </c>
      <c r="AV1455" s="36">
        <f t="shared" si="1302"/>
        <v>0</v>
      </c>
      <c r="AW1455" s="36">
        <f t="shared" si="1303"/>
        <v>0</v>
      </c>
      <c r="AX1455" s="36">
        <f t="shared" si="1304"/>
        <v>0</v>
      </c>
      <c r="AY1455" s="39" t="s">
        <v>5633</v>
      </c>
      <c r="AZ1455" s="39" t="s">
        <v>5658</v>
      </c>
      <c r="BA1455" s="35" t="s">
        <v>5685</v>
      </c>
      <c r="BC1455" s="36">
        <f t="shared" si="1305"/>
        <v>0</v>
      </c>
      <c r="BD1455" s="36">
        <f t="shared" si="1306"/>
        <v>0</v>
      </c>
      <c r="BE1455" s="36">
        <v>0</v>
      </c>
      <c r="BF1455" s="36">
        <f>1455</f>
        <v>1455</v>
      </c>
      <c r="BH1455" s="20">
        <f t="shared" si="1307"/>
        <v>0</v>
      </c>
      <c r="BI1455" s="20">
        <f t="shared" si="1308"/>
        <v>0</v>
      </c>
      <c r="BJ1455" s="20">
        <f t="shared" si="1309"/>
        <v>0</v>
      </c>
      <c r="BK1455" s="20" t="s">
        <v>5694</v>
      </c>
      <c r="BL1455" s="36" t="s">
        <v>3223</v>
      </c>
    </row>
    <row r="1456" spans="1:64" x14ac:dyDescent="0.2">
      <c r="A1456" s="4" t="s">
        <v>1399</v>
      </c>
      <c r="B1456" s="13" t="s">
        <v>3268</v>
      </c>
      <c r="C1456" s="148" t="s">
        <v>5132</v>
      </c>
      <c r="D1456" s="149"/>
      <c r="E1456" s="149"/>
      <c r="F1456" s="149"/>
      <c r="G1456" s="13" t="s">
        <v>5553</v>
      </c>
      <c r="H1456" s="83">
        <v>1</v>
      </c>
      <c r="I1456" s="20">
        <v>0</v>
      </c>
      <c r="J1456" s="20">
        <f t="shared" si="1286"/>
        <v>0</v>
      </c>
      <c r="K1456" s="20">
        <f t="shared" si="1287"/>
        <v>0</v>
      </c>
      <c r="L1456" s="20">
        <f t="shared" si="1288"/>
        <v>0</v>
      </c>
      <c r="M1456" s="31"/>
      <c r="N1456" s="6"/>
      <c r="Z1456" s="36">
        <f t="shared" si="1289"/>
        <v>0</v>
      </c>
      <c r="AB1456" s="36">
        <f t="shared" si="1290"/>
        <v>0</v>
      </c>
      <c r="AC1456" s="36">
        <f t="shared" si="1291"/>
        <v>0</v>
      </c>
      <c r="AD1456" s="36">
        <f t="shared" si="1292"/>
        <v>0</v>
      </c>
      <c r="AE1456" s="36">
        <f t="shared" si="1293"/>
        <v>0</v>
      </c>
      <c r="AF1456" s="36">
        <f t="shared" si="1294"/>
        <v>0</v>
      </c>
      <c r="AG1456" s="36">
        <f t="shared" si="1295"/>
        <v>0</v>
      </c>
      <c r="AH1456" s="36">
        <f t="shared" si="1296"/>
        <v>0</v>
      </c>
      <c r="AI1456" s="35" t="s">
        <v>5586</v>
      </c>
      <c r="AJ1456" s="20">
        <f t="shared" si="1297"/>
        <v>0</v>
      </c>
      <c r="AK1456" s="20">
        <f t="shared" si="1298"/>
        <v>0</v>
      </c>
      <c r="AL1456" s="20">
        <f t="shared" si="1299"/>
        <v>0</v>
      </c>
      <c r="AN1456" s="36">
        <v>21</v>
      </c>
      <c r="AO1456" s="36">
        <f t="shared" si="1300"/>
        <v>0</v>
      </c>
      <c r="AP1456" s="36">
        <f t="shared" si="1301"/>
        <v>0</v>
      </c>
      <c r="AQ1456" s="37" t="s">
        <v>8</v>
      </c>
      <c r="AV1456" s="36">
        <f t="shared" si="1302"/>
        <v>0</v>
      </c>
      <c r="AW1456" s="36">
        <f t="shared" si="1303"/>
        <v>0</v>
      </c>
      <c r="AX1456" s="36">
        <f t="shared" si="1304"/>
        <v>0</v>
      </c>
      <c r="AY1456" s="39" t="s">
        <v>5633</v>
      </c>
      <c r="AZ1456" s="39" t="s">
        <v>5658</v>
      </c>
      <c r="BA1456" s="35" t="s">
        <v>5685</v>
      </c>
      <c r="BC1456" s="36">
        <f t="shared" si="1305"/>
        <v>0</v>
      </c>
      <c r="BD1456" s="36">
        <f t="shared" si="1306"/>
        <v>0</v>
      </c>
      <c r="BE1456" s="36">
        <v>0</v>
      </c>
      <c r="BF1456" s="36">
        <f>1456</f>
        <v>1456</v>
      </c>
      <c r="BH1456" s="20">
        <f t="shared" si="1307"/>
        <v>0</v>
      </c>
      <c r="BI1456" s="20">
        <f t="shared" si="1308"/>
        <v>0</v>
      </c>
      <c r="BJ1456" s="20">
        <f t="shared" si="1309"/>
        <v>0</v>
      </c>
      <c r="BK1456" s="20" t="s">
        <v>5694</v>
      </c>
      <c r="BL1456" s="36" t="s">
        <v>3223</v>
      </c>
    </row>
    <row r="1457" spans="1:64" x14ac:dyDescent="0.2">
      <c r="A1457" s="4" t="s">
        <v>1400</v>
      </c>
      <c r="B1457" s="13" t="s">
        <v>3269</v>
      </c>
      <c r="C1457" s="148" t="s">
        <v>5130</v>
      </c>
      <c r="D1457" s="149"/>
      <c r="E1457" s="149"/>
      <c r="F1457" s="149"/>
      <c r="G1457" s="13" t="s">
        <v>5553</v>
      </c>
      <c r="H1457" s="83">
        <v>1</v>
      </c>
      <c r="I1457" s="20">
        <v>0</v>
      </c>
      <c r="J1457" s="20">
        <f t="shared" si="1286"/>
        <v>0</v>
      </c>
      <c r="K1457" s="20">
        <f t="shared" si="1287"/>
        <v>0</v>
      </c>
      <c r="L1457" s="20">
        <f t="shared" si="1288"/>
        <v>0</v>
      </c>
      <c r="M1457" s="31"/>
      <c r="N1457" s="6"/>
      <c r="Z1457" s="36">
        <f t="shared" si="1289"/>
        <v>0</v>
      </c>
      <c r="AB1457" s="36">
        <f t="shared" si="1290"/>
        <v>0</v>
      </c>
      <c r="AC1457" s="36">
        <f t="shared" si="1291"/>
        <v>0</v>
      </c>
      <c r="AD1457" s="36">
        <f t="shared" si="1292"/>
        <v>0</v>
      </c>
      <c r="AE1457" s="36">
        <f t="shared" si="1293"/>
        <v>0</v>
      </c>
      <c r="AF1457" s="36">
        <f t="shared" si="1294"/>
        <v>0</v>
      </c>
      <c r="AG1457" s="36">
        <f t="shared" si="1295"/>
        <v>0</v>
      </c>
      <c r="AH1457" s="36">
        <f t="shared" si="1296"/>
        <v>0</v>
      </c>
      <c r="AI1457" s="35" t="s">
        <v>5586</v>
      </c>
      <c r="AJ1457" s="20">
        <f t="shared" si="1297"/>
        <v>0</v>
      </c>
      <c r="AK1457" s="20">
        <f t="shared" si="1298"/>
        <v>0</v>
      </c>
      <c r="AL1457" s="20">
        <f t="shared" si="1299"/>
        <v>0</v>
      </c>
      <c r="AN1457" s="36">
        <v>21</v>
      </c>
      <c r="AO1457" s="36">
        <f t="shared" si="1300"/>
        <v>0</v>
      </c>
      <c r="AP1457" s="36">
        <f t="shared" si="1301"/>
        <v>0</v>
      </c>
      <c r="AQ1457" s="37" t="s">
        <v>8</v>
      </c>
      <c r="AV1457" s="36">
        <f t="shared" si="1302"/>
        <v>0</v>
      </c>
      <c r="AW1457" s="36">
        <f t="shared" si="1303"/>
        <v>0</v>
      </c>
      <c r="AX1457" s="36">
        <f t="shared" si="1304"/>
        <v>0</v>
      </c>
      <c r="AY1457" s="39" t="s">
        <v>5633</v>
      </c>
      <c r="AZ1457" s="39" t="s">
        <v>5658</v>
      </c>
      <c r="BA1457" s="35" t="s">
        <v>5685</v>
      </c>
      <c r="BC1457" s="36">
        <f t="shared" si="1305"/>
        <v>0</v>
      </c>
      <c r="BD1457" s="36">
        <f t="shared" si="1306"/>
        <v>0</v>
      </c>
      <c r="BE1457" s="36">
        <v>0</v>
      </c>
      <c r="BF1457" s="36">
        <f>1457</f>
        <v>1457</v>
      </c>
      <c r="BH1457" s="20">
        <f t="shared" si="1307"/>
        <v>0</v>
      </c>
      <c r="BI1457" s="20">
        <f t="shared" si="1308"/>
        <v>0</v>
      </c>
      <c r="BJ1457" s="20">
        <f t="shared" si="1309"/>
        <v>0</v>
      </c>
      <c r="BK1457" s="20" t="s">
        <v>5694</v>
      </c>
      <c r="BL1457" s="36" t="s">
        <v>3223</v>
      </c>
    </row>
    <row r="1458" spans="1:64" x14ac:dyDescent="0.2">
      <c r="A1458" s="4" t="s">
        <v>1401</v>
      </c>
      <c r="B1458" s="13" t="s">
        <v>3270</v>
      </c>
      <c r="C1458" s="148" t="s">
        <v>5137</v>
      </c>
      <c r="D1458" s="149"/>
      <c r="E1458" s="149"/>
      <c r="F1458" s="149"/>
      <c r="G1458" s="13" t="s">
        <v>5553</v>
      </c>
      <c r="H1458" s="83">
        <v>1</v>
      </c>
      <c r="I1458" s="20">
        <v>0</v>
      </c>
      <c r="J1458" s="20">
        <f t="shared" si="1286"/>
        <v>0</v>
      </c>
      <c r="K1458" s="20">
        <f t="shared" si="1287"/>
        <v>0</v>
      </c>
      <c r="L1458" s="20">
        <f t="shared" si="1288"/>
        <v>0</v>
      </c>
      <c r="M1458" s="31"/>
      <c r="N1458" s="6"/>
      <c r="Z1458" s="36">
        <f t="shared" si="1289"/>
        <v>0</v>
      </c>
      <c r="AB1458" s="36">
        <f t="shared" si="1290"/>
        <v>0</v>
      </c>
      <c r="AC1458" s="36">
        <f t="shared" si="1291"/>
        <v>0</v>
      </c>
      <c r="AD1458" s="36">
        <f t="shared" si="1292"/>
        <v>0</v>
      </c>
      <c r="AE1458" s="36">
        <f t="shared" si="1293"/>
        <v>0</v>
      </c>
      <c r="AF1458" s="36">
        <f t="shared" si="1294"/>
        <v>0</v>
      </c>
      <c r="AG1458" s="36">
        <f t="shared" si="1295"/>
        <v>0</v>
      </c>
      <c r="AH1458" s="36">
        <f t="shared" si="1296"/>
        <v>0</v>
      </c>
      <c r="AI1458" s="35" t="s">
        <v>5586</v>
      </c>
      <c r="AJ1458" s="20">
        <f t="shared" si="1297"/>
        <v>0</v>
      </c>
      <c r="AK1458" s="20">
        <f t="shared" si="1298"/>
        <v>0</v>
      </c>
      <c r="AL1458" s="20">
        <f t="shared" si="1299"/>
        <v>0</v>
      </c>
      <c r="AN1458" s="36">
        <v>21</v>
      </c>
      <c r="AO1458" s="36">
        <f t="shared" si="1300"/>
        <v>0</v>
      </c>
      <c r="AP1458" s="36">
        <f t="shared" si="1301"/>
        <v>0</v>
      </c>
      <c r="AQ1458" s="37" t="s">
        <v>8</v>
      </c>
      <c r="AV1458" s="36">
        <f t="shared" si="1302"/>
        <v>0</v>
      </c>
      <c r="AW1458" s="36">
        <f t="shared" si="1303"/>
        <v>0</v>
      </c>
      <c r="AX1458" s="36">
        <f t="shared" si="1304"/>
        <v>0</v>
      </c>
      <c r="AY1458" s="39" t="s">
        <v>5633</v>
      </c>
      <c r="AZ1458" s="39" t="s">
        <v>5658</v>
      </c>
      <c r="BA1458" s="35" t="s">
        <v>5685</v>
      </c>
      <c r="BC1458" s="36">
        <f t="shared" si="1305"/>
        <v>0</v>
      </c>
      <c r="BD1458" s="36">
        <f t="shared" si="1306"/>
        <v>0</v>
      </c>
      <c r="BE1458" s="36">
        <v>0</v>
      </c>
      <c r="BF1458" s="36">
        <f>1458</f>
        <v>1458</v>
      </c>
      <c r="BH1458" s="20">
        <f t="shared" si="1307"/>
        <v>0</v>
      </c>
      <c r="BI1458" s="20">
        <f t="shared" si="1308"/>
        <v>0</v>
      </c>
      <c r="BJ1458" s="20">
        <f t="shared" si="1309"/>
        <v>0</v>
      </c>
      <c r="BK1458" s="20" t="s">
        <v>5694</v>
      </c>
      <c r="BL1458" s="36" t="s">
        <v>3223</v>
      </c>
    </row>
    <row r="1459" spans="1:64" x14ac:dyDescent="0.2">
      <c r="A1459" s="4" t="s">
        <v>1402</v>
      </c>
      <c r="B1459" s="13" t="s">
        <v>3271</v>
      </c>
      <c r="C1459" s="148" t="s">
        <v>5138</v>
      </c>
      <c r="D1459" s="149"/>
      <c r="E1459" s="149"/>
      <c r="F1459" s="149"/>
      <c r="G1459" s="13" t="s">
        <v>5553</v>
      </c>
      <c r="H1459" s="83">
        <v>1</v>
      </c>
      <c r="I1459" s="20">
        <v>0</v>
      </c>
      <c r="J1459" s="20">
        <f t="shared" si="1286"/>
        <v>0</v>
      </c>
      <c r="K1459" s="20">
        <f t="shared" si="1287"/>
        <v>0</v>
      </c>
      <c r="L1459" s="20">
        <f t="shared" si="1288"/>
        <v>0</v>
      </c>
      <c r="M1459" s="31"/>
      <c r="N1459" s="6"/>
      <c r="Z1459" s="36">
        <f t="shared" si="1289"/>
        <v>0</v>
      </c>
      <c r="AB1459" s="36">
        <f t="shared" si="1290"/>
        <v>0</v>
      </c>
      <c r="AC1459" s="36">
        <f t="shared" si="1291"/>
        <v>0</v>
      </c>
      <c r="AD1459" s="36">
        <f t="shared" si="1292"/>
        <v>0</v>
      </c>
      <c r="AE1459" s="36">
        <f t="shared" si="1293"/>
        <v>0</v>
      </c>
      <c r="AF1459" s="36">
        <f t="shared" si="1294"/>
        <v>0</v>
      </c>
      <c r="AG1459" s="36">
        <f t="shared" si="1295"/>
        <v>0</v>
      </c>
      <c r="AH1459" s="36">
        <f t="shared" si="1296"/>
        <v>0</v>
      </c>
      <c r="AI1459" s="35" t="s">
        <v>5586</v>
      </c>
      <c r="AJ1459" s="20">
        <f t="shared" si="1297"/>
        <v>0</v>
      </c>
      <c r="AK1459" s="20">
        <f t="shared" si="1298"/>
        <v>0</v>
      </c>
      <c r="AL1459" s="20">
        <f t="shared" si="1299"/>
        <v>0</v>
      </c>
      <c r="AN1459" s="36">
        <v>21</v>
      </c>
      <c r="AO1459" s="36">
        <f t="shared" si="1300"/>
        <v>0</v>
      </c>
      <c r="AP1459" s="36">
        <f t="shared" si="1301"/>
        <v>0</v>
      </c>
      <c r="AQ1459" s="37" t="s">
        <v>8</v>
      </c>
      <c r="AV1459" s="36">
        <f t="shared" si="1302"/>
        <v>0</v>
      </c>
      <c r="AW1459" s="36">
        <f t="shared" si="1303"/>
        <v>0</v>
      </c>
      <c r="AX1459" s="36">
        <f t="shared" si="1304"/>
        <v>0</v>
      </c>
      <c r="AY1459" s="39" t="s">
        <v>5633</v>
      </c>
      <c r="AZ1459" s="39" t="s">
        <v>5658</v>
      </c>
      <c r="BA1459" s="35" t="s">
        <v>5685</v>
      </c>
      <c r="BC1459" s="36">
        <f t="shared" si="1305"/>
        <v>0</v>
      </c>
      <c r="BD1459" s="36">
        <f t="shared" si="1306"/>
        <v>0</v>
      </c>
      <c r="BE1459" s="36">
        <v>0</v>
      </c>
      <c r="BF1459" s="36">
        <f>1459</f>
        <v>1459</v>
      </c>
      <c r="BH1459" s="20">
        <f t="shared" si="1307"/>
        <v>0</v>
      </c>
      <c r="BI1459" s="20">
        <f t="shared" si="1308"/>
        <v>0</v>
      </c>
      <c r="BJ1459" s="20">
        <f t="shared" si="1309"/>
        <v>0</v>
      </c>
      <c r="BK1459" s="20" t="s">
        <v>5694</v>
      </c>
      <c r="BL1459" s="36" t="s">
        <v>3223</v>
      </c>
    </row>
    <row r="1460" spans="1:64" x14ac:dyDescent="0.2">
      <c r="A1460" s="4" t="s">
        <v>1403</v>
      </c>
      <c r="B1460" s="13" t="s">
        <v>3272</v>
      </c>
      <c r="C1460" s="148" t="s">
        <v>5139</v>
      </c>
      <c r="D1460" s="149"/>
      <c r="E1460" s="149"/>
      <c r="F1460" s="149"/>
      <c r="G1460" s="13" t="s">
        <v>5553</v>
      </c>
      <c r="H1460" s="83">
        <v>1</v>
      </c>
      <c r="I1460" s="20">
        <v>0</v>
      </c>
      <c r="J1460" s="20">
        <f t="shared" si="1286"/>
        <v>0</v>
      </c>
      <c r="K1460" s="20">
        <f t="shared" si="1287"/>
        <v>0</v>
      </c>
      <c r="L1460" s="20">
        <f t="shared" si="1288"/>
        <v>0</v>
      </c>
      <c r="M1460" s="31"/>
      <c r="N1460" s="6"/>
      <c r="Z1460" s="36">
        <f t="shared" si="1289"/>
        <v>0</v>
      </c>
      <c r="AB1460" s="36">
        <f t="shared" si="1290"/>
        <v>0</v>
      </c>
      <c r="AC1460" s="36">
        <f t="shared" si="1291"/>
        <v>0</v>
      </c>
      <c r="AD1460" s="36">
        <f t="shared" si="1292"/>
        <v>0</v>
      </c>
      <c r="AE1460" s="36">
        <f t="shared" si="1293"/>
        <v>0</v>
      </c>
      <c r="AF1460" s="36">
        <f t="shared" si="1294"/>
        <v>0</v>
      </c>
      <c r="AG1460" s="36">
        <f t="shared" si="1295"/>
        <v>0</v>
      </c>
      <c r="AH1460" s="36">
        <f t="shared" si="1296"/>
        <v>0</v>
      </c>
      <c r="AI1460" s="35" t="s">
        <v>5586</v>
      </c>
      <c r="AJ1460" s="20">
        <f t="shared" si="1297"/>
        <v>0</v>
      </c>
      <c r="AK1460" s="20">
        <f t="shared" si="1298"/>
        <v>0</v>
      </c>
      <c r="AL1460" s="20">
        <f t="shared" si="1299"/>
        <v>0</v>
      </c>
      <c r="AN1460" s="36">
        <v>21</v>
      </c>
      <c r="AO1460" s="36">
        <f t="shared" si="1300"/>
        <v>0</v>
      </c>
      <c r="AP1460" s="36">
        <f t="shared" si="1301"/>
        <v>0</v>
      </c>
      <c r="AQ1460" s="37" t="s">
        <v>8</v>
      </c>
      <c r="AV1460" s="36">
        <f t="shared" si="1302"/>
        <v>0</v>
      </c>
      <c r="AW1460" s="36">
        <f t="shared" si="1303"/>
        <v>0</v>
      </c>
      <c r="AX1460" s="36">
        <f t="shared" si="1304"/>
        <v>0</v>
      </c>
      <c r="AY1460" s="39" t="s">
        <v>5633</v>
      </c>
      <c r="AZ1460" s="39" t="s">
        <v>5658</v>
      </c>
      <c r="BA1460" s="35" t="s">
        <v>5685</v>
      </c>
      <c r="BC1460" s="36">
        <f t="shared" si="1305"/>
        <v>0</v>
      </c>
      <c r="BD1460" s="36">
        <f t="shared" si="1306"/>
        <v>0</v>
      </c>
      <c r="BE1460" s="36">
        <v>0</v>
      </c>
      <c r="BF1460" s="36">
        <f>1460</f>
        <v>1460</v>
      </c>
      <c r="BH1460" s="20">
        <f t="shared" si="1307"/>
        <v>0</v>
      </c>
      <c r="BI1460" s="20">
        <f t="shared" si="1308"/>
        <v>0</v>
      </c>
      <c r="BJ1460" s="20">
        <f t="shared" si="1309"/>
        <v>0</v>
      </c>
      <c r="BK1460" s="20" t="s">
        <v>5694</v>
      </c>
      <c r="BL1460" s="36" t="s">
        <v>3223</v>
      </c>
    </row>
    <row r="1461" spans="1:64" x14ac:dyDescent="0.2">
      <c r="A1461" s="4" t="s">
        <v>1404</v>
      </c>
      <c r="B1461" s="13" t="s">
        <v>3273</v>
      </c>
      <c r="C1461" s="148" t="s">
        <v>5130</v>
      </c>
      <c r="D1461" s="149"/>
      <c r="E1461" s="149"/>
      <c r="F1461" s="149"/>
      <c r="G1461" s="13" t="s">
        <v>5553</v>
      </c>
      <c r="H1461" s="83">
        <v>1</v>
      </c>
      <c r="I1461" s="20">
        <v>0</v>
      </c>
      <c r="J1461" s="20">
        <f t="shared" si="1286"/>
        <v>0</v>
      </c>
      <c r="K1461" s="20">
        <f t="shared" si="1287"/>
        <v>0</v>
      </c>
      <c r="L1461" s="20">
        <f t="shared" si="1288"/>
        <v>0</v>
      </c>
      <c r="M1461" s="31"/>
      <c r="N1461" s="6"/>
      <c r="Z1461" s="36">
        <f t="shared" si="1289"/>
        <v>0</v>
      </c>
      <c r="AB1461" s="36">
        <f t="shared" si="1290"/>
        <v>0</v>
      </c>
      <c r="AC1461" s="36">
        <f t="shared" si="1291"/>
        <v>0</v>
      </c>
      <c r="AD1461" s="36">
        <f t="shared" si="1292"/>
        <v>0</v>
      </c>
      <c r="AE1461" s="36">
        <f t="shared" si="1293"/>
        <v>0</v>
      </c>
      <c r="AF1461" s="36">
        <f t="shared" si="1294"/>
        <v>0</v>
      </c>
      <c r="AG1461" s="36">
        <f t="shared" si="1295"/>
        <v>0</v>
      </c>
      <c r="AH1461" s="36">
        <f t="shared" si="1296"/>
        <v>0</v>
      </c>
      <c r="AI1461" s="35" t="s">
        <v>5586</v>
      </c>
      <c r="AJ1461" s="20">
        <f t="shared" si="1297"/>
        <v>0</v>
      </c>
      <c r="AK1461" s="20">
        <f t="shared" si="1298"/>
        <v>0</v>
      </c>
      <c r="AL1461" s="20">
        <f t="shared" si="1299"/>
        <v>0</v>
      </c>
      <c r="AN1461" s="36">
        <v>21</v>
      </c>
      <c r="AO1461" s="36">
        <f t="shared" si="1300"/>
        <v>0</v>
      </c>
      <c r="AP1461" s="36">
        <f t="shared" si="1301"/>
        <v>0</v>
      </c>
      <c r="AQ1461" s="37" t="s">
        <v>8</v>
      </c>
      <c r="AV1461" s="36">
        <f t="shared" si="1302"/>
        <v>0</v>
      </c>
      <c r="AW1461" s="36">
        <f t="shared" si="1303"/>
        <v>0</v>
      </c>
      <c r="AX1461" s="36">
        <f t="shared" si="1304"/>
        <v>0</v>
      </c>
      <c r="AY1461" s="39" t="s">
        <v>5633</v>
      </c>
      <c r="AZ1461" s="39" t="s">
        <v>5658</v>
      </c>
      <c r="BA1461" s="35" t="s">
        <v>5685</v>
      </c>
      <c r="BC1461" s="36">
        <f t="shared" si="1305"/>
        <v>0</v>
      </c>
      <c r="BD1461" s="36">
        <f t="shared" si="1306"/>
        <v>0</v>
      </c>
      <c r="BE1461" s="36">
        <v>0</v>
      </c>
      <c r="BF1461" s="36">
        <f>1461</f>
        <v>1461</v>
      </c>
      <c r="BH1461" s="20">
        <f t="shared" si="1307"/>
        <v>0</v>
      </c>
      <c r="BI1461" s="20">
        <f t="shared" si="1308"/>
        <v>0</v>
      </c>
      <c r="BJ1461" s="20">
        <f t="shared" si="1309"/>
        <v>0</v>
      </c>
      <c r="BK1461" s="20" t="s">
        <v>5694</v>
      </c>
      <c r="BL1461" s="36" t="s">
        <v>3223</v>
      </c>
    </row>
    <row r="1462" spans="1:64" x14ac:dyDescent="0.2">
      <c r="A1462" s="4" t="s">
        <v>1405</v>
      </c>
      <c r="B1462" s="13" t="s">
        <v>3274</v>
      </c>
      <c r="C1462" s="148" t="s">
        <v>5137</v>
      </c>
      <c r="D1462" s="149"/>
      <c r="E1462" s="149"/>
      <c r="F1462" s="149"/>
      <c r="G1462" s="13" t="s">
        <v>5553</v>
      </c>
      <c r="H1462" s="83">
        <v>1</v>
      </c>
      <c r="I1462" s="20">
        <v>0</v>
      </c>
      <c r="J1462" s="20">
        <f t="shared" si="1286"/>
        <v>0</v>
      </c>
      <c r="K1462" s="20">
        <f t="shared" si="1287"/>
        <v>0</v>
      </c>
      <c r="L1462" s="20">
        <f t="shared" si="1288"/>
        <v>0</v>
      </c>
      <c r="M1462" s="31"/>
      <c r="N1462" s="6"/>
      <c r="Z1462" s="36">
        <f t="shared" si="1289"/>
        <v>0</v>
      </c>
      <c r="AB1462" s="36">
        <f t="shared" si="1290"/>
        <v>0</v>
      </c>
      <c r="AC1462" s="36">
        <f t="shared" si="1291"/>
        <v>0</v>
      </c>
      <c r="AD1462" s="36">
        <f t="shared" si="1292"/>
        <v>0</v>
      </c>
      <c r="AE1462" s="36">
        <f t="shared" si="1293"/>
        <v>0</v>
      </c>
      <c r="AF1462" s="36">
        <f t="shared" si="1294"/>
        <v>0</v>
      </c>
      <c r="AG1462" s="36">
        <f t="shared" si="1295"/>
        <v>0</v>
      </c>
      <c r="AH1462" s="36">
        <f t="shared" si="1296"/>
        <v>0</v>
      </c>
      <c r="AI1462" s="35" t="s">
        <v>5586</v>
      </c>
      <c r="AJ1462" s="20">
        <f t="shared" si="1297"/>
        <v>0</v>
      </c>
      <c r="AK1462" s="20">
        <f t="shared" si="1298"/>
        <v>0</v>
      </c>
      <c r="AL1462" s="20">
        <f t="shared" si="1299"/>
        <v>0</v>
      </c>
      <c r="AN1462" s="36">
        <v>21</v>
      </c>
      <c r="AO1462" s="36">
        <f t="shared" si="1300"/>
        <v>0</v>
      </c>
      <c r="AP1462" s="36">
        <f t="shared" si="1301"/>
        <v>0</v>
      </c>
      <c r="AQ1462" s="37" t="s">
        <v>8</v>
      </c>
      <c r="AV1462" s="36">
        <f t="shared" si="1302"/>
        <v>0</v>
      </c>
      <c r="AW1462" s="36">
        <f t="shared" si="1303"/>
        <v>0</v>
      </c>
      <c r="AX1462" s="36">
        <f t="shared" si="1304"/>
        <v>0</v>
      </c>
      <c r="AY1462" s="39" t="s">
        <v>5633</v>
      </c>
      <c r="AZ1462" s="39" t="s">
        <v>5658</v>
      </c>
      <c r="BA1462" s="35" t="s">
        <v>5685</v>
      </c>
      <c r="BC1462" s="36">
        <f t="shared" si="1305"/>
        <v>0</v>
      </c>
      <c r="BD1462" s="36">
        <f t="shared" si="1306"/>
        <v>0</v>
      </c>
      <c r="BE1462" s="36">
        <v>0</v>
      </c>
      <c r="BF1462" s="36">
        <f>1462</f>
        <v>1462</v>
      </c>
      <c r="BH1462" s="20">
        <f t="shared" si="1307"/>
        <v>0</v>
      </c>
      <c r="BI1462" s="20">
        <f t="shared" si="1308"/>
        <v>0</v>
      </c>
      <c r="BJ1462" s="20">
        <f t="shared" si="1309"/>
        <v>0</v>
      </c>
      <c r="BK1462" s="20" t="s">
        <v>5694</v>
      </c>
      <c r="BL1462" s="36" t="s">
        <v>3223</v>
      </c>
    </row>
    <row r="1463" spans="1:64" x14ac:dyDescent="0.2">
      <c r="A1463" s="4" t="s">
        <v>1406</v>
      </c>
      <c r="B1463" s="13" t="s">
        <v>3275</v>
      </c>
      <c r="C1463" s="148" t="s">
        <v>5140</v>
      </c>
      <c r="D1463" s="149"/>
      <c r="E1463" s="149"/>
      <c r="F1463" s="149"/>
      <c r="G1463" s="13" t="s">
        <v>5553</v>
      </c>
      <c r="H1463" s="83">
        <v>1</v>
      </c>
      <c r="I1463" s="20">
        <v>0</v>
      </c>
      <c r="J1463" s="20">
        <f t="shared" si="1286"/>
        <v>0</v>
      </c>
      <c r="K1463" s="20">
        <f t="shared" si="1287"/>
        <v>0</v>
      </c>
      <c r="L1463" s="20">
        <f t="shared" si="1288"/>
        <v>0</v>
      </c>
      <c r="M1463" s="31"/>
      <c r="N1463" s="6"/>
      <c r="Z1463" s="36">
        <f t="shared" si="1289"/>
        <v>0</v>
      </c>
      <c r="AB1463" s="36">
        <f t="shared" si="1290"/>
        <v>0</v>
      </c>
      <c r="AC1463" s="36">
        <f t="shared" si="1291"/>
        <v>0</v>
      </c>
      <c r="AD1463" s="36">
        <f t="shared" si="1292"/>
        <v>0</v>
      </c>
      <c r="AE1463" s="36">
        <f t="shared" si="1293"/>
        <v>0</v>
      </c>
      <c r="AF1463" s="36">
        <f t="shared" si="1294"/>
        <v>0</v>
      </c>
      <c r="AG1463" s="36">
        <f t="shared" si="1295"/>
        <v>0</v>
      </c>
      <c r="AH1463" s="36">
        <f t="shared" si="1296"/>
        <v>0</v>
      </c>
      <c r="AI1463" s="35" t="s">
        <v>5586</v>
      </c>
      <c r="AJ1463" s="20">
        <f t="shared" si="1297"/>
        <v>0</v>
      </c>
      <c r="AK1463" s="20">
        <f t="shared" si="1298"/>
        <v>0</v>
      </c>
      <c r="AL1463" s="20">
        <f t="shared" si="1299"/>
        <v>0</v>
      </c>
      <c r="AN1463" s="36">
        <v>21</v>
      </c>
      <c r="AO1463" s="36">
        <f t="shared" si="1300"/>
        <v>0</v>
      </c>
      <c r="AP1463" s="36">
        <f t="shared" si="1301"/>
        <v>0</v>
      </c>
      <c r="AQ1463" s="37" t="s">
        <v>8</v>
      </c>
      <c r="AV1463" s="36">
        <f t="shared" si="1302"/>
        <v>0</v>
      </c>
      <c r="AW1463" s="36">
        <f t="shared" si="1303"/>
        <v>0</v>
      </c>
      <c r="AX1463" s="36">
        <f t="shared" si="1304"/>
        <v>0</v>
      </c>
      <c r="AY1463" s="39" t="s">
        <v>5633</v>
      </c>
      <c r="AZ1463" s="39" t="s">
        <v>5658</v>
      </c>
      <c r="BA1463" s="35" t="s">
        <v>5685</v>
      </c>
      <c r="BC1463" s="36">
        <f t="shared" si="1305"/>
        <v>0</v>
      </c>
      <c r="BD1463" s="36">
        <f t="shared" si="1306"/>
        <v>0</v>
      </c>
      <c r="BE1463" s="36">
        <v>0</v>
      </c>
      <c r="BF1463" s="36">
        <f>1463</f>
        <v>1463</v>
      </c>
      <c r="BH1463" s="20">
        <f t="shared" si="1307"/>
        <v>0</v>
      </c>
      <c r="BI1463" s="20">
        <f t="shared" si="1308"/>
        <v>0</v>
      </c>
      <c r="BJ1463" s="20">
        <f t="shared" si="1309"/>
        <v>0</v>
      </c>
      <c r="BK1463" s="20" t="s">
        <v>5694</v>
      </c>
      <c r="BL1463" s="36" t="s">
        <v>3223</v>
      </c>
    </row>
    <row r="1464" spans="1:64" x14ac:dyDescent="0.2">
      <c r="A1464" s="4" t="s">
        <v>1407</v>
      </c>
      <c r="B1464" s="13" t="s">
        <v>3276</v>
      </c>
      <c r="C1464" s="148" t="s">
        <v>5141</v>
      </c>
      <c r="D1464" s="149"/>
      <c r="E1464" s="149"/>
      <c r="F1464" s="149"/>
      <c r="G1464" s="13" t="s">
        <v>5553</v>
      </c>
      <c r="H1464" s="83">
        <v>1</v>
      </c>
      <c r="I1464" s="20">
        <v>0</v>
      </c>
      <c r="J1464" s="20">
        <f t="shared" si="1286"/>
        <v>0</v>
      </c>
      <c r="K1464" s="20">
        <f t="shared" si="1287"/>
        <v>0</v>
      </c>
      <c r="L1464" s="20">
        <f t="shared" si="1288"/>
        <v>0</v>
      </c>
      <c r="M1464" s="31"/>
      <c r="N1464" s="6"/>
      <c r="Z1464" s="36">
        <f t="shared" si="1289"/>
        <v>0</v>
      </c>
      <c r="AB1464" s="36">
        <f t="shared" si="1290"/>
        <v>0</v>
      </c>
      <c r="AC1464" s="36">
        <f t="shared" si="1291"/>
        <v>0</v>
      </c>
      <c r="AD1464" s="36">
        <f t="shared" si="1292"/>
        <v>0</v>
      </c>
      <c r="AE1464" s="36">
        <f t="shared" si="1293"/>
        <v>0</v>
      </c>
      <c r="AF1464" s="36">
        <f t="shared" si="1294"/>
        <v>0</v>
      </c>
      <c r="AG1464" s="36">
        <f t="shared" si="1295"/>
        <v>0</v>
      </c>
      <c r="AH1464" s="36">
        <f t="shared" si="1296"/>
        <v>0</v>
      </c>
      <c r="AI1464" s="35" t="s">
        <v>5586</v>
      </c>
      <c r="AJ1464" s="20">
        <f t="shared" si="1297"/>
        <v>0</v>
      </c>
      <c r="AK1464" s="20">
        <f t="shared" si="1298"/>
        <v>0</v>
      </c>
      <c r="AL1464" s="20">
        <f t="shared" si="1299"/>
        <v>0</v>
      </c>
      <c r="AN1464" s="36">
        <v>21</v>
      </c>
      <c r="AO1464" s="36">
        <f t="shared" si="1300"/>
        <v>0</v>
      </c>
      <c r="AP1464" s="36">
        <f t="shared" si="1301"/>
        <v>0</v>
      </c>
      <c r="AQ1464" s="37" t="s">
        <v>8</v>
      </c>
      <c r="AV1464" s="36">
        <f t="shared" si="1302"/>
        <v>0</v>
      </c>
      <c r="AW1464" s="36">
        <f t="shared" si="1303"/>
        <v>0</v>
      </c>
      <c r="AX1464" s="36">
        <f t="shared" si="1304"/>
        <v>0</v>
      </c>
      <c r="AY1464" s="39" t="s">
        <v>5633</v>
      </c>
      <c r="AZ1464" s="39" t="s">
        <v>5658</v>
      </c>
      <c r="BA1464" s="35" t="s">
        <v>5685</v>
      </c>
      <c r="BC1464" s="36">
        <f t="shared" si="1305"/>
        <v>0</v>
      </c>
      <c r="BD1464" s="36">
        <f t="shared" si="1306"/>
        <v>0</v>
      </c>
      <c r="BE1464" s="36">
        <v>0</v>
      </c>
      <c r="BF1464" s="36">
        <f>1464</f>
        <v>1464</v>
      </c>
      <c r="BH1464" s="20">
        <f t="shared" si="1307"/>
        <v>0</v>
      </c>
      <c r="BI1464" s="20">
        <f t="shared" si="1308"/>
        <v>0</v>
      </c>
      <c r="BJ1464" s="20">
        <f t="shared" si="1309"/>
        <v>0</v>
      </c>
      <c r="BK1464" s="20" t="s">
        <v>5694</v>
      </c>
      <c r="BL1464" s="36" t="s">
        <v>3223</v>
      </c>
    </row>
    <row r="1465" spans="1:64" x14ac:dyDescent="0.2">
      <c r="A1465" s="4" t="s">
        <v>1408</v>
      </c>
      <c r="B1465" s="13" t="s">
        <v>3277</v>
      </c>
      <c r="C1465" s="148" t="s">
        <v>5142</v>
      </c>
      <c r="D1465" s="149"/>
      <c r="E1465" s="149"/>
      <c r="F1465" s="149"/>
      <c r="G1465" s="13" t="s">
        <v>5553</v>
      </c>
      <c r="H1465" s="83">
        <v>1</v>
      </c>
      <c r="I1465" s="20">
        <v>0</v>
      </c>
      <c r="J1465" s="20">
        <f t="shared" si="1286"/>
        <v>0</v>
      </c>
      <c r="K1465" s="20">
        <f t="shared" si="1287"/>
        <v>0</v>
      </c>
      <c r="L1465" s="20">
        <f t="shared" si="1288"/>
        <v>0</v>
      </c>
      <c r="M1465" s="31"/>
      <c r="N1465" s="6"/>
      <c r="Z1465" s="36">
        <f t="shared" si="1289"/>
        <v>0</v>
      </c>
      <c r="AB1465" s="36">
        <f t="shared" si="1290"/>
        <v>0</v>
      </c>
      <c r="AC1465" s="36">
        <f t="shared" si="1291"/>
        <v>0</v>
      </c>
      <c r="AD1465" s="36">
        <f t="shared" si="1292"/>
        <v>0</v>
      </c>
      <c r="AE1465" s="36">
        <f t="shared" si="1293"/>
        <v>0</v>
      </c>
      <c r="AF1465" s="36">
        <f t="shared" si="1294"/>
        <v>0</v>
      </c>
      <c r="AG1465" s="36">
        <f t="shared" si="1295"/>
        <v>0</v>
      </c>
      <c r="AH1465" s="36">
        <f t="shared" si="1296"/>
        <v>0</v>
      </c>
      <c r="AI1465" s="35" t="s">
        <v>5586</v>
      </c>
      <c r="AJ1465" s="20">
        <f t="shared" si="1297"/>
        <v>0</v>
      </c>
      <c r="AK1465" s="20">
        <f t="shared" si="1298"/>
        <v>0</v>
      </c>
      <c r="AL1465" s="20">
        <f t="shared" si="1299"/>
        <v>0</v>
      </c>
      <c r="AN1465" s="36">
        <v>21</v>
      </c>
      <c r="AO1465" s="36">
        <f t="shared" si="1300"/>
        <v>0</v>
      </c>
      <c r="AP1465" s="36">
        <f t="shared" si="1301"/>
        <v>0</v>
      </c>
      <c r="AQ1465" s="37" t="s">
        <v>8</v>
      </c>
      <c r="AV1465" s="36">
        <f t="shared" si="1302"/>
        <v>0</v>
      </c>
      <c r="AW1465" s="36">
        <f t="shared" si="1303"/>
        <v>0</v>
      </c>
      <c r="AX1465" s="36">
        <f t="shared" si="1304"/>
        <v>0</v>
      </c>
      <c r="AY1465" s="39" t="s">
        <v>5633</v>
      </c>
      <c r="AZ1465" s="39" t="s">
        <v>5658</v>
      </c>
      <c r="BA1465" s="35" t="s">
        <v>5685</v>
      </c>
      <c r="BC1465" s="36">
        <f t="shared" si="1305"/>
        <v>0</v>
      </c>
      <c r="BD1465" s="36">
        <f t="shared" si="1306"/>
        <v>0</v>
      </c>
      <c r="BE1465" s="36">
        <v>0</v>
      </c>
      <c r="BF1465" s="36">
        <f>1465</f>
        <v>1465</v>
      </c>
      <c r="BH1465" s="20">
        <f t="shared" si="1307"/>
        <v>0</v>
      </c>
      <c r="BI1465" s="20">
        <f t="shared" si="1308"/>
        <v>0</v>
      </c>
      <c r="BJ1465" s="20">
        <f t="shared" si="1309"/>
        <v>0</v>
      </c>
      <c r="BK1465" s="20" t="s">
        <v>5694</v>
      </c>
      <c r="BL1465" s="36" t="s">
        <v>3223</v>
      </c>
    </row>
    <row r="1466" spans="1:64" x14ac:dyDescent="0.2">
      <c r="A1466" s="4" t="s">
        <v>1409</v>
      </c>
      <c r="B1466" s="13" t="s">
        <v>3278</v>
      </c>
      <c r="C1466" s="148" t="s">
        <v>5130</v>
      </c>
      <c r="D1466" s="149"/>
      <c r="E1466" s="149"/>
      <c r="F1466" s="149"/>
      <c r="G1466" s="13" t="s">
        <v>5553</v>
      </c>
      <c r="H1466" s="83">
        <v>1</v>
      </c>
      <c r="I1466" s="20">
        <v>0</v>
      </c>
      <c r="J1466" s="20">
        <f t="shared" si="1286"/>
        <v>0</v>
      </c>
      <c r="K1466" s="20">
        <f t="shared" si="1287"/>
        <v>0</v>
      </c>
      <c r="L1466" s="20">
        <f t="shared" si="1288"/>
        <v>0</v>
      </c>
      <c r="M1466" s="31"/>
      <c r="N1466" s="6"/>
      <c r="Z1466" s="36">
        <f t="shared" si="1289"/>
        <v>0</v>
      </c>
      <c r="AB1466" s="36">
        <f t="shared" si="1290"/>
        <v>0</v>
      </c>
      <c r="AC1466" s="36">
        <f t="shared" si="1291"/>
        <v>0</v>
      </c>
      <c r="AD1466" s="36">
        <f t="shared" si="1292"/>
        <v>0</v>
      </c>
      <c r="AE1466" s="36">
        <f t="shared" si="1293"/>
        <v>0</v>
      </c>
      <c r="AF1466" s="36">
        <f t="shared" si="1294"/>
        <v>0</v>
      </c>
      <c r="AG1466" s="36">
        <f t="shared" si="1295"/>
        <v>0</v>
      </c>
      <c r="AH1466" s="36">
        <f t="shared" si="1296"/>
        <v>0</v>
      </c>
      <c r="AI1466" s="35" t="s">
        <v>5586</v>
      </c>
      <c r="AJ1466" s="20">
        <f t="shared" si="1297"/>
        <v>0</v>
      </c>
      <c r="AK1466" s="20">
        <f t="shared" si="1298"/>
        <v>0</v>
      </c>
      <c r="AL1466" s="20">
        <f t="shared" si="1299"/>
        <v>0</v>
      </c>
      <c r="AN1466" s="36">
        <v>21</v>
      </c>
      <c r="AO1466" s="36">
        <f t="shared" si="1300"/>
        <v>0</v>
      </c>
      <c r="AP1466" s="36">
        <f t="shared" si="1301"/>
        <v>0</v>
      </c>
      <c r="AQ1466" s="37" t="s">
        <v>8</v>
      </c>
      <c r="AV1466" s="36">
        <f t="shared" si="1302"/>
        <v>0</v>
      </c>
      <c r="AW1466" s="36">
        <f t="shared" si="1303"/>
        <v>0</v>
      </c>
      <c r="AX1466" s="36">
        <f t="shared" si="1304"/>
        <v>0</v>
      </c>
      <c r="AY1466" s="39" t="s">
        <v>5633</v>
      </c>
      <c r="AZ1466" s="39" t="s">
        <v>5658</v>
      </c>
      <c r="BA1466" s="35" t="s">
        <v>5685</v>
      </c>
      <c r="BC1466" s="36">
        <f t="shared" si="1305"/>
        <v>0</v>
      </c>
      <c r="BD1466" s="36">
        <f t="shared" si="1306"/>
        <v>0</v>
      </c>
      <c r="BE1466" s="36">
        <v>0</v>
      </c>
      <c r="BF1466" s="36">
        <f>1466</f>
        <v>1466</v>
      </c>
      <c r="BH1466" s="20">
        <f t="shared" si="1307"/>
        <v>0</v>
      </c>
      <c r="BI1466" s="20">
        <f t="shared" si="1308"/>
        <v>0</v>
      </c>
      <c r="BJ1466" s="20">
        <f t="shared" si="1309"/>
        <v>0</v>
      </c>
      <c r="BK1466" s="20" t="s">
        <v>5694</v>
      </c>
      <c r="BL1466" s="36" t="s">
        <v>3223</v>
      </c>
    </row>
    <row r="1467" spans="1:64" x14ac:dyDescent="0.2">
      <c r="A1467" s="4" t="s">
        <v>1410</v>
      </c>
      <c r="B1467" s="13" t="s">
        <v>3279</v>
      </c>
      <c r="C1467" s="148" t="s">
        <v>5137</v>
      </c>
      <c r="D1467" s="149"/>
      <c r="E1467" s="149"/>
      <c r="F1467" s="149"/>
      <c r="G1467" s="13" t="s">
        <v>5553</v>
      </c>
      <c r="H1467" s="83">
        <v>1</v>
      </c>
      <c r="I1467" s="20">
        <v>0</v>
      </c>
      <c r="J1467" s="20">
        <f t="shared" si="1286"/>
        <v>0</v>
      </c>
      <c r="K1467" s="20">
        <f t="shared" si="1287"/>
        <v>0</v>
      </c>
      <c r="L1467" s="20">
        <f t="shared" si="1288"/>
        <v>0</v>
      </c>
      <c r="M1467" s="31"/>
      <c r="N1467" s="6"/>
      <c r="Z1467" s="36">
        <f t="shared" si="1289"/>
        <v>0</v>
      </c>
      <c r="AB1467" s="36">
        <f t="shared" si="1290"/>
        <v>0</v>
      </c>
      <c r="AC1467" s="36">
        <f t="shared" si="1291"/>
        <v>0</v>
      </c>
      <c r="AD1467" s="36">
        <f t="shared" si="1292"/>
        <v>0</v>
      </c>
      <c r="AE1467" s="36">
        <f t="shared" si="1293"/>
        <v>0</v>
      </c>
      <c r="AF1467" s="36">
        <f t="shared" si="1294"/>
        <v>0</v>
      </c>
      <c r="AG1467" s="36">
        <f t="shared" si="1295"/>
        <v>0</v>
      </c>
      <c r="AH1467" s="36">
        <f t="shared" si="1296"/>
        <v>0</v>
      </c>
      <c r="AI1467" s="35" t="s">
        <v>5586</v>
      </c>
      <c r="AJ1467" s="20">
        <f t="shared" si="1297"/>
        <v>0</v>
      </c>
      <c r="AK1467" s="20">
        <f t="shared" si="1298"/>
        <v>0</v>
      </c>
      <c r="AL1467" s="20">
        <f t="shared" si="1299"/>
        <v>0</v>
      </c>
      <c r="AN1467" s="36">
        <v>21</v>
      </c>
      <c r="AO1467" s="36">
        <f t="shared" si="1300"/>
        <v>0</v>
      </c>
      <c r="AP1467" s="36">
        <f t="shared" si="1301"/>
        <v>0</v>
      </c>
      <c r="AQ1467" s="37" t="s">
        <v>8</v>
      </c>
      <c r="AV1467" s="36">
        <f t="shared" si="1302"/>
        <v>0</v>
      </c>
      <c r="AW1467" s="36">
        <f t="shared" si="1303"/>
        <v>0</v>
      </c>
      <c r="AX1467" s="36">
        <f t="shared" si="1304"/>
        <v>0</v>
      </c>
      <c r="AY1467" s="39" t="s">
        <v>5633</v>
      </c>
      <c r="AZ1467" s="39" t="s">
        <v>5658</v>
      </c>
      <c r="BA1467" s="35" t="s">
        <v>5685</v>
      </c>
      <c r="BC1467" s="36">
        <f t="shared" si="1305"/>
        <v>0</v>
      </c>
      <c r="BD1467" s="36">
        <f t="shared" si="1306"/>
        <v>0</v>
      </c>
      <c r="BE1467" s="36">
        <v>0</v>
      </c>
      <c r="BF1467" s="36">
        <f>1467</f>
        <v>1467</v>
      </c>
      <c r="BH1467" s="20">
        <f t="shared" si="1307"/>
        <v>0</v>
      </c>
      <c r="BI1467" s="20">
        <f t="shared" si="1308"/>
        <v>0</v>
      </c>
      <c r="BJ1467" s="20">
        <f t="shared" si="1309"/>
        <v>0</v>
      </c>
      <c r="BK1467" s="20" t="s">
        <v>5694</v>
      </c>
      <c r="BL1467" s="36" t="s">
        <v>3223</v>
      </c>
    </row>
    <row r="1468" spans="1:64" x14ac:dyDescent="0.2">
      <c r="A1468" s="4" t="s">
        <v>1411</v>
      </c>
      <c r="B1468" s="13" t="s">
        <v>3280</v>
      </c>
      <c r="C1468" s="148" t="s">
        <v>5140</v>
      </c>
      <c r="D1468" s="149"/>
      <c r="E1468" s="149"/>
      <c r="F1468" s="149"/>
      <c r="G1468" s="13" t="s">
        <v>5553</v>
      </c>
      <c r="H1468" s="83">
        <v>1</v>
      </c>
      <c r="I1468" s="20">
        <v>0</v>
      </c>
      <c r="J1468" s="20">
        <f t="shared" si="1286"/>
        <v>0</v>
      </c>
      <c r="K1468" s="20">
        <f t="shared" si="1287"/>
        <v>0</v>
      </c>
      <c r="L1468" s="20">
        <f t="shared" si="1288"/>
        <v>0</v>
      </c>
      <c r="M1468" s="31"/>
      <c r="N1468" s="6"/>
      <c r="Z1468" s="36">
        <f t="shared" si="1289"/>
        <v>0</v>
      </c>
      <c r="AB1468" s="36">
        <f t="shared" si="1290"/>
        <v>0</v>
      </c>
      <c r="AC1468" s="36">
        <f t="shared" si="1291"/>
        <v>0</v>
      </c>
      <c r="AD1468" s="36">
        <f t="shared" si="1292"/>
        <v>0</v>
      </c>
      <c r="AE1468" s="36">
        <f t="shared" si="1293"/>
        <v>0</v>
      </c>
      <c r="AF1468" s="36">
        <f t="shared" si="1294"/>
        <v>0</v>
      </c>
      <c r="AG1468" s="36">
        <f t="shared" si="1295"/>
        <v>0</v>
      </c>
      <c r="AH1468" s="36">
        <f t="shared" si="1296"/>
        <v>0</v>
      </c>
      <c r="AI1468" s="35" t="s">
        <v>5586</v>
      </c>
      <c r="AJ1468" s="20">
        <f t="shared" si="1297"/>
        <v>0</v>
      </c>
      <c r="AK1468" s="20">
        <f t="shared" si="1298"/>
        <v>0</v>
      </c>
      <c r="AL1468" s="20">
        <f t="shared" si="1299"/>
        <v>0</v>
      </c>
      <c r="AN1468" s="36">
        <v>21</v>
      </c>
      <c r="AO1468" s="36">
        <f t="shared" si="1300"/>
        <v>0</v>
      </c>
      <c r="AP1468" s="36">
        <f t="shared" si="1301"/>
        <v>0</v>
      </c>
      <c r="AQ1468" s="37" t="s">
        <v>8</v>
      </c>
      <c r="AV1468" s="36">
        <f t="shared" si="1302"/>
        <v>0</v>
      </c>
      <c r="AW1468" s="36">
        <f t="shared" si="1303"/>
        <v>0</v>
      </c>
      <c r="AX1468" s="36">
        <f t="shared" si="1304"/>
        <v>0</v>
      </c>
      <c r="AY1468" s="39" t="s">
        <v>5633</v>
      </c>
      <c r="AZ1468" s="39" t="s">
        <v>5658</v>
      </c>
      <c r="BA1468" s="35" t="s">
        <v>5685</v>
      </c>
      <c r="BC1468" s="36">
        <f t="shared" si="1305"/>
        <v>0</v>
      </c>
      <c r="BD1468" s="36">
        <f t="shared" si="1306"/>
        <v>0</v>
      </c>
      <c r="BE1468" s="36">
        <v>0</v>
      </c>
      <c r="BF1468" s="36">
        <f>1468</f>
        <v>1468</v>
      </c>
      <c r="BH1468" s="20">
        <f t="shared" si="1307"/>
        <v>0</v>
      </c>
      <c r="BI1468" s="20">
        <f t="shared" si="1308"/>
        <v>0</v>
      </c>
      <c r="BJ1468" s="20">
        <f t="shared" si="1309"/>
        <v>0</v>
      </c>
      <c r="BK1468" s="20" t="s">
        <v>5694</v>
      </c>
      <c r="BL1468" s="36" t="s">
        <v>3223</v>
      </c>
    </row>
    <row r="1469" spans="1:64" x14ac:dyDescent="0.2">
      <c r="A1469" s="4" t="s">
        <v>1412</v>
      </c>
      <c r="B1469" s="13" t="s">
        <v>3281</v>
      </c>
      <c r="C1469" s="148" t="s">
        <v>5141</v>
      </c>
      <c r="D1469" s="149"/>
      <c r="E1469" s="149"/>
      <c r="F1469" s="149"/>
      <c r="G1469" s="13" t="s">
        <v>5553</v>
      </c>
      <c r="H1469" s="83">
        <v>1</v>
      </c>
      <c r="I1469" s="20">
        <v>0</v>
      </c>
      <c r="J1469" s="20">
        <f t="shared" si="1286"/>
        <v>0</v>
      </c>
      <c r="K1469" s="20">
        <f t="shared" si="1287"/>
        <v>0</v>
      </c>
      <c r="L1469" s="20">
        <f t="shared" si="1288"/>
        <v>0</v>
      </c>
      <c r="M1469" s="31"/>
      <c r="N1469" s="6"/>
      <c r="Z1469" s="36">
        <f t="shared" si="1289"/>
        <v>0</v>
      </c>
      <c r="AB1469" s="36">
        <f t="shared" si="1290"/>
        <v>0</v>
      </c>
      <c r="AC1469" s="36">
        <f t="shared" si="1291"/>
        <v>0</v>
      </c>
      <c r="AD1469" s="36">
        <f t="shared" si="1292"/>
        <v>0</v>
      </c>
      <c r="AE1469" s="36">
        <f t="shared" si="1293"/>
        <v>0</v>
      </c>
      <c r="AF1469" s="36">
        <f t="shared" si="1294"/>
        <v>0</v>
      </c>
      <c r="AG1469" s="36">
        <f t="shared" si="1295"/>
        <v>0</v>
      </c>
      <c r="AH1469" s="36">
        <f t="shared" si="1296"/>
        <v>0</v>
      </c>
      <c r="AI1469" s="35" t="s">
        <v>5586</v>
      </c>
      <c r="AJ1469" s="20">
        <f t="shared" si="1297"/>
        <v>0</v>
      </c>
      <c r="AK1469" s="20">
        <f t="shared" si="1298"/>
        <v>0</v>
      </c>
      <c r="AL1469" s="20">
        <f t="shared" si="1299"/>
        <v>0</v>
      </c>
      <c r="AN1469" s="36">
        <v>21</v>
      </c>
      <c r="AO1469" s="36">
        <f t="shared" si="1300"/>
        <v>0</v>
      </c>
      <c r="AP1469" s="36">
        <f t="shared" si="1301"/>
        <v>0</v>
      </c>
      <c r="AQ1469" s="37" t="s">
        <v>8</v>
      </c>
      <c r="AV1469" s="36">
        <f t="shared" si="1302"/>
        <v>0</v>
      </c>
      <c r="AW1469" s="36">
        <f t="shared" si="1303"/>
        <v>0</v>
      </c>
      <c r="AX1469" s="36">
        <f t="shared" si="1304"/>
        <v>0</v>
      </c>
      <c r="AY1469" s="39" t="s">
        <v>5633</v>
      </c>
      <c r="AZ1469" s="39" t="s">
        <v>5658</v>
      </c>
      <c r="BA1469" s="35" t="s">
        <v>5685</v>
      </c>
      <c r="BC1469" s="36">
        <f t="shared" si="1305"/>
        <v>0</v>
      </c>
      <c r="BD1469" s="36">
        <f t="shared" si="1306"/>
        <v>0</v>
      </c>
      <c r="BE1469" s="36">
        <v>0</v>
      </c>
      <c r="BF1469" s="36">
        <f>1469</f>
        <v>1469</v>
      </c>
      <c r="BH1469" s="20">
        <f t="shared" si="1307"/>
        <v>0</v>
      </c>
      <c r="BI1469" s="20">
        <f t="shared" si="1308"/>
        <v>0</v>
      </c>
      <c r="BJ1469" s="20">
        <f t="shared" si="1309"/>
        <v>0</v>
      </c>
      <c r="BK1469" s="20" t="s">
        <v>5694</v>
      </c>
      <c r="BL1469" s="36" t="s">
        <v>3223</v>
      </c>
    </row>
    <row r="1470" spans="1:64" x14ac:dyDescent="0.2">
      <c r="A1470" s="4" t="s">
        <v>1413</v>
      </c>
      <c r="B1470" s="13" t="s">
        <v>3282</v>
      </c>
      <c r="C1470" s="148" t="s">
        <v>5132</v>
      </c>
      <c r="D1470" s="149"/>
      <c r="E1470" s="149"/>
      <c r="F1470" s="149"/>
      <c r="G1470" s="13" t="s">
        <v>5553</v>
      </c>
      <c r="H1470" s="83">
        <v>1</v>
      </c>
      <c r="I1470" s="20">
        <v>0</v>
      </c>
      <c r="J1470" s="20">
        <f t="shared" si="1286"/>
        <v>0</v>
      </c>
      <c r="K1470" s="20">
        <f t="shared" si="1287"/>
        <v>0</v>
      </c>
      <c r="L1470" s="20">
        <f t="shared" si="1288"/>
        <v>0</v>
      </c>
      <c r="M1470" s="31"/>
      <c r="N1470" s="6"/>
      <c r="Z1470" s="36">
        <f t="shared" si="1289"/>
        <v>0</v>
      </c>
      <c r="AB1470" s="36">
        <f t="shared" si="1290"/>
        <v>0</v>
      </c>
      <c r="AC1470" s="36">
        <f t="shared" si="1291"/>
        <v>0</v>
      </c>
      <c r="AD1470" s="36">
        <f t="shared" si="1292"/>
        <v>0</v>
      </c>
      <c r="AE1470" s="36">
        <f t="shared" si="1293"/>
        <v>0</v>
      </c>
      <c r="AF1470" s="36">
        <f t="shared" si="1294"/>
        <v>0</v>
      </c>
      <c r="AG1470" s="36">
        <f t="shared" si="1295"/>
        <v>0</v>
      </c>
      <c r="AH1470" s="36">
        <f t="shared" si="1296"/>
        <v>0</v>
      </c>
      <c r="AI1470" s="35" t="s">
        <v>5586</v>
      </c>
      <c r="AJ1470" s="20">
        <f t="shared" si="1297"/>
        <v>0</v>
      </c>
      <c r="AK1470" s="20">
        <f t="shared" si="1298"/>
        <v>0</v>
      </c>
      <c r="AL1470" s="20">
        <f t="shared" si="1299"/>
        <v>0</v>
      </c>
      <c r="AN1470" s="36">
        <v>21</v>
      </c>
      <c r="AO1470" s="36">
        <f t="shared" si="1300"/>
        <v>0</v>
      </c>
      <c r="AP1470" s="36">
        <f t="shared" si="1301"/>
        <v>0</v>
      </c>
      <c r="AQ1470" s="37" t="s">
        <v>8</v>
      </c>
      <c r="AV1470" s="36">
        <f t="shared" si="1302"/>
        <v>0</v>
      </c>
      <c r="AW1470" s="36">
        <f t="shared" si="1303"/>
        <v>0</v>
      </c>
      <c r="AX1470" s="36">
        <f t="shared" si="1304"/>
        <v>0</v>
      </c>
      <c r="AY1470" s="39" t="s">
        <v>5633</v>
      </c>
      <c r="AZ1470" s="39" t="s">
        <v>5658</v>
      </c>
      <c r="BA1470" s="35" t="s">
        <v>5685</v>
      </c>
      <c r="BC1470" s="36">
        <f t="shared" si="1305"/>
        <v>0</v>
      </c>
      <c r="BD1470" s="36">
        <f t="shared" si="1306"/>
        <v>0</v>
      </c>
      <c r="BE1470" s="36">
        <v>0</v>
      </c>
      <c r="BF1470" s="36">
        <f>1470</f>
        <v>1470</v>
      </c>
      <c r="BH1470" s="20">
        <f t="shared" si="1307"/>
        <v>0</v>
      </c>
      <c r="BI1470" s="20">
        <f t="shared" si="1308"/>
        <v>0</v>
      </c>
      <c r="BJ1470" s="20">
        <f t="shared" si="1309"/>
        <v>0</v>
      </c>
      <c r="BK1470" s="20" t="s">
        <v>5694</v>
      </c>
      <c r="BL1470" s="36" t="s">
        <v>3223</v>
      </c>
    </row>
    <row r="1471" spans="1:64" x14ac:dyDescent="0.2">
      <c r="A1471" s="4" t="s">
        <v>1414</v>
      </c>
      <c r="B1471" s="13" t="s">
        <v>3283</v>
      </c>
      <c r="C1471" s="148" t="s">
        <v>5143</v>
      </c>
      <c r="D1471" s="149"/>
      <c r="E1471" s="149"/>
      <c r="F1471" s="149"/>
      <c r="G1471" s="13" t="s">
        <v>5553</v>
      </c>
      <c r="H1471" s="83">
        <v>1</v>
      </c>
      <c r="I1471" s="20">
        <v>0</v>
      </c>
      <c r="J1471" s="20">
        <f t="shared" si="1286"/>
        <v>0</v>
      </c>
      <c r="K1471" s="20">
        <f t="shared" si="1287"/>
        <v>0</v>
      </c>
      <c r="L1471" s="20">
        <f t="shared" si="1288"/>
        <v>0</v>
      </c>
      <c r="M1471" s="31"/>
      <c r="N1471" s="6"/>
      <c r="Z1471" s="36">
        <f t="shared" si="1289"/>
        <v>0</v>
      </c>
      <c r="AB1471" s="36">
        <f t="shared" si="1290"/>
        <v>0</v>
      </c>
      <c r="AC1471" s="36">
        <f t="shared" si="1291"/>
        <v>0</v>
      </c>
      <c r="AD1471" s="36">
        <f t="shared" si="1292"/>
        <v>0</v>
      </c>
      <c r="AE1471" s="36">
        <f t="shared" si="1293"/>
        <v>0</v>
      </c>
      <c r="AF1471" s="36">
        <f t="shared" si="1294"/>
        <v>0</v>
      </c>
      <c r="AG1471" s="36">
        <f t="shared" si="1295"/>
        <v>0</v>
      </c>
      <c r="AH1471" s="36">
        <f t="shared" si="1296"/>
        <v>0</v>
      </c>
      <c r="AI1471" s="35" t="s">
        <v>5586</v>
      </c>
      <c r="AJ1471" s="20">
        <f t="shared" si="1297"/>
        <v>0</v>
      </c>
      <c r="AK1471" s="20">
        <f t="shared" si="1298"/>
        <v>0</v>
      </c>
      <c r="AL1471" s="20">
        <f t="shared" si="1299"/>
        <v>0</v>
      </c>
      <c r="AN1471" s="36">
        <v>21</v>
      </c>
      <c r="AO1471" s="36">
        <f t="shared" si="1300"/>
        <v>0</v>
      </c>
      <c r="AP1471" s="36">
        <f t="shared" si="1301"/>
        <v>0</v>
      </c>
      <c r="AQ1471" s="37" t="s">
        <v>8</v>
      </c>
      <c r="AV1471" s="36">
        <f t="shared" si="1302"/>
        <v>0</v>
      </c>
      <c r="AW1471" s="36">
        <f t="shared" si="1303"/>
        <v>0</v>
      </c>
      <c r="AX1471" s="36">
        <f t="shared" si="1304"/>
        <v>0</v>
      </c>
      <c r="AY1471" s="39" t="s">
        <v>5633</v>
      </c>
      <c r="AZ1471" s="39" t="s">
        <v>5658</v>
      </c>
      <c r="BA1471" s="35" t="s">
        <v>5685</v>
      </c>
      <c r="BC1471" s="36">
        <f t="shared" si="1305"/>
        <v>0</v>
      </c>
      <c r="BD1471" s="36">
        <f t="shared" si="1306"/>
        <v>0</v>
      </c>
      <c r="BE1471" s="36">
        <v>0</v>
      </c>
      <c r="BF1471" s="36">
        <f>1471</f>
        <v>1471</v>
      </c>
      <c r="BH1471" s="20">
        <f t="shared" si="1307"/>
        <v>0</v>
      </c>
      <c r="BI1471" s="20">
        <f t="shared" si="1308"/>
        <v>0</v>
      </c>
      <c r="BJ1471" s="20">
        <f t="shared" si="1309"/>
        <v>0</v>
      </c>
      <c r="BK1471" s="20" t="s">
        <v>5694</v>
      </c>
      <c r="BL1471" s="36" t="s">
        <v>3223</v>
      </c>
    </row>
    <row r="1472" spans="1:64" x14ac:dyDescent="0.2">
      <c r="A1472" s="4" t="s">
        <v>1415</v>
      </c>
      <c r="B1472" s="13" t="s">
        <v>3284</v>
      </c>
      <c r="C1472" s="148" t="s">
        <v>5144</v>
      </c>
      <c r="D1472" s="149"/>
      <c r="E1472" s="149"/>
      <c r="F1472" s="149"/>
      <c r="G1472" s="13" t="s">
        <v>5553</v>
      </c>
      <c r="H1472" s="83">
        <v>1</v>
      </c>
      <c r="I1472" s="20">
        <v>0</v>
      </c>
      <c r="J1472" s="20">
        <f t="shared" si="1286"/>
        <v>0</v>
      </c>
      <c r="K1472" s="20">
        <f t="shared" si="1287"/>
        <v>0</v>
      </c>
      <c r="L1472" s="20">
        <f t="shared" si="1288"/>
        <v>0</v>
      </c>
      <c r="M1472" s="31"/>
      <c r="N1472" s="6"/>
      <c r="Z1472" s="36">
        <f t="shared" si="1289"/>
        <v>0</v>
      </c>
      <c r="AB1472" s="36">
        <f t="shared" si="1290"/>
        <v>0</v>
      </c>
      <c r="AC1472" s="36">
        <f t="shared" si="1291"/>
        <v>0</v>
      </c>
      <c r="AD1472" s="36">
        <f t="shared" si="1292"/>
        <v>0</v>
      </c>
      <c r="AE1472" s="36">
        <f t="shared" si="1293"/>
        <v>0</v>
      </c>
      <c r="AF1472" s="36">
        <f t="shared" si="1294"/>
        <v>0</v>
      </c>
      <c r="AG1472" s="36">
        <f t="shared" si="1295"/>
        <v>0</v>
      </c>
      <c r="AH1472" s="36">
        <f t="shared" si="1296"/>
        <v>0</v>
      </c>
      <c r="AI1472" s="35" t="s">
        <v>5586</v>
      </c>
      <c r="AJ1472" s="20">
        <f t="shared" si="1297"/>
        <v>0</v>
      </c>
      <c r="AK1472" s="20">
        <f t="shared" si="1298"/>
        <v>0</v>
      </c>
      <c r="AL1472" s="20">
        <f t="shared" si="1299"/>
        <v>0</v>
      </c>
      <c r="AN1472" s="36">
        <v>21</v>
      </c>
      <c r="AO1472" s="36">
        <f t="shared" si="1300"/>
        <v>0</v>
      </c>
      <c r="AP1472" s="36">
        <f t="shared" si="1301"/>
        <v>0</v>
      </c>
      <c r="AQ1472" s="37" t="s">
        <v>8</v>
      </c>
      <c r="AV1472" s="36">
        <f t="shared" si="1302"/>
        <v>0</v>
      </c>
      <c r="AW1472" s="36">
        <f t="shared" si="1303"/>
        <v>0</v>
      </c>
      <c r="AX1472" s="36">
        <f t="shared" si="1304"/>
        <v>0</v>
      </c>
      <c r="AY1472" s="39" t="s">
        <v>5633</v>
      </c>
      <c r="AZ1472" s="39" t="s">
        <v>5658</v>
      </c>
      <c r="BA1472" s="35" t="s">
        <v>5685</v>
      </c>
      <c r="BC1472" s="36">
        <f t="shared" si="1305"/>
        <v>0</v>
      </c>
      <c r="BD1472" s="36">
        <f t="shared" si="1306"/>
        <v>0</v>
      </c>
      <c r="BE1472" s="36">
        <v>0</v>
      </c>
      <c r="BF1472" s="36">
        <f>1472</f>
        <v>1472</v>
      </c>
      <c r="BH1472" s="20">
        <f t="shared" si="1307"/>
        <v>0</v>
      </c>
      <c r="BI1472" s="20">
        <f t="shared" si="1308"/>
        <v>0</v>
      </c>
      <c r="BJ1472" s="20">
        <f t="shared" si="1309"/>
        <v>0</v>
      </c>
      <c r="BK1472" s="20" t="s">
        <v>5694</v>
      </c>
      <c r="BL1472" s="36" t="s">
        <v>3223</v>
      </c>
    </row>
    <row r="1473" spans="1:64" x14ac:dyDescent="0.2">
      <c r="A1473" s="4" t="s">
        <v>1416</v>
      </c>
      <c r="B1473" s="13" t="s">
        <v>3285</v>
      </c>
      <c r="C1473" s="148" t="s">
        <v>5145</v>
      </c>
      <c r="D1473" s="149"/>
      <c r="E1473" s="149"/>
      <c r="F1473" s="149"/>
      <c r="G1473" s="13" t="s">
        <v>5553</v>
      </c>
      <c r="H1473" s="83">
        <v>1</v>
      </c>
      <c r="I1473" s="20">
        <v>0</v>
      </c>
      <c r="J1473" s="20">
        <f t="shared" si="1286"/>
        <v>0</v>
      </c>
      <c r="K1473" s="20">
        <f t="shared" si="1287"/>
        <v>0</v>
      </c>
      <c r="L1473" s="20">
        <f t="shared" si="1288"/>
        <v>0</v>
      </c>
      <c r="M1473" s="31"/>
      <c r="N1473" s="6"/>
      <c r="Z1473" s="36">
        <f t="shared" si="1289"/>
        <v>0</v>
      </c>
      <c r="AB1473" s="36">
        <f t="shared" si="1290"/>
        <v>0</v>
      </c>
      <c r="AC1473" s="36">
        <f t="shared" si="1291"/>
        <v>0</v>
      </c>
      <c r="AD1473" s="36">
        <f t="shared" si="1292"/>
        <v>0</v>
      </c>
      <c r="AE1473" s="36">
        <f t="shared" si="1293"/>
        <v>0</v>
      </c>
      <c r="AF1473" s="36">
        <f t="shared" si="1294"/>
        <v>0</v>
      </c>
      <c r="AG1473" s="36">
        <f t="shared" si="1295"/>
        <v>0</v>
      </c>
      <c r="AH1473" s="36">
        <f t="shared" si="1296"/>
        <v>0</v>
      </c>
      <c r="AI1473" s="35" t="s">
        <v>5586</v>
      </c>
      <c r="AJ1473" s="20">
        <f t="shared" si="1297"/>
        <v>0</v>
      </c>
      <c r="AK1473" s="20">
        <f t="shared" si="1298"/>
        <v>0</v>
      </c>
      <c r="AL1473" s="20">
        <f t="shared" si="1299"/>
        <v>0</v>
      </c>
      <c r="AN1473" s="36">
        <v>21</v>
      </c>
      <c r="AO1473" s="36">
        <f t="shared" si="1300"/>
        <v>0</v>
      </c>
      <c r="AP1473" s="36">
        <f t="shared" si="1301"/>
        <v>0</v>
      </c>
      <c r="AQ1473" s="37" t="s">
        <v>8</v>
      </c>
      <c r="AV1473" s="36">
        <f t="shared" si="1302"/>
        <v>0</v>
      </c>
      <c r="AW1473" s="36">
        <f t="shared" si="1303"/>
        <v>0</v>
      </c>
      <c r="AX1473" s="36">
        <f t="shared" si="1304"/>
        <v>0</v>
      </c>
      <c r="AY1473" s="39" t="s">
        <v>5633</v>
      </c>
      <c r="AZ1473" s="39" t="s">
        <v>5658</v>
      </c>
      <c r="BA1473" s="35" t="s">
        <v>5685</v>
      </c>
      <c r="BC1473" s="36">
        <f t="shared" si="1305"/>
        <v>0</v>
      </c>
      <c r="BD1473" s="36">
        <f t="shared" si="1306"/>
        <v>0</v>
      </c>
      <c r="BE1473" s="36">
        <v>0</v>
      </c>
      <c r="BF1473" s="36">
        <f>1473</f>
        <v>1473</v>
      </c>
      <c r="BH1473" s="20">
        <f t="shared" si="1307"/>
        <v>0</v>
      </c>
      <c r="BI1473" s="20">
        <f t="shared" si="1308"/>
        <v>0</v>
      </c>
      <c r="BJ1473" s="20">
        <f t="shared" si="1309"/>
        <v>0</v>
      </c>
      <c r="BK1473" s="20" t="s">
        <v>5694</v>
      </c>
      <c r="BL1473" s="36" t="s">
        <v>3223</v>
      </c>
    </row>
    <row r="1474" spans="1:64" x14ac:dyDescent="0.2">
      <c r="A1474" s="4" t="s">
        <v>1417</v>
      </c>
      <c r="B1474" s="13" t="s">
        <v>3286</v>
      </c>
      <c r="C1474" s="148" t="s">
        <v>5146</v>
      </c>
      <c r="D1474" s="149"/>
      <c r="E1474" s="149"/>
      <c r="F1474" s="149"/>
      <c r="G1474" s="13" t="s">
        <v>5553</v>
      </c>
      <c r="H1474" s="83">
        <v>1</v>
      </c>
      <c r="I1474" s="20">
        <v>0</v>
      </c>
      <c r="J1474" s="20">
        <f t="shared" si="1286"/>
        <v>0</v>
      </c>
      <c r="K1474" s="20">
        <f t="shared" si="1287"/>
        <v>0</v>
      </c>
      <c r="L1474" s="20">
        <f t="shared" si="1288"/>
        <v>0</v>
      </c>
      <c r="M1474" s="31"/>
      <c r="N1474" s="6"/>
      <c r="Z1474" s="36">
        <f t="shared" si="1289"/>
        <v>0</v>
      </c>
      <c r="AB1474" s="36">
        <f t="shared" si="1290"/>
        <v>0</v>
      </c>
      <c r="AC1474" s="36">
        <f t="shared" si="1291"/>
        <v>0</v>
      </c>
      <c r="AD1474" s="36">
        <f t="shared" si="1292"/>
        <v>0</v>
      </c>
      <c r="AE1474" s="36">
        <f t="shared" si="1293"/>
        <v>0</v>
      </c>
      <c r="AF1474" s="36">
        <f t="shared" si="1294"/>
        <v>0</v>
      </c>
      <c r="AG1474" s="36">
        <f t="shared" si="1295"/>
        <v>0</v>
      </c>
      <c r="AH1474" s="36">
        <f t="shared" si="1296"/>
        <v>0</v>
      </c>
      <c r="AI1474" s="35" t="s">
        <v>5586</v>
      </c>
      <c r="AJ1474" s="20">
        <f t="shared" si="1297"/>
        <v>0</v>
      </c>
      <c r="AK1474" s="20">
        <f t="shared" si="1298"/>
        <v>0</v>
      </c>
      <c r="AL1474" s="20">
        <f t="shared" si="1299"/>
        <v>0</v>
      </c>
      <c r="AN1474" s="36">
        <v>21</v>
      </c>
      <c r="AO1474" s="36">
        <f t="shared" si="1300"/>
        <v>0</v>
      </c>
      <c r="AP1474" s="36">
        <f t="shared" si="1301"/>
        <v>0</v>
      </c>
      <c r="AQ1474" s="37" t="s">
        <v>8</v>
      </c>
      <c r="AV1474" s="36">
        <f t="shared" si="1302"/>
        <v>0</v>
      </c>
      <c r="AW1474" s="36">
        <f t="shared" si="1303"/>
        <v>0</v>
      </c>
      <c r="AX1474" s="36">
        <f t="shared" si="1304"/>
        <v>0</v>
      </c>
      <c r="AY1474" s="39" t="s">
        <v>5633</v>
      </c>
      <c r="AZ1474" s="39" t="s">
        <v>5658</v>
      </c>
      <c r="BA1474" s="35" t="s">
        <v>5685</v>
      </c>
      <c r="BC1474" s="36">
        <f t="shared" si="1305"/>
        <v>0</v>
      </c>
      <c r="BD1474" s="36">
        <f t="shared" si="1306"/>
        <v>0</v>
      </c>
      <c r="BE1474" s="36">
        <v>0</v>
      </c>
      <c r="BF1474" s="36">
        <f>1474</f>
        <v>1474</v>
      </c>
      <c r="BH1474" s="20">
        <f t="shared" si="1307"/>
        <v>0</v>
      </c>
      <c r="BI1474" s="20">
        <f t="shared" si="1308"/>
        <v>0</v>
      </c>
      <c r="BJ1474" s="20">
        <f t="shared" si="1309"/>
        <v>0</v>
      </c>
      <c r="BK1474" s="20" t="s">
        <v>5694</v>
      </c>
      <c r="BL1474" s="36" t="s">
        <v>3223</v>
      </c>
    </row>
    <row r="1475" spans="1:64" x14ac:dyDescent="0.2">
      <c r="A1475" s="4" t="s">
        <v>1418</v>
      </c>
      <c r="B1475" s="13" t="s">
        <v>3287</v>
      </c>
      <c r="C1475" s="148" t="s">
        <v>5147</v>
      </c>
      <c r="D1475" s="149"/>
      <c r="E1475" s="149"/>
      <c r="F1475" s="149"/>
      <c r="G1475" s="13" t="s">
        <v>5553</v>
      </c>
      <c r="H1475" s="83">
        <v>1</v>
      </c>
      <c r="I1475" s="20">
        <v>0</v>
      </c>
      <c r="J1475" s="20">
        <f t="shared" si="1286"/>
        <v>0</v>
      </c>
      <c r="K1475" s="20">
        <f t="shared" si="1287"/>
        <v>0</v>
      </c>
      <c r="L1475" s="20">
        <f t="shared" si="1288"/>
        <v>0</v>
      </c>
      <c r="M1475" s="31"/>
      <c r="N1475" s="6"/>
      <c r="Z1475" s="36">
        <f t="shared" si="1289"/>
        <v>0</v>
      </c>
      <c r="AB1475" s="36">
        <f t="shared" si="1290"/>
        <v>0</v>
      </c>
      <c r="AC1475" s="36">
        <f t="shared" si="1291"/>
        <v>0</v>
      </c>
      <c r="AD1475" s="36">
        <f t="shared" si="1292"/>
        <v>0</v>
      </c>
      <c r="AE1475" s="36">
        <f t="shared" si="1293"/>
        <v>0</v>
      </c>
      <c r="AF1475" s="36">
        <f t="shared" si="1294"/>
        <v>0</v>
      </c>
      <c r="AG1475" s="36">
        <f t="shared" si="1295"/>
        <v>0</v>
      </c>
      <c r="AH1475" s="36">
        <f t="shared" si="1296"/>
        <v>0</v>
      </c>
      <c r="AI1475" s="35" t="s">
        <v>5586</v>
      </c>
      <c r="AJ1475" s="20">
        <f t="shared" si="1297"/>
        <v>0</v>
      </c>
      <c r="AK1475" s="20">
        <f t="shared" si="1298"/>
        <v>0</v>
      </c>
      <c r="AL1475" s="20">
        <f t="shared" si="1299"/>
        <v>0</v>
      </c>
      <c r="AN1475" s="36">
        <v>21</v>
      </c>
      <c r="AO1475" s="36">
        <f t="shared" si="1300"/>
        <v>0</v>
      </c>
      <c r="AP1475" s="36">
        <f t="shared" si="1301"/>
        <v>0</v>
      </c>
      <c r="AQ1475" s="37" t="s">
        <v>8</v>
      </c>
      <c r="AV1475" s="36">
        <f t="shared" si="1302"/>
        <v>0</v>
      </c>
      <c r="AW1475" s="36">
        <f t="shared" si="1303"/>
        <v>0</v>
      </c>
      <c r="AX1475" s="36">
        <f t="shared" si="1304"/>
        <v>0</v>
      </c>
      <c r="AY1475" s="39" t="s">
        <v>5633</v>
      </c>
      <c r="AZ1475" s="39" t="s">
        <v>5658</v>
      </c>
      <c r="BA1475" s="35" t="s">
        <v>5685</v>
      </c>
      <c r="BC1475" s="36">
        <f t="shared" si="1305"/>
        <v>0</v>
      </c>
      <c r="BD1475" s="36">
        <f t="shared" si="1306"/>
        <v>0</v>
      </c>
      <c r="BE1475" s="36">
        <v>0</v>
      </c>
      <c r="BF1475" s="36">
        <f>1475</f>
        <v>1475</v>
      </c>
      <c r="BH1475" s="20">
        <f t="shared" si="1307"/>
        <v>0</v>
      </c>
      <c r="BI1475" s="20">
        <f t="shared" si="1308"/>
        <v>0</v>
      </c>
      <c r="BJ1475" s="20">
        <f t="shared" si="1309"/>
        <v>0</v>
      </c>
      <c r="BK1475" s="20" t="s">
        <v>5694</v>
      </c>
      <c r="BL1475" s="36" t="s">
        <v>3223</v>
      </c>
    </row>
    <row r="1476" spans="1:64" x14ac:dyDescent="0.2">
      <c r="A1476" s="4" t="s">
        <v>1419</v>
      </c>
      <c r="B1476" s="13" t="s">
        <v>3288</v>
      </c>
      <c r="C1476" s="148" t="s">
        <v>5144</v>
      </c>
      <c r="D1476" s="149"/>
      <c r="E1476" s="149"/>
      <c r="F1476" s="149"/>
      <c r="G1476" s="13" t="s">
        <v>5553</v>
      </c>
      <c r="H1476" s="83">
        <v>1</v>
      </c>
      <c r="I1476" s="20">
        <v>0</v>
      </c>
      <c r="J1476" s="20">
        <f t="shared" ref="J1476:J1507" si="1310">H1476*AO1476</f>
        <v>0</v>
      </c>
      <c r="K1476" s="20">
        <f t="shared" ref="K1476:K1507" si="1311">H1476*AP1476</f>
        <v>0</v>
      </c>
      <c r="L1476" s="20">
        <f t="shared" ref="L1476:L1507" si="1312">H1476*I1476</f>
        <v>0</v>
      </c>
      <c r="M1476" s="31"/>
      <c r="N1476" s="6"/>
      <c r="Z1476" s="36">
        <f t="shared" ref="Z1476:Z1507" si="1313">IF(AQ1476="5",BJ1476,0)</f>
        <v>0</v>
      </c>
      <c r="AB1476" s="36">
        <f t="shared" ref="AB1476:AB1507" si="1314">IF(AQ1476="1",BH1476,0)</f>
        <v>0</v>
      </c>
      <c r="AC1476" s="36">
        <f t="shared" ref="AC1476:AC1507" si="1315">IF(AQ1476="1",BI1476,0)</f>
        <v>0</v>
      </c>
      <c r="AD1476" s="36">
        <f t="shared" ref="AD1476:AD1507" si="1316">IF(AQ1476="7",BH1476,0)</f>
        <v>0</v>
      </c>
      <c r="AE1476" s="36">
        <f t="shared" ref="AE1476:AE1507" si="1317">IF(AQ1476="7",BI1476,0)</f>
        <v>0</v>
      </c>
      <c r="AF1476" s="36">
        <f t="shared" ref="AF1476:AF1507" si="1318">IF(AQ1476="2",BH1476,0)</f>
        <v>0</v>
      </c>
      <c r="AG1476" s="36">
        <f t="shared" ref="AG1476:AG1507" si="1319">IF(AQ1476="2",BI1476,0)</f>
        <v>0</v>
      </c>
      <c r="AH1476" s="36">
        <f t="shared" ref="AH1476:AH1507" si="1320">IF(AQ1476="0",BJ1476,0)</f>
        <v>0</v>
      </c>
      <c r="AI1476" s="35" t="s">
        <v>5586</v>
      </c>
      <c r="AJ1476" s="20">
        <f t="shared" ref="AJ1476:AJ1507" si="1321">IF(AN1476=0,L1476,0)</f>
        <v>0</v>
      </c>
      <c r="AK1476" s="20">
        <f t="shared" ref="AK1476:AK1507" si="1322">IF(AN1476=15,L1476,0)</f>
        <v>0</v>
      </c>
      <c r="AL1476" s="20">
        <f t="shared" ref="AL1476:AL1507" si="1323">IF(AN1476=21,L1476,0)</f>
        <v>0</v>
      </c>
      <c r="AN1476" s="36">
        <v>21</v>
      </c>
      <c r="AO1476" s="36">
        <f t="shared" ref="AO1476:AO1507" si="1324">I1476*0.68</f>
        <v>0</v>
      </c>
      <c r="AP1476" s="36">
        <f t="shared" ref="AP1476:AP1507" si="1325">I1476*(1-0.68)</f>
        <v>0</v>
      </c>
      <c r="AQ1476" s="37" t="s">
        <v>8</v>
      </c>
      <c r="AV1476" s="36">
        <f t="shared" ref="AV1476:AV1507" si="1326">AW1476+AX1476</f>
        <v>0</v>
      </c>
      <c r="AW1476" s="36">
        <f t="shared" ref="AW1476:AW1507" si="1327">H1476*AO1476</f>
        <v>0</v>
      </c>
      <c r="AX1476" s="36">
        <f t="shared" ref="AX1476:AX1507" si="1328">H1476*AP1476</f>
        <v>0</v>
      </c>
      <c r="AY1476" s="39" t="s">
        <v>5633</v>
      </c>
      <c r="AZ1476" s="39" t="s">
        <v>5658</v>
      </c>
      <c r="BA1476" s="35" t="s">
        <v>5685</v>
      </c>
      <c r="BC1476" s="36">
        <f t="shared" ref="BC1476:BC1507" si="1329">AW1476+AX1476</f>
        <v>0</v>
      </c>
      <c r="BD1476" s="36">
        <f t="shared" ref="BD1476:BD1507" si="1330">I1476/(100-BE1476)*100</f>
        <v>0</v>
      </c>
      <c r="BE1476" s="36">
        <v>0</v>
      </c>
      <c r="BF1476" s="36">
        <f>1476</f>
        <v>1476</v>
      </c>
      <c r="BH1476" s="20">
        <f t="shared" ref="BH1476:BH1507" si="1331">H1476*AO1476</f>
        <v>0</v>
      </c>
      <c r="BI1476" s="20">
        <f t="shared" ref="BI1476:BI1507" si="1332">H1476*AP1476</f>
        <v>0</v>
      </c>
      <c r="BJ1476" s="20">
        <f t="shared" ref="BJ1476:BJ1507" si="1333">H1476*I1476</f>
        <v>0</v>
      </c>
      <c r="BK1476" s="20" t="s">
        <v>5694</v>
      </c>
      <c r="BL1476" s="36" t="s">
        <v>3223</v>
      </c>
    </row>
    <row r="1477" spans="1:64" x14ac:dyDescent="0.2">
      <c r="A1477" s="4" t="s">
        <v>1420</v>
      </c>
      <c r="B1477" s="13" t="s">
        <v>3289</v>
      </c>
      <c r="C1477" s="148" t="s">
        <v>5145</v>
      </c>
      <c r="D1477" s="149"/>
      <c r="E1477" s="149"/>
      <c r="F1477" s="149"/>
      <c r="G1477" s="13" t="s">
        <v>5553</v>
      </c>
      <c r="H1477" s="83">
        <v>1</v>
      </c>
      <c r="I1477" s="20">
        <v>0</v>
      </c>
      <c r="J1477" s="20">
        <f t="shared" si="1310"/>
        <v>0</v>
      </c>
      <c r="K1477" s="20">
        <f t="shared" si="1311"/>
        <v>0</v>
      </c>
      <c r="L1477" s="20">
        <f t="shared" si="1312"/>
        <v>0</v>
      </c>
      <c r="M1477" s="31"/>
      <c r="N1477" s="6"/>
      <c r="Z1477" s="36">
        <f t="shared" si="1313"/>
        <v>0</v>
      </c>
      <c r="AB1477" s="36">
        <f t="shared" si="1314"/>
        <v>0</v>
      </c>
      <c r="AC1477" s="36">
        <f t="shared" si="1315"/>
        <v>0</v>
      </c>
      <c r="AD1477" s="36">
        <f t="shared" si="1316"/>
        <v>0</v>
      </c>
      <c r="AE1477" s="36">
        <f t="shared" si="1317"/>
        <v>0</v>
      </c>
      <c r="AF1477" s="36">
        <f t="shared" si="1318"/>
        <v>0</v>
      </c>
      <c r="AG1477" s="36">
        <f t="shared" si="1319"/>
        <v>0</v>
      </c>
      <c r="AH1477" s="36">
        <f t="shared" si="1320"/>
        <v>0</v>
      </c>
      <c r="AI1477" s="35" t="s">
        <v>5586</v>
      </c>
      <c r="AJ1477" s="20">
        <f t="shared" si="1321"/>
        <v>0</v>
      </c>
      <c r="AK1477" s="20">
        <f t="shared" si="1322"/>
        <v>0</v>
      </c>
      <c r="AL1477" s="20">
        <f t="shared" si="1323"/>
        <v>0</v>
      </c>
      <c r="AN1477" s="36">
        <v>21</v>
      </c>
      <c r="AO1477" s="36">
        <f t="shared" si="1324"/>
        <v>0</v>
      </c>
      <c r="AP1477" s="36">
        <f t="shared" si="1325"/>
        <v>0</v>
      </c>
      <c r="AQ1477" s="37" t="s">
        <v>8</v>
      </c>
      <c r="AV1477" s="36">
        <f t="shared" si="1326"/>
        <v>0</v>
      </c>
      <c r="AW1477" s="36">
        <f t="shared" si="1327"/>
        <v>0</v>
      </c>
      <c r="AX1477" s="36">
        <f t="shared" si="1328"/>
        <v>0</v>
      </c>
      <c r="AY1477" s="39" t="s">
        <v>5633</v>
      </c>
      <c r="AZ1477" s="39" t="s">
        <v>5658</v>
      </c>
      <c r="BA1477" s="35" t="s">
        <v>5685</v>
      </c>
      <c r="BC1477" s="36">
        <f t="shared" si="1329"/>
        <v>0</v>
      </c>
      <c r="BD1477" s="36">
        <f t="shared" si="1330"/>
        <v>0</v>
      </c>
      <c r="BE1477" s="36">
        <v>0</v>
      </c>
      <c r="BF1477" s="36">
        <f>1477</f>
        <v>1477</v>
      </c>
      <c r="BH1477" s="20">
        <f t="shared" si="1331"/>
        <v>0</v>
      </c>
      <c r="BI1477" s="20">
        <f t="shared" si="1332"/>
        <v>0</v>
      </c>
      <c r="BJ1477" s="20">
        <f t="shared" si="1333"/>
        <v>0</v>
      </c>
      <c r="BK1477" s="20" t="s">
        <v>5694</v>
      </c>
      <c r="BL1477" s="36" t="s">
        <v>3223</v>
      </c>
    </row>
    <row r="1478" spans="1:64" x14ac:dyDescent="0.2">
      <c r="A1478" s="4" t="s">
        <v>1421</v>
      </c>
      <c r="B1478" s="13" t="s">
        <v>3290</v>
      </c>
      <c r="C1478" s="148" t="s">
        <v>5146</v>
      </c>
      <c r="D1478" s="149"/>
      <c r="E1478" s="149"/>
      <c r="F1478" s="149"/>
      <c r="G1478" s="13" t="s">
        <v>5553</v>
      </c>
      <c r="H1478" s="83">
        <v>1</v>
      </c>
      <c r="I1478" s="20">
        <v>0</v>
      </c>
      <c r="J1478" s="20">
        <f t="shared" si="1310"/>
        <v>0</v>
      </c>
      <c r="K1478" s="20">
        <f t="shared" si="1311"/>
        <v>0</v>
      </c>
      <c r="L1478" s="20">
        <f t="shared" si="1312"/>
        <v>0</v>
      </c>
      <c r="M1478" s="31"/>
      <c r="N1478" s="6"/>
      <c r="Z1478" s="36">
        <f t="shared" si="1313"/>
        <v>0</v>
      </c>
      <c r="AB1478" s="36">
        <f t="shared" si="1314"/>
        <v>0</v>
      </c>
      <c r="AC1478" s="36">
        <f t="shared" si="1315"/>
        <v>0</v>
      </c>
      <c r="AD1478" s="36">
        <f t="shared" si="1316"/>
        <v>0</v>
      </c>
      <c r="AE1478" s="36">
        <f t="shared" si="1317"/>
        <v>0</v>
      </c>
      <c r="AF1478" s="36">
        <f t="shared" si="1318"/>
        <v>0</v>
      </c>
      <c r="AG1478" s="36">
        <f t="shared" si="1319"/>
        <v>0</v>
      </c>
      <c r="AH1478" s="36">
        <f t="shared" si="1320"/>
        <v>0</v>
      </c>
      <c r="AI1478" s="35" t="s">
        <v>5586</v>
      </c>
      <c r="AJ1478" s="20">
        <f t="shared" si="1321"/>
        <v>0</v>
      </c>
      <c r="AK1478" s="20">
        <f t="shared" si="1322"/>
        <v>0</v>
      </c>
      <c r="AL1478" s="20">
        <f t="shared" si="1323"/>
        <v>0</v>
      </c>
      <c r="AN1478" s="36">
        <v>21</v>
      </c>
      <c r="AO1478" s="36">
        <f t="shared" si="1324"/>
        <v>0</v>
      </c>
      <c r="AP1478" s="36">
        <f t="shared" si="1325"/>
        <v>0</v>
      </c>
      <c r="AQ1478" s="37" t="s">
        <v>8</v>
      </c>
      <c r="AV1478" s="36">
        <f t="shared" si="1326"/>
        <v>0</v>
      </c>
      <c r="AW1478" s="36">
        <f t="shared" si="1327"/>
        <v>0</v>
      </c>
      <c r="AX1478" s="36">
        <f t="shared" si="1328"/>
        <v>0</v>
      </c>
      <c r="AY1478" s="39" t="s">
        <v>5633</v>
      </c>
      <c r="AZ1478" s="39" t="s">
        <v>5658</v>
      </c>
      <c r="BA1478" s="35" t="s">
        <v>5685</v>
      </c>
      <c r="BC1478" s="36">
        <f t="shared" si="1329"/>
        <v>0</v>
      </c>
      <c r="BD1478" s="36">
        <f t="shared" si="1330"/>
        <v>0</v>
      </c>
      <c r="BE1478" s="36">
        <v>0</v>
      </c>
      <c r="BF1478" s="36">
        <f>1478</f>
        <v>1478</v>
      </c>
      <c r="BH1478" s="20">
        <f t="shared" si="1331"/>
        <v>0</v>
      </c>
      <c r="BI1478" s="20">
        <f t="shared" si="1332"/>
        <v>0</v>
      </c>
      <c r="BJ1478" s="20">
        <f t="shared" si="1333"/>
        <v>0</v>
      </c>
      <c r="BK1478" s="20" t="s">
        <v>5694</v>
      </c>
      <c r="BL1478" s="36" t="s">
        <v>3223</v>
      </c>
    </row>
    <row r="1479" spans="1:64" x14ac:dyDescent="0.2">
      <c r="A1479" s="4" t="s">
        <v>1422</v>
      </c>
      <c r="B1479" s="13" t="s">
        <v>3291</v>
      </c>
      <c r="C1479" s="148" t="s">
        <v>5143</v>
      </c>
      <c r="D1479" s="149"/>
      <c r="E1479" s="149"/>
      <c r="F1479" s="149"/>
      <c r="G1479" s="13" t="s">
        <v>5553</v>
      </c>
      <c r="H1479" s="83">
        <v>1</v>
      </c>
      <c r="I1479" s="20">
        <v>0</v>
      </c>
      <c r="J1479" s="20">
        <f t="shared" si="1310"/>
        <v>0</v>
      </c>
      <c r="K1479" s="20">
        <f t="shared" si="1311"/>
        <v>0</v>
      </c>
      <c r="L1479" s="20">
        <f t="shared" si="1312"/>
        <v>0</v>
      </c>
      <c r="M1479" s="31"/>
      <c r="N1479" s="6"/>
      <c r="Z1479" s="36">
        <f t="shared" si="1313"/>
        <v>0</v>
      </c>
      <c r="AB1479" s="36">
        <f t="shared" si="1314"/>
        <v>0</v>
      </c>
      <c r="AC1479" s="36">
        <f t="shared" si="1315"/>
        <v>0</v>
      </c>
      <c r="AD1479" s="36">
        <f t="shared" si="1316"/>
        <v>0</v>
      </c>
      <c r="AE1479" s="36">
        <f t="shared" si="1317"/>
        <v>0</v>
      </c>
      <c r="AF1479" s="36">
        <f t="shared" si="1318"/>
        <v>0</v>
      </c>
      <c r="AG1479" s="36">
        <f t="shared" si="1319"/>
        <v>0</v>
      </c>
      <c r="AH1479" s="36">
        <f t="shared" si="1320"/>
        <v>0</v>
      </c>
      <c r="AI1479" s="35" t="s">
        <v>5586</v>
      </c>
      <c r="AJ1479" s="20">
        <f t="shared" si="1321"/>
        <v>0</v>
      </c>
      <c r="AK1479" s="20">
        <f t="shared" si="1322"/>
        <v>0</v>
      </c>
      <c r="AL1479" s="20">
        <f t="shared" si="1323"/>
        <v>0</v>
      </c>
      <c r="AN1479" s="36">
        <v>21</v>
      </c>
      <c r="AO1479" s="36">
        <f t="shared" si="1324"/>
        <v>0</v>
      </c>
      <c r="AP1479" s="36">
        <f t="shared" si="1325"/>
        <v>0</v>
      </c>
      <c r="AQ1479" s="37" t="s">
        <v>8</v>
      </c>
      <c r="AV1479" s="36">
        <f t="shared" si="1326"/>
        <v>0</v>
      </c>
      <c r="AW1479" s="36">
        <f t="shared" si="1327"/>
        <v>0</v>
      </c>
      <c r="AX1479" s="36">
        <f t="shared" si="1328"/>
        <v>0</v>
      </c>
      <c r="AY1479" s="39" t="s">
        <v>5633</v>
      </c>
      <c r="AZ1479" s="39" t="s">
        <v>5658</v>
      </c>
      <c r="BA1479" s="35" t="s">
        <v>5685</v>
      </c>
      <c r="BC1479" s="36">
        <f t="shared" si="1329"/>
        <v>0</v>
      </c>
      <c r="BD1479" s="36">
        <f t="shared" si="1330"/>
        <v>0</v>
      </c>
      <c r="BE1479" s="36">
        <v>0</v>
      </c>
      <c r="BF1479" s="36">
        <f>1479</f>
        <v>1479</v>
      </c>
      <c r="BH1479" s="20">
        <f t="shared" si="1331"/>
        <v>0</v>
      </c>
      <c r="BI1479" s="20">
        <f t="shared" si="1332"/>
        <v>0</v>
      </c>
      <c r="BJ1479" s="20">
        <f t="shared" si="1333"/>
        <v>0</v>
      </c>
      <c r="BK1479" s="20" t="s">
        <v>5694</v>
      </c>
      <c r="BL1479" s="36" t="s">
        <v>3223</v>
      </c>
    </row>
    <row r="1480" spans="1:64" x14ac:dyDescent="0.2">
      <c r="A1480" s="4" t="s">
        <v>1423</v>
      </c>
      <c r="B1480" s="13" t="s">
        <v>3292</v>
      </c>
      <c r="C1480" s="148" t="s">
        <v>5144</v>
      </c>
      <c r="D1480" s="149"/>
      <c r="E1480" s="149"/>
      <c r="F1480" s="149"/>
      <c r="G1480" s="13" t="s">
        <v>5553</v>
      </c>
      <c r="H1480" s="83">
        <v>1</v>
      </c>
      <c r="I1480" s="20">
        <v>0</v>
      </c>
      <c r="J1480" s="20">
        <f t="shared" si="1310"/>
        <v>0</v>
      </c>
      <c r="K1480" s="20">
        <f t="shared" si="1311"/>
        <v>0</v>
      </c>
      <c r="L1480" s="20">
        <f t="shared" si="1312"/>
        <v>0</v>
      </c>
      <c r="M1480" s="31"/>
      <c r="N1480" s="6"/>
      <c r="Z1480" s="36">
        <f t="shared" si="1313"/>
        <v>0</v>
      </c>
      <c r="AB1480" s="36">
        <f t="shared" si="1314"/>
        <v>0</v>
      </c>
      <c r="AC1480" s="36">
        <f t="shared" si="1315"/>
        <v>0</v>
      </c>
      <c r="AD1480" s="36">
        <f t="shared" si="1316"/>
        <v>0</v>
      </c>
      <c r="AE1480" s="36">
        <f t="shared" si="1317"/>
        <v>0</v>
      </c>
      <c r="AF1480" s="36">
        <f t="shared" si="1318"/>
        <v>0</v>
      </c>
      <c r="AG1480" s="36">
        <f t="shared" si="1319"/>
        <v>0</v>
      </c>
      <c r="AH1480" s="36">
        <f t="shared" si="1320"/>
        <v>0</v>
      </c>
      <c r="AI1480" s="35" t="s">
        <v>5586</v>
      </c>
      <c r="AJ1480" s="20">
        <f t="shared" si="1321"/>
        <v>0</v>
      </c>
      <c r="AK1480" s="20">
        <f t="shared" si="1322"/>
        <v>0</v>
      </c>
      <c r="AL1480" s="20">
        <f t="shared" si="1323"/>
        <v>0</v>
      </c>
      <c r="AN1480" s="36">
        <v>21</v>
      </c>
      <c r="AO1480" s="36">
        <f t="shared" si="1324"/>
        <v>0</v>
      </c>
      <c r="AP1480" s="36">
        <f t="shared" si="1325"/>
        <v>0</v>
      </c>
      <c r="AQ1480" s="37" t="s">
        <v>8</v>
      </c>
      <c r="AV1480" s="36">
        <f t="shared" si="1326"/>
        <v>0</v>
      </c>
      <c r="AW1480" s="36">
        <f t="shared" si="1327"/>
        <v>0</v>
      </c>
      <c r="AX1480" s="36">
        <f t="shared" si="1328"/>
        <v>0</v>
      </c>
      <c r="AY1480" s="39" t="s">
        <v>5633</v>
      </c>
      <c r="AZ1480" s="39" t="s">
        <v>5658</v>
      </c>
      <c r="BA1480" s="35" t="s">
        <v>5685</v>
      </c>
      <c r="BC1480" s="36">
        <f t="shared" si="1329"/>
        <v>0</v>
      </c>
      <c r="BD1480" s="36">
        <f t="shared" si="1330"/>
        <v>0</v>
      </c>
      <c r="BE1480" s="36">
        <v>0</v>
      </c>
      <c r="BF1480" s="36">
        <f>1480</f>
        <v>1480</v>
      </c>
      <c r="BH1480" s="20">
        <f t="shared" si="1331"/>
        <v>0</v>
      </c>
      <c r="BI1480" s="20">
        <f t="shared" si="1332"/>
        <v>0</v>
      </c>
      <c r="BJ1480" s="20">
        <f t="shared" si="1333"/>
        <v>0</v>
      </c>
      <c r="BK1480" s="20" t="s">
        <v>5694</v>
      </c>
      <c r="BL1480" s="36" t="s">
        <v>3223</v>
      </c>
    </row>
    <row r="1481" spans="1:64" x14ac:dyDescent="0.2">
      <c r="A1481" s="4" t="s">
        <v>1424</v>
      </c>
      <c r="B1481" s="13" t="s">
        <v>3293</v>
      </c>
      <c r="C1481" s="148" t="s">
        <v>5145</v>
      </c>
      <c r="D1481" s="149"/>
      <c r="E1481" s="149"/>
      <c r="F1481" s="149"/>
      <c r="G1481" s="13" t="s">
        <v>5553</v>
      </c>
      <c r="H1481" s="83">
        <v>1</v>
      </c>
      <c r="I1481" s="20">
        <v>0</v>
      </c>
      <c r="J1481" s="20">
        <f t="shared" si="1310"/>
        <v>0</v>
      </c>
      <c r="K1481" s="20">
        <f t="shared" si="1311"/>
        <v>0</v>
      </c>
      <c r="L1481" s="20">
        <f t="shared" si="1312"/>
        <v>0</v>
      </c>
      <c r="M1481" s="31"/>
      <c r="N1481" s="6"/>
      <c r="Z1481" s="36">
        <f t="shared" si="1313"/>
        <v>0</v>
      </c>
      <c r="AB1481" s="36">
        <f t="shared" si="1314"/>
        <v>0</v>
      </c>
      <c r="AC1481" s="36">
        <f t="shared" si="1315"/>
        <v>0</v>
      </c>
      <c r="AD1481" s="36">
        <f t="shared" si="1316"/>
        <v>0</v>
      </c>
      <c r="AE1481" s="36">
        <f t="shared" si="1317"/>
        <v>0</v>
      </c>
      <c r="AF1481" s="36">
        <f t="shared" si="1318"/>
        <v>0</v>
      </c>
      <c r="AG1481" s="36">
        <f t="shared" si="1319"/>
        <v>0</v>
      </c>
      <c r="AH1481" s="36">
        <f t="shared" si="1320"/>
        <v>0</v>
      </c>
      <c r="AI1481" s="35" t="s">
        <v>5586</v>
      </c>
      <c r="AJ1481" s="20">
        <f t="shared" si="1321"/>
        <v>0</v>
      </c>
      <c r="AK1481" s="20">
        <f t="shared" si="1322"/>
        <v>0</v>
      </c>
      <c r="AL1481" s="20">
        <f t="shared" si="1323"/>
        <v>0</v>
      </c>
      <c r="AN1481" s="36">
        <v>21</v>
      </c>
      <c r="AO1481" s="36">
        <f t="shared" si="1324"/>
        <v>0</v>
      </c>
      <c r="AP1481" s="36">
        <f t="shared" si="1325"/>
        <v>0</v>
      </c>
      <c r="AQ1481" s="37" t="s">
        <v>8</v>
      </c>
      <c r="AV1481" s="36">
        <f t="shared" si="1326"/>
        <v>0</v>
      </c>
      <c r="AW1481" s="36">
        <f t="shared" si="1327"/>
        <v>0</v>
      </c>
      <c r="AX1481" s="36">
        <f t="shared" si="1328"/>
        <v>0</v>
      </c>
      <c r="AY1481" s="39" t="s">
        <v>5633</v>
      </c>
      <c r="AZ1481" s="39" t="s">
        <v>5658</v>
      </c>
      <c r="BA1481" s="35" t="s">
        <v>5685</v>
      </c>
      <c r="BC1481" s="36">
        <f t="shared" si="1329"/>
        <v>0</v>
      </c>
      <c r="BD1481" s="36">
        <f t="shared" si="1330"/>
        <v>0</v>
      </c>
      <c r="BE1481" s="36">
        <v>0</v>
      </c>
      <c r="BF1481" s="36">
        <f>1481</f>
        <v>1481</v>
      </c>
      <c r="BH1481" s="20">
        <f t="shared" si="1331"/>
        <v>0</v>
      </c>
      <c r="BI1481" s="20">
        <f t="shared" si="1332"/>
        <v>0</v>
      </c>
      <c r="BJ1481" s="20">
        <f t="shared" si="1333"/>
        <v>0</v>
      </c>
      <c r="BK1481" s="20" t="s">
        <v>5694</v>
      </c>
      <c r="BL1481" s="36" t="s">
        <v>3223</v>
      </c>
    </row>
    <row r="1482" spans="1:64" x14ac:dyDescent="0.2">
      <c r="A1482" s="4" t="s">
        <v>1425</v>
      </c>
      <c r="B1482" s="13" t="s">
        <v>3294</v>
      </c>
      <c r="C1482" s="148" t="s">
        <v>5146</v>
      </c>
      <c r="D1482" s="149"/>
      <c r="E1482" s="149"/>
      <c r="F1482" s="149"/>
      <c r="G1482" s="13" t="s">
        <v>5553</v>
      </c>
      <c r="H1482" s="83">
        <v>1</v>
      </c>
      <c r="I1482" s="20">
        <v>0</v>
      </c>
      <c r="J1482" s="20">
        <f t="shared" si="1310"/>
        <v>0</v>
      </c>
      <c r="K1482" s="20">
        <f t="shared" si="1311"/>
        <v>0</v>
      </c>
      <c r="L1482" s="20">
        <f t="shared" si="1312"/>
        <v>0</v>
      </c>
      <c r="M1482" s="31"/>
      <c r="N1482" s="6"/>
      <c r="Z1482" s="36">
        <f t="shared" si="1313"/>
        <v>0</v>
      </c>
      <c r="AB1482" s="36">
        <f t="shared" si="1314"/>
        <v>0</v>
      </c>
      <c r="AC1482" s="36">
        <f t="shared" si="1315"/>
        <v>0</v>
      </c>
      <c r="AD1482" s="36">
        <f t="shared" si="1316"/>
        <v>0</v>
      </c>
      <c r="AE1482" s="36">
        <f t="shared" si="1317"/>
        <v>0</v>
      </c>
      <c r="AF1482" s="36">
        <f t="shared" si="1318"/>
        <v>0</v>
      </c>
      <c r="AG1482" s="36">
        <f t="shared" si="1319"/>
        <v>0</v>
      </c>
      <c r="AH1482" s="36">
        <f t="shared" si="1320"/>
        <v>0</v>
      </c>
      <c r="AI1482" s="35" t="s">
        <v>5586</v>
      </c>
      <c r="AJ1482" s="20">
        <f t="shared" si="1321"/>
        <v>0</v>
      </c>
      <c r="AK1482" s="20">
        <f t="shared" si="1322"/>
        <v>0</v>
      </c>
      <c r="AL1482" s="20">
        <f t="shared" si="1323"/>
        <v>0</v>
      </c>
      <c r="AN1482" s="36">
        <v>21</v>
      </c>
      <c r="AO1482" s="36">
        <f t="shared" si="1324"/>
        <v>0</v>
      </c>
      <c r="AP1482" s="36">
        <f t="shared" si="1325"/>
        <v>0</v>
      </c>
      <c r="AQ1482" s="37" t="s">
        <v>8</v>
      </c>
      <c r="AV1482" s="36">
        <f t="shared" si="1326"/>
        <v>0</v>
      </c>
      <c r="AW1482" s="36">
        <f t="shared" si="1327"/>
        <v>0</v>
      </c>
      <c r="AX1482" s="36">
        <f t="shared" si="1328"/>
        <v>0</v>
      </c>
      <c r="AY1482" s="39" t="s">
        <v>5633</v>
      </c>
      <c r="AZ1482" s="39" t="s">
        <v>5658</v>
      </c>
      <c r="BA1482" s="35" t="s">
        <v>5685</v>
      </c>
      <c r="BC1482" s="36">
        <f t="shared" si="1329"/>
        <v>0</v>
      </c>
      <c r="BD1482" s="36">
        <f t="shared" si="1330"/>
        <v>0</v>
      </c>
      <c r="BE1482" s="36">
        <v>0</v>
      </c>
      <c r="BF1482" s="36">
        <f>1482</f>
        <v>1482</v>
      </c>
      <c r="BH1482" s="20">
        <f t="shared" si="1331"/>
        <v>0</v>
      </c>
      <c r="BI1482" s="20">
        <f t="shared" si="1332"/>
        <v>0</v>
      </c>
      <c r="BJ1482" s="20">
        <f t="shared" si="1333"/>
        <v>0</v>
      </c>
      <c r="BK1482" s="20" t="s">
        <v>5694</v>
      </c>
      <c r="BL1482" s="36" t="s">
        <v>3223</v>
      </c>
    </row>
    <row r="1483" spans="1:64" x14ac:dyDescent="0.2">
      <c r="A1483" s="4" t="s">
        <v>1426</v>
      </c>
      <c r="B1483" s="13" t="s">
        <v>3295</v>
      </c>
      <c r="C1483" s="148" t="s">
        <v>5143</v>
      </c>
      <c r="D1483" s="149"/>
      <c r="E1483" s="149"/>
      <c r="F1483" s="149"/>
      <c r="G1483" s="13" t="s">
        <v>5553</v>
      </c>
      <c r="H1483" s="83">
        <v>1</v>
      </c>
      <c r="I1483" s="20">
        <v>0</v>
      </c>
      <c r="J1483" s="20">
        <f t="shared" si="1310"/>
        <v>0</v>
      </c>
      <c r="K1483" s="20">
        <f t="shared" si="1311"/>
        <v>0</v>
      </c>
      <c r="L1483" s="20">
        <f t="shared" si="1312"/>
        <v>0</v>
      </c>
      <c r="M1483" s="31"/>
      <c r="N1483" s="6"/>
      <c r="Z1483" s="36">
        <f t="shared" si="1313"/>
        <v>0</v>
      </c>
      <c r="AB1483" s="36">
        <f t="shared" si="1314"/>
        <v>0</v>
      </c>
      <c r="AC1483" s="36">
        <f t="shared" si="1315"/>
        <v>0</v>
      </c>
      <c r="AD1483" s="36">
        <f t="shared" si="1316"/>
        <v>0</v>
      </c>
      <c r="AE1483" s="36">
        <f t="shared" si="1317"/>
        <v>0</v>
      </c>
      <c r="AF1483" s="36">
        <f t="shared" si="1318"/>
        <v>0</v>
      </c>
      <c r="AG1483" s="36">
        <f t="shared" si="1319"/>
        <v>0</v>
      </c>
      <c r="AH1483" s="36">
        <f t="shared" si="1320"/>
        <v>0</v>
      </c>
      <c r="AI1483" s="35" t="s">
        <v>5586</v>
      </c>
      <c r="AJ1483" s="20">
        <f t="shared" si="1321"/>
        <v>0</v>
      </c>
      <c r="AK1483" s="20">
        <f t="shared" si="1322"/>
        <v>0</v>
      </c>
      <c r="AL1483" s="20">
        <f t="shared" si="1323"/>
        <v>0</v>
      </c>
      <c r="AN1483" s="36">
        <v>21</v>
      </c>
      <c r="AO1483" s="36">
        <f t="shared" si="1324"/>
        <v>0</v>
      </c>
      <c r="AP1483" s="36">
        <f t="shared" si="1325"/>
        <v>0</v>
      </c>
      <c r="AQ1483" s="37" t="s">
        <v>8</v>
      </c>
      <c r="AV1483" s="36">
        <f t="shared" si="1326"/>
        <v>0</v>
      </c>
      <c r="AW1483" s="36">
        <f t="shared" si="1327"/>
        <v>0</v>
      </c>
      <c r="AX1483" s="36">
        <f t="shared" si="1328"/>
        <v>0</v>
      </c>
      <c r="AY1483" s="39" t="s">
        <v>5633</v>
      </c>
      <c r="AZ1483" s="39" t="s">
        <v>5658</v>
      </c>
      <c r="BA1483" s="35" t="s">
        <v>5685</v>
      </c>
      <c r="BC1483" s="36">
        <f t="shared" si="1329"/>
        <v>0</v>
      </c>
      <c r="BD1483" s="36">
        <f t="shared" si="1330"/>
        <v>0</v>
      </c>
      <c r="BE1483" s="36">
        <v>0</v>
      </c>
      <c r="BF1483" s="36">
        <f>1483</f>
        <v>1483</v>
      </c>
      <c r="BH1483" s="20">
        <f t="shared" si="1331"/>
        <v>0</v>
      </c>
      <c r="BI1483" s="20">
        <f t="shared" si="1332"/>
        <v>0</v>
      </c>
      <c r="BJ1483" s="20">
        <f t="shared" si="1333"/>
        <v>0</v>
      </c>
      <c r="BK1483" s="20" t="s">
        <v>5694</v>
      </c>
      <c r="BL1483" s="36" t="s">
        <v>3223</v>
      </c>
    </row>
    <row r="1484" spans="1:64" x14ac:dyDescent="0.2">
      <c r="A1484" s="4" t="s">
        <v>1427</v>
      </c>
      <c r="B1484" s="13" t="s">
        <v>3296</v>
      </c>
      <c r="C1484" s="148" t="s">
        <v>5144</v>
      </c>
      <c r="D1484" s="149"/>
      <c r="E1484" s="149"/>
      <c r="F1484" s="149"/>
      <c r="G1484" s="13" t="s">
        <v>5553</v>
      </c>
      <c r="H1484" s="83">
        <v>1</v>
      </c>
      <c r="I1484" s="20">
        <v>0</v>
      </c>
      <c r="J1484" s="20">
        <f t="shared" si="1310"/>
        <v>0</v>
      </c>
      <c r="K1484" s="20">
        <f t="shared" si="1311"/>
        <v>0</v>
      </c>
      <c r="L1484" s="20">
        <f t="shared" si="1312"/>
        <v>0</v>
      </c>
      <c r="M1484" s="31"/>
      <c r="N1484" s="6"/>
      <c r="Z1484" s="36">
        <f t="shared" si="1313"/>
        <v>0</v>
      </c>
      <c r="AB1484" s="36">
        <f t="shared" si="1314"/>
        <v>0</v>
      </c>
      <c r="AC1484" s="36">
        <f t="shared" si="1315"/>
        <v>0</v>
      </c>
      <c r="AD1484" s="36">
        <f t="shared" si="1316"/>
        <v>0</v>
      </c>
      <c r="AE1484" s="36">
        <f t="shared" si="1317"/>
        <v>0</v>
      </c>
      <c r="AF1484" s="36">
        <f t="shared" si="1318"/>
        <v>0</v>
      </c>
      <c r="AG1484" s="36">
        <f t="shared" si="1319"/>
        <v>0</v>
      </c>
      <c r="AH1484" s="36">
        <f t="shared" si="1320"/>
        <v>0</v>
      </c>
      <c r="AI1484" s="35" t="s">
        <v>5586</v>
      </c>
      <c r="AJ1484" s="20">
        <f t="shared" si="1321"/>
        <v>0</v>
      </c>
      <c r="AK1484" s="20">
        <f t="shared" si="1322"/>
        <v>0</v>
      </c>
      <c r="AL1484" s="20">
        <f t="shared" si="1323"/>
        <v>0</v>
      </c>
      <c r="AN1484" s="36">
        <v>21</v>
      </c>
      <c r="AO1484" s="36">
        <f t="shared" si="1324"/>
        <v>0</v>
      </c>
      <c r="AP1484" s="36">
        <f t="shared" si="1325"/>
        <v>0</v>
      </c>
      <c r="AQ1484" s="37" t="s">
        <v>8</v>
      </c>
      <c r="AV1484" s="36">
        <f t="shared" si="1326"/>
        <v>0</v>
      </c>
      <c r="AW1484" s="36">
        <f t="shared" si="1327"/>
        <v>0</v>
      </c>
      <c r="AX1484" s="36">
        <f t="shared" si="1328"/>
        <v>0</v>
      </c>
      <c r="AY1484" s="39" t="s">
        <v>5633</v>
      </c>
      <c r="AZ1484" s="39" t="s">
        <v>5658</v>
      </c>
      <c r="BA1484" s="35" t="s">
        <v>5685</v>
      </c>
      <c r="BC1484" s="36">
        <f t="shared" si="1329"/>
        <v>0</v>
      </c>
      <c r="BD1484" s="36">
        <f t="shared" si="1330"/>
        <v>0</v>
      </c>
      <c r="BE1484" s="36">
        <v>0</v>
      </c>
      <c r="BF1484" s="36">
        <f>1484</f>
        <v>1484</v>
      </c>
      <c r="BH1484" s="20">
        <f t="shared" si="1331"/>
        <v>0</v>
      </c>
      <c r="BI1484" s="20">
        <f t="shared" si="1332"/>
        <v>0</v>
      </c>
      <c r="BJ1484" s="20">
        <f t="shared" si="1333"/>
        <v>0</v>
      </c>
      <c r="BK1484" s="20" t="s">
        <v>5694</v>
      </c>
      <c r="BL1484" s="36" t="s">
        <v>3223</v>
      </c>
    </row>
    <row r="1485" spans="1:64" x14ac:dyDescent="0.2">
      <c r="A1485" s="4" t="s">
        <v>1428</v>
      </c>
      <c r="B1485" s="13" t="s">
        <v>3297</v>
      </c>
      <c r="C1485" s="148" t="s">
        <v>5145</v>
      </c>
      <c r="D1485" s="149"/>
      <c r="E1485" s="149"/>
      <c r="F1485" s="149"/>
      <c r="G1485" s="13" t="s">
        <v>5553</v>
      </c>
      <c r="H1485" s="83">
        <v>1</v>
      </c>
      <c r="I1485" s="20">
        <v>0</v>
      </c>
      <c r="J1485" s="20">
        <f t="shared" si="1310"/>
        <v>0</v>
      </c>
      <c r="K1485" s="20">
        <f t="shared" si="1311"/>
        <v>0</v>
      </c>
      <c r="L1485" s="20">
        <f t="shared" si="1312"/>
        <v>0</v>
      </c>
      <c r="M1485" s="31"/>
      <c r="N1485" s="6"/>
      <c r="Z1485" s="36">
        <f t="shared" si="1313"/>
        <v>0</v>
      </c>
      <c r="AB1485" s="36">
        <f t="shared" si="1314"/>
        <v>0</v>
      </c>
      <c r="AC1485" s="36">
        <f t="shared" si="1315"/>
        <v>0</v>
      </c>
      <c r="AD1485" s="36">
        <f t="shared" si="1316"/>
        <v>0</v>
      </c>
      <c r="AE1485" s="36">
        <f t="shared" si="1317"/>
        <v>0</v>
      </c>
      <c r="AF1485" s="36">
        <f t="shared" si="1318"/>
        <v>0</v>
      </c>
      <c r="AG1485" s="36">
        <f t="shared" si="1319"/>
        <v>0</v>
      </c>
      <c r="AH1485" s="36">
        <f t="shared" si="1320"/>
        <v>0</v>
      </c>
      <c r="AI1485" s="35" t="s">
        <v>5586</v>
      </c>
      <c r="AJ1485" s="20">
        <f t="shared" si="1321"/>
        <v>0</v>
      </c>
      <c r="AK1485" s="20">
        <f t="shared" si="1322"/>
        <v>0</v>
      </c>
      <c r="AL1485" s="20">
        <f t="shared" si="1323"/>
        <v>0</v>
      </c>
      <c r="AN1485" s="36">
        <v>21</v>
      </c>
      <c r="AO1485" s="36">
        <f t="shared" si="1324"/>
        <v>0</v>
      </c>
      <c r="AP1485" s="36">
        <f t="shared" si="1325"/>
        <v>0</v>
      </c>
      <c r="AQ1485" s="37" t="s">
        <v>8</v>
      </c>
      <c r="AV1485" s="36">
        <f t="shared" si="1326"/>
        <v>0</v>
      </c>
      <c r="AW1485" s="36">
        <f t="shared" si="1327"/>
        <v>0</v>
      </c>
      <c r="AX1485" s="36">
        <f t="shared" si="1328"/>
        <v>0</v>
      </c>
      <c r="AY1485" s="39" t="s">
        <v>5633</v>
      </c>
      <c r="AZ1485" s="39" t="s">
        <v>5658</v>
      </c>
      <c r="BA1485" s="35" t="s">
        <v>5685</v>
      </c>
      <c r="BC1485" s="36">
        <f t="shared" si="1329"/>
        <v>0</v>
      </c>
      <c r="BD1485" s="36">
        <f t="shared" si="1330"/>
        <v>0</v>
      </c>
      <c r="BE1485" s="36">
        <v>0</v>
      </c>
      <c r="BF1485" s="36">
        <f>1485</f>
        <v>1485</v>
      </c>
      <c r="BH1485" s="20">
        <f t="shared" si="1331"/>
        <v>0</v>
      </c>
      <c r="BI1485" s="20">
        <f t="shared" si="1332"/>
        <v>0</v>
      </c>
      <c r="BJ1485" s="20">
        <f t="shared" si="1333"/>
        <v>0</v>
      </c>
      <c r="BK1485" s="20" t="s">
        <v>5694</v>
      </c>
      <c r="BL1485" s="36" t="s">
        <v>3223</v>
      </c>
    </row>
    <row r="1486" spans="1:64" x14ac:dyDescent="0.2">
      <c r="A1486" s="4" t="s">
        <v>1429</v>
      </c>
      <c r="B1486" s="13" t="s">
        <v>3298</v>
      </c>
      <c r="C1486" s="148" t="s">
        <v>5146</v>
      </c>
      <c r="D1486" s="149"/>
      <c r="E1486" s="149"/>
      <c r="F1486" s="149"/>
      <c r="G1486" s="13" t="s">
        <v>5553</v>
      </c>
      <c r="H1486" s="83">
        <v>1</v>
      </c>
      <c r="I1486" s="20">
        <v>0</v>
      </c>
      <c r="J1486" s="20">
        <f t="shared" si="1310"/>
        <v>0</v>
      </c>
      <c r="K1486" s="20">
        <f t="shared" si="1311"/>
        <v>0</v>
      </c>
      <c r="L1486" s="20">
        <f t="shared" si="1312"/>
        <v>0</v>
      </c>
      <c r="M1486" s="31"/>
      <c r="N1486" s="6"/>
      <c r="Z1486" s="36">
        <f t="shared" si="1313"/>
        <v>0</v>
      </c>
      <c r="AB1486" s="36">
        <f t="shared" si="1314"/>
        <v>0</v>
      </c>
      <c r="AC1486" s="36">
        <f t="shared" si="1315"/>
        <v>0</v>
      </c>
      <c r="AD1486" s="36">
        <f t="shared" si="1316"/>
        <v>0</v>
      </c>
      <c r="AE1486" s="36">
        <f t="shared" si="1317"/>
        <v>0</v>
      </c>
      <c r="AF1486" s="36">
        <f t="shared" si="1318"/>
        <v>0</v>
      </c>
      <c r="AG1486" s="36">
        <f t="shared" si="1319"/>
        <v>0</v>
      </c>
      <c r="AH1486" s="36">
        <f t="shared" si="1320"/>
        <v>0</v>
      </c>
      <c r="AI1486" s="35" t="s">
        <v>5586</v>
      </c>
      <c r="AJ1486" s="20">
        <f t="shared" si="1321"/>
        <v>0</v>
      </c>
      <c r="AK1486" s="20">
        <f t="shared" si="1322"/>
        <v>0</v>
      </c>
      <c r="AL1486" s="20">
        <f t="shared" si="1323"/>
        <v>0</v>
      </c>
      <c r="AN1486" s="36">
        <v>21</v>
      </c>
      <c r="AO1486" s="36">
        <f t="shared" si="1324"/>
        <v>0</v>
      </c>
      <c r="AP1486" s="36">
        <f t="shared" si="1325"/>
        <v>0</v>
      </c>
      <c r="AQ1486" s="37" t="s">
        <v>8</v>
      </c>
      <c r="AV1486" s="36">
        <f t="shared" si="1326"/>
        <v>0</v>
      </c>
      <c r="AW1486" s="36">
        <f t="shared" si="1327"/>
        <v>0</v>
      </c>
      <c r="AX1486" s="36">
        <f t="shared" si="1328"/>
        <v>0</v>
      </c>
      <c r="AY1486" s="39" t="s">
        <v>5633</v>
      </c>
      <c r="AZ1486" s="39" t="s">
        <v>5658</v>
      </c>
      <c r="BA1486" s="35" t="s">
        <v>5685</v>
      </c>
      <c r="BC1486" s="36">
        <f t="shared" si="1329"/>
        <v>0</v>
      </c>
      <c r="BD1486" s="36">
        <f t="shared" si="1330"/>
        <v>0</v>
      </c>
      <c r="BE1486" s="36">
        <v>0</v>
      </c>
      <c r="BF1486" s="36">
        <f>1486</f>
        <v>1486</v>
      </c>
      <c r="BH1486" s="20">
        <f t="shared" si="1331"/>
        <v>0</v>
      </c>
      <c r="BI1486" s="20">
        <f t="shared" si="1332"/>
        <v>0</v>
      </c>
      <c r="BJ1486" s="20">
        <f t="shared" si="1333"/>
        <v>0</v>
      </c>
      <c r="BK1486" s="20" t="s">
        <v>5694</v>
      </c>
      <c r="BL1486" s="36" t="s">
        <v>3223</v>
      </c>
    </row>
    <row r="1487" spans="1:64" x14ac:dyDescent="0.2">
      <c r="A1487" s="4" t="s">
        <v>1430</v>
      </c>
      <c r="B1487" s="13" t="s">
        <v>3299</v>
      </c>
      <c r="C1487" s="148" t="s">
        <v>5143</v>
      </c>
      <c r="D1487" s="149"/>
      <c r="E1487" s="149"/>
      <c r="F1487" s="149"/>
      <c r="G1487" s="13" t="s">
        <v>5553</v>
      </c>
      <c r="H1487" s="83">
        <v>1</v>
      </c>
      <c r="I1487" s="20">
        <v>0</v>
      </c>
      <c r="J1487" s="20">
        <f t="shared" si="1310"/>
        <v>0</v>
      </c>
      <c r="K1487" s="20">
        <f t="shared" si="1311"/>
        <v>0</v>
      </c>
      <c r="L1487" s="20">
        <f t="shared" si="1312"/>
        <v>0</v>
      </c>
      <c r="M1487" s="31"/>
      <c r="N1487" s="6"/>
      <c r="Z1487" s="36">
        <f t="shared" si="1313"/>
        <v>0</v>
      </c>
      <c r="AB1487" s="36">
        <f t="shared" si="1314"/>
        <v>0</v>
      </c>
      <c r="AC1487" s="36">
        <f t="shared" si="1315"/>
        <v>0</v>
      </c>
      <c r="AD1487" s="36">
        <f t="shared" si="1316"/>
        <v>0</v>
      </c>
      <c r="AE1487" s="36">
        <f t="shared" si="1317"/>
        <v>0</v>
      </c>
      <c r="AF1487" s="36">
        <f t="shared" si="1318"/>
        <v>0</v>
      </c>
      <c r="AG1487" s="36">
        <f t="shared" si="1319"/>
        <v>0</v>
      </c>
      <c r="AH1487" s="36">
        <f t="shared" si="1320"/>
        <v>0</v>
      </c>
      <c r="AI1487" s="35" t="s">
        <v>5586</v>
      </c>
      <c r="AJ1487" s="20">
        <f t="shared" si="1321"/>
        <v>0</v>
      </c>
      <c r="AK1487" s="20">
        <f t="shared" si="1322"/>
        <v>0</v>
      </c>
      <c r="AL1487" s="20">
        <f t="shared" si="1323"/>
        <v>0</v>
      </c>
      <c r="AN1487" s="36">
        <v>21</v>
      </c>
      <c r="AO1487" s="36">
        <f t="shared" si="1324"/>
        <v>0</v>
      </c>
      <c r="AP1487" s="36">
        <f t="shared" si="1325"/>
        <v>0</v>
      </c>
      <c r="AQ1487" s="37" t="s">
        <v>8</v>
      </c>
      <c r="AV1487" s="36">
        <f t="shared" si="1326"/>
        <v>0</v>
      </c>
      <c r="AW1487" s="36">
        <f t="shared" si="1327"/>
        <v>0</v>
      </c>
      <c r="AX1487" s="36">
        <f t="shared" si="1328"/>
        <v>0</v>
      </c>
      <c r="AY1487" s="39" t="s">
        <v>5633</v>
      </c>
      <c r="AZ1487" s="39" t="s">
        <v>5658</v>
      </c>
      <c r="BA1487" s="35" t="s">
        <v>5685</v>
      </c>
      <c r="BC1487" s="36">
        <f t="shared" si="1329"/>
        <v>0</v>
      </c>
      <c r="BD1487" s="36">
        <f t="shared" si="1330"/>
        <v>0</v>
      </c>
      <c r="BE1487" s="36">
        <v>0</v>
      </c>
      <c r="BF1487" s="36">
        <f>1487</f>
        <v>1487</v>
      </c>
      <c r="BH1487" s="20">
        <f t="shared" si="1331"/>
        <v>0</v>
      </c>
      <c r="BI1487" s="20">
        <f t="shared" si="1332"/>
        <v>0</v>
      </c>
      <c r="BJ1487" s="20">
        <f t="shared" si="1333"/>
        <v>0</v>
      </c>
      <c r="BK1487" s="20" t="s">
        <v>5694</v>
      </c>
      <c r="BL1487" s="36" t="s">
        <v>3223</v>
      </c>
    </row>
    <row r="1488" spans="1:64" x14ac:dyDescent="0.2">
      <c r="A1488" s="4" t="s">
        <v>1431</v>
      </c>
      <c r="B1488" s="13" t="s">
        <v>3300</v>
      </c>
      <c r="C1488" s="148" t="s">
        <v>5144</v>
      </c>
      <c r="D1488" s="149"/>
      <c r="E1488" s="149"/>
      <c r="F1488" s="149"/>
      <c r="G1488" s="13" t="s">
        <v>5553</v>
      </c>
      <c r="H1488" s="83">
        <v>1</v>
      </c>
      <c r="I1488" s="20">
        <v>0</v>
      </c>
      <c r="J1488" s="20">
        <f t="shared" si="1310"/>
        <v>0</v>
      </c>
      <c r="K1488" s="20">
        <f t="shared" si="1311"/>
        <v>0</v>
      </c>
      <c r="L1488" s="20">
        <f t="shared" si="1312"/>
        <v>0</v>
      </c>
      <c r="M1488" s="31"/>
      <c r="N1488" s="6"/>
      <c r="Z1488" s="36">
        <f t="shared" si="1313"/>
        <v>0</v>
      </c>
      <c r="AB1488" s="36">
        <f t="shared" si="1314"/>
        <v>0</v>
      </c>
      <c r="AC1488" s="36">
        <f t="shared" si="1315"/>
        <v>0</v>
      </c>
      <c r="AD1488" s="36">
        <f t="shared" si="1316"/>
        <v>0</v>
      </c>
      <c r="AE1488" s="36">
        <f t="shared" si="1317"/>
        <v>0</v>
      </c>
      <c r="AF1488" s="36">
        <f t="shared" si="1318"/>
        <v>0</v>
      </c>
      <c r="AG1488" s="36">
        <f t="shared" si="1319"/>
        <v>0</v>
      </c>
      <c r="AH1488" s="36">
        <f t="shared" si="1320"/>
        <v>0</v>
      </c>
      <c r="AI1488" s="35" t="s">
        <v>5586</v>
      </c>
      <c r="AJ1488" s="20">
        <f t="shared" si="1321"/>
        <v>0</v>
      </c>
      <c r="AK1488" s="20">
        <f t="shared" si="1322"/>
        <v>0</v>
      </c>
      <c r="AL1488" s="20">
        <f t="shared" si="1323"/>
        <v>0</v>
      </c>
      <c r="AN1488" s="36">
        <v>21</v>
      </c>
      <c r="AO1488" s="36">
        <f t="shared" si="1324"/>
        <v>0</v>
      </c>
      <c r="AP1488" s="36">
        <f t="shared" si="1325"/>
        <v>0</v>
      </c>
      <c r="AQ1488" s="37" t="s">
        <v>8</v>
      </c>
      <c r="AV1488" s="36">
        <f t="shared" si="1326"/>
        <v>0</v>
      </c>
      <c r="AW1488" s="36">
        <f t="shared" si="1327"/>
        <v>0</v>
      </c>
      <c r="AX1488" s="36">
        <f t="shared" si="1328"/>
        <v>0</v>
      </c>
      <c r="AY1488" s="39" t="s">
        <v>5633</v>
      </c>
      <c r="AZ1488" s="39" t="s">
        <v>5658</v>
      </c>
      <c r="BA1488" s="35" t="s">
        <v>5685</v>
      </c>
      <c r="BC1488" s="36">
        <f t="shared" si="1329"/>
        <v>0</v>
      </c>
      <c r="BD1488" s="36">
        <f t="shared" si="1330"/>
        <v>0</v>
      </c>
      <c r="BE1488" s="36">
        <v>0</v>
      </c>
      <c r="BF1488" s="36">
        <f>1488</f>
        <v>1488</v>
      </c>
      <c r="BH1488" s="20">
        <f t="shared" si="1331"/>
        <v>0</v>
      </c>
      <c r="BI1488" s="20">
        <f t="shared" si="1332"/>
        <v>0</v>
      </c>
      <c r="BJ1488" s="20">
        <f t="shared" si="1333"/>
        <v>0</v>
      </c>
      <c r="BK1488" s="20" t="s">
        <v>5694</v>
      </c>
      <c r="BL1488" s="36" t="s">
        <v>3223</v>
      </c>
    </row>
    <row r="1489" spans="1:64" x14ac:dyDescent="0.2">
      <c r="A1489" s="4" t="s">
        <v>1432</v>
      </c>
      <c r="B1489" s="13" t="s">
        <v>3301</v>
      </c>
      <c r="C1489" s="148" t="s">
        <v>5145</v>
      </c>
      <c r="D1489" s="149"/>
      <c r="E1489" s="149"/>
      <c r="F1489" s="149"/>
      <c r="G1489" s="13" t="s">
        <v>5553</v>
      </c>
      <c r="H1489" s="83">
        <v>1</v>
      </c>
      <c r="I1489" s="20">
        <v>0</v>
      </c>
      <c r="J1489" s="20">
        <f t="shared" si="1310"/>
        <v>0</v>
      </c>
      <c r="K1489" s="20">
        <f t="shared" si="1311"/>
        <v>0</v>
      </c>
      <c r="L1489" s="20">
        <f t="shared" si="1312"/>
        <v>0</v>
      </c>
      <c r="M1489" s="31"/>
      <c r="N1489" s="6"/>
      <c r="Z1489" s="36">
        <f t="shared" si="1313"/>
        <v>0</v>
      </c>
      <c r="AB1489" s="36">
        <f t="shared" si="1314"/>
        <v>0</v>
      </c>
      <c r="AC1489" s="36">
        <f t="shared" si="1315"/>
        <v>0</v>
      </c>
      <c r="AD1489" s="36">
        <f t="shared" si="1316"/>
        <v>0</v>
      </c>
      <c r="AE1489" s="36">
        <f t="shared" si="1317"/>
        <v>0</v>
      </c>
      <c r="AF1489" s="36">
        <f t="shared" si="1318"/>
        <v>0</v>
      </c>
      <c r="AG1489" s="36">
        <f t="shared" si="1319"/>
        <v>0</v>
      </c>
      <c r="AH1489" s="36">
        <f t="shared" si="1320"/>
        <v>0</v>
      </c>
      <c r="AI1489" s="35" t="s">
        <v>5586</v>
      </c>
      <c r="AJ1489" s="20">
        <f t="shared" si="1321"/>
        <v>0</v>
      </c>
      <c r="AK1489" s="20">
        <f t="shared" si="1322"/>
        <v>0</v>
      </c>
      <c r="AL1489" s="20">
        <f t="shared" si="1323"/>
        <v>0</v>
      </c>
      <c r="AN1489" s="36">
        <v>21</v>
      </c>
      <c r="AO1489" s="36">
        <f t="shared" si="1324"/>
        <v>0</v>
      </c>
      <c r="AP1489" s="36">
        <f t="shared" si="1325"/>
        <v>0</v>
      </c>
      <c r="AQ1489" s="37" t="s">
        <v>8</v>
      </c>
      <c r="AV1489" s="36">
        <f t="shared" si="1326"/>
        <v>0</v>
      </c>
      <c r="AW1489" s="36">
        <f t="shared" si="1327"/>
        <v>0</v>
      </c>
      <c r="AX1489" s="36">
        <f t="shared" si="1328"/>
        <v>0</v>
      </c>
      <c r="AY1489" s="39" t="s">
        <v>5633</v>
      </c>
      <c r="AZ1489" s="39" t="s">
        <v>5658</v>
      </c>
      <c r="BA1489" s="35" t="s">
        <v>5685</v>
      </c>
      <c r="BC1489" s="36">
        <f t="shared" si="1329"/>
        <v>0</v>
      </c>
      <c r="BD1489" s="36">
        <f t="shared" si="1330"/>
        <v>0</v>
      </c>
      <c r="BE1489" s="36">
        <v>0</v>
      </c>
      <c r="BF1489" s="36">
        <f>1489</f>
        <v>1489</v>
      </c>
      <c r="BH1489" s="20">
        <f t="shared" si="1331"/>
        <v>0</v>
      </c>
      <c r="BI1489" s="20">
        <f t="shared" si="1332"/>
        <v>0</v>
      </c>
      <c r="BJ1489" s="20">
        <f t="shared" si="1333"/>
        <v>0</v>
      </c>
      <c r="BK1489" s="20" t="s">
        <v>5694</v>
      </c>
      <c r="BL1489" s="36" t="s">
        <v>3223</v>
      </c>
    </row>
    <row r="1490" spans="1:64" x14ac:dyDescent="0.2">
      <c r="A1490" s="4" t="s">
        <v>1433</v>
      </c>
      <c r="B1490" s="13" t="s">
        <v>3302</v>
      </c>
      <c r="C1490" s="148" t="s">
        <v>5146</v>
      </c>
      <c r="D1490" s="149"/>
      <c r="E1490" s="149"/>
      <c r="F1490" s="149"/>
      <c r="G1490" s="13" t="s">
        <v>5553</v>
      </c>
      <c r="H1490" s="83">
        <v>1</v>
      </c>
      <c r="I1490" s="20">
        <v>0</v>
      </c>
      <c r="J1490" s="20">
        <f t="shared" si="1310"/>
        <v>0</v>
      </c>
      <c r="K1490" s="20">
        <f t="shared" si="1311"/>
        <v>0</v>
      </c>
      <c r="L1490" s="20">
        <f t="shared" si="1312"/>
        <v>0</v>
      </c>
      <c r="M1490" s="31"/>
      <c r="N1490" s="6"/>
      <c r="Z1490" s="36">
        <f t="shared" si="1313"/>
        <v>0</v>
      </c>
      <c r="AB1490" s="36">
        <f t="shared" si="1314"/>
        <v>0</v>
      </c>
      <c r="AC1490" s="36">
        <f t="shared" si="1315"/>
        <v>0</v>
      </c>
      <c r="AD1490" s="36">
        <f t="shared" si="1316"/>
        <v>0</v>
      </c>
      <c r="AE1490" s="36">
        <f t="shared" si="1317"/>
        <v>0</v>
      </c>
      <c r="AF1490" s="36">
        <f t="shared" si="1318"/>
        <v>0</v>
      </c>
      <c r="AG1490" s="36">
        <f t="shared" si="1319"/>
        <v>0</v>
      </c>
      <c r="AH1490" s="36">
        <f t="shared" si="1320"/>
        <v>0</v>
      </c>
      <c r="AI1490" s="35" t="s">
        <v>5586</v>
      </c>
      <c r="AJ1490" s="20">
        <f t="shared" si="1321"/>
        <v>0</v>
      </c>
      <c r="AK1490" s="20">
        <f t="shared" si="1322"/>
        <v>0</v>
      </c>
      <c r="AL1490" s="20">
        <f t="shared" si="1323"/>
        <v>0</v>
      </c>
      <c r="AN1490" s="36">
        <v>21</v>
      </c>
      <c r="AO1490" s="36">
        <f t="shared" si="1324"/>
        <v>0</v>
      </c>
      <c r="AP1490" s="36">
        <f t="shared" si="1325"/>
        <v>0</v>
      </c>
      <c r="AQ1490" s="37" t="s">
        <v>8</v>
      </c>
      <c r="AV1490" s="36">
        <f t="shared" si="1326"/>
        <v>0</v>
      </c>
      <c r="AW1490" s="36">
        <f t="shared" si="1327"/>
        <v>0</v>
      </c>
      <c r="AX1490" s="36">
        <f t="shared" si="1328"/>
        <v>0</v>
      </c>
      <c r="AY1490" s="39" t="s">
        <v>5633</v>
      </c>
      <c r="AZ1490" s="39" t="s">
        <v>5658</v>
      </c>
      <c r="BA1490" s="35" t="s">
        <v>5685</v>
      </c>
      <c r="BC1490" s="36">
        <f t="shared" si="1329"/>
        <v>0</v>
      </c>
      <c r="BD1490" s="36">
        <f t="shared" si="1330"/>
        <v>0</v>
      </c>
      <c r="BE1490" s="36">
        <v>0</v>
      </c>
      <c r="BF1490" s="36">
        <f>1490</f>
        <v>1490</v>
      </c>
      <c r="BH1490" s="20">
        <f t="shared" si="1331"/>
        <v>0</v>
      </c>
      <c r="BI1490" s="20">
        <f t="shared" si="1332"/>
        <v>0</v>
      </c>
      <c r="BJ1490" s="20">
        <f t="shared" si="1333"/>
        <v>0</v>
      </c>
      <c r="BK1490" s="20" t="s">
        <v>5694</v>
      </c>
      <c r="BL1490" s="36" t="s">
        <v>3223</v>
      </c>
    </row>
    <row r="1491" spans="1:64" x14ac:dyDescent="0.2">
      <c r="A1491" s="4" t="s">
        <v>1434</v>
      </c>
      <c r="B1491" s="13" t="s">
        <v>3303</v>
      </c>
      <c r="C1491" s="148" t="s">
        <v>5147</v>
      </c>
      <c r="D1491" s="149"/>
      <c r="E1491" s="149"/>
      <c r="F1491" s="149"/>
      <c r="G1491" s="13" t="s">
        <v>5553</v>
      </c>
      <c r="H1491" s="83">
        <v>1</v>
      </c>
      <c r="I1491" s="20">
        <v>0</v>
      </c>
      <c r="J1491" s="20">
        <f t="shared" si="1310"/>
        <v>0</v>
      </c>
      <c r="K1491" s="20">
        <f t="shared" si="1311"/>
        <v>0</v>
      </c>
      <c r="L1491" s="20">
        <f t="shared" si="1312"/>
        <v>0</v>
      </c>
      <c r="M1491" s="31"/>
      <c r="N1491" s="6"/>
      <c r="Z1491" s="36">
        <f t="shared" si="1313"/>
        <v>0</v>
      </c>
      <c r="AB1491" s="36">
        <f t="shared" si="1314"/>
        <v>0</v>
      </c>
      <c r="AC1491" s="36">
        <f t="shared" si="1315"/>
        <v>0</v>
      </c>
      <c r="AD1491" s="36">
        <f t="shared" si="1316"/>
        <v>0</v>
      </c>
      <c r="AE1491" s="36">
        <f t="shared" si="1317"/>
        <v>0</v>
      </c>
      <c r="AF1491" s="36">
        <f t="shared" si="1318"/>
        <v>0</v>
      </c>
      <c r="AG1491" s="36">
        <f t="shared" si="1319"/>
        <v>0</v>
      </c>
      <c r="AH1491" s="36">
        <f t="shared" si="1320"/>
        <v>0</v>
      </c>
      <c r="AI1491" s="35" t="s">
        <v>5586</v>
      </c>
      <c r="AJ1491" s="20">
        <f t="shared" si="1321"/>
        <v>0</v>
      </c>
      <c r="AK1491" s="20">
        <f t="shared" si="1322"/>
        <v>0</v>
      </c>
      <c r="AL1491" s="20">
        <f t="shared" si="1323"/>
        <v>0</v>
      </c>
      <c r="AN1491" s="36">
        <v>21</v>
      </c>
      <c r="AO1491" s="36">
        <f t="shared" si="1324"/>
        <v>0</v>
      </c>
      <c r="AP1491" s="36">
        <f t="shared" si="1325"/>
        <v>0</v>
      </c>
      <c r="AQ1491" s="37" t="s">
        <v>8</v>
      </c>
      <c r="AV1491" s="36">
        <f t="shared" si="1326"/>
        <v>0</v>
      </c>
      <c r="AW1491" s="36">
        <f t="shared" si="1327"/>
        <v>0</v>
      </c>
      <c r="AX1491" s="36">
        <f t="shared" si="1328"/>
        <v>0</v>
      </c>
      <c r="AY1491" s="39" t="s">
        <v>5633</v>
      </c>
      <c r="AZ1491" s="39" t="s">
        <v>5658</v>
      </c>
      <c r="BA1491" s="35" t="s">
        <v>5685</v>
      </c>
      <c r="BC1491" s="36">
        <f t="shared" si="1329"/>
        <v>0</v>
      </c>
      <c r="BD1491" s="36">
        <f t="shared" si="1330"/>
        <v>0</v>
      </c>
      <c r="BE1491" s="36">
        <v>0</v>
      </c>
      <c r="BF1491" s="36">
        <f>1491</f>
        <v>1491</v>
      </c>
      <c r="BH1491" s="20">
        <f t="shared" si="1331"/>
        <v>0</v>
      </c>
      <c r="BI1491" s="20">
        <f t="shared" si="1332"/>
        <v>0</v>
      </c>
      <c r="BJ1491" s="20">
        <f t="shared" si="1333"/>
        <v>0</v>
      </c>
      <c r="BK1491" s="20" t="s">
        <v>5694</v>
      </c>
      <c r="BL1491" s="36" t="s">
        <v>3223</v>
      </c>
    </row>
    <row r="1492" spans="1:64" x14ac:dyDescent="0.2">
      <c r="A1492" s="4" t="s">
        <v>1435</v>
      </c>
      <c r="B1492" s="13" t="s">
        <v>3304</v>
      </c>
      <c r="C1492" s="148" t="s">
        <v>5144</v>
      </c>
      <c r="D1492" s="149"/>
      <c r="E1492" s="149"/>
      <c r="F1492" s="149"/>
      <c r="G1492" s="13" t="s">
        <v>5553</v>
      </c>
      <c r="H1492" s="83">
        <v>1</v>
      </c>
      <c r="I1492" s="20">
        <v>0</v>
      </c>
      <c r="J1492" s="20">
        <f t="shared" si="1310"/>
        <v>0</v>
      </c>
      <c r="K1492" s="20">
        <f t="shared" si="1311"/>
        <v>0</v>
      </c>
      <c r="L1492" s="20">
        <f t="shared" si="1312"/>
        <v>0</v>
      </c>
      <c r="M1492" s="31"/>
      <c r="N1492" s="6"/>
      <c r="Z1492" s="36">
        <f t="shared" si="1313"/>
        <v>0</v>
      </c>
      <c r="AB1492" s="36">
        <f t="shared" si="1314"/>
        <v>0</v>
      </c>
      <c r="AC1492" s="36">
        <f t="shared" si="1315"/>
        <v>0</v>
      </c>
      <c r="AD1492" s="36">
        <f t="shared" si="1316"/>
        <v>0</v>
      </c>
      <c r="AE1492" s="36">
        <f t="shared" si="1317"/>
        <v>0</v>
      </c>
      <c r="AF1492" s="36">
        <f t="shared" si="1318"/>
        <v>0</v>
      </c>
      <c r="AG1492" s="36">
        <f t="shared" si="1319"/>
        <v>0</v>
      </c>
      <c r="AH1492" s="36">
        <f t="shared" si="1320"/>
        <v>0</v>
      </c>
      <c r="AI1492" s="35" t="s">
        <v>5586</v>
      </c>
      <c r="AJ1492" s="20">
        <f t="shared" si="1321"/>
        <v>0</v>
      </c>
      <c r="AK1492" s="20">
        <f t="shared" si="1322"/>
        <v>0</v>
      </c>
      <c r="AL1492" s="20">
        <f t="shared" si="1323"/>
        <v>0</v>
      </c>
      <c r="AN1492" s="36">
        <v>21</v>
      </c>
      <c r="AO1492" s="36">
        <f t="shared" si="1324"/>
        <v>0</v>
      </c>
      <c r="AP1492" s="36">
        <f t="shared" si="1325"/>
        <v>0</v>
      </c>
      <c r="AQ1492" s="37" t="s">
        <v>8</v>
      </c>
      <c r="AV1492" s="36">
        <f t="shared" si="1326"/>
        <v>0</v>
      </c>
      <c r="AW1492" s="36">
        <f t="shared" si="1327"/>
        <v>0</v>
      </c>
      <c r="AX1492" s="36">
        <f t="shared" si="1328"/>
        <v>0</v>
      </c>
      <c r="AY1492" s="39" t="s">
        <v>5633</v>
      </c>
      <c r="AZ1492" s="39" t="s">
        <v>5658</v>
      </c>
      <c r="BA1492" s="35" t="s">
        <v>5685</v>
      </c>
      <c r="BC1492" s="36">
        <f t="shared" si="1329"/>
        <v>0</v>
      </c>
      <c r="BD1492" s="36">
        <f t="shared" si="1330"/>
        <v>0</v>
      </c>
      <c r="BE1492" s="36">
        <v>0</v>
      </c>
      <c r="BF1492" s="36">
        <f>1492</f>
        <v>1492</v>
      </c>
      <c r="BH1492" s="20">
        <f t="shared" si="1331"/>
        <v>0</v>
      </c>
      <c r="BI1492" s="20">
        <f t="shared" si="1332"/>
        <v>0</v>
      </c>
      <c r="BJ1492" s="20">
        <f t="shared" si="1333"/>
        <v>0</v>
      </c>
      <c r="BK1492" s="20" t="s">
        <v>5694</v>
      </c>
      <c r="BL1492" s="36" t="s">
        <v>3223</v>
      </c>
    </row>
    <row r="1493" spans="1:64" x14ac:dyDescent="0.2">
      <c r="A1493" s="4" t="s">
        <v>1436</v>
      </c>
      <c r="B1493" s="13" t="s">
        <v>3305</v>
      </c>
      <c r="C1493" s="148" t="s">
        <v>5145</v>
      </c>
      <c r="D1493" s="149"/>
      <c r="E1493" s="149"/>
      <c r="F1493" s="149"/>
      <c r="G1493" s="13" t="s">
        <v>5553</v>
      </c>
      <c r="H1493" s="83">
        <v>1</v>
      </c>
      <c r="I1493" s="20">
        <v>0</v>
      </c>
      <c r="J1493" s="20">
        <f t="shared" si="1310"/>
        <v>0</v>
      </c>
      <c r="K1493" s="20">
        <f t="shared" si="1311"/>
        <v>0</v>
      </c>
      <c r="L1493" s="20">
        <f t="shared" si="1312"/>
        <v>0</v>
      </c>
      <c r="M1493" s="31"/>
      <c r="N1493" s="6"/>
      <c r="Z1493" s="36">
        <f t="shared" si="1313"/>
        <v>0</v>
      </c>
      <c r="AB1493" s="36">
        <f t="shared" si="1314"/>
        <v>0</v>
      </c>
      <c r="AC1493" s="36">
        <f t="shared" si="1315"/>
        <v>0</v>
      </c>
      <c r="AD1493" s="36">
        <f t="shared" si="1316"/>
        <v>0</v>
      </c>
      <c r="AE1493" s="36">
        <f t="shared" si="1317"/>
        <v>0</v>
      </c>
      <c r="AF1493" s="36">
        <f t="shared" si="1318"/>
        <v>0</v>
      </c>
      <c r="AG1493" s="36">
        <f t="shared" si="1319"/>
        <v>0</v>
      </c>
      <c r="AH1493" s="36">
        <f t="shared" si="1320"/>
        <v>0</v>
      </c>
      <c r="AI1493" s="35" t="s">
        <v>5586</v>
      </c>
      <c r="AJ1493" s="20">
        <f t="shared" si="1321"/>
        <v>0</v>
      </c>
      <c r="AK1493" s="20">
        <f t="shared" si="1322"/>
        <v>0</v>
      </c>
      <c r="AL1493" s="20">
        <f t="shared" si="1323"/>
        <v>0</v>
      </c>
      <c r="AN1493" s="36">
        <v>21</v>
      </c>
      <c r="AO1493" s="36">
        <f t="shared" si="1324"/>
        <v>0</v>
      </c>
      <c r="AP1493" s="36">
        <f t="shared" si="1325"/>
        <v>0</v>
      </c>
      <c r="AQ1493" s="37" t="s">
        <v>8</v>
      </c>
      <c r="AV1493" s="36">
        <f t="shared" si="1326"/>
        <v>0</v>
      </c>
      <c r="AW1493" s="36">
        <f t="shared" si="1327"/>
        <v>0</v>
      </c>
      <c r="AX1493" s="36">
        <f t="shared" si="1328"/>
        <v>0</v>
      </c>
      <c r="AY1493" s="39" t="s">
        <v>5633</v>
      </c>
      <c r="AZ1493" s="39" t="s">
        <v>5658</v>
      </c>
      <c r="BA1493" s="35" t="s">
        <v>5685</v>
      </c>
      <c r="BC1493" s="36">
        <f t="shared" si="1329"/>
        <v>0</v>
      </c>
      <c r="BD1493" s="36">
        <f t="shared" si="1330"/>
        <v>0</v>
      </c>
      <c r="BE1493" s="36">
        <v>0</v>
      </c>
      <c r="BF1493" s="36">
        <f>1493</f>
        <v>1493</v>
      </c>
      <c r="BH1493" s="20">
        <f t="shared" si="1331"/>
        <v>0</v>
      </c>
      <c r="BI1493" s="20">
        <f t="shared" si="1332"/>
        <v>0</v>
      </c>
      <c r="BJ1493" s="20">
        <f t="shared" si="1333"/>
        <v>0</v>
      </c>
      <c r="BK1493" s="20" t="s">
        <v>5694</v>
      </c>
      <c r="BL1493" s="36" t="s">
        <v>3223</v>
      </c>
    </row>
    <row r="1494" spans="1:64" x14ac:dyDescent="0.2">
      <c r="A1494" s="4" t="s">
        <v>1437</v>
      </c>
      <c r="B1494" s="13" t="s">
        <v>3306</v>
      </c>
      <c r="C1494" s="148" t="s">
        <v>5146</v>
      </c>
      <c r="D1494" s="149"/>
      <c r="E1494" s="149"/>
      <c r="F1494" s="149"/>
      <c r="G1494" s="13" t="s">
        <v>5553</v>
      </c>
      <c r="H1494" s="83">
        <v>1</v>
      </c>
      <c r="I1494" s="20">
        <v>0</v>
      </c>
      <c r="J1494" s="20">
        <f t="shared" si="1310"/>
        <v>0</v>
      </c>
      <c r="K1494" s="20">
        <f t="shared" si="1311"/>
        <v>0</v>
      </c>
      <c r="L1494" s="20">
        <f t="shared" si="1312"/>
        <v>0</v>
      </c>
      <c r="M1494" s="31"/>
      <c r="N1494" s="6"/>
      <c r="Z1494" s="36">
        <f t="shared" si="1313"/>
        <v>0</v>
      </c>
      <c r="AB1494" s="36">
        <f t="shared" si="1314"/>
        <v>0</v>
      </c>
      <c r="AC1494" s="36">
        <f t="shared" si="1315"/>
        <v>0</v>
      </c>
      <c r="AD1494" s="36">
        <f t="shared" si="1316"/>
        <v>0</v>
      </c>
      <c r="AE1494" s="36">
        <f t="shared" si="1317"/>
        <v>0</v>
      </c>
      <c r="AF1494" s="36">
        <f t="shared" si="1318"/>
        <v>0</v>
      </c>
      <c r="AG1494" s="36">
        <f t="shared" si="1319"/>
        <v>0</v>
      </c>
      <c r="AH1494" s="36">
        <f t="shared" si="1320"/>
        <v>0</v>
      </c>
      <c r="AI1494" s="35" t="s">
        <v>5586</v>
      </c>
      <c r="AJ1494" s="20">
        <f t="shared" si="1321"/>
        <v>0</v>
      </c>
      <c r="AK1494" s="20">
        <f t="shared" si="1322"/>
        <v>0</v>
      </c>
      <c r="AL1494" s="20">
        <f t="shared" si="1323"/>
        <v>0</v>
      </c>
      <c r="AN1494" s="36">
        <v>21</v>
      </c>
      <c r="AO1494" s="36">
        <f t="shared" si="1324"/>
        <v>0</v>
      </c>
      <c r="AP1494" s="36">
        <f t="shared" si="1325"/>
        <v>0</v>
      </c>
      <c r="AQ1494" s="37" t="s">
        <v>8</v>
      </c>
      <c r="AV1494" s="36">
        <f t="shared" si="1326"/>
        <v>0</v>
      </c>
      <c r="AW1494" s="36">
        <f t="shared" si="1327"/>
        <v>0</v>
      </c>
      <c r="AX1494" s="36">
        <f t="shared" si="1328"/>
        <v>0</v>
      </c>
      <c r="AY1494" s="39" t="s">
        <v>5633</v>
      </c>
      <c r="AZ1494" s="39" t="s">
        <v>5658</v>
      </c>
      <c r="BA1494" s="35" t="s">
        <v>5685</v>
      </c>
      <c r="BC1494" s="36">
        <f t="shared" si="1329"/>
        <v>0</v>
      </c>
      <c r="BD1494" s="36">
        <f t="shared" si="1330"/>
        <v>0</v>
      </c>
      <c r="BE1494" s="36">
        <v>0</v>
      </c>
      <c r="BF1494" s="36">
        <f>1494</f>
        <v>1494</v>
      </c>
      <c r="BH1494" s="20">
        <f t="shared" si="1331"/>
        <v>0</v>
      </c>
      <c r="BI1494" s="20">
        <f t="shared" si="1332"/>
        <v>0</v>
      </c>
      <c r="BJ1494" s="20">
        <f t="shared" si="1333"/>
        <v>0</v>
      </c>
      <c r="BK1494" s="20" t="s">
        <v>5694</v>
      </c>
      <c r="BL1494" s="36" t="s">
        <v>3223</v>
      </c>
    </row>
    <row r="1495" spans="1:64" x14ac:dyDescent="0.2">
      <c r="A1495" s="4" t="s">
        <v>1438</v>
      </c>
      <c r="B1495" s="13" t="s">
        <v>3307</v>
      </c>
      <c r="C1495" s="148" t="s">
        <v>5148</v>
      </c>
      <c r="D1495" s="149"/>
      <c r="E1495" s="149"/>
      <c r="F1495" s="149"/>
      <c r="G1495" s="13" t="s">
        <v>5553</v>
      </c>
      <c r="H1495" s="83">
        <v>1</v>
      </c>
      <c r="I1495" s="20">
        <v>0</v>
      </c>
      <c r="J1495" s="20">
        <f t="shared" si="1310"/>
        <v>0</v>
      </c>
      <c r="K1495" s="20">
        <f t="shared" si="1311"/>
        <v>0</v>
      </c>
      <c r="L1495" s="20">
        <f t="shared" si="1312"/>
        <v>0</v>
      </c>
      <c r="M1495" s="31"/>
      <c r="N1495" s="6"/>
      <c r="Z1495" s="36">
        <f t="shared" si="1313"/>
        <v>0</v>
      </c>
      <c r="AB1495" s="36">
        <f t="shared" si="1314"/>
        <v>0</v>
      </c>
      <c r="AC1495" s="36">
        <f t="shared" si="1315"/>
        <v>0</v>
      </c>
      <c r="AD1495" s="36">
        <f t="shared" si="1316"/>
        <v>0</v>
      </c>
      <c r="AE1495" s="36">
        <f t="shared" si="1317"/>
        <v>0</v>
      </c>
      <c r="AF1495" s="36">
        <f t="shared" si="1318"/>
        <v>0</v>
      </c>
      <c r="AG1495" s="36">
        <f t="shared" si="1319"/>
        <v>0</v>
      </c>
      <c r="AH1495" s="36">
        <f t="shared" si="1320"/>
        <v>0</v>
      </c>
      <c r="AI1495" s="35" t="s">
        <v>5586</v>
      </c>
      <c r="AJ1495" s="20">
        <f t="shared" si="1321"/>
        <v>0</v>
      </c>
      <c r="AK1495" s="20">
        <f t="shared" si="1322"/>
        <v>0</v>
      </c>
      <c r="AL1495" s="20">
        <f t="shared" si="1323"/>
        <v>0</v>
      </c>
      <c r="AN1495" s="36">
        <v>21</v>
      </c>
      <c r="AO1495" s="36">
        <f t="shared" si="1324"/>
        <v>0</v>
      </c>
      <c r="AP1495" s="36">
        <f t="shared" si="1325"/>
        <v>0</v>
      </c>
      <c r="AQ1495" s="37" t="s">
        <v>8</v>
      </c>
      <c r="AV1495" s="36">
        <f t="shared" si="1326"/>
        <v>0</v>
      </c>
      <c r="AW1495" s="36">
        <f t="shared" si="1327"/>
        <v>0</v>
      </c>
      <c r="AX1495" s="36">
        <f t="shared" si="1328"/>
        <v>0</v>
      </c>
      <c r="AY1495" s="39" t="s">
        <v>5633</v>
      </c>
      <c r="AZ1495" s="39" t="s">
        <v>5658</v>
      </c>
      <c r="BA1495" s="35" t="s">
        <v>5685</v>
      </c>
      <c r="BC1495" s="36">
        <f t="shared" si="1329"/>
        <v>0</v>
      </c>
      <c r="BD1495" s="36">
        <f t="shared" si="1330"/>
        <v>0</v>
      </c>
      <c r="BE1495" s="36">
        <v>0</v>
      </c>
      <c r="BF1495" s="36">
        <f>1495</f>
        <v>1495</v>
      </c>
      <c r="BH1495" s="20">
        <f t="shared" si="1331"/>
        <v>0</v>
      </c>
      <c r="BI1495" s="20">
        <f t="shared" si="1332"/>
        <v>0</v>
      </c>
      <c r="BJ1495" s="20">
        <f t="shared" si="1333"/>
        <v>0</v>
      </c>
      <c r="BK1495" s="20" t="s">
        <v>5694</v>
      </c>
      <c r="BL1495" s="36" t="s">
        <v>3223</v>
      </c>
    </row>
    <row r="1496" spans="1:64" x14ac:dyDescent="0.2">
      <c r="A1496" s="4" t="s">
        <v>1439</v>
      </c>
      <c r="B1496" s="13" t="s">
        <v>3308</v>
      </c>
      <c r="C1496" s="148" t="s">
        <v>5148</v>
      </c>
      <c r="D1496" s="149"/>
      <c r="E1496" s="149"/>
      <c r="F1496" s="149"/>
      <c r="G1496" s="13" t="s">
        <v>5553</v>
      </c>
      <c r="H1496" s="83">
        <v>1</v>
      </c>
      <c r="I1496" s="20">
        <v>0</v>
      </c>
      <c r="J1496" s="20">
        <f t="shared" si="1310"/>
        <v>0</v>
      </c>
      <c r="K1496" s="20">
        <f t="shared" si="1311"/>
        <v>0</v>
      </c>
      <c r="L1496" s="20">
        <f t="shared" si="1312"/>
        <v>0</v>
      </c>
      <c r="M1496" s="31"/>
      <c r="N1496" s="6"/>
      <c r="Z1496" s="36">
        <f t="shared" si="1313"/>
        <v>0</v>
      </c>
      <c r="AB1496" s="36">
        <f t="shared" si="1314"/>
        <v>0</v>
      </c>
      <c r="AC1496" s="36">
        <f t="shared" si="1315"/>
        <v>0</v>
      </c>
      <c r="AD1496" s="36">
        <f t="shared" si="1316"/>
        <v>0</v>
      </c>
      <c r="AE1496" s="36">
        <f t="shared" si="1317"/>
        <v>0</v>
      </c>
      <c r="AF1496" s="36">
        <f t="shared" si="1318"/>
        <v>0</v>
      </c>
      <c r="AG1496" s="36">
        <f t="shared" si="1319"/>
        <v>0</v>
      </c>
      <c r="AH1496" s="36">
        <f t="shared" si="1320"/>
        <v>0</v>
      </c>
      <c r="AI1496" s="35" t="s">
        <v>5586</v>
      </c>
      <c r="AJ1496" s="20">
        <f t="shared" si="1321"/>
        <v>0</v>
      </c>
      <c r="AK1496" s="20">
        <f t="shared" si="1322"/>
        <v>0</v>
      </c>
      <c r="AL1496" s="20">
        <f t="shared" si="1323"/>
        <v>0</v>
      </c>
      <c r="AN1496" s="36">
        <v>21</v>
      </c>
      <c r="AO1496" s="36">
        <f t="shared" si="1324"/>
        <v>0</v>
      </c>
      <c r="AP1496" s="36">
        <f t="shared" si="1325"/>
        <v>0</v>
      </c>
      <c r="AQ1496" s="37" t="s">
        <v>8</v>
      </c>
      <c r="AV1496" s="36">
        <f t="shared" si="1326"/>
        <v>0</v>
      </c>
      <c r="AW1496" s="36">
        <f t="shared" si="1327"/>
        <v>0</v>
      </c>
      <c r="AX1496" s="36">
        <f t="shared" si="1328"/>
        <v>0</v>
      </c>
      <c r="AY1496" s="39" t="s">
        <v>5633</v>
      </c>
      <c r="AZ1496" s="39" t="s">
        <v>5658</v>
      </c>
      <c r="BA1496" s="35" t="s">
        <v>5685</v>
      </c>
      <c r="BC1496" s="36">
        <f t="shared" si="1329"/>
        <v>0</v>
      </c>
      <c r="BD1496" s="36">
        <f t="shared" si="1330"/>
        <v>0</v>
      </c>
      <c r="BE1496" s="36">
        <v>0</v>
      </c>
      <c r="BF1496" s="36">
        <f>1496</f>
        <v>1496</v>
      </c>
      <c r="BH1496" s="20">
        <f t="shared" si="1331"/>
        <v>0</v>
      </c>
      <c r="BI1496" s="20">
        <f t="shared" si="1332"/>
        <v>0</v>
      </c>
      <c r="BJ1496" s="20">
        <f t="shared" si="1333"/>
        <v>0</v>
      </c>
      <c r="BK1496" s="20" t="s">
        <v>5694</v>
      </c>
      <c r="BL1496" s="36" t="s">
        <v>3223</v>
      </c>
    </row>
    <row r="1497" spans="1:64" x14ac:dyDescent="0.2">
      <c r="A1497" s="4" t="s">
        <v>1440</v>
      </c>
      <c r="B1497" s="13" t="s">
        <v>3309</v>
      </c>
      <c r="C1497" s="148" t="s">
        <v>5148</v>
      </c>
      <c r="D1497" s="149"/>
      <c r="E1497" s="149"/>
      <c r="F1497" s="149"/>
      <c r="G1497" s="13" t="s">
        <v>5553</v>
      </c>
      <c r="H1497" s="83">
        <v>1</v>
      </c>
      <c r="I1497" s="20">
        <v>0</v>
      </c>
      <c r="J1497" s="20">
        <f t="shared" si="1310"/>
        <v>0</v>
      </c>
      <c r="K1497" s="20">
        <f t="shared" si="1311"/>
        <v>0</v>
      </c>
      <c r="L1497" s="20">
        <f t="shared" si="1312"/>
        <v>0</v>
      </c>
      <c r="M1497" s="31"/>
      <c r="N1497" s="6"/>
      <c r="Z1497" s="36">
        <f t="shared" si="1313"/>
        <v>0</v>
      </c>
      <c r="AB1497" s="36">
        <f t="shared" si="1314"/>
        <v>0</v>
      </c>
      <c r="AC1497" s="36">
        <f t="shared" si="1315"/>
        <v>0</v>
      </c>
      <c r="AD1497" s="36">
        <f t="shared" si="1316"/>
        <v>0</v>
      </c>
      <c r="AE1497" s="36">
        <f t="shared" si="1317"/>
        <v>0</v>
      </c>
      <c r="AF1497" s="36">
        <f t="shared" si="1318"/>
        <v>0</v>
      </c>
      <c r="AG1497" s="36">
        <f t="shared" si="1319"/>
        <v>0</v>
      </c>
      <c r="AH1497" s="36">
        <f t="shared" si="1320"/>
        <v>0</v>
      </c>
      <c r="AI1497" s="35" t="s">
        <v>5586</v>
      </c>
      <c r="AJ1497" s="20">
        <f t="shared" si="1321"/>
        <v>0</v>
      </c>
      <c r="AK1497" s="20">
        <f t="shared" si="1322"/>
        <v>0</v>
      </c>
      <c r="AL1497" s="20">
        <f t="shared" si="1323"/>
        <v>0</v>
      </c>
      <c r="AN1497" s="36">
        <v>21</v>
      </c>
      <c r="AO1497" s="36">
        <f t="shared" si="1324"/>
        <v>0</v>
      </c>
      <c r="AP1497" s="36">
        <f t="shared" si="1325"/>
        <v>0</v>
      </c>
      <c r="AQ1497" s="37" t="s">
        <v>8</v>
      </c>
      <c r="AV1497" s="36">
        <f t="shared" si="1326"/>
        <v>0</v>
      </c>
      <c r="AW1497" s="36">
        <f t="shared" si="1327"/>
        <v>0</v>
      </c>
      <c r="AX1497" s="36">
        <f t="shared" si="1328"/>
        <v>0</v>
      </c>
      <c r="AY1497" s="39" t="s">
        <v>5633</v>
      </c>
      <c r="AZ1497" s="39" t="s">
        <v>5658</v>
      </c>
      <c r="BA1497" s="35" t="s">
        <v>5685</v>
      </c>
      <c r="BC1497" s="36">
        <f t="shared" si="1329"/>
        <v>0</v>
      </c>
      <c r="BD1497" s="36">
        <f t="shared" si="1330"/>
        <v>0</v>
      </c>
      <c r="BE1497" s="36">
        <v>0</v>
      </c>
      <c r="BF1497" s="36">
        <f>1497</f>
        <v>1497</v>
      </c>
      <c r="BH1497" s="20">
        <f t="shared" si="1331"/>
        <v>0</v>
      </c>
      <c r="BI1497" s="20">
        <f t="shared" si="1332"/>
        <v>0</v>
      </c>
      <c r="BJ1497" s="20">
        <f t="shared" si="1333"/>
        <v>0</v>
      </c>
      <c r="BK1497" s="20" t="s">
        <v>5694</v>
      </c>
      <c r="BL1497" s="36" t="s">
        <v>3223</v>
      </c>
    </row>
    <row r="1498" spans="1:64" x14ac:dyDescent="0.2">
      <c r="A1498" s="4" t="s">
        <v>1441</v>
      </c>
      <c r="B1498" s="13" t="s">
        <v>3310</v>
      </c>
      <c r="C1498" s="148" t="s">
        <v>5148</v>
      </c>
      <c r="D1498" s="149"/>
      <c r="E1498" s="149"/>
      <c r="F1498" s="149"/>
      <c r="G1498" s="13" t="s">
        <v>5553</v>
      </c>
      <c r="H1498" s="83">
        <v>1</v>
      </c>
      <c r="I1498" s="20">
        <v>0</v>
      </c>
      <c r="J1498" s="20">
        <f t="shared" si="1310"/>
        <v>0</v>
      </c>
      <c r="K1498" s="20">
        <f t="shared" si="1311"/>
        <v>0</v>
      </c>
      <c r="L1498" s="20">
        <f t="shared" si="1312"/>
        <v>0</v>
      </c>
      <c r="M1498" s="31"/>
      <c r="N1498" s="6"/>
      <c r="Z1498" s="36">
        <f t="shared" si="1313"/>
        <v>0</v>
      </c>
      <c r="AB1498" s="36">
        <f t="shared" si="1314"/>
        <v>0</v>
      </c>
      <c r="AC1498" s="36">
        <f t="shared" si="1315"/>
        <v>0</v>
      </c>
      <c r="AD1498" s="36">
        <f t="shared" si="1316"/>
        <v>0</v>
      </c>
      <c r="AE1498" s="36">
        <f t="shared" si="1317"/>
        <v>0</v>
      </c>
      <c r="AF1498" s="36">
        <f t="shared" si="1318"/>
        <v>0</v>
      </c>
      <c r="AG1498" s="36">
        <f t="shared" si="1319"/>
        <v>0</v>
      </c>
      <c r="AH1498" s="36">
        <f t="shared" si="1320"/>
        <v>0</v>
      </c>
      <c r="AI1498" s="35" t="s">
        <v>5586</v>
      </c>
      <c r="AJ1498" s="20">
        <f t="shared" si="1321"/>
        <v>0</v>
      </c>
      <c r="AK1498" s="20">
        <f t="shared" si="1322"/>
        <v>0</v>
      </c>
      <c r="AL1498" s="20">
        <f t="shared" si="1323"/>
        <v>0</v>
      </c>
      <c r="AN1498" s="36">
        <v>21</v>
      </c>
      <c r="AO1498" s="36">
        <f t="shared" si="1324"/>
        <v>0</v>
      </c>
      <c r="AP1498" s="36">
        <f t="shared" si="1325"/>
        <v>0</v>
      </c>
      <c r="AQ1498" s="37" t="s">
        <v>8</v>
      </c>
      <c r="AV1498" s="36">
        <f t="shared" si="1326"/>
        <v>0</v>
      </c>
      <c r="AW1498" s="36">
        <f t="shared" si="1327"/>
        <v>0</v>
      </c>
      <c r="AX1498" s="36">
        <f t="shared" si="1328"/>
        <v>0</v>
      </c>
      <c r="AY1498" s="39" t="s">
        <v>5633</v>
      </c>
      <c r="AZ1498" s="39" t="s">
        <v>5658</v>
      </c>
      <c r="BA1498" s="35" t="s">
        <v>5685</v>
      </c>
      <c r="BC1498" s="36">
        <f t="shared" si="1329"/>
        <v>0</v>
      </c>
      <c r="BD1498" s="36">
        <f t="shared" si="1330"/>
        <v>0</v>
      </c>
      <c r="BE1498" s="36">
        <v>0</v>
      </c>
      <c r="BF1498" s="36">
        <f>1498</f>
        <v>1498</v>
      </c>
      <c r="BH1498" s="20">
        <f t="shared" si="1331"/>
        <v>0</v>
      </c>
      <c r="BI1498" s="20">
        <f t="shared" si="1332"/>
        <v>0</v>
      </c>
      <c r="BJ1498" s="20">
        <f t="shared" si="1333"/>
        <v>0</v>
      </c>
      <c r="BK1498" s="20" t="s">
        <v>5694</v>
      </c>
      <c r="BL1498" s="36" t="s">
        <v>3223</v>
      </c>
    </row>
    <row r="1499" spans="1:64" x14ac:dyDescent="0.2">
      <c r="A1499" s="4" t="s">
        <v>1442</v>
      </c>
      <c r="B1499" s="13" t="s">
        <v>3311</v>
      </c>
      <c r="C1499" s="148" t="s">
        <v>5149</v>
      </c>
      <c r="D1499" s="149"/>
      <c r="E1499" s="149"/>
      <c r="F1499" s="149"/>
      <c r="G1499" s="13" t="s">
        <v>5553</v>
      </c>
      <c r="H1499" s="83">
        <v>1</v>
      </c>
      <c r="I1499" s="20">
        <v>0</v>
      </c>
      <c r="J1499" s="20">
        <f t="shared" si="1310"/>
        <v>0</v>
      </c>
      <c r="K1499" s="20">
        <f t="shared" si="1311"/>
        <v>0</v>
      </c>
      <c r="L1499" s="20">
        <f t="shared" si="1312"/>
        <v>0</v>
      </c>
      <c r="M1499" s="31"/>
      <c r="N1499" s="6"/>
      <c r="Z1499" s="36">
        <f t="shared" si="1313"/>
        <v>0</v>
      </c>
      <c r="AB1499" s="36">
        <f t="shared" si="1314"/>
        <v>0</v>
      </c>
      <c r="AC1499" s="36">
        <f t="shared" si="1315"/>
        <v>0</v>
      </c>
      <c r="AD1499" s="36">
        <f t="shared" si="1316"/>
        <v>0</v>
      </c>
      <c r="AE1499" s="36">
        <f t="shared" si="1317"/>
        <v>0</v>
      </c>
      <c r="AF1499" s="36">
        <f t="shared" si="1318"/>
        <v>0</v>
      </c>
      <c r="AG1499" s="36">
        <f t="shared" si="1319"/>
        <v>0</v>
      </c>
      <c r="AH1499" s="36">
        <f t="shared" si="1320"/>
        <v>0</v>
      </c>
      <c r="AI1499" s="35" t="s">
        <v>5586</v>
      </c>
      <c r="AJ1499" s="20">
        <f t="shared" si="1321"/>
        <v>0</v>
      </c>
      <c r="AK1499" s="20">
        <f t="shared" si="1322"/>
        <v>0</v>
      </c>
      <c r="AL1499" s="20">
        <f t="shared" si="1323"/>
        <v>0</v>
      </c>
      <c r="AN1499" s="36">
        <v>21</v>
      </c>
      <c r="AO1499" s="36">
        <f t="shared" si="1324"/>
        <v>0</v>
      </c>
      <c r="AP1499" s="36">
        <f t="shared" si="1325"/>
        <v>0</v>
      </c>
      <c r="AQ1499" s="37" t="s">
        <v>8</v>
      </c>
      <c r="AV1499" s="36">
        <f t="shared" si="1326"/>
        <v>0</v>
      </c>
      <c r="AW1499" s="36">
        <f t="shared" si="1327"/>
        <v>0</v>
      </c>
      <c r="AX1499" s="36">
        <f t="shared" si="1328"/>
        <v>0</v>
      </c>
      <c r="AY1499" s="39" t="s">
        <v>5633</v>
      </c>
      <c r="AZ1499" s="39" t="s">
        <v>5658</v>
      </c>
      <c r="BA1499" s="35" t="s">
        <v>5685</v>
      </c>
      <c r="BC1499" s="36">
        <f t="shared" si="1329"/>
        <v>0</v>
      </c>
      <c r="BD1499" s="36">
        <f t="shared" si="1330"/>
        <v>0</v>
      </c>
      <c r="BE1499" s="36">
        <v>0</v>
      </c>
      <c r="BF1499" s="36">
        <f>1499</f>
        <v>1499</v>
      </c>
      <c r="BH1499" s="20">
        <f t="shared" si="1331"/>
        <v>0</v>
      </c>
      <c r="BI1499" s="20">
        <f t="shared" si="1332"/>
        <v>0</v>
      </c>
      <c r="BJ1499" s="20">
        <f t="shared" si="1333"/>
        <v>0</v>
      </c>
      <c r="BK1499" s="20" t="s">
        <v>5694</v>
      </c>
      <c r="BL1499" s="36" t="s">
        <v>3223</v>
      </c>
    </row>
    <row r="1500" spans="1:64" x14ac:dyDescent="0.2">
      <c r="A1500" s="4" t="s">
        <v>1443</v>
      </c>
      <c r="B1500" s="13" t="s">
        <v>3312</v>
      </c>
      <c r="C1500" s="148" t="s">
        <v>5150</v>
      </c>
      <c r="D1500" s="149"/>
      <c r="E1500" s="149"/>
      <c r="F1500" s="149"/>
      <c r="G1500" s="13" t="s">
        <v>5553</v>
      </c>
      <c r="H1500" s="83">
        <v>1</v>
      </c>
      <c r="I1500" s="20">
        <v>0</v>
      </c>
      <c r="J1500" s="20">
        <f t="shared" si="1310"/>
        <v>0</v>
      </c>
      <c r="K1500" s="20">
        <f t="shared" si="1311"/>
        <v>0</v>
      </c>
      <c r="L1500" s="20">
        <f t="shared" si="1312"/>
        <v>0</v>
      </c>
      <c r="M1500" s="31"/>
      <c r="N1500" s="6"/>
      <c r="Z1500" s="36">
        <f t="shared" si="1313"/>
        <v>0</v>
      </c>
      <c r="AB1500" s="36">
        <f t="shared" si="1314"/>
        <v>0</v>
      </c>
      <c r="AC1500" s="36">
        <f t="shared" si="1315"/>
        <v>0</v>
      </c>
      <c r="AD1500" s="36">
        <f t="shared" si="1316"/>
        <v>0</v>
      </c>
      <c r="AE1500" s="36">
        <f t="shared" si="1317"/>
        <v>0</v>
      </c>
      <c r="AF1500" s="36">
        <f t="shared" si="1318"/>
        <v>0</v>
      </c>
      <c r="AG1500" s="36">
        <f t="shared" si="1319"/>
        <v>0</v>
      </c>
      <c r="AH1500" s="36">
        <f t="shared" si="1320"/>
        <v>0</v>
      </c>
      <c r="AI1500" s="35" t="s">
        <v>5586</v>
      </c>
      <c r="AJ1500" s="20">
        <f t="shared" si="1321"/>
        <v>0</v>
      </c>
      <c r="AK1500" s="20">
        <f t="shared" si="1322"/>
        <v>0</v>
      </c>
      <c r="AL1500" s="20">
        <f t="shared" si="1323"/>
        <v>0</v>
      </c>
      <c r="AN1500" s="36">
        <v>21</v>
      </c>
      <c r="AO1500" s="36">
        <f t="shared" si="1324"/>
        <v>0</v>
      </c>
      <c r="AP1500" s="36">
        <f t="shared" si="1325"/>
        <v>0</v>
      </c>
      <c r="AQ1500" s="37" t="s">
        <v>8</v>
      </c>
      <c r="AV1500" s="36">
        <f t="shared" si="1326"/>
        <v>0</v>
      </c>
      <c r="AW1500" s="36">
        <f t="shared" si="1327"/>
        <v>0</v>
      </c>
      <c r="AX1500" s="36">
        <f t="shared" si="1328"/>
        <v>0</v>
      </c>
      <c r="AY1500" s="39" t="s">
        <v>5633</v>
      </c>
      <c r="AZ1500" s="39" t="s">
        <v>5658</v>
      </c>
      <c r="BA1500" s="35" t="s">
        <v>5685</v>
      </c>
      <c r="BC1500" s="36">
        <f t="shared" si="1329"/>
        <v>0</v>
      </c>
      <c r="BD1500" s="36">
        <f t="shared" si="1330"/>
        <v>0</v>
      </c>
      <c r="BE1500" s="36">
        <v>0</v>
      </c>
      <c r="BF1500" s="36">
        <f>1500</f>
        <v>1500</v>
      </c>
      <c r="BH1500" s="20">
        <f t="shared" si="1331"/>
        <v>0</v>
      </c>
      <c r="BI1500" s="20">
        <f t="shared" si="1332"/>
        <v>0</v>
      </c>
      <c r="BJ1500" s="20">
        <f t="shared" si="1333"/>
        <v>0</v>
      </c>
      <c r="BK1500" s="20" t="s">
        <v>5694</v>
      </c>
      <c r="BL1500" s="36" t="s">
        <v>3223</v>
      </c>
    </row>
    <row r="1501" spans="1:64" x14ac:dyDescent="0.2">
      <c r="A1501" s="4" t="s">
        <v>1444</v>
      </c>
      <c r="B1501" s="13" t="s">
        <v>3313</v>
      </c>
      <c r="C1501" s="148" t="s">
        <v>5151</v>
      </c>
      <c r="D1501" s="149"/>
      <c r="E1501" s="149"/>
      <c r="F1501" s="149"/>
      <c r="G1501" s="13" t="s">
        <v>5553</v>
      </c>
      <c r="H1501" s="83">
        <v>1</v>
      </c>
      <c r="I1501" s="20">
        <v>0</v>
      </c>
      <c r="J1501" s="20">
        <f t="shared" si="1310"/>
        <v>0</v>
      </c>
      <c r="K1501" s="20">
        <f t="shared" si="1311"/>
        <v>0</v>
      </c>
      <c r="L1501" s="20">
        <f t="shared" si="1312"/>
        <v>0</v>
      </c>
      <c r="M1501" s="31"/>
      <c r="N1501" s="6"/>
      <c r="Z1501" s="36">
        <f t="shared" si="1313"/>
        <v>0</v>
      </c>
      <c r="AB1501" s="36">
        <f t="shared" si="1314"/>
        <v>0</v>
      </c>
      <c r="AC1501" s="36">
        <f t="shared" si="1315"/>
        <v>0</v>
      </c>
      <c r="AD1501" s="36">
        <f t="shared" si="1316"/>
        <v>0</v>
      </c>
      <c r="AE1501" s="36">
        <f t="shared" si="1317"/>
        <v>0</v>
      </c>
      <c r="AF1501" s="36">
        <f t="shared" si="1318"/>
        <v>0</v>
      </c>
      <c r="AG1501" s="36">
        <f t="shared" si="1319"/>
        <v>0</v>
      </c>
      <c r="AH1501" s="36">
        <f t="shared" si="1320"/>
        <v>0</v>
      </c>
      <c r="AI1501" s="35" t="s">
        <v>5586</v>
      </c>
      <c r="AJ1501" s="20">
        <f t="shared" si="1321"/>
        <v>0</v>
      </c>
      <c r="AK1501" s="20">
        <f t="shared" si="1322"/>
        <v>0</v>
      </c>
      <c r="AL1501" s="20">
        <f t="shared" si="1323"/>
        <v>0</v>
      </c>
      <c r="AN1501" s="36">
        <v>21</v>
      </c>
      <c r="AO1501" s="36">
        <f t="shared" si="1324"/>
        <v>0</v>
      </c>
      <c r="AP1501" s="36">
        <f t="shared" si="1325"/>
        <v>0</v>
      </c>
      <c r="AQ1501" s="37" t="s">
        <v>8</v>
      </c>
      <c r="AV1501" s="36">
        <f t="shared" si="1326"/>
        <v>0</v>
      </c>
      <c r="AW1501" s="36">
        <f t="shared" si="1327"/>
        <v>0</v>
      </c>
      <c r="AX1501" s="36">
        <f t="shared" si="1328"/>
        <v>0</v>
      </c>
      <c r="AY1501" s="39" t="s">
        <v>5633</v>
      </c>
      <c r="AZ1501" s="39" t="s">
        <v>5658</v>
      </c>
      <c r="BA1501" s="35" t="s">
        <v>5685</v>
      </c>
      <c r="BC1501" s="36">
        <f t="shared" si="1329"/>
        <v>0</v>
      </c>
      <c r="BD1501" s="36">
        <f t="shared" si="1330"/>
        <v>0</v>
      </c>
      <c r="BE1501" s="36">
        <v>0</v>
      </c>
      <c r="BF1501" s="36">
        <f>1501</f>
        <v>1501</v>
      </c>
      <c r="BH1501" s="20">
        <f t="shared" si="1331"/>
        <v>0</v>
      </c>
      <c r="BI1501" s="20">
        <f t="shared" si="1332"/>
        <v>0</v>
      </c>
      <c r="BJ1501" s="20">
        <f t="shared" si="1333"/>
        <v>0</v>
      </c>
      <c r="BK1501" s="20" t="s">
        <v>5694</v>
      </c>
      <c r="BL1501" s="36" t="s">
        <v>3223</v>
      </c>
    </row>
    <row r="1502" spans="1:64" x14ac:dyDescent="0.2">
      <c r="A1502" s="4" t="s">
        <v>1445</v>
      </c>
      <c r="B1502" s="13" t="s">
        <v>3314</v>
      </c>
      <c r="C1502" s="148" t="s">
        <v>5152</v>
      </c>
      <c r="D1502" s="149"/>
      <c r="E1502" s="149"/>
      <c r="F1502" s="149"/>
      <c r="G1502" s="13" t="s">
        <v>5553</v>
      </c>
      <c r="H1502" s="83">
        <v>1</v>
      </c>
      <c r="I1502" s="20">
        <v>0</v>
      </c>
      <c r="J1502" s="20">
        <f t="shared" si="1310"/>
        <v>0</v>
      </c>
      <c r="K1502" s="20">
        <f t="shared" si="1311"/>
        <v>0</v>
      </c>
      <c r="L1502" s="20">
        <f t="shared" si="1312"/>
        <v>0</v>
      </c>
      <c r="M1502" s="31"/>
      <c r="N1502" s="6"/>
      <c r="Z1502" s="36">
        <f t="shared" si="1313"/>
        <v>0</v>
      </c>
      <c r="AB1502" s="36">
        <f t="shared" si="1314"/>
        <v>0</v>
      </c>
      <c r="AC1502" s="36">
        <f t="shared" si="1315"/>
        <v>0</v>
      </c>
      <c r="AD1502" s="36">
        <f t="shared" si="1316"/>
        <v>0</v>
      </c>
      <c r="AE1502" s="36">
        <f t="shared" si="1317"/>
        <v>0</v>
      </c>
      <c r="AF1502" s="36">
        <f t="shared" si="1318"/>
        <v>0</v>
      </c>
      <c r="AG1502" s="36">
        <f t="shared" si="1319"/>
        <v>0</v>
      </c>
      <c r="AH1502" s="36">
        <f t="shared" si="1320"/>
        <v>0</v>
      </c>
      <c r="AI1502" s="35" t="s">
        <v>5586</v>
      </c>
      <c r="AJ1502" s="20">
        <f t="shared" si="1321"/>
        <v>0</v>
      </c>
      <c r="AK1502" s="20">
        <f t="shared" si="1322"/>
        <v>0</v>
      </c>
      <c r="AL1502" s="20">
        <f t="shared" si="1323"/>
        <v>0</v>
      </c>
      <c r="AN1502" s="36">
        <v>21</v>
      </c>
      <c r="AO1502" s="36">
        <f t="shared" si="1324"/>
        <v>0</v>
      </c>
      <c r="AP1502" s="36">
        <f t="shared" si="1325"/>
        <v>0</v>
      </c>
      <c r="AQ1502" s="37" t="s">
        <v>8</v>
      </c>
      <c r="AV1502" s="36">
        <f t="shared" si="1326"/>
        <v>0</v>
      </c>
      <c r="AW1502" s="36">
        <f t="shared" si="1327"/>
        <v>0</v>
      </c>
      <c r="AX1502" s="36">
        <f t="shared" si="1328"/>
        <v>0</v>
      </c>
      <c r="AY1502" s="39" t="s">
        <v>5633</v>
      </c>
      <c r="AZ1502" s="39" t="s">
        <v>5658</v>
      </c>
      <c r="BA1502" s="35" t="s">
        <v>5685</v>
      </c>
      <c r="BC1502" s="36">
        <f t="shared" si="1329"/>
        <v>0</v>
      </c>
      <c r="BD1502" s="36">
        <f t="shared" si="1330"/>
        <v>0</v>
      </c>
      <c r="BE1502" s="36">
        <v>0</v>
      </c>
      <c r="BF1502" s="36">
        <f>1502</f>
        <v>1502</v>
      </c>
      <c r="BH1502" s="20">
        <f t="shared" si="1331"/>
        <v>0</v>
      </c>
      <c r="BI1502" s="20">
        <f t="shared" si="1332"/>
        <v>0</v>
      </c>
      <c r="BJ1502" s="20">
        <f t="shared" si="1333"/>
        <v>0</v>
      </c>
      <c r="BK1502" s="20" t="s">
        <v>5694</v>
      </c>
      <c r="BL1502" s="36" t="s">
        <v>3223</v>
      </c>
    </row>
    <row r="1503" spans="1:64" x14ac:dyDescent="0.2">
      <c r="A1503" s="4" t="s">
        <v>1446</v>
      </c>
      <c r="B1503" s="13" t="s">
        <v>3315</v>
      </c>
      <c r="C1503" s="148" t="s">
        <v>5137</v>
      </c>
      <c r="D1503" s="149"/>
      <c r="E1503" s="149"/>
      <c r="F1503" s="149"/>
      <c r="G1503" s="13" t="s">
        <v>5553</v>
      </c>
      <c r="H1503" s="83">
        <v>1</v>
      </c>
      <c r="I1503" s="20">
        <v>0</v>
      </c>
      <c r="J1503" s="20">
        <f t="shared" si="1310"/>
        <v>0</v>
      </c>
      <c r="K1503" s="20">
        <f t="shared" si="1311"/>
        <v>0</v>
      </c>
      <c r="L1503" s="20">
        <f t="shared" si="1312"/>
        <v>0</v>
      </c>
      <c r="M1503" s="31"/>
      <c r="N1503" s="6"/>
      <c r="Z1503" s="36">
        <f t="shared" si="1313"/>
        <v>0</v>
      </c>
      <c r="AB1503" s="36">
        <f t="shared" si="1314"/>
        <v>0</v>
      </c>
      <c r="AC1503" s="36">
        <f t="shared" si="1315"/>
        <v>0</v>
      </c>
      <c r="AD1503" s="36">
        <f t="shared" si="1316"/>
        <v>0</v>
      </c>
      <c r="AE1503" s="36">
        <f t="shared" si="1317"/>
        <v>0</v>
      </c>
      <c r="AF1503" s="36">
        <f t="shared" si="1318"/>
        <v>0</v>
      </c>
      <c r="AG1503" s="36">
        <f t="shared" si="1319"/>
        <v>0</v>
      </c>
      <c r="AH1503" s="36">
        <f t="shared" si="1320"/>
        <v>0</v>
      </c>
      <c r="AI1503" s="35" t="s">
        <v>5586</v>
      </c>
      <c r="AJ1503" s="20">
        <f t="shared" si="1321"/>
        <v>0</v>
      </c>
      <c r="AK1503" s="20">
        <f t="shared" si="1322"/>
        <v>0</v>
      </c>
      <c r="AL1503" s="20">
        <f t="shared" si="1323"/>
        <v>0</v>
      </c>
      <c r="AN1503" s="36">
        <v>21</v>
      </c>
      <c r="AO1503" s="36">
        <f t="shared" si="1324"/>
        <v>0</v>
      </c>
      <c r="AP1503" s="36">
        <f t="shared" si="1325"/>
        <v>0</v>
      </c>
      <c r="AQ1503" s="37" t="s">
        <v>8</v>
      </c>
      <c r="AV1503" s="36">
        <f t="shared" si="1326"/>
        <v>0</v>
      </c>
      <c r="AW1503" s="36">
        <f t="shared" si="1327"/>
        <v>0</v>
      </c>
      <c r="AX1503" s="36">
        <f t="shared" si="1328"/>
        <v>0</v>
      </c>
      <c r="AY1503" s="39" t="s">
        <v>5633</v>
      </c>
      <c r="AZ1503" s="39" t="s">
        <v>5658</v>
      </c>
      <c r="BA1503" s="35" t="s">
        <v>5685</v>
      </c>
      <c r="BC1503" s="36">
        <f t="shared" si="1329"/>
        <v>0</v>
      </c>
      <c r="BD1503" s="36">
        <f t="shared" si="1330"/>
        <v>0</v>
      </c>
      <c r="BE1503" s="36">
        <v>0</v>
      </c>
      <c r="BF1503" s="36">
        <f>1503</f>
        <v>1503</v>
      </c>
      <c r="BH1503" s="20">
        <f t="shared" si="1331"/>
        <v>0</v>
      </c>
      <c r="BI1503" s="20">
        <f t="shared" si="1332"/>
        <v>0</v>
      </c>
      <c r="BJ1503" s="20">
        <f t="shared" si="1333"/>
        <v>0</v>
      </c>
      <c r="BK1503" s="20" t="s">
        <v>5694</v>
      </c>
      <c r="BL1503" s="36" t="s">
        <v>3223</v>
      </c>
    </row>
    <row r="1504" spans="1:64" x14ac:dyDescent="0.2">
      <c r="A1504" s="4" t="s">
        <v>1447</v>
      </c>
      <c r="B1504" s="13" t="s">
        <v>3316</v>
      </c>
      <c r="C1504" s="148" t="s">
        <v>5139</v>
      </c>
      <c r="D1504" s="149"/>
      <c r="E1504" s="149"/>
      <c r="F1504" s="149"/>
      <c r="G1504" s="13" t="s">
        <v>5553</v>
      </c>
      <c r="H1504" s="83">
        <v>1</v>
      </c>
      <c r="I1504" s="20">
        <v>0</v>
      </c>
      <c r="J1504" s="20">
        <f t="shared" si="1310"/>
        <v>0</v>
      </c>
      <c r="K1504" s="20">
        <f t="shared" si="1311"/>
        <v>0</v>
      </c>
      <c r="L1504" s="20">
        <f t="shared" si="1312"/>
        <v>0</v>
      </c>
      <c r="M1504" s="31"/>
      <c r="N1504" s="6"/>
      <c r="Z1504" s="36">
        <f t="shared" si="1313"/>
        <v>0</v>
      </c>
      <c r="AB1504" s="36">
        <f t="shared" si="1314"/>
        <v>0</v>
      </c>
      <c r="AC1504" s="36">
        <f t="shared" si="1315"/>
        <v>0</v>
      </c>
      <c r="AD1504" s="36">
        <f t="shared" si="1316"/>
        <v>0</v>
      </c>
      <c r="AE1504" s="36">
        <f t="shared" si="1317"/>
        <v>0</v>
      </c>
      <c r="AF1504" s="36">
        <f t="shared" si="1318"/>
        <v>0</v>
      </c>
      <c r="AG1504" s="36">
        <f t="shared" si="1319"/>
        <v>0</v>
      </c>
      <c r="AH1504" s="36">
        <f t="shared" si="1320"/>
        <v>0</v>
      </c>
      <c r="AI1504" s="35" t="s">
        <v>5586</v>
      </c>
      <c r="AJ1504" s="20">
        <f t="shared" si="1321"/>
        <v>0</v>
      </c>
      <c r="AK1504" s="20">
        <f t="shared" si="1322"/>
        <v>0</v>
      </c>
      <c r="AL1504" s="20">
        <f t="shared" si="1323"/>
        <v>0</v>
      </c>
      <c r="AN1504" s="36">
        <v>21</v>
      </c>
      <c r="AO1504" s="36">
        <f t="shared" si="1324"/>
        <v>0</v>
      </c>
      <c r="AP1504" s="36">
        <f t="shared" si="1325"/>
        <v>0</v>
      </c>
      <c r="AQ1504" s="37" t="s">
        <v>8</v>
      </c>
      <c r="AV1504" s="36">
        <f t="shared" si="1326"/>
        <v>0</v>
      </c>
      <c r="AW1504" s="36">
        <f t="shared" si="1327"/>
        <v>0</v>
      </c>
      <c r="AX1504" s="36">
        <f t="shared" si="1328"/>
        <v>0</v>
      </c>
      <c r="AY1504" s="39" t="s">
        <v>5633</v>
      </c>
      <c r="AZ1504" s="39" t="s">
        <v>5658</v>
      </c>
      <c r="BA1504" s="35" t="s">
        <v>5685</v>
      </c>
      <c r="BC1504" s="36">
        <f t="shared" si="1329"/>
        <v>0</v>
      </c>
      <c r="BD1504" s="36">
        <f t="shared" si="1330"/>
        <v>0</v>
      </c>
      <c r="BE1504" s="36">
        <v>0</v>
      </c>
      <c r="BF1504" s="36">
        <f>1504</f>
        <v>1504</v>
      </c>
      <c r="BH1504" s="20">
        <f t="shared" si="1331"/>
        <v>0</v>
      </c>
      <c r="BI1504" s="20">
        <f t="shared" si="1332"/>
        <v>0</v>
      </c>
      <c r="BJ1504" s="20">
        <f t="shared" si="1333"/>
        <v>0</v>
      </c>
      <c r="BK1504" s="20" t="s">
        <v>5694</v>
      </c>
      <c r="BL1504" s="36" t="s">
        <v>3223</v>
      </c>
    </row>
    <row r="1505" spans="1:64" x14ac:dyDescent="0.2">
      <c r="A1505" s="4" t="s">
        <v>1448</v>
      </c>
      <c r="B1505" s="13" t="s">
        <v>3317</v>
      </c>
      <c r="C1505" s="148" t="s">
        <v>5149</v>
      </c>
      <c r="D1505" s="149"/>
      <c r="E1505" s="149"/>
      <c r="F1505" s="149"/>
      <c r="G1505" s="13" t="s">
        <v>5553</v>
      </c>
      <c r="H1505" s="83">
        <v>1</v>
      </c>
      <c r="I1505" s="20">
        <v>0</v>
      </c>
      <c r="J1505" s="20">
        <f t="shared" si="1310"/>
        <v>0</v>
      </c>
      <c r="K1505" s="20">
        <f t="shared" si="1311"/>
        <v>0</v>
      </c>
      <c r="L1505" s="20">
        <f t="shared" si="1312"/>
        <v>0</v>
      </c>
      <c r="M1505" s="31"/>
      <c r="N1505" s="6"/>
      <c r="Z1505" s="36">
        <f t="shared" si="1313"/>
        <v>0</v>
      </c>
      <c r="AB1505" s="36">
        <f t="shared" si="1314"/>
        <v>0</v>
      </c>
      <c r="AC1505" s="36">
        <f t="shared" si="1315"/>
        <v>0</v>
      </c>
      <c r="AD1505" s="36">
        <f t="shared" si="1316"/>
        <v>0</v>
      </c>
      <c r="AE1505" s="36">
        <f t="shared" si="1317"/>
        <v>0</v>
      </c>
      <c r="AF1505" s="36">
        <f t="shared" si="1318"/>
        <v>0</v>
      </c>
      <c r="AG1505" s="36">
        <f t="shared" si="1319"/>
        <v>0</v>
      </c>
      <c r="AH1505" s="36">
        <f t="shared" si="1320"/>
        <v>0</v>
      </c>
      <c r="AI1505" s="35" t="s">
        <v>5586</v>
      </c>
      <c r="AJ1505" s="20">
        <f t="shared" si="1321"/>
        <v>0</v>
      </c>
      <c r="AK1505" s="20">
        <f t="shared" si="1322"/>
        <v>0</v>
      </c>
      <c r="AL1505" s="20">
        <f t="shared" si="1323"/>
        <v>0</v>
      </c>
      <c r="AN1505" s="36">
        <v>21</v>
      </c>
      <c r="AO1505" s="36">
        <f t="shared" si="1324"/>
        <v>0</v>
      </c>
      <c r="AP1505" s="36">
        <f t="shared" si="1325"/>
        <v>0</v>
      </c>
      <c r="AQ1505" s="37" t="s">
        <v>8</v>
      </c>
      <c r="AV1505" s="36">
        <f t="shared" si="1326"/>
        <v>0</v>
      </c>
      <c r="AW1505" s="36">
        <f t="shared" si="1327"/>
        <v>0</v>
      </c>
      <c r="AX1505" s="36">
        <f t="shared" si="1328"/>
        <v>0</v>
      </c>
      <c r="AY1505" s="39" t="s">
        <v>5633</v>
      </c>
      <c r="AZ1505" s="39" t="s">
        <v>5658</v>
      </c>
      <c r="BA1505" s="35" t="s">
        <v>5685</v>
      </c>
      <c r="BC1505" s="36">
        <f t="shared" si="1329"/>
        <v>0</v>
      </c>
      <c r="BD1505" s="36">
        <f t="shared" si="1330"/>
        <v>0</v>
      </c>
      <c r="BE1505" s="36">
        <v>0</v>
      </c>
      <c r="BF1505" s="36">
        <f>1505</f>
        <v>1505</v>
      </c>
      <c r="BH1505" s="20">
        <f t="shared" si="1331"/>
        <v>0</v>
      </c>
      <c r="BI1505" s="20">
        <f t="shared" si="1332"/>
        <v>0</v>
      </c>
      <c r="BJ1505" s="20">
        <f t="shared" si="1333"/>
        <v>0</v>
      </c>
      <c r="BK1505" s="20" t="s">
        <v>5694</v>
      </c>
      <c r="BL1505" s="36" t="s">
        <v>3223</v>
      </c>
    </row>
    <row r="1506" spans="1:64" x14ac:dyDescent="0.2">
      <c r="A1506" s="4" t="s">
        <v>1449</v>
      </c>
      <c r="B1506" s="13" t="s">
        <v>3318</v>
      </c>
      <c r="C1506" s="148" t="s">
        <v>5153</v>
      </c>
      <c r="D1506" s="149"/>
      <c r="E1506" s="149"/>
      <c r="F1506" s="149"/>
      <c r="G1506" s="13" t="s">
        <v>5553</v>
      </c>
      <c r="H1506" s="83">
        <v>1</v>
      </c>
      <c r="I1506" s="20">
        <v>0</v>
      </c>
      <c r="J1506" s="20">
        <f t="shared" si="1310"/>
        <v>0</v>
      </c>
      <c r="K1506" s="20">
        <f t="shared" si="1311"/>
        <v>0</v>
      </c>
      <c r="L1506" s="20">
        <f t="shared" si="1312"/>
        <v>0</v>
      </c>
      <c r="M1506" s="31"/>
      <c r="N1506" s="6"/>
      <c r="Z1506" s="36">
        <f t="shared" si="1313"/>
        <v>0</v>
      </c>
      <c r="AB1506" s="36">
        <f t="shared" si="1314"/>
        <v>0</v>
      </c>
      <c r="AC1506" s="36">
        <f t="shared" si="1315"/>
        <v>0</v>
      </c>
      <c r="AD1506" s="36">
        <f t="shared" si="1316"/>
        <v>0</v>
      </c>
      <c r="AE1506" s="36">
        <f t="shared" si="1317"/>
        <v>0</v>
      </c>
      <c r="AF1506" s="36">
        <f t="shared" si="1318"/>
        <v>0</v>
      </c>
      <c r="AG1506" s="36">
        <f t="shared" si="1319"/>
        <v>0</v>
      </c>
      <c r="AH1506" s="36">
        <f t="shared" si="1320"/>
        <v>0</v>
      </c>
      <c r="AI1506" s="35" t="s">
        <v>5586</v>
      </c>
      <c r="AJ1506" s="20">
        <f t="shared" si="1321"/>
        <v>0</v>
      </c>
      <c r="AK1506" s="20">
        <f t="shared" si="1322"/>
        <v>0</v>
      </c>
      <c r="AL1506" s="20">
        <f t="shared" si="1323"/>
        <v>0</v>
      </c>
      <c r="AN1506" s="36">
        <v>21</v>
      </c>
      <c r="AO1506" s="36">
        <f t="shared" si="1324"/>
        <v>0</v>
      </c>
      <c r="AP1506" s="36">
        <f t="shared" si="1325"/>
        <v>0</v>
      </c>
      <c r="AQ1506" s="37" t="s">
        <v>8</v>
      </c>
      <c r="AV1506" s="36">
        <f t="shared" si="1326"/>
        <v>0</v>
      </c>
      <c r="AW1506" s="36">
        <f t="shared" si="1327"/>
        <v>0</v>
      </c>
      <c r="AX1506" s="36">
        <f t="shared" si="1328"/>
        <v>0</v>
      </c>
      <c r="AY1506" s="39" t="s">
        <v>5633</v>
      </c>
      <c r="AZ1506" s="39" t="s">
        <v>5658</v>
      </c>
      <c r="BA1506" s="35" t="s">
        <v>5685</v>
      </c>
      <c r="BC1506" s="36">
        <f t="shared" si="1329"/>
        <v>0</v>
      </c>
      <c r="BD1506" s="36">
        <f t="shared" si="1330"/>
        <v>0</v>
      </c>
      <c r="BE1506" s="36">
        <v>0</v>
      </c>
      <c r="BF1506" s="36">
        <f>1506</f>
        <v>1506</v>
      </c>
      <c r="BH1506" s="20">
        <f t="shared" si="1331"/>
        <v>0</v>
      </c>
      <c r="BI1506" s="20">
        <f t="shared" si="1332"/>
        <v>0</v>
      </c>
      <c r="BJ1506" s="20">
        <f t="shared" si="1333"/>
        <v>0</v>
      </c>
      <c r="BK1506" s="20" t="s">
        <v>5694</v>
      </c>
      <c r="BL1506" s="36" t="s">
        <v>3223</v>
      </c>
    </row>
    <row r="1507" spans="1:64" x14ac:dyDescent="0.2">
      <c r="A1507" s="4" t="s">
        <v>1450</v>
      </c>
      <c r="B1507" s="13" t="s">
        <v>3319</v>
      </c>
      <c r="C1507" s="148" t="s">
        <v>5153</v>
      </c>
      <c r="D1507" s="149"/>
      <c r="E1507" s="149"/>
      <c r="F1507" s="149"/>
      <c r="G1507" s="13" t="s">
        <v>5553</v>
      </c>
      <c r="H1507" s="83">
        <v>1</v>
      </c>
      <c r="I1507" s="20">
        <v>0</v>
      </c>
      <c r="J1507" s="20">
        <f t="shared" si="1310"/>
        <v>0</v>
      </c>
      <c r="K1507" s="20">
        <f t="shared" si="1311"/>
        <v>0</v>
      </c>
      <c r="L1507" s="20">
        <f t="shared" si="1312"/>
        <v>0</v>
      </c>
      <c r="M1507" s="31"/>
      <c r="N1507" s="6"/>
      <c r="Z1507" s="36">
        <f t="shared" si="1313"/>
        <v>0</v>
      </c>
      <c r="AB1507" s="36">
        <f t="shared" si="1314"/>
        <v>0</v>
      </c>
      <c r="AC1507" s="36">
        <f t="shared" si="1315"/>
        <v>0</v>
      </c>
      <c r="AD1507" s="36">
        <f t="shared" si="1316"/>
        <v>0</v>
      </c>
      <c r="AE1507" s="36">
        <f t="shared" si="1317"/>
        <v>0</v>
      </c>
      <c r="AF1507" s="36">
        <f t="shared" si="1318"/>
        <v>0</v>
      </c>
      <c r="AG1507" s="36">
        <f t="shared" si="1319"/>
        <v>0</v>
      </c>
      <c r="AH1507" s="36">
        <f t="shared" si="1320"/>
        <v>0</v>
      </c>
      <c r="AI1507" s="35" t="s">
        <v>5586</v>
      </c>
      <c r="AJ1507" s="20">
        <f t="shared" si="1321"/>
        <v>0</v>
      </c>
      <c r="AK1507" s="20">
        <f t="shared" si="1322"/>
        <v>0</v>
      </c>
      <c r="AL1507" s="20">
        <f t="shared" si="1323"/>
        <v>0</v>
      </c>
      <c r="AN1507" s="36">
        <v>21</v>
      </c>
      <c r="AO1507" s="36">
        <f t="shared" si="1324"/>
        <v>0</v>
      </c>
      <c r="AP1507" s="36">
        <f t="shared" si="1325"/>
        <v>0</v>
      </c>
      <c r="AQ1507" s="37" t="s">
        <v>8</v>
      </c>
      <c r="AV1507" s="36">
        <f t="shared" si="1326"/>
        <v>0</v>
      </c>
      <c r="AW1507" s="36">
        <f t="shared" si="1327"/>
        <v>0</v>
      </c>
      <c r="AX1507" s="36">
        <f t="shared" si="1328"/>
        <v>0</v>
      </c>
      <c r="AY1507" s="39" t="s">
        <v>5633</v>
      </c>
      <c r="AZ1507" s="39" t="s">
        <v>5658</v>
      </c>
      <c r="BA1507" s="35" t="s">
        <v>5685</v>
      </c>
      <c r="BC1507" s="36">
        <f t="shared" si="1329"/>
        <v>0</v>
      </c>
      <c r="BD1507" s="36">
        <f t="shared" si="1330"/>
        <v>0</v>
      </c>
      <c r="BE1507" s="36">
        <v>0</v>
      </c>
      <c r="BF1507" s="36">
        <f>1507</f>
        <v>1507</v>
      </c>
      <c r="BH1507" s="20">
        <f t="shared" si="1331"/>
        <v>0</v>
      </c>
      <c r="BI1507" s="20">
        <f t="shared" si="1332"/>
        <v>0</v>
      </c>
      <c r="BJ1507" s="20">
        <f t="shared" si="1333"/>
        <v>0</v>
      </c>
      <c r="BK1507" s="20" t="s">
        <v>5694</v>
      </c>
      <c r="BL1507" s="36" t="s">
        <v>3223</v>
      </c>
    </row>
    <row r="1508" spans="1:64" x14ac:dyDescent="0.2">
      <c r="A1508" s="4" t="s">
        <v>1451</v>
      </c>
      <c r="B1508" s="13" t="s">
        <v>3320</v>
      </c>
      <c r="C1508" s="148" t="s">
        <v>5154</v>
      </c>
      <c r="D1508" s="149"/>
      <c r="E1508" s="149"/>
      <c r="F1508" s="149"/>
      <c r="G1508" s="13" t="s">
        <v>5553</v>
      </c>
      <c r="H1508" s="83">
        <v>1</v>
      </c>
      <c r="I1508" s="20">
        <v>0</v>
      </c>
      <c r="J1508" s="20">
        <f t="shared" ref="J1508:J1539" si="1334">H1508*AO1508</f>
        <v>0</v>
      </c>
      <c r="K1508" s="20">
        <f t="shared" ref="K1508:K1539" si="1335">H1508*AP1508</f>
        <v>0</v>
      </c>
      <c r="L1508" s="20">
        <f t="shared" ref="L1508:L1539" si="1336">H1508*I1508</f>
        <v>0</v>
      </c>
      <c r="M1508" s="31"/>
      <c r="N1508" s="6"/>
      <c r="Z1508" s="36">
        <f t="shared" ref="Z1508:Z1539" si="1337">IF(AQ1508="5",BJ1508,0)</f>
        <v>0</v>
      </c>
      <c r="AB1508" s="36">
        <f t="shared" ref="AB1508:AB1539" si="1338">IF(AQ1508="1",BH1508,0)</f>
        <v>0</v>
      </c>
      <c r="AC1508" s="36">
        <f t="shared" ref="AC1508:AC1539" si="1339">IF(AQ1508="1",BI1508,0)</f>
        <v>0</v>
      </c>
      <c r="AD1508" s="36">
        <f t="shared" ref="AD1508:AD1539" si="1340">IF(AQ1508="7",BH1508,0)</f>
        <v>0</v>
      </c>
      <c r="AE1508" s="36">
        <f t="shared" ref="AE1508:AE1539" si="1341">IF(AQ1508="7",BI1508,0)</f>
        <v>0</v>
      </c>
      <c r="AF1508" s="36">
        <f t="shared" ref="AF1508:AF1539" si="1342">IF(AQ1508="2",BH1508,0)</f>
        <v>0</v>
      </c>
      <c r="AG1508" s="36">
        <f t="shared" ref="AG1508:AG1539" si="1343">IF(AQ1508="2",BI1508,0)</f>
        <v>0</v>
      </c>
      <c r="AH1508" s="36">
        <f t="shared" ref="AH1508:AH1539" si="1344">IF(AQ1508="0",BJ1508,0)</f>
        <v>0</v>
      </c>
      <c r="AI1508" s="35" t="s">
        <v>5586</v>
      </c>
      <c r="AJ1508" s="20">
        <f t="shared" ref="AJ1508:AJ1539" si="1345">IF(AN1508=0,L1508,0)</f>
        <v>0</v>
      </c>
      <c r="AK1508" s="20">
        <f t="shared" ref="AK1508:AK1539" si="1346">IF(AN1508=15,L1508,0)</f>
        <v>0</v>
      </c>
      <c r="AL1508" s="20">
        <f t="shared" ref="AL1508:AL1539" si="1347">IF(AN1508=21,L1508,0)</f>
        <v>0</v>
      </c>
      <c r="AN1508" s="36">
        <v>21</v>
      </c>
      <c r="AO1508" s="36">
        <f t="shared" ref="AO1508:AO1539" si="1348">I1508*0.68</f>
        <v>0</v>
      </c>
      <c r="AP1508" s="36">
        <f t="shared" ref="AP1508:AP1539" si="1349">I1508*(1-0.68)</f>
        <v>0</v>
      </c>
      <c r="AQ1508" s="37" t="s">
        <v>8</v>
      </c>
      <c r="AV1508" s="36">
        <f t="shared" ref="AV1508:AV1539" si="1350">AW1508+AX1508</f>
        <v>0</v>
      </c>
      <c r="AW1508" s="36">
        <f t="shared" ref="AW1508:AW1539" si="1351">H1508*AO1508</f>
        <v>0</v>
      </c>
      <c r="AX1508" s="36">
        <f t="shared" ref="AX1508:AX1539" si="1352">H1508*AP1508</f>
        <v>0</v>
      </c>
      <c r="AY1508" s="39" t="s">
        <v>5633</v>
      </c>
      <c r="AZ1508" s="39" t="s">
        <v>5658</v>
      </c>
      <c r="BA1508" s="35" t="s">
        <v>5685</v>
      </c>
      <c r="BC1508" s="36">
        <f t="shared" ref="BC1508:BC1539" si="1353">AW1508+AX1508</f>
        <v>0</v>
      </c>
      <c r="BD1508" s="36">
        <f t="shared" ref="BD1508:BD1539" si="1354">I1508/(100-BE1508)*100</f>
        <v>0</v>
      </c>
      <c r="BE1508" s="36">
        <v>0</v>
      </c>
      <c r="BF1508" s="36">
        <f>1508</f>
        <v>1508</v>
      </c>
      <c r="BH1508" s="20">
        <f t="shared" ref="BH1508:BH1539" si="1355">H1508*AO1508</f>
        <v>0</v>
      </c>
      <c r="BI1508" s="20">
        <f t="shared" ref="BI1508:BI1539" si="1356">H1508*AP1508</f>
        <v>0</v>
      </c>
      <c r="BJ1508" s="20">
        <f t="shared" ref="BJ1508:BJ1539" si="1357">H1508*I1508</f>
        <v>0</v>
      </c>
      <c r="BK1508" s="20" t="s">
        <v>5694</v>
      </c>
      <c r="BL1508" s="36" t="s">
        <v>3223</v>
      </c>
    </row>
    <row r="1509" spans="1:64" x14ac:dyDescent="0.2">
      <c r="A1509" s="4" t="s">
        <v>1452</v>
      </c>
      <c r="B1509" s="13" t="s">
        <v>3321</v>
      </c>
      <c r="C1509" s="148" t="s">
        <v>5154</v>
      </c>
      <c r="D1509" s="149"/>
      <c r="E1509" s="149"/>
      <c r="F1509" s="149"/>
      <c r="G1509" s="13" t="s">
        <v>5553</v>
      </c>
      <c r="H1509" s="83">
        <v>1</v>
      </c>
      <c r="I1509" s="20">
        <v>0</v>
      </c>
      <c r="J1509" s="20">
        <f t="shared" si="1334"/>
        <v>0</v>
      </c>
      <c r="K1509" s="20">
        <f t="shared" si="1335"/>
        <v>0</v>
      </c>
      <c r="L1509" s="20">
        <f t="shared" si="1336"/>
        <v>0</v>
      </c>
      <c r="M1509" s="31"/>
      <c r="N1509" s="6"/>
      <c r="Z1509" s="36">
        <f t="shared" si="1337"/>
        <v>0</v>
      </c>
      <c r="AB1509" s="36">
        <f t="shared" si="1338"/>
        <v>0</v>
      </c>
      <c r="AC1509" s="36">
        <f t="shared" si="1339"/>
        <v>0</v>
      </c>
      <c r="AD1509" s="36">
        <f t="shared" si="1340"/>
        <v>0</v>
      </c>
      <c r="AE1509" s="36">
        <f t="shared" si="1341"/>
        <v>0</v>
      </c>
      <c r="AF1509" s="36">
        <f t="shared" si="1342"/>
        <v>0</v>
      </c>
      <c r="AG1509" s="36">
        <f t="shared" si="1343"/>
        <v>0</v>
      </c>
      <c r="AH1509" s="36">
        <f t="shared" si="1344"/>
        <v>0</v>
      </c>
      <c r="AI1509" s="35" t="s">
        <v>5586</v>
      </c>
      <c r="AJ1509" s="20">
        <f t="shared" si="1345"/>
        <v>0</v>
      </c>
      <c r="AK1509" s="20">
        <f t="shared" si="1346"/>
        <v>0</v>
      </c>
      <c r="AL1509" s="20">
        <f t="shared" si="1347"/>
        <v>0</v>
      </c>
      <c r="AN1509" s="36">
        <v>21</v>
      </c>
      <c r="AO1509" s="36">
        <f t="shared" si="1348"/>
        <v>0</v>
      </c>
      <c r="AP1509" s="36">
        <f t="shared" si="1349"/>
        <v>0</v>
      </c>
      <c r="AQ1509" s="37" t="s">
        <v>8</v>
      </c>
      <c r="AV1509" s="36">
        <f t="shared" si="1350"/>
        <v>0</v>
      </c>
      <c r="AW1509" s="36">
        <f t="shared" si="1351"/>
        <v>0</v>
      </c>
      <c r="AX1509" s="36">
        <f t="shared" si="1352"/>
        <v>0</v>
      </c>
      <c r="AY1509" s="39" t="s">
        <v>5633</v>
      </c>
      <c r="AZ1509" s="39" t="s">
        <v>5658</v>
      </c>
      <c r="BA1509" s="35" t="s">
        <v>5685</v>
      </c>
      <c r="BC1509" s="36">
        <f t="shared" si="1353"/>
        <v>0</v>
      </c>
      <c r="BD1509" s="36">
        <f t="shared" si="1354"/>
        <v>0</v>
      </c>
      <c r="BE1509" s="36">
        <v>0</v>
      </c>
      <c r="BF1509" s="36">
        <f>1509</f>
        <v>1509</v>
      </c>
      <c r="BH1509" s="20">
        <f t="shared" si="1355"/>
        <v>0</v>
      </c>
      <c r="BI1509" s="20">
        <f t="shared" si="1356"/>
        <v>0</v>
      </c>
      <c r="BJ1509" s="20">
        <f t="shared" si="1357"/>
        <v>0</v>
      </c>
      <c r="BK1509" s="20" t="s">
        <v>5694</v>
      </c>
      <c r="BL1509" s="36" t="s">
        <v>3223</v>
      </c>
    </row>
    <row r="1510" spans="1:64" x14ac:dyDescent="0.2">
      <c r="A1510" s="4" t="s">
        <v>1453</v>
      </c>
      <c r="B1510" s="13" t="s">
        <v>3322</v>
      </c>
      <c r="C1510" s="148" t="s">
        <v>5155</v>
      </c>
      <c r="D1510" s="149"/>
      <c r="E1510" s="149"/>
      <c r="F1510" s="149"/>
      <c r="G1510" s="13" t="s">
        <v>5553</v>
      </c>
      <c r="H1510" s="83">
        <v>1</v>
      </c>
      <c r="I1510" s="20">
        <v>0</v>
      </c>
      <c r="J1510" s="20">
        <f t="shared" si="1334"/>
        <v>0</v>
      </c>
      <c r="K1510" s="20">
        <f t="shared" si="1335"/>
        <v>0</v>
      </c>
      <c r="L1510" s="20">
        <f t="shared" si="1336"/>
        <v>0</v>
      </c>
      <c r="M1510" s="31"/>
      <c r="N1510" s="6"/>
      <c r="Z1510" s="36">
        <f t="shared" si="1337"/>
        <v>0</v>
      </c>
      <c r="AB1510" s="36">
        <f t="shared" si="1338"/>
        <v>0</v>
      </c>
      <c r="AC1510" s="36">
        <f t="shared" si="1339"/>
        <v>0</v>
      </c>
      <c r="AD1510" s="36">
        <f t="shared" si="1340"/>
        <v>0</v>
      </c>
      <c r="AE1510" s="36">
        <f t="shared" si="1341"/>
        <v>0</v>
      </c>
      <c r="AF1510" s="36">
        <f t="shared" si="1342"/>
        <v>0</v>
      </c>
      <c r="AG1510" s="36">
        <f t="shared" si="1343"/>
        <v>0</v>
      </c>
      <c r="AH1510" s="36">
        <f t="shared" si="1344"/>
        <v>0</v>
      </c>
      <c r="AI1510" s="35" t="s">
        <v>5586</v>
      </c>
      <c r="AJ1510" s="20">
        <f t="shared" si="1345"/>
        <v>0</v>
      </c>
      <c r="AK1510" s="20">
        <f t="shared" si="1346"/>
        <v>0</v>
      </c>
      <c r="AL1510" s="20">
        <f t="shared" si="1347"/>
        <v>0</v>
      </c>
      <c r="AN1510" s="36">
        <v>21</v>
      </c>
      <c r="AO1510" s="36">
        <f t="shared" si="1348"/>
        <v>0</v>
      </c>
      <c r="AP1510" s="36">
        <f t="shared" si="1349"/>
        <v>0</v>
      </c>
      <c r="AQ1510" s="37" t="s">
        <v>8</v>
      </c>
      <c r="AV1510" s="36">
        <f t="shared" si="1350"/>
        <v>0</v>
      </c>
      <c r="AW1510" s="36">
        <f t="shared" si="1351"/>
        <v>0</v>
      </c>
      <c r="AX1510" s="36">
        <f t="shared" si="1352"/>
        <v>0</v>
      </c>
      <c r="AY1510" s="39" t="s">
        <v>5633</v>
      </c>
      <c r="AZ1510" s="39" t="s">
        <v>5658</v>
      </c>
      <c r="BA1510" s="35" t="s">
        <v>5685</v>
      </c>
      <c r="BC1510" s="36">
        <f t="shared" si="1353"/>
        <v>0</v>
      </c>
      <c r="BD1510" s="36">
        <f t="shared" si="1354"/>
        <v>0</v>
      </c>
      <c r="BE1510" s="36">
        <v>0</v>
      </c>
      <c r="BF1510" s="36">
        <f>1510</f>
        <v>1510</v>
      </c>
      <c r="BH1510" s="20">
        <f t="shared" si="1355"/>
        <v>0</v>
      </c>
      <c r="BI1510" s="20">
        <f t="shared" si="1356"/>
        <v>0</v>
      </c>
      <c r="BJ1510" s="20">
        <f t="shared" si="1357"/>
        <v>0</v>
      </c>
      <c r="BK1510" s="20" t="s">
        <v>5694</v>
      </c>
      <c r="BL1510" s="36" t="s">
        <v>3223</v>
      </c>
    </row>
    <row r="1511" spans="1:64" x14ac:dyDescent="0.2">
      <c r="A1511" s="4" t="s">
        <v>1454</v>
      </c>
      <c r="B1511" s="13" t="s">
        <v>3323</v>
      </c>
      <c r="C1511" s="148" t="s">
        <v>5149</v>
      </c>
      <c r="D1511" s="149"/>
      <c r="E1511" s="149"/>
      <c r="F1511" s="149"/>
      <c r="G1511" s="13" t="s">
        <v>5553</v>
      </c>
      <c r="H1511" s="83">
        <v>1</v>
      </c>
      <c r="I1511" s="20">
        <v>0</v>
      </c>
      <c r="J1511" s="20">
        <f t="shared" si="1334"/>
        <v>0</v>
      </c>
      <c r="K1511" s="20">
        <f t="shared" si="1335"/>
        <v>0</v>
      </c>
      <c r="L1511" s="20">
        <f t="shared" si="1336"/>
        <v>0</v>
      </c>
      <c r="M1511" s="31"/>
      <c r="N1511" s="6"/>
      <c r="Z1511" s="36">
        <f t="shared" si="1337"/>
        <v>0</v>
      </c>
      <c r="AB1511" s="36">
        <f t="shared" si="1338"/>
        <v>0</v>
      </c>
      <c r="AC1511" s="36">
        <f t="shared" si="1339"/>
        <v>0</v>
      </c>
      <c r="AD1511" s="36">
        <f t="shared" si="1340"/>
        <v>0</v>
      </c>
      <c r="AE1511" s="36">
        <f t="shared" si="1341"/>
        <v>0</v>
      </c>
      <c r="AF1511" s="36">
        <f t="shared" si="1342"/>
        <v>0</v>
      </c>
      <c r="AG1511" s="36">
        <f t="shared" si="1343"/>
        <v>0</v>
      </c>
      <c r="AH1511" s="36">
        <f t="shared" si="1344"/>
        <v>0</v>
      </c>
      <c r="AI1511" s="35" t="s">
        <v>5586</v>
      </c>
      <c r="AJ1511" s="20">
        <f t="shared" si="1345"/>
        <v>0</v>
      </c>
      <c r="AK1511" s="20">
        <f t="shared" si="1346"/>
        <v>0</v>
      </c>
      <c r="AL1511" s="20">
        <f t="shared" si="1347"/>
        <v>0</v>
      </c>
      <c r="AN1511" s="36">
        <v>21</v>
      </c>
      <c r="AO1511" s="36">
        <f t="shared" si="1348"/>
        <v>0</v>
      </c>
      <c r="AP1511" s="36">
        <f t="shared" si="1349"/>
        <v>0</v>
      </c>
      <c r="AQ1511" s="37" t="s">
        <v>8</v>
      </c>
      <c r="AV1511" s="36">
        <f t="shared" si="1350"/>
        <v>0</v>
      </c>
      <c r="AW1511" s="36">
        <f t="shared" si="1351"/>
        <v>0</v>
      </c>
      <c r="AX1511" s="36">
        <f t="shared" si="1352"/>
        <v>0</v>
      </c>
      <c r="AY1511" s="39" t="s">
        <v>5633</v>
      </c>
      <c r="AZ1511" s="39" t="s">
        <v>5658</v>
      </c>
      <c r="BA1511" s="35" t="s">
        <v>5685</v>
      </c>
      <c r="BC1511" s="36">
        <f t="shared" si="1353"/>
        <v>0</v>
      </c>
      <c r="BD1511" s="36">
        <f t="shared" si="1354"/>
        <v>0</v>
      </c>
      <c r="BE1511" s="36">
        <v>0</v>
      </c>
      <c r="BF1511" s="36">
        <f>1511</f>
        <v>1511</v>
      </c>
      <c r="BH1511" s="20">
        <f t="shared" si="1355"/>
        <v>0</v>
      </c>
      <c r="BI1511" s="20">
        <f t="shared" si="1356"/>
        <v>0</v>
      </c>
      <c r="BJ1511" s="20">
        <f t="shared" si="1357"/>
        <v>0</v>
      </c>
      <c r="BK1511" s="20" t="s">
        <v>5694</v>
      </c>
      <c r="BL1511" s="36" t="s">
        <v>3223</v>
      </c>
    </row>
    <row r="1512" spans="1:64" x14ac:dyDescent="0.2">
      <c r="A1512" s="4" t="s">
        <v>1455</v>
      </c>
      <c r="B1512" s="13" t="s">
        <v>3324</v>
      </c>
      <c r="C1512" s="148" t="s">
        <v>5149</v>
      </c>
      <c r="D1512" s="149"/>
      <c r="E1512" s="149"/>
      <c r="F1512" s="149"/>
      <c r="G1512" s="13" t="s">
        <v>5553</v>
      </c>
      <c r="H1512" s="83">
        <v>1</v>
      </c>
      <c r="I1512" s="20">
        <v>0</v>
      </c>
      <c r="J1512" s="20">
        <f t="shared" si="1334"/>
        <v>0</v>
      </c>
      <c r="K1512" s="20">
        <f t="shared" si="1335"/>
        <v>0</v>
      </c>
      <c r="L1512" s="20">
        <f t="shared" si="1336"/>
        <v>0</v>
      </c>
      <c r="M1512" s="31"/>
      <c r="N1512" s="6"/>
      <c r="Z1512" s="36">
        <f t="shared" si="1337"/>
        <v>0</v>
      </c>
      <c r="AB1512" s="36">
        <f t="shared" si="1338"/>
        <v>0</v>
      </c>
      <c r="AC1512" s="36">
        <f t="shared" si="1339"/>
        <v>0</v>
      </c>
      <c r="AD1512" s="36">
        <f t="shared" si="1340"/>
        <v>0</v>
      </c>
      <c r="AE1512" s="36">
        <f t="shared" si="1341"/>
        <v>0</v>
      </c>
      <c r="AF1512" s="36">
        <f t="shared" si="1342"/>
        <v>0</v>
      </c>
      <c r="AG1512" s="36">
        <f t="shared" si="1343"/>
        <v>0</v>
      </c>
      <c r="AH1512" s="36">
        <f t="shared" si="1344"/>
        <v>0</v>
      </c>
      <c r="AI1512" s="35" t="s">
        <v>5586</v>
      </c>
      <c r="AJ1512" s="20">
        <f t="shared" si="1345"/>
        <v>0</v>
      </c>
      <c r="AK1512" s="20">
        <f t="shared" si="1346"/>
        <v>0</v>
      </c>
      <c r="AL1512" s="20">
        <f t="shared" si="1347"/>
        <v>0</v>
      </c>
      <c r="AN1512" s="36">
        <v>21</v>
      </c>
      <c r="AO1512" s="36">
        <f t="shared" si="1348"/>
        <v>0</v>
      </c>
      <c r="AP1512" s="36">
        <f t="shared" si="1349"/>
        <v>0</v>
      </c>
      <c r="AQ1512" s="37" t="s">
        <v>8</v>
      </c>
      <c r="AV1512" s="36">
        <f t="shared" si="1350"/>
        <v>0</v>
      </c>
      <c r="AW1512" s="36">
        <f t="shared" si="1351"/>
        <v>0</v>
      </c>
      <c r="AX1512" s="36">
        <f t="shared" si="1352"/>
        <v>0</v>
      </c>
      <c r="AY1512" s="39" t="s">
        <v>5633</v>
      </c>
      <c r="AZ1512" s="39" t="s">
        <v>5658</v>
      </c>
      <c r="BA1512" s="35" t="s">
        <v>5685</v>
      </c>
      <c r="BC1512" s="36">
        <f t="shared" si="1353"/>
        <v>0</v>
      </c>
      <c r="BD1512" s="36">
        <f t="shared" si="1354"/>
        <v>0</v>
      </c>
      <c r="BE1512" s="36">
        <v>0</v>
      </c>
      <c r="BF1512" s="36">
        <f>1512</f>
        <v>1512</v>
      </c>
      <c r="BH1512" s="20">
        <f t="shared" si="1355"/>
        <v>0</v>
      </c>
      <c r="BI1512" s="20">
        <f t="shared" si="1356"/>
        <v>0</v>
      </c>
      <c r="BJ1512" s="20">
        <f t="shared" si="1357"/>
        <v>0</v>
      </c>
      <c r="BK1512" s="20" t="s">
        <v>5694</v>
      </c>
      <c r="BL1512" s="36" t="s">
        <v>3223</v>
      </c>
    </row>
    <row r="1513" spans="1:64" x14ac:dyDescent="0.2">
      <c r="A1513" s="4" t="s">
        <v>1456</v>
      </c>
      <c r="B1513" s="13" t="s">
        <v>3325</v>
      </c>
      <c r="C1513" s="148" t="s">
        <v>5149</v>
      </c>
      <c r="D1513" s="149"/>
      <c r="E1513" s="149"/>
      <c r="F1513" s="149"/>
      <c r="G1513" s="13" t="s">
        <v>5553</v>
      </c>
      <c r="H1513" s="83">
        <v>1</v>
      </c>
      <c r="I1513" s="20">
        <v>0</v>
      </c>
      <c r="J1513" s="20">
        <f t="shared" si="1334"/>
        <v>0</v>
      </c>
      <c r="K1513" s="20">
        <f t="shared" si="1335"/>
        <v>0</v>
      </c>
      <c r="L1513" s="20">
        <f t="shared" si="1336"/>
        <v>0</v>
      </c>
      <c r="M1513" s="31"/>
      <c r="N1513" s="6"/>
      <c r="Z1513" s="36">
        <f t="shared" si="1337"/>
        <v>0</v>
      </c>
      <c r="AB1513" s="36">
        <f t="shared" si="1338"/>
        <v>0</v>
      </c>
      <c r="AC1513" s="36">
        <f t="shared" si="1339"/>
        <v>0</v>
      </c>
      <c r="AD1513" s="36">
        <f t="shared" si="1340"/>
        <v>0</v>
      </c>
      <c r="AE1513" s="36">
        <f t="shared" si="1341"/>
        <v>0</v>
      </c>
      <c r="AF1513" s="36">
        <f t="shared" si="1342"/>
        <v>0</v>
      </c>
      <c r="AG1513" s="36">
        <f t="shared" si="1343"/>
        <v>0</v>
      </c>
      <c r="AH1513" s="36">
        <f t="shared" si="1344"/>
        <v>0</v>
      </c>
      <c r="AI1513" s="35" t="s">
        <v>5586</v>
      </c>
      <c r="AJ1513" s="20">
        <f t="shared" si="1345"/>
        <v>0</v>
      </c>
      <c r="AK1513" s="20">
        <f t="shared" si="1346"/>
        <v>0</v>
      </c>
      <c r="AL1513" s="20">
        <f t="shared" si="1347"/>
        <v>0</v>
      </c>
      <c r="AN1513" s="36">
        <v>21</v>
      </c>
      <c r="AO1513" s="36">
        <f t="shared" si="1348"/>
        <v>0</v>
      </c>
      <c r="AP1513" s="36">
        <f t="shared" si="1349"/>
        <v>0</v>
      </c>
      <c r="AQ1513" s="37" t="s">
        <v>8</v>
      </c>
      <c r="AV1513" s="36">
        <f t="shared" si="1350"/>
        <v>0</v>
      </c>
      <c r="AW1513" s="36">
        <f t="shared" si="1351"/>
        <v>0</v>
      </c>
      <c r="AX1513" s="36">
        <f t="shared" si="1352"/>
        <v>0</v>
      </c>
      <c r="AY1513" s="39" t="s">
        <v>5633</v>
      </c>
      <c r="AZ1513" s="39" t="s">
        <v>5658</v>
      </c>
      <c r="BA1513" s="35" t="s">
        <v>5685</v>
      </c>
      <c r="BC1513" s="36">
        <f t="shared" si="1353"/>
        <v>0</v>
      </c>
      <c r="BD1513" s="36">
        <f t="shared" si="1354"/>
        <v>0</v>
      </c>
      <c r="BE1513" s="36">
        <v>0</v>
      </c>
      <c r="BF1513" s="36">
        <f>1513</f>
        <v>1513</v>
      </c>
      <c r="BH1513" s="20">
        <f t="shared" si="1355"/>
        <v>0</v>
      </c>
      <c r="BI1513" s="20">
        <f t="shared" si="1356"/>
        <v>0</v>
      </c>
      <c r="BJ1513" s="20">
        <f t="shared" si="1357"/>
        <v>0</v>
      </c>
      <c r="BK1513" s="20" t="s">
        <v>5694</v>
      </c>
      <c r="BL1513" s="36" t="s">
        <v>3223</v>
      </c>
    </row>
    <row r="1514" spans="1:64" x14ac:dyDescent="0.2">
      <c r="A1514" s="4" t="s">
        <v>1457</v>
      </c>
      <c r="B1514" s="13" t="s">
        <v>3326</v>
      </c>
      <c r="C1514" s="148" t="s">
        <v>5156</v>
      </c>
      <c r="D1514" s="149"/>
      <c r="E1514" s="149"/>
      <c r="F1514" s="149"/>
      <c r="G1514" s="13" t="s">
        <v>5553</v>
      </c>
      <c r="H1514" s="83">
        <v>1</v>
      </c>
      <c r="I1514" s="20">
        <v>0</v>
      </c>
      <c r="J1514" s="20">
        <f t="shared" si="1334"/>
        <v>0</v>
      </c>
      <c r="K1514" s="20">
        <f t="shared" si="1335"/>
        <v>0</v>
      </c>
      <c r="L1514" s="20">
        <f t="shared" si="1336"/>
        <v>0</v>
      </c>
      <c r="M1514" s="31"/>
      <c r="N1514" s="6"/>
      <c r="Z1514" s="36">
        <f t="shared" si="1337"/>
        <v>0</v>
      </c>
      <c r="AB1514" s="36">
        <f t="shared" si="1338"/>
        <v>0</v>
      </c>
      <c r="AC1514" s="36">
        <f t="shared" si="1339"/>
        <v>0</v>
      </c>
      <c r="AD1514" s="36">
        <f t="shared" si="1340"/>
        <v>0</v>
      </c>
      <c r="AE1514" s="36">
        <f t="shared" si="1341"/>
        <v>0</v>
      </c>
      <c r="AF1514" s="36">
        <f t="shared" si="1342"/>
        <v>0</v>
      </c>
      <c r="AG1514" s="36">
        <f t="shared" si="1343"/>
        <v>0</v>
      </c>
      <c r="AH1514" s="36">
        <f t="shared" si="1344"/>
        <v>0</v>
      </c>
      <c r="AI1514" s="35" t="s">
        <v>5586</v>
      </c>
      <c r="AJ1514" s="20">
        <f t="shared" si="1345"/>
        <v>0</v>
      </c>
      <c r="AK1514" s="20">
        <f t="shared" si="1346"/>
        <v>0</v>
      </c>
      <c r="AL1514" s="20">
        <f t="shared" si="1347"/>
        <v>0</v>
      </c>
      <c r="AN1514" s="36">
        <v>21</v>
      </c>
      <c r="AO1514" s="36">
        <f t="shared" si="1348"/>
        <v>0</v>
      </c>
      <c r="AP1514" s="36">
        <f t="shared" si="1349"/>
        <v>0</v>
      </c>
      <c r="AQ1514" s="37" t="s">
        <v>8</v>
      </c>
      <c r="AV1514" s="36">
        <f t="shared" si="1350"/>
        <v>0</v>
      </c>
      <c r="AW1514" s="36">
        <f t="shared" si="1351"/>
        <v>0</v>
      </c>
      <c r="AX1514" s="36">
        <f t="shared" si="1352"/>
        <v>0</v>
      </c>
      <c r="AY1514" s="39" t="s">
        <v>5633</v>
      </c>
      <c r="AZ1514" s="39" t="s">
        <v>5658</v>
      </c>
      <c r="BA1514" s="35" t="s">
        <v>5685</v>
      </c>
      <c r="BC1514" s="36">
        <f t="shared" si="1353"/>
        <v>0</v>
      </c>
      <c r="BD1514" s="36">
        <f t="shared" si="1354"/>
        <v>0</v>
      </c>
      <c r="BE1514" s="36">
        <v>0</v>
      </c>
      <c r="BF1514" s="36">
        <f>1514</f>
        <v>1514</v>
      </c>
      <c r="BH1514" s="20">
        <f t="shared" si="1355"/>
        <v>0</v>
      </c>
      <c r="BI1514" s="20">
        <f t="shared" si="1356"/>
        <v>0</v>
      </c>
      <c r="BJ1514" s="20">
        <f t="shared" si="1357"/>
        <v>0</v>
      </c>
      <c r="BK1514" s="20" t="s">
        <v>5694</v>
      </c>
      <c r="BL1514" s="36" t="s">
        <v>3223</v>
      </c>
    </row>
    <row r="1515" spans="1:64" x14ac:dyDescent="0.2">
      <c r="A1515" s="4" t="s">
        <v>1458</v>
      </c>
      <c r="B1515" s="13" t="s">
        <v>3327</v>
      </c>
      <c r="C1515" s="148" t="s">
        <v>5157</v>
      </c>
      <c r="D1515" s="149"/>
      <c r="E1515" s="149"/>
      <c r="F1515" s="149"/>
      <c r="G1515" s="13" t="s">
        <v>5553</v>
      </c>
      <c r="H1515" s="83">
        <v>6</v>
      </c>
      <c r="I1515" s="20">
        <v>0</v>
      </c>
      <c r="J1515" s="20">
        <f t="shared" si="1334"/>
        <v>0</v>
      </c>
      <c r="K1515" s="20">
        <f t="shared" si="1335"/>
        <v>0</v>
      </c>
      <c r="L1515" s="20">
        <f t="shared" si="1336"/>
        <v>0</v>
      </c>
      <c r="M1515" s="31"/>
      <c r="N1515" s="6"/>
      <c r="Z1515" s="36">
        <f t="shared" si="1337"/>
        <v>0</v>
      </c>
      <c r="AB1515" s="36">
        <f t="shared" si="1338"/>
        <v>0</v>
      </c>
      <c r="AC1515" s="36">
        <f t="shared" si="1339"/>
        <v>0</v>
      </c>
      <c r="AD1515" s="36">
        <f t="shared" si="1340"/>
        <v>0</v>
      </c>
      <c r="AE1515" s="36">
        <f t="shared" si="1341"/>
        <v>0</v>
      </c>
      <c r="AF1515" s="36">
        <f t="shared" si="1342"/>
        <v>0</v>
      </c>
      <c r="AG1515" s="36">
        <f t="shared" si="1343"/>
        <v>0</v>
      </c>
      <c r="AH1515" s="36">
        <f t="shared" si="1344"/>
        <v>0</v>
      </c>
      <c r="AI1515" s="35" t="s">
        <v>5586</v>
      </c>
      <c r="AJ1515" s="20">
        <f t="shared" si="1345"/>
        <v>0</v>
      </c>
      <c r="AK1515" s="20">
        <f t="shared" si="1346"/>
        <v>0</v>
      </c>
      <c r="AL1515" s="20">
        <f t="shared" si="1347"/>
        <v>0</v>
      </c>
      <c r="AN1515" s="36">
        <v>21</v>
      </c>
      <c r="AO1515" s="36">
        <f t="shared" si="1348"/>
        <v>0</v>
      </c>
      <c r="AP1515" s="36">
        <f t="shared" si="1349"/>
        <v>0</v>
      </c>
      <c r="AQ1515" s="37" t="s">
        <v>8</v>
      </c>
      <c r="AV1515" s="36">
        <f t="shared" si="1350"/>
        <v>0</v>
      </c>
      <c r="AW1515" s="36">
        <f t="shared" si="1351"/>
        <v>0</v>
      </c>
      <c r="AX1515" s="36">
        <f t="shared" si="1352"/>
        <v>0</v>
      </c>
      <c r="AY1515" s="39" t="s">
        <v>5633</v>
      </c>
      <c r="AZ1515" s="39" t="s">
        <v>5658</v>
      </c>
      <c r="BA1515" s="35" t="s">
        <v>5685</v>
      </c>
      <c r="BC1515" s="36">
        <f t="shared" si="1353"/>
        <v>0</v>
      </c>
      <c r="BD1515" s="36">
        <f t="shared" si="1354"/>
        <v>0</v>
      </c>
      <c r="BE1515" s="36">
        <v>0</v>
      </c>
      <c r="BF1515" s="36">
        <f>1515</f>
        <v>1515</v>
      </c>
      <c r="BH1515" s="20">
        <f t="shared" si="1355"/>
        <v>0</v>
      </c>
      <c r="BI1515" s="20">
        <f t="shared" si="1356"/>
        <v>0</v>
      </c>
      <c r="BJ1515" s="20">
        <f t="shared" si="1357"/>
        <v>0</v>
      </c>
      <c r="BK1515" s="20" t="s">
        <v>5694</v>
      </c>
      <c r="BL1515" s="36" t="s">
        <v>3223</v>
      </c>
    </row>
    <row r="1516" spans="1:64" x14ac:dyDescent="0.2">
      <c r="A1516" s="4" t="s">
        <v>1459</v>
      </c>
      <c r="B1516" s="13" t="s">
        <v>3328</v>
      </c>
      <c r="C1516" s="148" t="s">
        <v>5158</v>
      </c>
      <c r="D1516" s="149"/>
      <c r="E1516" s="149"/>
      <c r="F1516" s="149"/>
      <c r="G1516" s="13" t="s">
        <v>5553</v>
      </c>
      <c r="H1516" s="83">
        <v>2</v>
      </c>
      <c r="I1516" s="20">
        <v>0</v>
      </c>
      <c r="J1516" s="20">
        <f t="shared" si="1334"/>
        <v>0</v>
      </c>
      <c r="K1516" s="20">
        <f t="shared" si="1335"/>
        <v>0</v>
      </c>
      <c r="L1516" s="20">
        <f t="shared" si="1336"/>
        <v>0</v>
      </c>
      <c r="M1516" s="31"/>
      <c r="N1516" s="6"/>
      <c r="Z1516" s="36">
        <f t="shared" si="1337"/>
        <v>0</v>
      </c>
      <c r="AB1516" s="36">
        <f t="shared" si="1338"/>
        <v>0</v>
      </c>
      <c r="AC1516" s="36">
        <f t="shared" si="1339"/>
        <v>0</v>
      </c>
      <c r="AD1516" s="36">
        <f t="shared" si="1340"/>
        <v>0</v>
      </c>
      <c r="AE1516" s="36">
        <f t="shared" si="1341"/>
        <v>0</v>
      </c>
      <c r="AF1516" s="36">
        <f t="shared" si="1342"/>
        <v>0</v>
      </c>
      <c r="AG1516" s="36">
        <f t="shared" si="1343"/>
        <v>0</v>
      </c>
      <c r="AH1516" s="36">
        <f t="shared" si="1344"/>
        <v>0</v>
      </c>
      <c r="AI1516" s="35" t="s">
        <v>5586</v>
      </c>
      <c r="AJ1516" s="20">
        <f t="shared" si="1345"/>
        <v>0</v>
      </c>
      <c r="AK1516" s="20">
        <f t="shared" si="1346"/>
        <v>0</v>
      </c>
      <c r="AL1516" s="20">
        <f t="shared" si="1347"/>
        <v>0</v>
      </c>
      <c r="AN1516" s="36">
        <v>21</v>
      </c>
      <c r="AO1516" s="36">
        <f t="shared" si="1348"/>
        <v>0</v>
      </c>
      <c r="AP1516" s="36">
        <f t="shared" si="1349"/>
        <v>0</v>
      </c>
      <c r="AQ1516" s="37" t="s">
        <v>8</v>
      </c>
      <c r="AV1516" s="36">
        <f t="shared" si="1350"/>
        <v>0</v>
      </c>
      <c r="AW1516" s="36">
        <f t="shared" si="1351"/>
        <v>0</v>
      </c>
      <c r="AX1516" s="36">
        <f t="shared" si="1352"/>
        <v>0</v>
      </c>
      <c r="AY1516" s="39" t="s">
        <v>5633</v>
      </c>
      <c r="AZ1516" s="39" t="s">
        <v>5658</v>
      </c>
      <c r="BA1516" s="35" t="s">
        <v>5685</v>
      </c>
      <c r="BC1516" s="36">
        <f t="shared" si="1353"/>
        <v>0</v>
      </c>
      <c r="BD1516" s="36">
        <f t="shared" si="1354"/>
        <v>0</v>
      </c>
      <c r="BE1516" s="36">
        <v>0</v>
      </c>
      <c r="BF1516" s="36">
        <f>1516</f>
        <v>1516</v>
      </c>
      <c r="BH1516" s="20">
        <f t="shared" si="1355"/>
        <v>0</v>
      </c>
      <c r="BI1516" s="20">
        <f t="shared" si="1356"/>
        <v>0</v>
      </c>
      <c r="BJ1516" s="20">
        <f t="shared" si="1357"/>
        <v>0</v>
      </c>
      <c r="BK1516" s="20" t="s">
        <v>5694</v>
      </c>
      <c r="BL1516" s="36" t="s">
        <v>3223</v>
      </c>
    </row>
    <row r="1517" spans="1:64" x14ac:dyDescent="0.2">
      <c r="A1517" s="4" t="s">
        <v>1460</v>
      </c>
      <c r="B1517" s="13" t="s">
        <v>3329</v>
      </c>
      <c r="C1517" s="148" t="s">
        <v>5159</v>
      </c>
      <c r="D1517" s="149"/>
      <c r="E1517" s="149"/>
      <c r="F1517" s="149"/>
      <c r="G1517" s="13" t="s">
        <v>5553</v>
      </c>
      <c r="H1517" s="83">
        <v>1</v>
      </c>
      <c r="I1517" s="20">
        <v>0</v>
      </c>
      <c r="J1517" s="20">
        <f t="shared" si="1334"/>
        <v>0</v>
      </c>
      <c r="K1517" s="20">
        <f t="shared" si="1335"/>
        <v>0</v>
      </c>
      <c r="L1517" s="20">
        <f t="shared" si="1336"/>
        <v>0</v>
      </c>
      <c r="M1517" s="31"/>
      <c r="N1517" s="6"/>
      <c r="Z1517" s="36">
        <f t="shared" si="1337"/>
        <v>0</v>
      </c>
      <c r="AB1517" s="36">
        <f t="shared" si="1338"/>
        <v>0</v>
      </c>
      <c r="AC1517" s="36">
        <f t="shared" si="1339"/>
        <v>0</v>
      </c>
      <c r="AD1517" s="36">
        <f t="shared" si="1340"/>
        <v>0</v>
      </c>
      <c r="AE1517" s="36">
        <f t="shared" si="1341"/>
        <v>0</v>
      </c>
      <c r="AF1517" s="36">
        <f t="shared" si="1342"/>
        <v>0</v>
      </c>
      <c r="AG1517" s="36">
        <f t="shared" si="1343"/>
        <v>0</v>
      </c>
      <c r="AH1517" s="36">
        <f t="shared" si="1344"/>
        <v>0</v>
      </c>
      <c r="AI1517" s="35" t="s">
        <v>5586</v>
      </c>
      <c r="AJ1517" s="20">
        <f t="shared" si="1345"/>
        <v>0</v>
      </c>
      <c r="AK1517" s="20">
        <f t="shared" si="1346"/>
        <v>0</v>
      </c>
      <c r="AL1517" s="20">
        <f t="shared" si="1347"/>
        <v>0</v>
      </c>
      <c r="AN1517" s="36">
        <v>21</v>
      </c>
      <c r="AO1517" s="36">
        <f t="shared" si="1348"/>
        <v>0</v>
      </c>
      <c r="AP1517" s="36">
        <f t="shared" si="1349"/>
        <v>0</v>
      </c>
      <c r="AQ1517" s="37" t="s">
        <v>8</v>
      </c>
      <c r="AV1517" s="36">
        <f t="shared" si="1350"/>
        <v>0</v>
      </c>
      <c r="AW1517" s="36">
        <f t="shared" si="1351"/>
        <v>0</v>
      </c>
      <c r="AX1517" s="36">
        <f t="shared" si="1352"/>
        <v>0</v>
      </c>
      <c r="AY1517" s="39" t="s">
        <v>5633</v>
      </c>
      <c r="AZ1517" s="39" t="s">
        <v>5658</v>
      </c>
      <c r="BA1517" s="35" t="s">
        <v>5685</v>
      </c>
      <c r="BC1517" s="36">
        <f t="shared" si="1353"/>
        <v>0</v>
      </c>
      <c r="BD1517" s="36">
        <f t="shared" si="1354"/>
        <v>0</v>
      </c>
      <c r="BE1517" s="36">
        <v>0</v>
      </c>
      <c r="BF1517" s="36">
        <f>1517</f>
        <v>1517</v>
      </c>
      <c r="BH1517" s="20">
        <f t="shared" si="1355"/>
        <v>0</v>
      </c>
      <c r="BI1517" s="20">
        <f t="shared" si="1356"/>
        <v>0</v>
      </c>
      <c r="BJ1517" s="20">
        <f t="shared" si="1357"/>
        <v>0</v>
      </c>
      <c r="BK1517" s="20" t="s">
        <v>5694</v>
      </c>
      <c r="BL1517" s="36" t="s">
        <v>3223</v>
      </c>
    </row>
    <row r="1518" spans="1:64" x14ac:dyDescent="0.2">
      <c r="A1518" s="4" t="s">
        <v>1461</v>
      </c>
      <c r="B1518" s="13" t="s">
        <v>3330</v>
      </c>
      <c r="C1518" s="148" t="s">
        <v>5149</v>
      </c>
      <c r="D1518" s="149"/>
      <c r="E1518" s="149"/>
      <c r="F1518" s="149"/>
      <c r="G1518" s="13" t="s">
        <v>5553</v>
      </c>
      <c r="H1518" s="83">
        <v>1</v>
      </c>
      <c r="I1518" s="20">
        <v>0</v>
      </c>
      <c r="J1518" s="20">
        <f t="shared" si="1334"/>
        <v>0</v>
      </c>
      <c r="K1518" s="20">
        <f t="shared" si="1335"/>
        <v>0</v>
      </c>
      <c r="L1518" s="20">
        <f t="shared" si="1336"/>
        <v>0</v>
      </c>
      <c r="M1518" s="31"/>
      <c r="N1518" s="6"/>
      <c r="Z1518" s="36">
        <f t="shared" si="1337"/>
        <v>0</v>
      </c>
      <c r="AB1518" s="36">
        <f t="shared" si="1338"/>
        <v>0</v>
      </c>
      <c r="AC1518" s="36">
        <f t="shared" si="1339"/>
        <v>0</v>
      </c>
      <c r="AD1518" s="36">
        <f t="shared" si="1340"/>
        <v>0</v>
      </c>
      <c r="AE1518" s="36">
        <f t="shared" si="1341"/>
        <v>0</v>
      </c>
      <c r="AF1518" s="36">
        <f t="shared" si="1342"/>
        <v>0</v>
      </c>
      <c r="AG1518" s="36">
        <f t="shared" si="1343"/>
        <v>0</v>
      </c>
      <c r="AH1518" s="36">
        <f t="shared" si="1344"/>
        <v>0</v>
      </c>
      <c r="AI1518" s="35" t="s">
        <v>5586</v>
      </c>
      <c r="AJ1518" s="20">
        <f t="shared" si="1345"/>
        <v>0</v>
      </c>
      <c r="AK1518" s="20">
        <f t="shared" si="1346"/>
        <v>0</v>
      </c>
      <c r="AL1518" s="20">
        <f t="shared" si="1347"/>
        <v>0</v>
      </c>
      <c r="AN1518" s="36">
        <v>21</v>
      </c>
      <c r="AO1518" s="36">
        <f t="shared" si="1348"/>
        <v>0</v>
      </c>
      <c r="AP1518" s="36">
        <f t="shared" si="1349"/>
        <v>0</v>
      </c>
      <c r="AQ1518" s="37" t="s">
        <v>8</v>
      </c>
      <c r="AV1518" s="36">
        <f t="shared" si="1350"/>
        <v>0</v>
      </c>
      <c r="AW1518" s="36">
        <f t="shared" si="1351"/>
        <v>0</v>
      </c>
      <c r="AX1518" s="36">
        <f t="shared" si="1352"/>
        <v>0</v>
      </c>
      <c r="AY1518" s="39" t="s">
        <v>5633</v>
      </c>
      <c r="AZ1518" s="39" t="s">
        <v>5658</v>
      </c>
      <c r="BA1518" s="35" t="s">
        <v>5685</v>
      </c>
      <c r="BC1518" s="36">
        <f t="shared" si="1353"/>
        <v>0</v>
      </c>
      <c r="BD1518" s="36">
        <f t="shared" si="1354"/>
        <v>0</v>
      </c>
      <c r="BE1518" s="36">
        <v>0</v>
      </c>
      <c r="BF1518" s="36">
        <f>1518</f>
        <v>1518</v>
      </c>
      <c r="BH1518" s="20">
        <f t="shared" si="1355"/>
        <v>0</v>
      </c>
      <c r="BI1518" s="20">
        <f t="shared" si="1356"/>
        <v>0</v>
      </c>
      <c r="BJ1518" s="20">
        <f t="shared" si="1357"/>
        <v>0</v>
      </c>
      <c r="BK1518" s="20" t="s">
        <v>5694</v>
      </c>
      <c r="BL1518" s="36" t="s">
        <v>3223</v>
      </c>
    </row>
    <row r="1519" spans="1:64" x14ac:dyDescent="0.2">
      <c r="A1519" s="4" t="s">
        <v>1462</v>
      </c>
      <c r="B1519" s="13" t="s">
        <v>3331</v>
      </c>
      <c r="C1519" s="148" t="s">
        <v>5150</v>
      </c>
      <c r="D1519" s="149"/>
      <c r="E1519" s="149"/>
      <c r="F1519" s="149"/>
      <c r="G1519" s="13" t="s">
        <v>5553</v>
      </c>
      <c r="H1519" s="83">
        <v>1</v>
      </c>
      <c r="I1519" s="20">
        <v>0</v>
      </c>
      <c r="J1519" s="20">
        <f t="shared" si="1334"/>
        <v>0</v>
      </c>
      <c r="K1519" s="20">
        <f t="shared" si="1335"/>
        <v>0</v>
      </c>
      <c r="L1519" s="20">
        <f t="shared" si="1336"/>
        <v>0</v>
      </c>
      <c r="M1519" s="31"/>
      <c r="N1519" s="6"/>
      <c r="Z1519" s="36">
        <f t="shared" si="1337"/>
        <v>0</v>
      </c>
      <c r="AB1519" s="36">
        <f t="shared" si="1338"/>
        <v>0</v>
      </c>
      <c r="AC1519" s="36">
        <f t="shared" si="1339"/>
        <v>0</v>
      </c>
      <c r="AD1519" s="36">
        <f t="shared" si="1340"/>
        <v>0</v>
      </c>
      <c r="AE1519" s="36">
        <f t="shared" si="1341"/>
        <v>0</v>
      </c>
      <c r="AF1519" s="36">
        <f t="shared" si="1342"/>
        <v>0</v>
      </c>
      <c r="AG1519" s="36">
        <f t="shared" si="1343"/>
        <v>0</v>
      </c>
      <c r="AH1519" s="36">
        <f t="shared" si="1344"/>
        <v>0</v>
      </c>
      <c r="AI1519" s="35" t="s">
        <v>5586</v>
      </c>
      <c r="AJ1519" s="20">
        <f t="shared" si="1345"/>
        <v>0</v>
      </c>
      <c r="AK1519" s="20">
        <f t="shared" si="1346"/>
        <v>0</v>
      </c>
      <c r="AL1519" s="20">
        <f t="shared" si="1347"/>
        <v>0</v>
      </c>
      <c r="AN1519" s="36">
        <v>21</v>
      </c>
      <c r="AO1519" s="36">
        <f t="shared" si="1348"/>
        <v>0</v>
      </c>
      <c r="AP1519" s="36">
        <f t="shared" si="1349"/>
        <v>0</v>
      </c>
      <c r="AQ1519" s="37" t="s">
        <v>8</v>
      </c>
      <c r="AV1519" s="36">
        <f t="shared" si="1350"/>
        <v>0</v>
      </c>
      <c r="AW1519" s="36">
        <f t="shared" si="1351"/>
        <v>0</v>
      </c>
      <c r="AX1519" s="36">
        <f t="shared" si="1352"/>
        <v>0</v>
      </c>
      <c r="AY1519" s="39" t="s">
        <v>5633</v>
      </c>
      <c r="AZ1519" s="39" t="s">
        <v>5658</v>
      </c>
      <c r="BA1519" s="35" t="s">
        <v>5685</v>
      </c>
      <c r="BC1519" s="36">
        <f t="shared" si="1353"/>
        <v>0</v>
      </c>
      <c r="BD1519" s="36">
        <f t="shared" si="1354"/>
        <v>0</v>
      </c>
      <c r="BE1519" s="36">
        <v>0</v>
      </c>
      <c r="BF1519" s="36">
        <f>1519</f>
        <v>1519</v>
      </c>
      <c r="BH1519" s="20">
        <f t="shared" si="1355"/>
        <v>0</v>
      </c>
      <c r="BI1519" s="20">
        <f t="shared" si="1356"/>
        <v>0</v>
      </c>
      <c r="BJ1519" s="20">
        <f t="shared" si="1357"/>
        <v>0</v>
      </c>
      <c r="BK1519" s="20" t="s">
        <v>5694</v>
      </c>
      <c r="BL1519" s="36" t="s">
        <v>3223</v>
      </c>
    </row>
    <row r="1520" spans="1:64" x14ac:dyDescent="0.2">
      <c r="A1520" s="4" t="s">
        <v>1463</v>
      </c>
      <c r="B1520" s="13" t="s">
        <v>3332</v>
      </c>
      <c r="C1520" s="148" t="s">
        <v>5151</v>
      </c>
      <c r="D1520" s="149"/>
      <c r="E1520" s="149"/>
      <c r="F1520" s="149"/>
      <c r="G1520" s="13" t="s">
        <v>5553</v>
      </c>
      <c r="H1520" s="83">
        <v>1</v>
      </c>
      <c r="I1520" s="20">
        <v>0</v>
      </c>
      <c r="J1520" s="20">
        <f t="shared" si="1334"/>
        <v>0</v>
      </c>
      <c r="K1520" s="20">
        <f t="shared" si="1335"/>
        <v>0</v>
      </c>
      <c r="L1520" s="20">
        <f t="shared" si="1336"/>
        <v>0</v>
      </c>
      <c r="M1520" s="31"/>
      <c r="N1520" s="6"/>
      <c r="Z1520" s="36">
        <f t="shared" si="1337"/>
        <v>0</v>
      </c>
      <c r="AB1520" s="36">
        <f t="shared" si="1338"/>
        <v>0</v>
      </c>
      <c r="AC1520" s="36">
        <f t="shared" si="1339"/>
        <v>0</v>
      </c>
      <c r="AD1520" s="36">
        <f t="shared" si="1340"/>
        <v>0</v>
      </c>
      <c r="AE1520" s="36">
        <f t="shared" si="1341"/>
        <v>0</v>
      </c>
      <c r="AF1520" s="36">
        <f t="shared" si="1342"/>
        <v>0</v>
      </c>
      <c r="AG1520" s="36">
        <f t="shared" si="1343"/>
        <v>0</v>
      </c>
      <c r="AH1520" s="36">
        <f t="shared" si="1344"/>
        <v>0</v>
      </c>
      <c r="AI1520" s="35" t="s">
        <v>5586</v>
      </c>
      <c r="AJ1520" s="20">
        <f t="shared" si="1345"/>
        <v>0</v>
      </c>
      <c r="AK1520" s="20">
        <f t="shared" si="1346"/>
        <v>0</v>
      </c>
      <c r="AL1520" s="20">
        <f t="shared" si="1347"/>
        <v>0</v>
      </c>
      <c r="AN1520" s="36">
        <v>21</v>
      </c>
      <c r="AO1520" s="36">
        <f t="shared" si="1348"/>
        <v>0</v>
      </c>
      <c r="AP1520" s="36">
        <f t="shared" si="1349"/>
        <v>0</v>
      </c>
      <c r="AQ1520" s="37" t="s">
        <v>8</v>
      </c>
      <c r="AV1520" s="36">
        <f t="shared" si="1350"/>
        <v>0</v>
      </c>
      <c r="AW1520" s="36">
        <f t="shared" si="1351"/>
        <v>0</v>
      </c>
      <c r="AX1520" s="36">
        <f t="shared" si="1352"/>
        <v>0</v>
      </c>
      <c r="AY1520" s="39" t="s">
        <v>5633</v>
      </c>
      <c r="AZ1520" s="39" t="s">
        <v>5658</v>
      </c>
      <c r="BA1520" s="35" t="s">
        <v>5685</v>
      </c>
      <c r="BC1520" s="36">
        <f t="shared" si="1353"/>
        <v>0</v>
      </c>
      <c r="BD1520" s="36">
        <f t="shared" si="1354"/>
        <v>0</v>
      </c>
      <c r="BE1520" s="36">
        <v>0</v>
      </c>
      <c r="BF1520" s="36">
        <f>1520</f>
        <v>1520</v>
      </c>
      <c r="BH1520" s="20">
        <f t="shared" si="1355"/>
        <v>0</v>
      </c>
      <c r="BI1520" s="20">
        <f t="shared" si="1356"/>
        <v>0</v>
      </c>
      <c r="BJ1520" s="20">
        <f t="shared" si="1357"/>
        <v>0</v>
      </c>
      <c r="BK1520" s="20" t="s">
        <v>5694</v>
      </c>
      <c r="BL1520" s="36" t="s">
        <v>3223</v>
      </c>
    </row>
    <row r="1521" spans="1:64" x14ac:dyDescent="0.2">
      <c r="A1521" s="4" t="s">
        <v>1464</v>
      </c>
      <c r="B1521" s="13" t="s">
        <v>3333</v>
      </c>
      <c r="C1521" s="148" t="s">
        <v>5160</v>
      </c>
      <c r="D1521" s="149"/>
      <c r="E1521" s="149"/>
      <c r="F1521" s="149"/>
      <c r="G1521" s="13" t="s">
        <v>5553</v>
      </c>
      <c r="H1521" s="83">
        <v>1</v>
      </c>
      <c r="I1521" s="20">
        <v>0</v>
      </c>
      <c r="J1521" s="20">
        <f t="shared" si="1334"/>
        <v>0</v>
      </c>
      <c r="K1521" s="20">
        <f t="shared" si="1335"/>
        <v>0</v>
      </c>
      <c r="L1521" s="20">
        <f t="shared" si="1336"/>
        <v>0</v>
      </c>
      <c r="M1521" s="31"/>
      <c r="N1521" s="6"/>
      <c r="Z1521" s="36">
        <f t="shared" si="1337"/>
        <v>0</v>
      </c>
      <c r="AB1521" s="36">
        <f t="shared" si="1338"/>
        <v>0</v>
      </c>
      <c r="AC1521" s="36">
        <f t="shared" si="1339"/>
        <v>0</v>
      </c>
      <c r="AD1521" s="36">
        <f t="shared" si="1340"/>
        <v>0</v>
      </c>
      <c r="AE1521" s="36">
        <f t="shared" si="1341"/>
        <v>0</v>
      </c>
      <c r="AF1521" s="36">
        <f t="shared" si="1342"/>
        <v>0</v>
      </c>
      <c r="AG1521" s="36">
        <f t="shared" si="1343"/>
        <v>0</v>
      </c>
      <c r="AH1521" s="36">
        <f t="shared" si="1344"/>
        <v>0</v>
      </c>
      <c r="AI1521" s="35" t="s">
        <v>5586</v>
      </c>
      <c r="AJ1521" s="20">
        <f t="shared" si="1345"/>
        <v>0</v>
      </c>
      <c r="AK1521" s="20">
        <f t="shared" si="1346"/>
        <v>0</v>
      </c>
      <c r="AL1521" s="20">
        <f t="shared" si="1347"/>
        <v>0</v>
      </c>
      <c r="AN1521" s="36">
        <v>21</v>
      </c>
      <c r="AO1521" s="36">
        <f t="shared" si="1348"/>
        <v>0</v>
      </c>
      <c r="AP1521" s="36">
        <f t="shared" si="1349"/>
        <v>0</v>
      </c>
      <c r="AQ1521" s="37" t="s">
        <v>8</v>
      </c>
      <c r="AV1521" s="36">
        <f t="shared" si="1350"/>
        <v>0</v>
      </c>
      <c r="AW1521" s="36">
        <f t="shared" si="1351"/>
        <v>0</v>
      </c>
      <c r="AX1521" s="36">
        <f t="shared" si="1352"/>
        <v>0</v>
      </c>
      <c r="AY1521" s="39" t="s">
        <v>5633</v>
      </c>
      <c r="AZ1521" s="39" t="s">
        <v>5658</v>
      </c>
      <c r="BA1521" s="35" t="s">
        <v>5685</v>
      </c>
      <c r="BC1521" s="36">
        <f t="shared" si="1353"/>
        <v>0</v>
      </c>
      <c r="BD1521" s="36">
        <f t="shared" si="1354"/>
        <v>0</v>
      </c>
      <c r="BE1521" s="36">
        <v>0</v>
      </c>
      <c r="BF1521" s="36">
        <f>1521</f>
        <v>1521</v>
      </c>
      <c r="BH1521" s="20">
        <f t="shared" si="1355"/>
        <v>0</v>
      </c>
      <c r="BI1521" s="20">
        <f t="shared" si="1356"/>
        <v>0</v>
      </c>
      <c r="BJ1521" s="20">
        <f t="shared" si="1357"/>
        <v>0</v>
      </c>
      <c r="BK1521" s="20" t="s">
        <v>5694</v>
      </c>
      <c r="BL1521" s="36" t="s">
        <v>3223</v>
      </c>
    </row>
    <row r="1522" spans="1:64" x14ac:dyDescent="0.2">
      <c r="A1522" s="4" t="s">
        <v>1465</v>
      </c>
      <c r="B1522" s="13" t="s">
        <v>3334</v>
      </c>
      <c r="C1522" s="148" t="s">
        <v>5137</v>
      </c>
      <c r="D1522" s="149"/>
      <c r="E1522" s="149"/>
      <c r="F1522" s="149"/>
      <c r="G1522" s="13" t="s">
        <v>5553</v>
      </c>
      <c r="H1522" s="83">
        <v>1</v>
      </c>
      <c r="I1522" s="20">
        <v>0</v>
      </c>
      <c r="J1522" s="20">
        <f t="shared" si="1334"/>
        <v>0</v>
      </c>
      <c r="K1522" s="20">
        <f t="shared" si="1335"/>
        <v>0</v>
      </c>
      <c r="L1522" s="20">
        <f t="shared" si="1336"/>
        <v>0</v>
      </c>
      <c r="M1522" s="31"/>
      <c r="N1522" s="6"/>
      <c r="Z1522" s="36">
        <f t="shared" si="1337"/>
        <v>0</v>
      </c>
      <c r="AB1522" s="36">
        <f t="shared" si="1338"/>
        <v>0</v>
      </c>
      <c r="AC1522" s="36">
        <f t="shared" si="1339"/>
        <v>0</v>
      </c>
      <c r="AD1522" s="36">
        <f t="shared" si="1340"/>
        <v>0</v>
      </c>
      <c r="AE1522" s="36">
        <f t="shared" si="1341"/>
        <v>0</v>
      </c>
      <c r="AF1522" s="36">
        <f t="shared" si="1342"/>
        <v>0</v>
      </c>
      <c r="AG1522" s="36">
        <f t="shared" si="1343"/>
        <v>0</v>
      </c>
      <c r="AH1522" s="36">
        <f t="shared" si="1344"/>
        <v>0</v>
      </c>
      <c r="AI1522" s="35" t="s">
        <v>5586</v>
      </c>
      <c r="AJ1522" s="20">
        <f t="shared" si="1345"/>
        <v>0</v>
      </c>
      <c r="AK1522" s="20">
        <f t="shared" si="1346"/>
        <v>0</v>
      </c>
      <c r="AL1522" s="20">
        <f t="shared" si="1347"/>
        <v>0</v>
      </c>
      <c r="AN1522" s="36">
        <v>21</v>
      </c>
      <c r="AO1522" s="36">
        <f t="shared" si="1348"/>
        <v>0</v>
      </c>
      <c r="AP1522" s="36">
        <f t="shared" si="1349"/>
        <v>0</v>
      </c>
      <c r="AQ1522" s="37" t="s">
        <v>8</v>
      </c>
      <c r="AV1522" s="36">
        <f t="shared" si="1350"/>
        <v>0</v>
      </c>
      <c r="AW1522" s="36">
        <f t="shared" si="1351"/>
        <v>0</v>
      </c>
      <c r="AX1522" s="36">
        <f t="shared" si="1352"/>
        <v>0</v>
      </c>
      <c r="AY1522" s="39" t="s">
        <v>5633</v>
      </c>
      <c r="AZ1522" s="39" t="s">
        <v>5658</v>
      </c>
      <c r="BA1522" s="35" t="s">
        <v>5685</v>
      </c>
      <c r="BC1522" s="36">
        <f t="shared" si="1353"/>
        <v>0</v>
      </c>
      <c r="BD1522" s="36">
        <f t="shared" si="1354"/>
        <v>0</v>
      </c>
      <c r="BE1522" s="36">
        <v>0</v>
      </c>
      <c r="BF1522" s="36">
        <f>1522</f>
        <v>1522</v>
      </c>
      <c r="BH1522" s="20">
        <f t="shared" si="1355"/>
        <v>0</v>
      </c>
      <c r="BI1522" s="20">
        <f t="shared" si="1356"/>
        <v>0</v>
      </c>
      <c r="BJ1522" s="20">
        <f t="shared" si="1357"/>
        <v>0</v>
      </c>
      <c r="BK1522" s="20" t="s">
        <v>5694</v>
      </c>
      <c r="BL1522" s="36" t="s">
        <v>3223</v>
      </c>
    </row>
    <row r="1523" spans="1:64" x14ac:dyDescent="0.2">
      <c r="A1523" s="4" t="s">
        <v>1466</v>
      </c>
      <c r="B1523" s="13" t="s">
        <v>3335</v>
      </c>
      <c r="C1523" s="148" t="s">
        <v>5139</v>
      </c>
      <c r="D1523" s="149"/>
      <c r="E1523" s="149"/>
      <c r="F1523" s="149"/>
      <c r="G1523" s="13" t="s">
        <v>5553</v>
      </c>
      <c r="H1523" s="83">
        <v>1</v>
      </c>
      <c r="I1523" s="20">
        <v>0</v>
      </c>
      <c r="J1523" s="20">
        <f t="shared" si="1334"/>
        <v>0</v>
      </c>
      <c r="K1523" s="20">
        <f t="shared" si="1335"/>
        <v>0</v>
      </c>
      <c r="L1523" s="20">
        <f t="shared" si="1336"/>
        <v>0</v>
      </c>
      <c r="M1523" s="31"/>
      <c r="N1523" s="6"/>
      <c r="Z1523" s="36">
        <f t="shared" si="1337"/>
        <v>0</v>
      </c>
      <c r="AB1523" s="36">
        <f t="shared" si="1338"/>
        <v>0</v>
      </c>
      <c r="AC1523" s="36">
        <f t="shared" si="1339"/>
        <v>0</v>
      </c>
      <c r="AD1523" s="36">
        <f t="shared" si="1340"/>
        <v>0</v>
      </c>
      <c r="AE1523" s="36">
        <f t="shared" si="1341"/>
        <v>0</v>
      </c>
      <c r="AF1523" s="36">
        <f t="shared" si="1342"/>
        <v>0</v>
      </c>
      <c r="AG1523" s="36">
        <f t="shared" si="1343"/>
        <v>0</v>
      </c>
      <c r="AH1523" s="36">
        <f t="shared" si="1344"/>
        <v>0</v>
      </c>
      <c r="AI1523" s="35" t="s">
        <v>5586</v>
      </c>
      <c r="AJ1523" s="20">
        <f t="shared" si="1345"/>
        <v>0</v>
      </c>
      <c r="AK1523" s="20">
        <f t="shared" si="1346"/>
        <v>0</v>
      </c>
      <c r="AL1523" s="20">
        <f t="shared" si="1347"/>
        <v>0</v>
      </c>
      <c r="AN1523" s="36">
        <v>21</v>
      </c>
      <c r="AO1523" s="36">
        <f t="shared" si="1348"/>
        <v>0</v>
      </c>
      <c r="AP1523" s="36">
        <f t="shared" si="1349"/>
        <v>0</v>
      </c>
      <c r="AQ1523" s="37" t="s">
        <v>8</v>
      </c>
      <c r="AV1523" s="36">
        <f t="shared" si="1350"/>
        <v>0</v>
      </c>
      <c r="AW1523" s="36">
        <f t="shared" si="1351"/>
        <v>0</v>
      </c>
      <c r="AX1523" s="36">
        <f t="shared" si="1352"/>
        <v>0</v>
      </c>
      <c r="AY1523" s="39" t="s">
        <v>5633</v>
      </c>
      <c r="AZ1523" s="39" t="s">
        <v>5658</v>
      </c>
      <c r="BA1523" s="35" t="s">
        <v>5685</v>
      </c>
      <c r="BC1523" s="36">
        <f t="shared" si="1353"/>
        <v>0</v>
      </c>
      <c r="BD1523" s="36">
        <f t="shared" si="1354"/>
        <v>0</v>
      </c>
      <c r="BE1523" s="36">
        <v>0</v>
      </c>
      <c r="BF1523" s="36">
        <f>1523</f>
        <v>1523</v>
      </c>
      <c r="BH1523" s="20">
        <f t="shared" si="1355"/>
        <v>0</v>
      </c>
      <c r="BI1523" s="20">
        <f t="shared" si="1356"/>
        <v>0</v>
      </c>
      <c r="BJ1523" s="20">
        <f t="shared" si="1357"/>
        <v>0</v>
      </c>
      <c r="BK1523" s="20" t="s">
        <v>5694</v>
      </c>
      <c r="BL1523" s="36" t="s">
        <v>3223</v>
      </c>
    </row>
    <row r="1524" spans="1:64" x14ac:dyDescent="0.2">
      <c r="A1524" s="4" t="s">
        <v>1467</v>
      </c>
      <c r="B1524" s="13" t="s">
        <v>3336</v>
      </c>
      <c r="C1524" s="148" t="s">
        <v>5149</v>
      </c>
      <c r="D1524" s="149"/>
      <c r="E1524" s="149"/>
      <c r="F1524" s="149"/>
      <c r="G1524" s="13" t="s">
        <v>5553</v>
      </c>
      <c r="H1524" s="83">
        <v>1</v>
      </c>
      <c r="I1524" s="20">
        <v>0</v>
      </c>
      <c r="J1524" s="20">
        <f t="shared" si="1334"/>
        <v>0</v>
      </c>
      <c r="K1524" s="20">
        <f t="shared" si="1335"/>
        <v>0</v>
      </c>
      <c r="L1524" s="20">
        <f t="shared" si="1336"/>
        <v>0</v>
      </c>
      <c r="M1524" s="31"/>
      <c r="N1524" s="6"/>
      <c r="Z1524" s="36">
        <f t="shared" si="1337"/>
        <v>0</v>
      </c>
      <c r="AB1524" s="36">
        <f t="shared" si="1338"/>
        <v>0</v>
      </c>
      <c r="AC1524" s="36">
        <f t="shared" si="1339"/>
        <v>0</v>
      </c>
      <c r="AD1524" s="36">
        <f t="shared" si="1340"/>
        <v>0</v>
      </c>
      <c r="AE1524" s="36">
        <f t="shared" si="1341"/>
        <v>0</v>
      </c>
      <c r="AF1524" s="36">
        <f t="shared" si="1342"/>
        <v>0</v>
      </c>
      <c r="AG1524" s="36">
        <f t="shared" si="1343"/>
        <v>0</v>
      </c>
      <c r="AH1524" s="36">
        <f t="shared" si="1344"/>
        <v>0</v>
      </c>
      <c r="AI1524" s="35" t="s">
        <v>5586</v>
      </c>
      <c r="AJ1524" s="20">
        <f t="shared" si="1345"/>
        <v>0</v>
      </c>
      <c r="AK1524" s="20">
        <f t="shared" si="1346"/>
        <v>0</v>
      </c>
      <c r="AL1524" s="20">
        <f t="shared" si="1347"/>
        <v>0</v>
      </c>
      <c r="AN1524" s="36">
        <v>21</v>
      </c>
      <c r="AO1524" s="36">
        <f t="shared" si="1348"/>
        <v>0</v>
      </c>
      <c r="AP1524" s="36">
        <f t="shared" si="1349"/>
        <v>0</v>
      </c>
      <c r="AQ1524" s="37" t="s">
        <v>8</v>
      </c>
      <c r="AV1524" s="36">
        <f t="shared" si="1350"/>
        <v>0</v>
      </c>
      <c r="AW1524" s="36">
        <f t="shared" si="1351"/>
        <v>0</v>
      </c>
      <c r="AX1524" s="36">
        <f t="shared" si="1352"/>
        <v>0</v>
      </c>
      <c r="AY1524" s="39" t="s">
        <v>5633</v>
      </c>
      <c r="AZ1524" s="39" t="s">
        <v>5658</v>
      </c>
      <c r="BA1524" s="35" t="s">
        <v>5685</v>
      </c>
      <c r="BC1524" s="36">
        <f t="shared" si="1353"/>
        <v>0</v>
      </c>
      <c r="BD1524" s="36">
        <f t="shared" si="1354"/>
        <v>0</v>
      </c>
      <c r="BE1524" s="36">
        <v>0</v>
      </c>
      <c r="BF1524" s="36">
        <f>1524</f>
        <v>1524</v>
      </c>
      <c r="BH1524" s="20">
        <f t="shared" si="1355"/>
        <v>0</v>
      </c>
      <c r="BI1524" s="20">
        <f t="shared" si="1356"/>
        <v>0</v>
      </c>
      <c r="BJ1524" s="20">
        <f t="shared" si="1357"/>
        <v>0</v>
      </c>
      <c r="BK1524" s="20" t="s">
        <v>5694</v>
      </c>
      <c r="BL1524" s="36" t="s">
        <v>3223</v>
      </c>
    </row>
    <row r="1525" spans="1:64" x14ac:dyDescent="0.2">
      <c r="A1525" s="4" t="s">
        <v>1468</v>
      </c>
      <c r="B1525" s="13" t="s">
        <v>3337</v>
      </c>
      <c r="C1525" s="148" t="s">
        <v>5153</v>
      </c>
      <c r="D1525" s="149"/>
      <c r="E1525" s="149"/>
      <c r="F1525" s="149"/>
      <c r="G1525" s="13" t="s">
        <v>5553</v>
      </c>
      <c r="H1525" s="83">
        <v>1</v>
      </c>
      <c r="I1525" s="20">
        <v>0</v>
      </c>
      <c r="J1525" s="20">
        <f t="shared" si="1334"/>
        <v>0</v>
      </c>
      <c r="K1525" s="20">
        <f t="shared" si="1335"/>
        <v>0</v>
      </c>
      <c r="L1525" s="20">
        <f t="shared" si="1336"/>
        <v>0</v>
      </c>
      <c r="M1525" s="31"/>
      <c r="N1525" s="6"/>
      <c r="Z1525" s="36">
        <f t="shared" si="1337"/>
        <v>0</v>
      </c>
      <c r="AB1525" s="36">
        <f t="shared" si="1338"/>
        <v>0</v>
      </c>
      <c r="AC1525" s="36">
        <f t="shared" si="1339"/>
        <v>0</v>
      </c>
      <c r="AD1525" s="36">
        <f t="shared" si="1340"/>
        <v>0</v>
      </c>
      <c r="AE1525" s="36">
        <f t="shared" si="1341"/>
        <v>0</v>
      </c>
      <c r="AF1525" s="36">
        <f t="shared" si="1342"/>
        <v>0</v>
      </c>
      <c r="AG1525" s="36">
        <f t="shared" si="1343"/>
        <v>0</v>
      </c>
      <c r="AH1525" s="36">
        <f t="shared" si="1344"/>
        <v>0</v>
      </c>
      <c r="AI1525" s="35" t="s">
        <v>5586</v>
      </c>
      <c r="AJ1525" s="20">
        <f t="shared" si="1345"/>
        <v>0</v>
      </c>
      <c r="AK1525" s="20">
        <f t="shared" si="1346"/>
        <v>0</v>
      </c>
      <c r="AL1525" s="20">
        <f t="shared" si="1347"/>
        <v>0</v>
      </c>
      <c r="AN1525" s="36">
        <v>21</v>
      </c>
      <c r="AO1525" s="36">
        <f t="shared" si="1348"/>
        <v>0</v>
      </c>
      <c r="AP1525" s="36">
        <f t="shared" si="1349"/>
        <v>0</v>
      </c>
      <c r="AQ1525" s="37" t="s">
        <v>8</v>
      </c>
      <c r="AV1525" s="36">
        <f t="shared" si="1350"/>
        <v>0</v>
      </c>
      <c r="AW1525" s="36">
        <f t="shared" si="1351"/>
        <v>0</v>
      </c>
      <c r="AX1525" s="36">
        <f t="shared" si="1352"/>
        <v>0</v>
      </c>
      <c r="AY1525" s="39" t="s">
        <v>5633</v>
      </c>
      <c r="AZ1525" s="39" t="s">
        <v>5658</v>
      </c>
      <c r="BA1525" s="35" t="s">
        <v>5685</v>
      </c>
      <c r="BC1525" s="36">
        <f t="shared" si="1353"/>
        <v>0</v>
      </c>
      <c r="BD1525" s="36">
        <f t="shared" si="1354"/>
        <v>0</v>
      </c>
      <c r="BE1525" s="36">
        <v>0</v>
      </c>
      <c r="BF1525" s="36">
        <f>1525</f>
        <v>1525</v>
      </c>
      <c r="BH1525" s="20">
        <f t="shared" si="1355"/>
        <v>0</v>
      </c>
      <c r="BI1525" s="20">
        <f t="shared" si="1356"/>
        <v>0</v>
      </c>
      <c r="BJ1525" s="20">
        <f t="shared" si="1357"/>
        <v>0</v>
      </c>
      <c r="BK1525" s="20" t="s">
        <v>5694</v>
      </c>
      <c r="BL1525" s="36" t="s">
        <v>3223</v>
      </c>
    </row>
    <row r="1526" spans="1:64" x14ac:dyDescent="0.2">
      <c r="A1526" s="4" t="s">
        <v>1469</v>
      </c>
      <c r="B1526" s="13" t="s">
        <v>3338</v>
      </c>
      <c r="C1526" s="148" t="s">
        <v>5153</v>
      </c>
      <c r="D1526" s="149"/>
      <c r="E1526" s="149"/>
      <c r="F1526" s="149"/>
      <c r="G1526" s="13" t="s">
        <v>5553</v>
      </c>
      <c r="H1526" s="83">
        <v>1</v>
      </c>
      <c r="I1526" s="20">
        <v>0</v>
      </c>
      <c r="J1526" s="20">
        <f t="shared" si="1334"/>
        <v>0</v>
      </c>
      <c r="K1526" s="20">
        <f t="shared" si="1335"/>
        <v>0</v>
      </c>
      <c r="L1526" s="20">
        <f t="shared" si="1336"/>
        <v>0</v>
      </c>
      <c r="M1526" s="31"/>
      <c r="N1526" s="6"/>
      <c r="Z1526" s="36">
        <f t="shared" si="1337"/>
        <v>0</v>
      </c>
      <c r="AB1526" s="36">
        <f t="shared" si="1338"/>
        <v>0</v>
      </c>
      <c r="AC1526" s="36">
        <f t="shared" si="1339"/>
        <v>0</v>
      </c>
      <c r="AD1526" s="36">
        <f t="shared" si="1340"/>
        <v>0</v>
      </c>
      <c r="AE1526" s="36">
        <f t="shared" si="1341"/>
        <v>0</v>
      </c>
      <c r="AF1526" s="36">
        <f t="shared" si="1342"/>
        <v>0</v>
      </c>
      <c r="AG1526" s="36">
        <f t="shared" si="1343"/>
        <v>0</v>
      </c>
      <c r="AH1526" s="36">
        <f t="shared" si="1344"/>
        <v>0</v>
      </c>
      <c r="AI1526" s="35" t="s">
        <v>5586</v>
      </c>
      <c r="AJ1526" s="20">
        <f t="shared" si="1345"/>
        <v>0</v>
      </c>
      <c r="AK1526" s="20">
        <f t="shared" si="1346"/>
        <v>0</v>
      </c>
      <c r="AL1526" s="20">
        <f t="shared" si="1347"/>
        <v>0</v>
      </c>
      <c r="AN1526" s="36">
        <v>21</v>
      </c>
      <c r="AO1526" s="36">
        <f t="shared" si="1348"/>
        <v>0</v>
      </c>
      <c r="AP1526" s="36">
        <f t="shared" si="1349"/>
        <v>0</v>
      </c>
      <c r="AQ1526" s="37" t="s">
        <v>8</v>
      </c>
      <c r="AV1526" s="36">
        <f t="shared" si="1350"/>
        <v>0</v>
      </c>
      <c r="AW1526" s="36">
        <f t="shared" si="1351"/>
        <v>0</v>
      </c>
      <c r="AX1526" s="36">
        <f t="shared" si="1352"/>
        <v>0</v>
      </c>
      <c r="AY1526" s="39" t="s">
        <v>5633</v>
      </c>
      <c r="AZ1526" s="39" t="s">
        <v>5658</v>
      </c>
      <c r="BA1526" s="35" t="s">
        <v>5685</v>
      </c>
      <c r="BC1526" s="36">
        <f t="shared" si="1353"/>
        <v>0</v>
      </c>
      <c r="BD1526" s="36">
        <f t="shared" si="1354"/>
        <v>0</v>
      </c>
      <c r="BE1526" s="36">
        <v>0</v>
      </c>
      <c r="BF1526" s="36">
        <f>1526</f>
        <v>1526</v>
      </c>
      <c r="BH1526" s="20">
        <f t="shared" si="1355"/>
        <v>0</v>
      </c>
      <c r="BI1526" s="20">
        <f t="shared" si="1356"/>
        <v>0</v>
      </c>
      <c r="BJ1526" s="20">
        <f t="shared" si="1357"/>
        <v>0</v>
      </c>
      <c r="BK1526" s="20" t="s">
        <v>5694</v>
      </c>
      <c r="BL1526" s="36" t="s">
        <v>3223</v>
      </c>
    </row>
    <row r="1527" spans="1:64" x14ac:dyDescent="0.2">
      <c r="A1527" s="4" t="s">
        <v>1470</v>
      </c>
      <c r="B1527" s="13" t="s">
        <v>3339</v>
      </c>
      <c r="C1527" s="148" t="s">
        <v>5154</v>
      </c>
      <c r="D1527" s="149"/>
      <c r="E1527" s="149"/>
      <c r="F1527" s="149"/>
      <c r="G1527" s="13" t="s">
        <v>5553</v>
      </c>
      <c r="H1527" s="83">
        <v>1</v>
      </c>
      <c r="I1527" s="20">
        <v>0</v>
      </c>
      <c r="J1527" s="20">
        <f t="shared" si="1334"/>
        <v>0</v>
      </c>
      <c r="K1527" s="20">
        <f t="shared" si="1335"/>
        <v>0</v>
      </c>
      <c r="L1527" s="20">
        <f t="shared" si="1336"/>
        <v>0</v>
      </c>
      <c r="M1527" s="31"/>
      <c r="N1527" s="6"/>
      <c r="Z1527" s="36">
        <f t="shared" si="1337"/>
        <v>0</v>
      </c>
      <c r="AB1527" s="36">
        <f t="shared" si="1338"/>
        <v>0</v>
      </c>
      <c r="AC1527" s="36">
        <f t="shared" si="1339"/>
        <v>0</v>
      </c>
      <c r="AD1527" s="36">
        <f t="shared" si="1340"/>
        <v>0</v>
      </c>
      <c r="AE1527" s="36">
        <f t="shared" si="1341"/>
        <v>0</v>
      </c>
      <c r="AF1527" s="36">
        <f t="shared" si="1342"/>
        <v>0</v>
      </c>
      <c r="AG1527" s="36">
        <f t="shared" si="1343"/>
        <v>0</v>
      </c>
      <c r="AH1527" s="36">
        <f t="shared" si="1344"/>
        <v>0</v>
      </c>
      <c r="AI1527" s="35" t="s">
        <v>5586</v>
      </c>
      <c r="AJ1527" s="20">
        <f t="shared" si="1345"/>
        <v>0</v>
      </c>
      <c r="AK1527" s="20">
        <f t="shared" si="1346"/>
        <v>0</v>
      </c>
      <c r="AL1527" s="20">
        <f t="shared" si="1347"/>
        <v>0</v>
      </c>
      <c r="AN1527" s="36">
        <v>21</v>
      </c>
      <c r="AO1527" s="36">
        <f t="shared" si="1348"/>
        <v>0</v>
      </c>
      <c r="AP1527" s="36">
        <f t="shared" si="1349"/>
        <v>0</v>
      </c>
      <c r="AQ1527" s="37" t="s">
        <v>8</v>
      </c>
      <c r="AV1527" s="36">
        <f t="shared" si="1350"/>
        <v>0</v>
      </c>
      <c r="AW1527" s="36">
        <f t="shared" si="1351"/>
        <v>0</v>
      </c>
      <c r="AX1527" s="36">
        <f t="shared" si="1352"/>
        <v>0</v>
      </c>
      <c r="AY1527" s="39" t="s">
        <v>5633</v>
      </c>
      <c r="AZ1527" s="39" t="s">
        <v>5658</v>
      </c>
      <c r="BA1527" s="35" t="s">
        <v>5685</v>
      </c>
      <c r="BC1527" s="36">
        <f t="shared" si="1353"/>
        <v>0</v>
      </c>
      <c r="BD1527" s="36">
        <f t="shared" si="1354"/>
        <v>0</v>
      </c>
      <c r="BE1527" s="36">
        <v>0</v>
      </c>
      <c r="BF1527" s="36">
        <f>1527</f>
        <v>1527</v>
      </c>
      <c r="BH1527" s="20">
        <f t="shared" si="1355"/>
        <v>0</v>
      </c>
      <c r="BI1527" s="20">
        <f t="shared" si="1356"/>
        <v>0</v>
      </c>
      <c r="BJ1527" s="20">
        <f t="shared" si="1357"/>
        <v>0</v>
      </c>
      <c r="BK1527" s="20" t="s">
        <v>5694</v>
      </c>
      <c r="BL1527" s="36" t="s">
        <v>3223</v>
      </c>
    </row>
    <row r="1528" spans="1:64" x14ac:dyDescent="0.2">
      <c r="A1528" s="4" t="s">
        <v>1471</v>
      </c>
      <c r="B1528" s="13" t="s">
        <v>3340</v>
      </c>
      <c r="C1528" s="148" t="s">
        <v>5154</v>
      </c>
      <c r="D1528" s="149"/>
      <c r="E1528" s="149"/>
      <c r="F1528" s="149"/>
      <c r="G1528" s="13" t="s">
        <v>5553</v>
      </c>
      <c r="H1528" s="83">
        <v>1</v>
      </c>
      <c r="I1528" s="20">
        <v>0</v>
      </c>
      <c r="J1528" s="20">
        <f t="shared" si="1334"/>
        <v>0</v>
      </c>
      <c r="K1528" s="20">
        <f t="shared" si="1335"/>
        <v>0</v>
      </c>
      <c r="L1528" s="20">
        <f t="shared" si="1336"/>
        <v>0</v>
      </c>
      <c r="M1528" s="31"/>
      <c r="N1528" s="6"/>
      <c r="Z1528" s="36">
        <f t="shared" si="1337"/>
        <v>0</v>
      </c>
      <c r="AB1528" s="36">
        <f t="shared" si="1338"/>
        <v>0</v>
      </c>
      <c r="AC1528" s="36">
        <f t="shared" si="1339"/>
        <v>0</v>
      </c>
      <c r="AD1528" s="36">
        <f t="shared" si="1340"/>
        <v>0</v>
      </c>
      <c r="AE1528" s="36">
        <f t="shared" si="1341"/>
        <v>0</v>
      </c>
      <c r="AF1528" s="36">
        <f t="shared" si="1342"/>
        <v>0</v>
      </c>
      <c r="AG1528" s="36">
        <f t="shared" si="1343"/>
        <v>0</v>
      </c>
      <c r="AH1528" s="36">
        <f t="shared" si="1344"/>
        <v>0</v>
      </c>
      <c r="AI1528" s="35" t="s">
        <v>5586</v>
      </c>
      <c r="AJ1528" s="20">
        <f t="shared" si="1345"/>
        <v>0</v>
      </c>
      <c r="AK1528" s="20">
        <f t="shared" si="1346"/>
        <v>0</v>
      </c>
      <c r="AL1528" s="20">
        <f t="shared" si="1347"/>
        <v>0</v>
      </c>
      <c r="AN1528" s="36">
        <v>21</v>
      </c>
      <c r="AO1528" s="36">
        <f t="shared" si="1348"/>
        <v>0</v>
      </c>
      <c r="AP1528" s="36">
        <f t="shared" si="1349"/>
        <v>0</v>
      </c>
      <c r="AQ1528" s="37" t="s">
        <v>8</v>
      </c>
      <c r="AV1528" s="36">
        <f t="shared" si="1350"/>
        <v>0</v>
      </c>
      <c r="AW1528" s="36">
        <f t="shared" si="1351"/>
        <v>0</v>
      </c>
      <c r="AX1528" s="36">
        <f t="shared" si="1352"/>
        <v>0</v>
      </c>
      <c r="AY1528" s="39" t="s">
        <v>5633</v>
      </c>
      <c r="AZ1528" s="39" t="s">
        <v>5658</v>
      </c>
      <c r="BA1528" s="35" t="s">
        <v>5685</v>
      </c>
      <c r="BC1528" s="36">
        <f t="shared" si="1353"/>
        <v>0</v>
      </c>
      <c r="BD1528" s="36">
        <f t="shared" si="1354"/>
        <v>0</v>
      </c>
      <c r="BE1528" s="36">
        <v>0</v>
      </c>
      <c r="BF1528" s="36">
        <f>1528</f>
        <v>1528</v>
      </c>
      <c r="BH1528" s="20">
        <f t="shared" si="1355"/>
        <v>0</v>
      </c>
      <c r="BI1528" s="20">
        <f t="shared" si="1356"/>
        <v>0</v>
      </c>
      <c r="BJ1528" s="20">
        <f t="shared" si="1357"/>
        <v>0</v>
      </c>
      <c r="BK1528" s="20" t="s">
        <v>5694</v>
      </c>
      <c r="BL1528" s="36" t="s">
        <v>3223</v>
      </c>
    </row>
    <row r="1529" spans="1:64" x14ac:dyDescent="0.2">
      <c r="A1529" s="4" t="s">
        <v>1472</v>
      </c>
      <c r="B1529" s="13" t="s">
        <v>3341</v>
      </c>
      <c r="C1529" s="148" t="s">
        <v>5155</v>
      </c>
      <c r="D1529" s="149"/>
      <c r="E1529" s="149"/>
      <c r="F1529" s="149"/>
      <c r="G1529" s="13" t="s">
        <v>5553</v>
      </c>
      <c r="H1529" s="83">
        <v>1</v>
      </c>
      <c r="I1529" s="20">
        <v>0</v>
      </c>
      <c r="J1529" s="20">
        <f t="shared" si="1334"/>
        <v>0</v>
      </c>
      <c r="K1529" s="20">
        <f t="shared" si="1335"/>
        <v>0</v>
      </c>
      <c r="L1529" s="20">
        <f t="shared" si="1336"/>
        <v>0</v>
      </c>
      <c r="M1529" s="31"/>
      <c r="N1529" s="6"/>
      <c r="Z1529" s="36">
        <f t="shared" si="1337"/>
        <v>0</v>
      </c>
      <c r="AB1529" s="36">
        <f t="shared" si="1338"/>
        <v>0</v>
      </c>
      <c r="AC1529" s="36">
        <f t="shared" si="1339"/>
        <v>0</v>
      </c>
      <c r="AD1529" s="36">
        <f t="shared" si="1340"/>
        <v>0</v>
      </c>
      <c r="AE1529" s="36">
        <f t="shared" si="1341"/>
        <v>0</v>
      </c>
      <c r="AF1529" s="36">
        <f t="shared" si="1342"/>
        <v>0</v>
      </c>
      <c r="AG1529" s="36">
        <f t="shared" si="1343"/>
        <v>0</v>
      </c>
      <c r="AH1529" s="36">
        <f t="shared" si="1344"/>
        <v>0</v>
      </c>
      <c r="AI1529" s="35" t="s">
        <v>5586</v>
      </c>
      <c r="AJ1529" s="20">
        <f t="shared" si="1345"/>
        <v>0</v>
      </c>
      <c r="AK1529" s="20">
        <f t="shared" si="1346"/>
        <v>0</v>
      </c>
      <c r="AL1529" s="20">
        <f t="shared" si="1347"/>
        <v>0</v>
      </c>
      <c r="AN1529" s="36">
        <v>21</v>
      </c>
      <c r="AO1529" s="36">
        <f t="shared" si="1348"/>
        <v>0</v>
      </c>
      <c r="AP1529" s="36">
        <f t="shared" si="1349"/>
        <v>0</v>
      </c>
      <c r="AQ1529" s="37" t="s">
        <v>8</v>
      </c>
      <c r="AV1529" s="36">
        <f t="shared" si="1350"/>
        <v>0</v>
      </c>
      <c r="AW1529" s="36">
        <f t="shared" si="1351"/>
        <v>0</v>
      </c>
      <c r="AX1529" s="36">
        <f t="shared" si="1352"/>
        <v>0</v>
      </c>
      <c r="AY1529" s="39" t="s">
        <v>5633</v>
      </c>
      <c r="AZ1529" s="39" t="s">
        <v>5658</v>
      </c>
      <c r="BA1529" s="35" t="s">
        <v>5685</v>
      </c>
      <c r="BC1529" s="36">
        <f t="shared" si="1353"/>
        <v>0</v>
      </c>
      <c r="BD1529" s="36">
        <f t="shared" si="1354"/>
        <v>0</v>
      </c>
      <c r="BE1529" s="36">
        <v>0</v>
      </c>
      <c r="BF1529" s="36">
        <f>1529</f>
        <v>1529</v>
      </c>
      <c r="BH1529" s="20">
        <f t="shared" si="1355"/>
        <v>0</v>
      </c>
      <c r="BI1529" s="20">
        <f t="shared" si="1356"/>
        <v>0</v>
      </c>
      <c r="BJ1529" s="20">
        <f t="shared" si="1357"/>
        <v>0</v>
      </c>
      <c r="BK1529" s="20" t="s">
        <v>5694</v>
      </c>
      <c r="BL1529" s="36" t="s">
        <v>3223</v>
      </c>
    </row>
    <row r="1530" spans="1:64" x14ac:dyDescent="0.2">
      <c r="A1530" s="4" t="s">
        <v>1473</v>
      </c>
      <c r="B1530" s="13" t="s">
        <v>3342</v>
      </c>
      <c r="C1530" s="148" t="s">
        <v>5149</v>
      </c>
      <c r="D1530" s="149"/>
      <c r="E1530" s="149"/>
      <c r="F1530" s="149"/>
      <c r="G1530" s="13" t="s">
        <v>5553</v>
      </c>
      <c r="H1530" s="83">
        <v>1</v>
      </c>
      <c r="I1530" s="20">
        <v>0</v>
      </c>
      <c r="J1530" s="20">
        <f t="shared" si="1334"/>
        <v>0</v>
      </c>
      <c r="K1530" s="20">
        <f t="shared" si="1335"/>
        <v>0</v>
      </c>
      <c r="L1530" s="20">
        <f t="shared" si="1336"/>
        <v>0</v>
      </c>
      <c r="M1530" s="31"/>
      <c r="N1530" s="6"/>
      <c r="Z1530" s="36">
        <f t="shared" si="1337"/>
        <v>0</v>
      </c>
      <c r="AB1530" s="36">
        <f t="shared" si="1338"/>
        <v>0</v>
      </c>
      <c r="AC1530" s="36">
        <f t="shared" si="1339"/>
        <v>0</v>
      </c>
      <c r="AD1530" s="36">
        <f t="shared" si="1340"/>
        <v>0</v>
      </c>
      <c r="AE1530" s="36">
        <f t="shared" si="1341"/>
        <v>0</v>
      </c>
      <c r="AF1530" s="36">
        <f t="shared" si="1342"/>
        <v>0</v>
      </c>
      <c r="AG1530" s="36">
        <f t="shared" si="1343"/>
        <v>0</v>
      </c>
      <c r="AH1530" s="36">
        <f t="shared" si="1344"/>
        <v>0</v>
      </c>
      <c r="AI1530" s="35" t="s">
        <v>5586</v>
      </c>
      <c r="AJ1530" s="20">
        <f t="shared" si="1345"/>
        <v>0</v>
      </c>
      <c r="AK1530" s="20">
        <f t="shared" si="1346"/>
        <v>0</v>
      </c>
      <c r="AL1530" s="20">
        <f t="shared" si="1347"/>
        <v>0</v>
      </c>
      <c r="AN1530" s="36">
        <v>21</v>
      </c>
      <c r="AO1530" s="36">
        <f t="shared" si="1348"/>
        <v>0</v>
      </c>
      <c r="AP1530" s="36">
        <f t="shared" si="1349"/>
        <v>0</v>
      </c>
      <c r="AQ1530" s="37" t="s">
        <v>8</v>
      </c>
      <c r="AV1530" s="36">
        <f t="shared" si="1350"/>
        <v>0</v>
      </c>
      <c r="AW1530" s="36">
        <f t="shared" si="1351"/>
        <v>0</v>
      </c>
      <c r="AX1530" s="36">
        <f t="shared" si="1352"/>
        <v>0</v>
      </c>
      <c r="AY1530" s="39" t="s">
        <v>5633</v>
      </c>
      <c r="AZ1530" s="39" t="s">
        <v>5658</v>
      </c>
      <c r="BA1530" s="35" t="s">
        <v>5685</v>
      </c>
      <c r="BC1530" s="36">
        <f t="shared" si="1353"/>
        <v>0</v>
      </c>
      <c r="BD1530" s="36">
        <f t="shared" si="1354"/>
        <v>0</v>
      </c>
      <c r="BE1530" s="36">
        <v>0</v>
      </c>
      <c r="BF1530" s="36">
        <f>1530</f>
        <v>1530</v>
      </c>
      <c r="BH1530" s="20">
        <f t="shared" si="1355"/>
        <v>0</v>
      </c>
      <c r="BI1530" s="20">
        <f t="shared" si="1356"/>
        <v>0</v>
      </c>
      <c r="BJ1530" s="20">
        <f t="shared" si="1357"/>
        <v>0</v>
      </c>
      <c r="BK1530" s="20" t="s">
        <v>5694</v>
      </c>
      <c r="BL1530" s="36" t="s">
        <v>3223</v>
      </c>
    </row>
    <row r="1531" spans="1:64" x14ac:dyDescent="0.2">
      <c r="A1531" s="4" t="s">
        <v>1474</v>
      </c>
      <c r="B1531" s="13" t="s">
        <v>3343</v>
      </c>
      <c r="C1531" s="148" t="s">
        <v>5149</v>
      </c>
      <c r="D1531" s="149"/>
      <c r="E1531" s="149"/>
      <c r="F1531" s="149"/>
      <c r="G1531" s="13" t="s">
        <v>5553</v>
      </c>
      <c r="H1531" s="83">
        <v>1</v>
      </c>
      <c r="I1531" s="20">
        <v>0</v>
      </c>
      <c r="J1531" s="20">
        <f t="shared" si="1334"/>
        <v>0</v>
      </c>
      <c r="K1531" s="20">
        <f t="shared" si="1335"/>
        <v>0</v>
      </c>
      <c r="L1531" s="20">
        <f t="shared" si="1336"/>
        <v>0</v>
      </c>
      <c r="M1531" s="31"/>
      <c r="N1531" s="6"/>
      <c r="Z1531" s="36">
        <f t="shared" si="1337"/>
        <v>0</v>
      </c>
      <c r="AB1531" s="36">
        <f t="shared" si="1338"/>
        <v>0</v>
      </c>
      <c r="AC1531" s="36">
        <f t="shared" si="1339"/>
        <v>0</v>
      </c>
      <c r="AD1531" s="36">
        <f t="shared" si="1340"/>
        <v>0</v>
      </c>
      <c r="AE1531" s="36">
        <f t="shared" si="1341"/>
        <v>0</v>
      </c>
      <c r="AF1531" s="36">
        <f t="shared" si="1342"/>
        <v>0</v>
      </c>
      <c r="AG1531" s="36">
        <f t="shared" si="1343"/>
        <v>0</v>
      </c>
      <c r="AH1531" s="36">
        <f t="shared" si="1344"/>
        <v>0</v>
      </c>
      <c r="AI1531" s="35" t="s">
        <v>5586</v>
      </c>
      <c r="AJ1531" s="20">
        <f t="shared" si="1345"/>
        <v>0</v>
      </c>
      <c r="AK1531" s="20">
        <f t="shared" si="1346"/>
        <v>0</v>
      </c>
      <c r="AL1531" s="20">
        <f t="shared" si="1347"/>
        <v>0</v>
      </c>
      <c r="AN1531" s="36">
        <v>21</v>
      </c>
      <c r="AO1531" s="36">
        <f t="shared" si="1348"/>
        <v>0</v>
      </c>
      <c r="AP1531" s="36">
        <f t="shared" si="1349"/>
        <v>0</v>
      </c>
      <c r="AQ1531" s="37" t="s">
        <v>8</v>
      </c>
      <c r="AV1531" s="36">
        <f t="shared" si="1350"/>
        <v>0</v>
      </c>
      <c r="AW1531" s="36">
        <f t="shared" si="1351"/>
        <v>0</v>
      </c>
      <c r="AX1531" s="36">
        <f t="shared" si="1352"/>
        <v>0</v>
      </c>
      <c r="AY1531" s="39" t="s">
        <v>5633</v>
      </c>
      <c r="AZ1531" s="39" t="s">
        <v>5658</v>
      </c>
      <c r="BA1531" s="35" t="s">
        <v>5685</v>
      </c>
      <c r="BC1531" s="36">
        <f t="shared" si="1353"/>
        <v>0</v>
      </c>
      <c r="BD1531" s="36">
        <f t="shared" si="1354"/>
        <v>0</v>
      </c>
      <c r="BE1531" s="36">
        <v>0</v>
      </c>
      <c r="BF1531" s="36">
        <f>1531</f>
        <v>1531</v>
      </c>
      <c r="BH1531" s="20">
        <f t="shared" si="1355"/>
        <v>0</v>
      </c>
      <c r="BI1531" s="20">
        <f t="shared" si="1356"/>
        <v>0</v>
      </c>
      <c r="BJ1531" s="20">
        <f t="shared" si="1357"/>
        <v>0</v>
      </c>
      <c r="BK1531" s="20" t="s">
        <v>5694</v>
      </c>
      <c r="BL1531" s="36" t="s">
        <v>3223</v>
      </c>
    </row>
    <row r="1532" spans="1:64" x14ac:dyDescent="0.2">
      <c r="A1532" s="4" t="s">
        <v>1475</v>
      </c>
      <c r="B1532" s="13" t="s">
        <v>3344</v>
      </c>
      <c r="C1532" s="148" t="s">
        <v>5149</v>
      </c>
      <c r="D1532" s="149"/>
      <c r="E1532" s="149"/>
      <c r="F1532" s="149"/>
      <c r="G1532" s="13" t="s">
        <v>5553</v>
      </c>
      <c r="H1532" s="83">
        <v>1</v>
      </c>
      <c r="I1532" s="20">
        <v>0</v>
      </c>
      <c r="J1532" s="20">
        <f t="shared" si="1334"/>
        <v>0</v>
      </c>
      <c r="K1532" s="20">
        <f t="shared" si="1335"/>
        <v>0</v>
      </c>
      <c r="L1532" s="20">
        <f t="shared" si="1336"/>
        <v>0</v>
      </c>
      <c r="M1532" s="31"/>
      <c r="N1532" s="6"/>
      <c r="Z1532" s="36">
        <f t="shared" si="1337"/>
        <v>0</v>
      </c>
      <c r="AB1532" s="36">
        <f t="shared" si="1338"/>
        <v>0</v>
      </c>
      <c r="AC1532" s="36">
        <f t="shared" si="1339"/>
        <v>0</v>
      </c>
      <c r="AD1532" s="36">
        <f t="shared" si="1340"/>
        <v>0</v>
      </c>
      <c r="AE1532" s="36">
        <f t="shared" si="1341"/>
        <v>0</v>
      </c>
      <c r="AF1532" s="36">
        <f t="shared" si="1342"/>
        <v>0</v>
      </c>
      <c r="AG1532" s="36">
        <f t="shared" si="1343"/>
        <v>0</v>
      </c>
      <c r="AH1532" s="36">
        <f t="shared" si="1344"/>
        <v>0</v>
      </c>
      <c r="AI1532" s="35" t="s">
        <v>5586</v>
      </c>
      <c r="AJ1532" s="20">
        <f t="shared" si="1345"/>
        <v>0</v>
      </c>
      <c r="AK1532" s="20">
        <f t="shared" si="1346"/>
        <v>0</v>
      </c>
      <c r="AL1532" s="20">
        <f t="shared" si="1347"/>
        <v>0</v>
      </c>
      <c r="AN1532" s="36">
        <v>21</v>
      </c>
      <c r="AO1532" s="36">
        <f t="shared" si="1348"/>
        <v>0</v>
      </c>
      <c r="AP1532" s="36">
        <f t="shared" si="1349"/>
        <v>0</v>
      </c>
      <c r="AQ1532" s="37" t="s">
        <v>8</v>
      </c>
      <c r="AV1532" s="36">
        <f t="shared" si="1350"/>
        <v>0</v>
      </c>
      <c r="AW1532" s="36">
        <f t="shared" si="1351"/>
        <v>0</v>
      </c>
      <c r="AX1532" s="36">
        <f t="shared" si="1352"/>
        <v>0</v>
      </c>
      <c r="AY1532" s="39" t="s">
        <v>5633</v>
      </c>
      <c r="AZ1532" s="39" t="s">
        <v>5658</v>
      </c>
      <c r="BA1532" s="35" t="s">
        <v>5685</v>
      </c>
      <c r="BC1532" s="36">
        <f t="shared" si="1353"/>
        <v>0</v>
      </c>
      <c r="BD1532" s="36">
        <f t="shared" si="1354"/>
        <v>0</v>
      </c>
      <c r="BE1532" s="36">
        <v>0</v>
      </c>
      <c r="BF1532" s="36">
        <f>1532</f>
        <v>1532</v>
      </c>
      <c r="BH1532" s="20">
        <f t="shared" si="1355"/>
        <v>0</v>
      </c>
      <c r="BI1532" s="20">
        <f t="shared" si="1356"/>
        <v>0</v>
      </c>
      <c r="BJ1532" s="20">
        <f t="shared" si="1357"/>
        <v>0</v>
      </c>
      <c r="BK1532" s="20" t="s">
        <v>5694</v>
      </c>
      <c r="BL1532" s="36" t="s">
        <v>3223</v>
      </c>
    </row>
    <row r="1533" spans="1:64" x14ac:dyDescent="0.2">
      <c r="A1533" s="4" t="s">
        <v>1476</v>
      </c>
      <c r="B1533" s="13" t="s">
        <v>3345</v>
      </c>
      <c r="C1533" s="148" t="s">
        <v>5156</v>
      </c>
      <c r="D1533" s="149"/>
      <c r="E1533" s="149"/>
      <c r="F1533" s="149"/>
      <c r="G1533" s="13" t="s">
        <v>5553</v>
      </c>
      <c r="H1533" s="83">
        <v>1</v>
      </c>
      <c r="I1533" s="20">
        <v>0</v>
      </c>
      <c r="J1533" s="20">
        <f t="shared" si="1334"/>
        <v>0</v>
      </c>
      <c r="K1533" s="20">
        <f t="shared" si="1335"/>
        <v>0</v>
      </c>
      <c r="L1533" s="20">
        <f t="shared" si="1336"/>
        <v>0</v>
      </c>
      <c r="M1533" s="31"/>
      <c r="N1533" s="6"/>
      <c r="Z1533" s="36">
        <f t="shared" si="1337"/>
        <v>0</v>
      </c>
      <c r="AB1533" s="36">
        <f t="shared" si="1338"/>
        <v>0</v>
      </c>
      <c r="AC1533" s="36">
        <f t="shared" si="1339"/>
        <v>0</v>
      </c>
      <c r="AD1533" s="36">
        <f t="shared" si="1340"/>
        <v>0</v>
      </c>
      <c r="AE1533" s="36">
        <f t="shared" si="1341"/>
        <v>0</v>
      </c>
      <c r="AF1533" s="36">
        <f t="shared" si="1342"/>
        <v>0</v>
      </c>
      <c r="AG1533" s="36">
        <f t="shared" si="1343"/>
        <v>0</v>
      </c>
      <c r="AH1533" s="36">
        <f t="shared" si="1344"/>
        <v>0</v>
      </c>
      <c r="AI1533" s="35" t="s">
        <v>5586</v>
      </c>
      <c r="AJ1533" s="20">
        <f t="shared" si="1345"/>
        <v>0</v>
      </c>
      <c r="AK1533" s="20">
        <f t="shared" si="1346"/>
        <v>0</v>
      </c>
      <c r="AL1533" s="20">
        <f t="shared" si="1347"/>
        <v>0</v>
      </c>
      <c r="AN1533" s="36">
        <v>21</v>
      </c>
      <c r="AO1533" s="36">
        <f t="shared" si="1348"/>
        <v>0</v>
      </c>
      <c r="AP1533" s="36">
        <f t="shared" si="1349"/>
        <v>0</v>
      </c>
      <c r="AQ1533" s="37" t="s">
        <v>8</v>
      </c>
      <c r="AV1533" s="36">
        <f t="shared" si="1350"/>
        <v>0</v>
      </c>
      <c r="AW1533" s="36">
        <f t="shared" si="1351"/>
        <v>0</v>
      </c>
      <c r="AX1533" s="36">
        <f t="shared" si="1352"/>
        <v>0</v>
      </c>
      <c r="AY1533" s="39" t="s">
        <v>5633</v>
      </c>
      <c r="AZ1533" s="39" t="s">
        <v>5658</v>
      </c>
      <c r="BA1533" s="35" t="s">
        <v>5685</v>
      </c>
      <c r="BC1533" s="36">
        <f t="shared" si="1353"/>
        <v>0</v>
      </c>
      <c r="BD1533" s="36">
        <f t="shared" si="1354"/>
        <v>0</v>
      </c>
      <c r="BE1533" s="36">
        <v>0</v>
      </c>
      <c r="BF1533" s="36">
        <f>1533</f>
        <v>1533</v>
      </c>
      <c r="BH1533" s="20">
        <f t="shared" si="1355"/>
        <v>0</v>
      </c>
      <c r="BI1533" s="20">
        <f t="shared" si="1356"/>
        <v>0</v>
      </c>
      <c r="BJ1533" s="20">
        <f t="shared" si="1357"/>
        <v>0</v>
      </c>
      <c r="BK1533" s="20" t="s">
        <v>5694</v>
      </c>
      <c r="BL1533" s="36" t="s">
        <v>3223</v>
      </c>
    </row>
    <row r="1534" spans="1:64" x14ac:dyDescent="0.2">
      <c r="A1534" s="4" t="s">
        <v>1477</v>
      </c>
      <c r="B1534" s="13" t="s">
        <v>3346</v>
      </c>
      <c r="C1534" s="148" t="s">
        <v>5157</v>
      </c>
      <c r="D1534" s="149"/>
      <c r="E1534" s="149"/>
      <c r="F1534" s="149"/>
      <c r="G1534" s="13" t="s">
        <v>5553</v>
      </c>
      <c r="H1534" s="83">
        <v>3</v>
      </c>
      <c r="I1534" s="20">
        <v>0</v>
      </c>
      <c r="J1534" s="20">
        <f t="shared" si="1334"/>
        <v>0</v>
      </c>
      <c r="K1534" s="20">
        <f t="shared" si="1335"/>
        <v>0</v>
      </c>
      <c r="L1534" s="20">
        <f t="shared" si="1336"/>
        <v>0</v>
      </c>
      <c r="M1534" s="31"/>
      <c r="N1534" s="6"/>
      <c r="Z1534" s="36">
        <f t="shared" si="1337"/>
        <v>0</v>
      </c>
      <c r="AB1534" s="36">
        <f t="shared" si="1338"/>
        <v>0</v>
      </c>
      <c r="AC1534" s="36">
        <f t="shared" si="1339"/>
        <v>0</v>
      </c>
      <c r="AD1534" s="36">
        <f t="shared" si="1340"/>
        <v>0</v>
      </c>
      <c r="AE1534" s="36">
        <f t="shared" si="1341"/>
        <v>0</v>
      </c>
      <c r="AF1534" s="36">
        <f t="shared" si="1342"/>
        <v>0</v>
      </c>
      <c r="AG1534" s="36">
        <f t="shared" si="1343"/>
        <v>0</v>
      </c>
      <c r="AH1534" s="36">
        <f t="shared" si="1344"/>
        <v>0</v>
      </c>
      <c r="AI1534" s="35" t="s">
        <v>5586</v>
      </c>
      <c r="AJ1534" s="20">
        <f t="shared" si="1345"/>
        <v>0</v>
      </c>
      <c r="AK1534" s="20">
        <f t="shared" si="1346"/>
        <v>0</v>
      </c>
      <c r="AL1534" s="20">
        <f t="shared" si="1347"/>
        <v>0</v>
      </c>
      <c r="AN1534" s="36">
        <v>21</v>
      </c>
      <c r="AO1534" s="36">
        <f t="shared" si="1348"/>
        <v>0</v>
      </c>
      <c r="AP1534" s="36">
        <f t="shared" si="1349"/>
        <v>0</v>
      </c>
      <c r="AQ1534" s="37" t="s">
        <v>8</v>
      </c>
      <c r="AV1534" s="36">
        <f t="shared" si="1350"/>
        <v>0</v>
      </c>
      <c r="AW1534" s="36">
        <f t="shared" si="1351"/>
        <v>0</v>
      </c>
      <c r="AX1534" s="36">
        <f t="shared" si="1352"/>
        <v>0</v>
      </c>
      <c r="AY1534" s="39" t="s">
        <v>5633</v>
      </c>
      <c r="AZ1534" s="39" t="s">
        <v>5658</v>
      </c>
      <c r="BA1534" s="35" t="s">
        <v>5685</v>
      </c>
      <c r="BC1534" s="36">
        <f t="shared" si="1353"/>
        <v>0</v>
      </c>
      <c r="BD1534" s="36">
        <f t="shared" si="1354"/>
        <v>0</v>
      </c>
      <c r="BE1534" s="36">
        <v>0</v>
      </c>
      <c r="BF1534" s="36">
        <f>1534</f>
        <v>1534</v>
      </c>
      <c r="BH1534" s="20">
        <f t="shared" si="1355"/>
        <v>0</v>
      </c>
      <c r="BI1534" s="20">
        <f t="shared" si="1356"/>
        <v>0</v>
      </c>
      <c r="BJ1534" s="20">
        <f t="shared" si="1357"/>
        <v>0</v>
      </c>
      <c r="BK1534" s="20" t="s">
        <v>5694</v>
      </c>
      <c r="BL1534" s="36" t="s">
        <v>3223</v>
      </c>
    </row>
    <row r="1535" spans="1:64" x14ac:dyDescent="0.2">
      <c r="A1535" s="4" t="s">
        <v>1478</v>
      </c>
      <c r="B1535" s="13" t="s">
        <v>3347</v>
      </c>
      <c r="C1535" s="148" t="s">
        <v>5161</v>
      </c>
      <c r="D1535" s="149"/>
      <c r="E1535" s="149"/>
      <c r="F1535" s="149"/>
      <c r="G1535" s="13" t="s">
        <v>5553</v>
      </c>
      <c r="H1535" s="83">
        <v>1</v>
      </c>
      <c r="I1535" s="20">
        <v>0</v>
      </c>
      <c r="J1535" s="20">
        <f t="shared" si="1334"/>
        <v>0</v>
      </c>
      <c r="K1535" s="20">
        <f t="shared" si="1335"/>
        <v>0</v>
      </c>
      <c r="L1535" s="20">
        <f t="shared" si="1336"/>
        <v>0</v>
      </c>
      <c r="M1535" s="31"/>
      <c r="N1535" s="6"/>
      <c r="Z1535" s="36">
        <f t="shared" si="1337"/>
        <v>0</v>
      </c>
      <c r="AB1535" s="36">
        <f t="shared" si="1338"/>
        <v>0</v>
      </c>
      <c r="AC1535" s="36">
        <f t="shared" si="1339"/>
        <v>0</v>
      </c>
      <c r="AD1535" s="36">
        <f t="shared" si="1340"/>
        <v>0</v>
      </c>
      <c r="AE1535" s="36">
        <f t="shared" si="1341"/>
        <v>0</v>
      </c>
      <c r="AF1535" s="36">
        <f t="shared" si="1342"/>
        <v>0</v>
      </c>
      <c r="AG1535" s="36">
        <f t="shared" si="1343"/>
        <v>0</v>
      </c>
      <c r="AH1535" s="36">
        <f t="shared" si="1344"/>
        <v>0</v>
      </c>
      <c r="AI1535" s="35" t="s">
        <v>5586</v>
      </c>
      <c r="AJ1535" s="20">
        <f t="shared" si="1345"/>
        <v>0</v>
      </c>
      <c r="AK1535" s="20">
        <f t="shared" si="1346"/>
        <v>0</v>
      </c>
      <c r="AL1535" s="20">
        <f t="shared" si="1347"/>
        <v>0</v>
      </c>
      <c r="AN1535" s="36">
        <v>21</v>
      </c>
      <c r="AO1535" s="36">
        <f t="shared" si="1348"/>
        <v>0</v>
      </c>
      <c r="AP1535" s="36">
        <f t="shared" si="1349"/>
        <v>0</v>
      </c>
      <c r="AQ1535" s="37" t="s">
        <v>8</v>
      </c>
      <c r="AV1535" s="36">
        <f t="shared" si="1350"/>
        <v>0</v>
      </c>
      <c r="AW1535" s="36">
        <f t="shared" si="1351"/>
        <v>0</v>
      </c>
      <c r="AX1535" s="36">
        <f t="shared" si="1352"/>
        <v>0</v>
      </c>
      <c r="AY1535" s="39" t="s">
        <v>5633</v>
      </c>
      <c r="AZ1535" s="39" t="s">
        <v>5658</v>
      </c>
      <c r="BA1535" s="35" t="s">
        <v>5685</v>
      </c>
      <c r="BC1535" s="36">
        <f t="shared" si="1353"/>
        <v>0</v>
      </c>
      <c r="BD1535" s="36">
        <f t="shared" si="1354"/>
        <v>0</v>
      </c>
      <c r="BE1535" s="36">
        <v>0</v>
      </c>
      <c r="BF1535" s="36">
        <f>1535</f>
        <v>1535</v>
      </c>
      <c r="BH1535" s="20">
        <f t="shared" si="1355"/>
        <v>0</v>
      </c>
      <c r="BI1535" s="20">
        <f t="shared" si="1356"/>
        <v>0</v>
      </c>
      <c r="BJ1535" s="20">
        <f t="shared" si="1357"/>
        <v>0</v>
      </c>
      <c r="BK1535" s="20" t="s">
        <v>5694</v>
      </c>
      <c r="BL1535" s="36" t="s">
        <v>3223</v>
      </c>
    </row>
    <row r="1536" spans="1:64" x14ac:dyDescent="0.2">
      <c r="A1536" s="4" t="s">
        <v>1479</v>
      </c>
      <c r="B1536" s="13" t="s">
        <v>3348</v>
      </c>
      <c r="C1536" s="148" t="s">
        <v>5161</v>
      </c>
      <c r="D1536" s="149"/>
      <c r="E1536" s="149"/>
      <c r="F1536" s="149"/>
      <c r="G1536" s="13" t="s">
        <v>5553</v>
      </c>
      <c r="H1536" s="83">
        <v>1</v>
      </c>
      <c r="I1536" s="20">
        <v>0</v>
      </c>
      <c r="J1536" s="20">
        <f t="shared" si="1334"/>
        <v>0</v>
      </c>
      <c r="K1536" s="20">
        <f t="shared" si="1335"/>
        <v>0</v>
      </c>
      <c r="L1536" s="20">
        <f t="shared" si="1336"/>
        <v>0</v>
      </c>
      <c r="M1536" s="31"/>
      <c r="N1536" s="6"/>
      <c r="Z1536" s="36">
        <f t="shared" si="1337"/>
        <v>0</v>
      </c>
      <c r="AB1536" s="36">
        <f t="shared" si="1338"/>
        <v>0</v>
      </c>
      <c r="AC1536" s="36">
        <f t="shared" si="1339"/>
        <v>0</v>
      </c>
      <c r="AD1536" s="36">
        <f t="shared" si="1340"/>
        <v>0</v>
      </c>
      <c r="AE1536" s="36">
        <f t="shared" si="1341"/>
        <v>0</v>
      </c>
      <c r="AF1536" s="36">
        <f t="shared" si="1342"/>
        <v>0</v>
      </c>
      <c r="AG1536" s="36">
        <f t="shared" si="1343"/>
        <v>0</v>
      </c>
      <c r="AH1536" s="36">
        <f t="shared" si="1344"/>
        <v>0</v>
      </c>
      <c r="AI1536" s="35" t="s">
        <v>5586</v>
      </c>
      <c r="AJ1536" s="20">
        <f t="shared" si="1345"/>
        <v>0</v>
      </c>
      <c r="AK1536" s="20">
        <f t="shared" si="1346"/>
        <v>0</v>
      </c>
      <c r="AL1536" s="20">
        <f t="shared" si="1347"/>
        <v>0</v>
      </c>
      <c r="AN1536" s="36">
        <v>21</v>
      </c>
      <c r="AO1536" s="36">
        <f t="shared" si="1348"/>
        <v>0</v>
      </c>
      <c r="AP1536" s="36">
        <f t="shared" si="1349"/>
        <v>0</v>
      </c>
      <c r="AQ1536" s="37" t="s">
        <v>8</v>
      </c>
      <c r="AV1536" s="36">
        <f t="shared" si="1350"/>
        <v>0</v>
      </c>
      <c r="AW1536" s="36">
        <f t="shared" si="1351"/>
        <v>0</v>
      </c>
      <c r="AX1536" s="36">
        <f t="shared" si="1352"/>
        <v>0</v>
      </c>
      <c r="AY1536" s="39" t="s">
        <v>5633</v>
      </c>
      <c r="AZ1536" s="39" t="s">
        <v>5658</v>
      </c>
      <c r="BA1536" s="35" t="s">
        <v>5685</v>
      </c>
      <c r="BC1536" s="36">
        <f t="shared" si="1353"/>
        <v>0</v>
      </c>
      <c r="BD1536" s="36">
        <f t="shared" si="1354"/>
        <v>0</v>
      </c>
      <c r="BE1536" s="36">
        <v>0</v>
      </c>
      <c r="BF1536" s="36">
        <f>1536</f>
        <v>1536</v>
      </c>
      <c r="BH1536" s="20">
        <f t="shared" si="1355"/>
        <v>0</v>
      </c>
      <c r="BI1536" s="20">
        <f t="shared" si="1356"/>
        <v>0</v>
      </c>
      <c r="BJ1536" s="20">
        <f t="shared" si="1357"/>
        <v>0</v>
      </c>
      <c r="BK1536" s="20" t="s">
        <v>5694</v>
      </c>
      <c r="BL1536" s="36" t="s">
        <v>3223</v>
      </c>
    </row>
    <row r="1537" spans="1:64" x14ac:dyDescent="0.2">
      <c r="A1537" s="4" t="s">
        <v>1480</v>
      </c>
      <c r="B1537" s="13" t="s">
        <v>3349</v>
      </c>
      <c r="C1537" s="148" t="s">
        <v>5162</v>
      </c>
      <c r="D1537" s="149"/>
      <c r="E1537" s="149"/>
      <c r="F1537" s="149"/>
      <c r="G1537" s="13" t="s">
        <v>5553</v>
      </c>
      <c r="H1537" s="83">
        <v>1</v>
      </c>
      <c r="I1537" s="20">
        <v>0</v>
      </c>
      <c r="J1537" s="20">
        <f t="shared" si="1334"/>
        <v>0</v>
      </c>
      <c r="K1537" s="20">
        <f t="shared" si="1335"/>
        <v>0</v>
      </c>
      <c r="L1537" s="20">
        <f t="shared" si="1336"/>
        <v>0</v>
      </c>
      <c r="M1537" s="31"/>
      <c r="N1537" s="6"/>
      <c r="Z1537" s="36">
        <f t="shared" si="1337"/>
        <v>0</v>
      </c>
      <c r="AB1537" s="36">
        <f t="shared" si="1338"/>
        <v>0</v>
      </c>
      <c r="AC1537" s="36">
        <f t="shared" si="1339"/>
        <v>0</v>
      </c>
      <c r="AD1537" s="36">
        <f t="shared" si="1340"/>
        <v>0</v>
      </c>
      <c r="AE1537" s="36">
        <f t="shared" si="1341"/>
        <v>0</v>
      </c>
      <c r="AF1537" s="36">
        <f t="shared" si="1342"/>
        <v>0</v>
      </c>
      <c r="AG1537" s="36">
        <f t="shared" si="1343"/>
        <v>0</v>
      </c>
      <c r="AH1537" s="36">
        <f t="shared" si="1344"/>
        <v>0</v>
      </c>
      <c r="AI1537" s="35" t="s">
        <v>5586</v>
      </c>
      <c r="AJ1537" s="20">
        <f t="shared" si="1345"/>
        <v>0</v>
      </c>
      <c r="AK1537" s="20">
        <f t="shared" si="1346"/>
        <v>0</v>
      </c>
      <c r="AL1537" s="20">
        <f t="shared" si="1347"/>
        <v>0</v>
      </c>
      <c r="AN1537" s="36">
        <v>21</v>
      </c>
      <c r="AO1537" s="36">
        <f t="shared" si="1348"/>
        <v>0</v>
      </c>
      <c r="AP1537" s="36">
        <f t="shared" si="1349"/>
        <v>0</v>
      </c>
      <c r="AQ1537" s="37" t="s">
        <v>8</v>
      </c>
      <c r="AV1537" s="36">
        <f t="shared" si="1350"/>
        <v>0</v>
      </c>
      <c r="AW1537" s="36">
        <f t="shared" si="1351"/>
        <v>0</v>
      </c>
      <c r="AX1537" s="36">
        <f t="shared" si="1352"/>
        <v>0</v>
      </c>
      <c r="AY1537" s="39" t="s">
        <v>5633</v>
      </c>
      <c r="AZ1537" s="39" t="s">
        <v>5658</v>
      </c>
      <c r="BA1537" s="35" t="s">
        <v>5685</v>
      </c>
      <c r="BC1537" s="36">
        <f t="shared" si="1353"/>
        <v>0</v>
      </c>
      <c r="BD1537" s="36">
        <f t="shared" si="1354"/>
        <v>0</v>
      </c>
      <c r="BE1537" s="36">
        <v>0</v>
      </c>
      <c r="BF1537" s="36">
        <f>1537</f>
        <v>1537</v>
      </c>
      <c r="BH1537" s="20">
        <f t="shared" si="1355"/>
        <v>0</v>
      </c>
      <c r="BI1537" s="20">
        <f t="shared" si="1356"/>
        <v>0</v>
      </c>
      <c r="BJ1537" s="20">
        <f t="shared" si="1357"/>
        <v>0</v>
      </c>
      <c r="BK1537" s="20" t="s">
        <v>5694</v>
      </c>
      <c r="BL1537" s="36" t="s">
        <v>3223</v>
      </c>
    </row>
    <row r="1538" spans="1:64" x14ac:dyDescent="0.2">
      <c r="A1538" s="4" t="s">
        <v>1481</v>
      </c>
      <c r="B1538" s="13" t="s">
        <v>3350</v>
      </c>
      <c r="C1538" s="148" t="s">
        <v>5163</v>
      </c>
      <c r="D1538" s="149"/>
      <c r="E1538" s="149"/>
      <c r="F1538" s="149"/>
      <c r="G1538" s="13" t="s">
        <v>5553</v>
      </c>
      <c r="H1538" s="83">
        <v>1</v>
      </c>
      <c r="I1538" s="20">
        <v>0</v>
      </c>
      <c r="J1538" s="20">
        <f t="shared" si="1334"/>
        <v>0</v>
      </c>
      <c r="K1538" s="20">
        <f t="shared" si="1335"/>
        <v>0</v>
      </c>
      <c r="L1538" s="20">
        <f t="shared" si="1336"/>
        <v>0</v>
      </c>
      <c r="M1538" s="31"/>
      <c r="N1538" s="6"/>
      <c r="Z1538" s="36">
        <f t="shared" si="1337"/>
        <v>0</v>
      </c>
      <c r="AB1538" s="36">
        <f t="shared" si="1338"/>
        <v>0</v>
      </c>
      <c r="AC1538" s="36">
        <f t="shared" si="1339"/>
        <v>0</v>
      </c>
      <c r="AD1538" s="36">
        <f t="shared" si="1340"/>
        <v>0</v>
      </c>
      <c r="AE1538" s="36">
        <f t="shared" si="1341"/>
        <v>0</v>
      </c>
      <c r="AF1538" s="36">
        <f t="shared" si="1342"/>
        <v>0</v>
      </c>
      <c r="AG1538" s="36">
        <f t="shared" si="1343"/>
        <v>0</v>
      </c>
      <c r="AH1538" s="36">
        <f t="shared" si="1344"/>
        <v>0</v>
      </c>
      <c r="AI1538" s="35" t="s">
        <v>5586</v>
      </c>
      <c r="AJ1538" s="20">
        <f t="shared" si="1345"/>
        <v>0</v>
      </c>
      <c r="AK1538" s="20">
        <f t="shared" si="1346"/>
        <v>0</v>
      </c>
      <c r="AL1538" s="20">
        <f t="shared" si="1347"/>
        <v>0</v>
      </c>
      <c r="AN1538" s="36">
        <v>21</v>
      </c>
      <c r="AO1538" s="36">
        <f t="shared" si="1348"/>
        <v>0</v>
      </c>
      <c r="AP1538" s="36">
        <f t="shared" si="1349"/>
        <v>0</v>
      </c>
      <c r="AQ1538" s="37" t="s">
        <v>8</v>
      </c>
      <c r="AV1538" s="36">
        <f t="shared" si="1350"/>
        <v>0</v>
      </c>
      <c r="AW1538" s="36">
        <f t="shared" si="1351"/>
        <v>0</v>
      </c>
      <c r="AX1538" s="36">
        <f t="shared" si="1352"/>
        <v>0</v>
      </c>
      <c r="AY1538" s="39" t="s">
        <v>5633</v>
      </c>
      <c r="AZ1538" s="39" t="s">
        <v>5658</v>
      </c>
      <c r="BA1538" s="35" t="s">
        <v>5685</v>
      </c>
      <c r="BC1538" s="36">
        <f t="shared" si="1353"/>
        <v>0</v>
      </c>
      <c r="BD1538" s="36">
        <f t="shared" si="1354"/>
        <v>0</v>
      </c>
      <c r="BE1538" s="36">
        <v>0</v>
      </c>
      <c r="BF1538" s="36">
        <f>1538</f>
        <v>1538</v>
      </c>
      <c r="BH1538" s="20">
        <f t="shared" si="1355"/>
        <v>0</v>
      </c>
      <c r="BI1538" s="20">
        <f t="shared" si="1356"/>
        <v>0</v>
      </c>
      <c r="BJ1538" s="20">
        <f t="shared" si="1357"/>
        <v>0</v>
      </c>
      <c r="BK1538" s="20" t="s">
        <v>5694</v>
      </c>
      <c r="BL1538" s="36" t="s">
        <v>3223</v>
      </c>
    </row>
    <row r="1539" spans="1:64" x14ac:dyDescent="0.2">
      <c r="A1539" s="4" t="s">
        <v>1482</v>
      </c>
      <c r="B1539" s="13" t="s">
        <v>3351</v>
      </c>
      <c r="C1539" s="148" t="s">
        <v>5164</v>
      </c>
      <c r="D1539" s="149"/>
      <c r="E1539" s="149"/>
      <c r="F1539" s="149"/>
      <c r="G1539" s="13" t="s">
        <v>5553</v>
      </c>
      <c r="H1539" s="83">
        <v>1</v>
      </c>
      <c r="I1539" s="20">
        <v>0</v>
      </c>
      <c r="J1539" s="20">
        <f t="shared" si="1334"/>
        <v>0</v>
      </c>
      <c r="K1539" s="20">
        <f t="shared" si="1335"/>
        <v>0</v>
      </c>
      <c r="L1539" s="20">
        <f t="shared" si="1336"/>
        <v>0</v>
      </c>
      <c r="M1539" s="31"/>
      <c r="N1539" s="6"/>
      <c r="Z1539" s="36">
        <f t="shared" si="1337"/>
        <v>0</v>
      </c>
      <c r="AB1539" s="36">
        <f t="shared" si="1338"/>
        <v>0</v>
      </c>
      <c r="AC1539" s="36">
        <f t="shared" si="1339"/>
        <v>0</v>
      </c>
      <c r="AD1539" s="36">
        <f t="shared" si="1340"/>
        <v>0</v>
      </c>
      <c r="AE1539" s="36">
        <f t="shared" si="1341"/>
        <v>0</v>
      </c>
      <c r="AF1539" s="36">
        <f t="shared" si="1342"/>
        <v>0</v>
      </c>
      <c r="AG1539" s="36">
        <f t="shared" si="1343"/>
        <v>0</v>
      </c>
      <c r="AH1539" s="36">
        <f t="shared" si="1344"/>
        <v>0</v>
      </c>
      <c r="AI1539" s="35" t="s">
        <v>5586</v>
      </c>
      <c r="AJ1539" s="20">
        <f t="shared" si="1345"/>
        <v>0</v>
      </c>
      <c r="AK1539" s="20">
        <f t="shared" si="1346"/>
        <v>0</v>
      </c>
      <c r="AL1539" s="20">
        <f t="shared" si="1347"/>
        <v>0</v>
      </c>
      <c r="AN1539" s="36">
        <v>21</v>
      </c>
      <c r="AO1539" s="36">
        <f t="shared" si="1348"/>
        <v>0</v>
      </c>
      <c r="AP1539" s="36">
        <f t="shared" si="1349"/>
        <v>0</v>
      </c>
      <c r="AQ1539" s="37" t="s">
        <v>8</v>
      </c>
      <c r="AV1539" s="36">
        <f t="shared" si="1350"/>
        <v>0</v>
      </c>
      <c r="AW1539" s="36">
        <f t="shared" si="1351"/>
        <v>0</v>
      </c>
      <c r="AX1539" s="36">
        <f t="shared" si="1352"/>
        <v>0</v>
      </c>
      <c r="AY1539" s="39" t="s">
        <v>5633</v>
      </c>
      <c r="AZ1539" s="39" t="s">
        <v>5658</v>
      </c>
      <c r="BA1539" s="35" t="s">
        <v>5685</v>
      </c>
      <c r="BC1539" s="36">
        <f t="shared" si="1353"/>
        <v>0</v>
      </c>
      <c r="BD1539" s="36">
        <f t="shared" si="1354"/>
        <v>0</v>
      </c>
      <c r="BE1539" s="36">
        <v>0</v>
      </c>
      <c r="BF1539" s="36">
        <f>1539</f>
        <v>1539</v>
      </c>
      <c r="BH1539" s="20">
        <f t="shared" si="1355"/>
        <v>0</v>
      </c>
      <c r="BI1539" s="20">
        <f t="shared" si="1356"/>
        <v>0</v>
      </c>
      <c r="BJ1539" s="20">
        <f t="shared" si="1357"/>
        <v>0</v>
      </c>
      <c r="BK1539" s="20" t="s">
        <v>5694</v>
      </c>
      <c r="BL1539" s="36" t="s">
        <v>3223</v>
      </c>
    </row>
    <row r="1540" spans="1:64" x14ac:dyDescent="0.2">
      <c r="A1540" s="4" t="s">
        <v>1483</v>
      </c>
      <c r="B1540" s="13" t="s">
        <v>3352</v>
      </c>
      <c r="C1540" s="148" t="s">
        <v>5165</v>
      </c>
      <c r="D1540" s="149"/>
      <c r="E1540" s="149"/>
      <c r="F1540" s="149"/>
      <c r="G1540" s="13" t="s">
        <v>5553</v>
      </c>
      <c r="H1540" s="83">
        <v>5</v>
      </c>
      <c r="I1540" s="20">
        <v>0</v>
      </c>
      <c r="J1540" s="20">
        <f t="shared" ref="J1540:J1571" si="1358">H1540*AO1540</f>
        <v>0</v>
      </c>
      <c r="K1540" s="20">
        <f t="shared" ref="K1540:K1571" si="1359">H1540*AP1540</f>
        <v>0</v>
      </c>
      <c r="L1540" s="20">
        <f t="shared" ref="L1540:L1571" si="1360">H1540*I1540</f>
        <v>0</v>
      </c>
      <c r="M1540" s="31"/>
      <c r="N1540" s="6"/>
      <c r="Z1540" s="36">
        <f t="shared" ref="Z1540:Z1571" si="1361">IF(AQ1540="5",BJ1540,0)</f>
        <v>0</v>
      </c>
      <c r="AB1540" s="36">
        <f t="shared" ref="AB1540:AB1571" si="1362">IF(AQ1540="1",BH1540,0)</f>
        <v>0</v>
      </c>
      <c r="AC1540" s="36">
        <f t="shared" ref="AC1540:AC1571" si="1363">IF(AQ1540="1",BI1540,0)</f>
        <v>0</v>
      </c>
      <c r="AD1540" s="36">
        <f t="shared" ref="AD1540:AD1571" si="1364">IF(AQ1540="7",BH1540,0)</f>
        <v>0</v>
      </c>
      <c r="AE1540" s="36">
        <f t="shared" ref="AE1540:AE1571" si="1365">IF(AQ1540="7",BI1540,0)</f>
        <v>0</v>
      </c>
      <c r="AF1540" s="36">
        <f t="shared" ref="AF1540:AF1571" si="1366">IF(AQ1540="2",BH1540,0)</f>
        <v>0</v>
      </c>
      <c r="AG1540" s="36">
        <f t="shared" ref="AG1540:AG1571" si="1367">IF(AQ1540="2",BI1540,0)</f>
        <v>0</v>
      </c>
      <c r="AH1540" s="36">
        <f t="shared" ref="AH1540:AH1571" si="1368">IF(AQ1540="0",BJ1540,0)</f>
        <v>0</v>
      </c>
      <c r="AI1540" s="35" t="s">
        <v>5586</v>
      </c>
      <c r="AJ1540" s="20">
        <f t="shared" ref="AJ1540:AJ1571" si="1369">IF(AN1540=0,L1540,0)</f>
        <v>0</v>
      </c>
      <c r="AK1540" s="20">
        <f t="shared" ref="AK1540:AK1571" si="1370">IF(AN1540=15,L1540,0)</f>
        <v>0</v>
      </c>
      <c r="AL1540" s="20">
        <f t="shared" ref="AL1540:AL1571" si="1371">IF(AN1540=21,L1540,0)</f>
        <v>0</v>
      </c>
      <c r="AN1540" s="36">
        <v>21</v>
      </c>
      <c r="AO1540" s="36">
        <f t="shared" ref="AO1540:AO1564" si="1372">I1540*0.68</f>
        <v>0</v>
      </c>
      <c r="AP1540" s="36">
        <f t="shared" ref="AP1540:AP1564" si="1373">I1540*(1-0.68)</f>
        <v>0</v>
      </c>
      <c r="AQ1540" s="37" t="s">
        <v>8</v>
      </c>
      <c r="AV1540" s="36">
        <f t="shared" ref="AV1540:AV1571" si="1374">AW1540+AX1540</f>
        <v>0</v>
      </c>
      <c r="AW1540" s="36">
        <f t="shared" ref="AW1540:AW1571" si="1375">H1540*AO1540</f>
        <v>0</v>
      </c>
      <c r="AX1540" s="36">
        <f t="shared" ref="AX1540:AX1571" si="1376">H1540*AP1540</f>
        <v>0</v>
      </c>
      <c r="AY1540" s="39" t="s">
        <v>5633</v>
      </c>
      <c r="AZ1540" s="39" t="s">
        <v>5658</v>
      </c>
      <c r="BA1540" s="35" t="s">
        <v>5685</v>
      </c>
      <c r="BC1540" s="36">
        <f t="shared" ref="BC1540:BC1571" si="1377">AW1540+AX1540</f>
        <v>0</v>
      </c>
      <c r="BD1540" s="36">
        <f t="shared" ref="BD1540:BD1571" si="1378">I1540/(100-BE1540)*100</f>
        <v>0</v>
      </c>
      <c r="BE1540" s="36">
        <v>0</v>
      </c>
      <c r="BF1540" s="36">
        <f>1540</f>
        <v>1540</v>
      </c>
      <c r="BH1540" s="20">
        <f t="shared" ref="BH1540:BH1571" si="1379">H1540*AO1540</f>
        <v>0</v>
      </c>
      <c r="BI1540" s="20">
        <f t="shared" ref="BI1540:BI1571" si="1380">H1540*AP1540</f>
        <v>0</v>
      </c>
      <c r="BJ1540" s="20">
        <f t="shared" ref="BJ1540:BJ1571" si="1381">H1540*I1540</f>
        <v>0</v>
      </c>
      <c r="BK1540" s="20" t="s">
        <v>5694</v>
      </c>
      <c r="BL1540" s="36" t="s">
        <v>3223</v>
      </c>
    </row>
    <row r="1541" spans="1:64" x14ac:dyDescent="0.2">
      <c r="A1541" s="4" t="s">
        <v>1484</v>
      </c>
      <c r="B1541" s="13" t="s">
        <v>3353</v>
      </c>
      <c r="C1541" s="148" t="s">
        <v>5166</v>
      </c>
      <c r="D1541" s="149"/>
      <c r="E1541" s="149"/>
      <c r="F1541" s="149"/>
      <c r="G1541" s="13" t="s">
        <v>5553</v>
      </c>
      <c r="H1541" s="83">
        <v>1</v>
      </c>
      <c r="I1541" s="20">
        <v>0</v>
      </c>
      <c r="J1541" s="20">
        <f t="shared" si="1358"/>
        <v>0</v>
      </c>
      <c r="K1541" s="20">
        <f t="shared" si="1359"/>
        <v>0</v>
      </c>
      <c r="L1541" s="20">
        <f t="shared" si="1360"/>
        <v>0</v>
      </c>
      <c r="M1541" s="31"/>
      <c r="N1541" s="6"/>
      <c r="Z1541" s="36">
        <f t="shared" si="1361"/>
        <v>0</v>
      </c>
      <c r="AB1541" s="36">
        <f t="shared" si="1362"/>
        <v>0</v>
      </c>
      <c r="AC1541" s="36">
        <f t="shared" si="1363"/>
        <v>0</v>
      </c>
      <c r="AD1541" s="36">
        <f t="shared" si="1364"/>
        <v>0</v>
      </c>
      <c r="AE1541" s="36">
        <f t="shared" si="1365"/>
        <v>0</v>
      </c>
      <c r="AF1541" s="36">
        <f t="shared" si="1366"/>
        <v>0</v>
      </c>
      <c r="AG1541" s="36">
        <f t="shared" si="1367"/>
        <v>0</v>
      </c>
      <c r="AH1541" s="36">
        <f t="shared" si="1368"/>
        <v>0</v>
      </c>
      <c r="AI1541" s="35" t="s">
        <v>5586</v>
      </c>
      <c r="AJ1541" s="20">
        <f t="shared" si="1369"/>
        <v>0</v>
      </c>
      <c r="AK1541" s="20">
        <f t="shared" si="1370"/>
        <v>0</v>
      </c>
      <c r="AL1541" s="20">
        <f t="shared" si="1371"/>
        <v>0</v>
      </c>
      <c r="AN1541" s="36">
        <v>21</v>
      </c>
      <c r="AO1541" s="36">
        <f t="shared" si="1372"/>
        <v>0</v>
      </c>
      <c r="AP1541" s="36">
        <f t="shared" si="1373"/>
        <v>0</v>
      </c>
      <c r="AQ1541" s="37" t="s">
        <v>8</v>
      </c>
      <c r="AV1541" s="36">
        <f t="shared" si="1374"/>
        <v>0</v>
      </c>
      <c r="AW1541" s="36">
        <f t="shared" si="1375"/>
        <v>0</v>
      </c>
      <c r="AX1541" s="36">
        <f t="shared" si="1376"/>
        <v>0</v>
      </c>
      <c r="AY1541" s="39" t="s">
        <v>5633</v>
      </c>
      <c r="AZ1541" s="39" t="s">
        <v>5658</v>
      </c>
      <c r="BA1541" s="35" t="s">
        <v>5685</v>
      </c>
      <c r="BC1541" s="36">
        <f t="shared" si="1377"/>
        <v>0</v>
      </c>
      <c r="BD1541" s="36">
        <f t="shared" si="1378"/>
        <v>0</v>
      </c>
      <c r="BE1541" s="36">
        <v>0</v>
      </c>
      <c r="BF1541" s="36">
        <f>1541</f>
        <v>1541</v>
      </c>
      <c r="BH1541" s="20">
        <f t="shared" si="1379"/>
        <v>0</v>
      </c>
      <c r="BI1541" s="20">
        <f t="shared" si="1380"/>
        <v>0</v>
      </c>
      <c r="BJ1541" s="20">
        <f t="shared" si="1381"/>
        <v>0</v>
      </c>
      <c r="BK1541" s="20" t="s">
        <v>5694</v>
      </c>
      <c r="BL1541" s="36" t="s">
        <v>3223</v>
      </c>
    </row>
    <row r="1542" spans="1:64" x14ac:dyDescent="0.2">
      <c r="A1542" s="4" t="s">
        <v>1485</v>
      </c>
      <c r="B1542" s="13" t="s">
        <v>3354</v>
      </c>
      <c r="C1542" s="148" t="s">
        <v>5167</v>
      </c>
      <c r="D1542" s="149"/>
      <c r="E1542" s="149"/>
      <c r="F1542" s="149"/>
      <c r="G1542" s="13" t="s">
        <v>5553</v>
      </c>
      <c r="H1542" s="83">
        <v>1</v>
      </c>
      <c r="I1542" s="20">
        <v>0</v>
      </c>
      <c r="J1542" s="20">
        <f t="shared" si="1358"/>
        <v>0</v>
      </c>
      <c r="K1542" s="20">
        <f t="shared" si="1359"/>
        <v>0</v>
      </c>
      <c r="L1542" s="20">
        <f t="shared" si="1360"/>
        <v>0</v>
      </c>
      <c r="M1542" s="31"/>
      <c r="N1542" s="6"/>
      <c r="Z1542" s="36">
        <f t="shared" si="1361"/>
        <v>0</v>
      </c>
      <c r="AB1542" s="36">
        <f t="shared" si="1362"/>
        <v>0</v>
      </c>
      <c r="AC1542" s="36">
        <f t="shared" si="1363"/>
        <v>0</v>
      </c>
      <c r="AD1542" s="36">
        <f t="shared" si="1364"/>
        <v>0</v>
      </c>
      <c r="AE1542" s="36">
        <f t="shared" si="1365"/>
        <v>0</v>
      </c>
      <c r="AF1542" s="36">
        <f t="shared" si="1366"/>
        <v>0</v>
      </c>
      <c r="AG1542" s="36">
        <f t="shared" si="1367"/>
        <v>0</v>
      </c>
      <c r="AH1542" s="36">
        <f t="shared" si="1368"/>
        <v>0</v>
      </c>
      <c r="AI1542" s="35" t="s">
        <v>5586</v>
      </c>
      <c r="AJ1542" s="20">
        <f t="shared" si="1369"/>
        <v>0</v>
      </c>
      <c r="AK1542" s="20">
        <f t="shared" si="1370"/>
        <v>0</v>
      </c>
      <c r="AL1542" s="20">
        <f t="shared" si="1371"/>
        <v>0</v>
      </c>
      <c r="AN1542" s="36">
        <v>21</v>
      </c>
      <c r="AO1542" s="36">
        <f t="shared" si="1372"/>
        <v>0</v>
      </c>
      <c r="AP1542" s="36">
        <f t="shared" si="1373"/>
        <v>0</v>
      </c>
      <c r="AQ1542" s="37" t="s">
        <v>8</v>
      </c>
      <c r="AV1542" s="36">
        <f t="shared" si="1374"/>
        <v>0</v>
      </c>
      <c r="AW1542" s="36">
        <f t="shared" si="1375"/>
        <v>0</v>
      </c>
      <c r="AX1542" s="36">
        <f t="shared" si="1376"/>
        <v>0</v>
      </c>
      <c r="AY1542" s="39" t="s">
        <v>5633</v>
      </c>
      <c r="AZ1542" s="39" t="s">
        <v>5658</v>
      </c>
      <c r="BA1542" s="35" t="s">
        <v>5685</v>
      </c>
      <c r="BC1542" s="36">
        <f t="shared" si="1377"/>
        <v>0</v>
      </c>
      <c r="BD1542" s="36">
        <f t="shared" si="1378"/>
        <v>0</v>
      </c>
      <c r="BE1542" s="36">
        <v>0</v>
      </c>
      <c r="BF1542" s="36">
        <f>1542</f>
        <v>1542</v>
      </c>
      <c r="BH1542" s="20">
        <f t="shared" si="1379"/>
        <v>0</v>
      </c>
      <c r="BI1542" s="20">
        <f t="shared" si="1380"/>
        <v>0</v>
      </c>
      <c r="BJ1542" s="20">
        <f t="shared" si="1381"/>
        <v>0</v>
      </c>
      <c r="BK1542" s="20" t="s">
        <v>5694</v>
      </c>
      <c r="BL1542" s="36" t="s">
        <v>3223</v>
      </c>
    </row>
    <row r="1543" spans="1:64" x14ac:dyDescent="0.2">
      <c r="A1543" s="4" t="s">
        <v>1486</v>
      </c>
      <c r="B1543" s="13" t="s">
        <v>3355</v>
      </c>
      <c r="C1543" s="148" t="s">
        <v>5168</v>
      </c>
      <c r="D1543" s="149"/>
      <c r="E1543" s="149"/>
      <c r="F1543" s="149"/>
      <c r="G1543" s="13" t="s">
        <v>5553</v>
      </c>
      <c r="H1543" s="83">
        <v>1</v>
      </c>
      <c r="I1543" s="20">
        <v>0</v>
      </c>
      <c r="J1543" s="20">
        <f t="shared" si="1358"/>
        <v>0</v>
      </c>
      <c r="K1543" s="20">
        <f t="shared" si="1359"/>
        <v>0</v>
      </c>
      <c r="L1543" s="20">
        <f t="shared" si="1360"/>
        <v>0</v>
      </c>
      <c r="M1543" s="31"/>
      <c r="N1543" s="6"/>
      <c r="Z1543" s="36">
        <f t="shared" si="1361"/>
        <v>0</v>
      </c>
      <c r="AB1543" s="36">
        <f t="shared" si="1362"/>
        <v>0</v>
      </c>
      <c r="AC1543" s="36">
        <f t="shared" si="1363"/>
        <v>0</v>
      </c>
      <c r="AD1543" s="36">
        <f t="shared" si="1364"/>
        <v>0</v>
      </c>
      <c r="AE1543" s="36">
        <f t="shared" si="1365"/>
        <v>0</v>
      </c>
      <c r="AF1543" s="36">
        <f t="shared" si="1366"/>
        <v>0</v>
      </c>
      <c r="AG1543" s="36">
        <f t="shared" si="1367"/>
        <v>0</v>
      </c>
      <c r="AH1543" s="36">
        <f t="shared" si="1368"/>
        <v>0</v>
      </c>
      <c r="AI1543" s="35" t="s">
        <v>5586</v>
      </c>
      <c r="AJ1543" s="20">
        <f t="shared" si="1369"/>
        <v>0</v>
      </c>
      <c r="AK1543" s="20">
        <f t="shared" si="1370"/>
        <v>0</v>
      </c>
      <c r="AL1543" s="20">
        <f t="shared" si="1371"/>
        <v>0</v>
      </c>
      <c r="AN1543" s="36">
        <v>21</v>
      </c>
      <c r="AO1543" s="36">
        <f t="shared" si="1372"/>
        <v>0</v>
      </c>
      <c r="AP1543" s="36">
        <f t="shared" si="1373"/>
        <v>0</v>
      </c>
      <c r="AQ1543" s="37" t="s">
        <v>8</v>
      </c>
      <c r="AV1543" s="36">
        <f t="shared" si="1374"/>
        <v>0</v>
      </c>
      <c r="AW1543" s="36">
        <f t="shared" si="1375"/>
        <v>0</v>
      </c>
      <c r="AX1543" s="36">
        <f t="shared" si="1376"/>
        <v>0</v>
      </c>
      <c r="AY1543" s="39" t="s">
        <v>5633</v>
      </c>
      <c r="AZ1543" s="39" t="s">
        <v>5658</v>
      </c>
      <c r="BA1543" s="35" t="s">
        <v>5685</v>
      </c>
      <c r="BC1543" s="36">
        <f t="shared" si="1377"/>
        <v>0</v>
      </c>
      <c r="BD1543" s="36">
        <f t="shared" si="1378"/>
        <v>0</v>
      </c>
      <c r="BE1543" s="36">
        <v>0</v>
      </c>
      <c r="BF1543" s="36">
        <f>1543</f>
        <v>1543</v>
      </c>
      <c r="BH1543" s="20">
        <f t="shared" si="1379"/>
        <v>0</v>
      </c>
      <c r="BI1543" s="20">
        <f t="shared" si="1380"/>
        <v>0</v>
      </c>
      <c r="BJ1543" s="20">
        <f t="shared" si="1381"/>
        <v>0</v>
      </c>
      <c r="BK1543" s="20" t="s">
        <v>5694</v>
      </c>
      <c r="BL1543" s="36" t="s">
        <v>3223</v>
      </c>
    </row>
    <row r="1544" spans="1:64" x14ac:dyDescent="0.2">
      <c r="A1544" s="4" t="s">
        <v>1487</v>
      </c>
      <c r="B1544" s="13" t="s">
        <v>3356</v>
      </c>
      <c r="C1544" s="148" t="s">
        <v>5169</v>
      </c>
      <c r="D1544" s="149"/>
      <c r="E1544" s="149"/>
      <c r="F1544" s="149"/>
      <c r="G1544" s="13" t="s">
        <v>5553</v>
      </c>
      <c r="H1544" s="83">
        <v>2</v>
      </c>
      <c r="I1544" s="20">
        <v>0</v>
      </c>
      <c r="J1544" s="20">
        <f t="shared" si="1358"/>
        <v>0</v>
      </c>
      <c r="K1544" s="20">
        <f t="shared" si="1359"/>
        <v>0</v>
      </c>
      <c r="L1544" s="20">
        <f t="shared" si="1360"/>
        <v>0</v>
      </c>
      <c r="M1544" s="31"/>
      <c r="N1544" s="6"/>
      <c r="Z1544" s="36">
        <f t="shared" si="1361"/>
        <v>0</v>
      </c>
      <c r="AB1544" s="36">
        <f t="shared" si="1362"/>
        <v>0</v>
      </c>
      <c r="AC1544" s="36">
        <f t="shared" si="1363"/>
        <v>0</v>
      </c>
      <c r="AD1544" s="36">
        <f t="shared" si="1364"/>
        <v>0</v>
      </c>
      <c r="AE1544" s="36">
        <f t="shared" si="1365"/>
        <v>0</v>
      </c>
      <c r="AF1544" s="36">
        <f t="shared" si="1366"/>
        <v>0</v>
      </c>
      <c r="AG1544" s="36">
        <f t="shared" si="1367"/>
        <v>0</v>
      </c>
      <c r="AH1544" s="36">
        <f t="shared" si="1368"/>
        <v>0</v>
      </c>
      <c r="AI1544" s="35" t="s">
        <v>5586</v>
      </c>
      <c r="AJ1544" s="20">
        <f t="shared" si="1369"/>
        <v>0</v>
      </c>
      <c r="AK1544" s="20">
        <f t="shared" si="1370"/>
        <v>0</v>
      </c>
      <c r="AL1544" s="20">
        <f t="shared" si="1371"/>
        <v>0</v>
      </c>
      <c r="AN1544" s="36">
        <v>21</v>
      </c>
      <c r="AO1544" s="36">
        <f t="shared" si="1372"/>
        <v>0</v>
      </c>
      <c r="AP1544" s="36">
        <f t="shared" si="1373"/>
        <v>0</v>
      </c>
      <c r="AQ1544" s="37" t="s">
        <v>8</v>
      </c>
      <c r="AV1544" s="36">
        <f t="shared" si="1374"/>
        <v>0</v>
      </c>
      <c r="AW1544" s="36">
        <f t="shared" si="1375"/>
        <v>0</v>
      </c>
      <c r="AX1544" s="36">
        <f t="shared" si="1376"/>
        <v>0</v>
      </c>
      <c r="AY1544" s="39" t="s">
        <v>5633</v>
      </c>
      <c r="AZ1544" s="39" t="s">
        <v>5658</v>
      </c>
      <c r="BA1544" s="35" t="s">
        <v>5685</v>
      </c>
      <c r="BC1544" s="36">
        <f t="shared" si="1377"/>
        <v>0</v>
      </c>
      <c r="BD1544" s="36">
        <f t="shared" si="1378"/>
        <v>0</v>
      </c>
      <c r="BE1544" s="36">
        <v>0</v>
      </c>
      <c r="BF1544" s="36">
        <f>1544</f>
        <v>1544</v>
      </c>
      <c r="BH1544" s="20">
        <f t="shared" si="1379"/>
        <v>0</v>
      </c>
      <c r="BI1544" s="20">
        <f t="shared" si="1380"/>
        <v>0</v>
      </c>
      <c r="BJ1544" s="20">
        <f t="shared" si="1381"/>
        <v>0</v>
      </c>
      <c r="BK1544" s="20" t="s">
        <v>5694</v>
      </c>
      <c r="BL1544" s="36" t="s">
        <v>3223</v>
      </c>
    </row>
    <row r="1545" spans="1:64" x14ac:dyDescent="0.2">
      <c r="A1545" s="4" t="s">
        <v>1488</v>
      </c>
      <c r="B1545" s="13" t="s">
        <v>3357</v>
      </c>
      <c r="C1545" s="148" t="s">
        <v>5170</v>
      </c>
      <c r="D1545" s="149"/>
      <c r="E1545" s="149"/>
      <c r="F1545" s="149"/>
      <c r="G1545" s="13" t="s">
        <v>5553</v>
      </c>
      <c r="H1545" s="83">
        <v>1</v>
      </c>
      <c r="I1545" s="20">
        <v>0</v>
      </c>
      <c r="J1545" s="20">
        <f t="shared" si="1358"/>
        <v>0</v>
      </c>
      <c r="K1545" s="20">
        <f t="shared" si="1359"/>
        <v>0</v>
      </c>
      <c r="L1545" s="20">
        <f t="shared" si="1360"/>
        <v>0</v>
      </c>
      <c r="M1545" s="31"/>
      <c r="N1545" s="6"/>
      <c r="Z1545" s="36">
        <f t="shared" si="1361"/>
        <v>0</v>
      </c>
      <c r="AB1545" s="36">
        <f t="shared" si="1362"/>
        <v>0</v>
      </c>
      <c r="AC1545" s="36">
        <f t="shared" si="1363"/>
        <v>0</v>
      </c>
      <c r="AD1545" s="36">
        <f t="shared" si="1364"/>
        <v>0</v>
      </c>
      <c r="AE1545" s="36">
        <f t="shared" si="1365"/>
        <v>0</v>
      </c>
      <c r="AF1545" s="36">
        <f t="shared" si="1366"/>
        <v>0</v>
      </c>
      <c r="AG1545" s="36">
        <f t="shared" si="1367"/>
        <v>0</v>
      </c>
      <c r="AH1545" s="36">
        <f t="shared" si="1368"/>
        <v>0</v>
      </c>
      <c r="AI1545" s="35" t="s">
        <v>5586</v>
      </c>
      <c r="AJ1545" s="20">
        <f t="shared" si="1369"/>
        <v>0</v>
      </c>
      <c r="AK1545" s="20">
        <f t="shared" si="1370"/>
        <v>0</v>
      </c>
      <c r="AL1545" s="20">
        <f t="shared" si="1371"/>
        <v>0</v>
      </c>
      <c r="AN1545" s="36">
        <v>21</v>
      </c>
      <c r="AO1545" s="36">
        <f t="shared" si="1372"/>
        <v>0</v>
      </c>
      <c r="AP1545" s="36">
        <f t="shared" si="1373"/>
        <v>0</v>
      </c>
      <c r="AQ1545" s="37" t="s">
        <v>8</v>
      </c>
      <c r="AV1545" s="36">
        <f t="shared" si="1374"/>
        <v>0</v>
      </c>
      <c r="AW1545" s="36">
        <f t="shared" si="1375"/>
        <v>0</v>
      </c>
      <c r="AX1545" s="36">
        <f t="shared" si="1376"/>
        <v>0</v>
      </c>
      <c r="AY1545" s="39" t="s">
        <v>5633</v>
      </c>
      <c r="AZ1545" s="39" t="s">
        <v>5658</v>
      </c>
      <c r="BA1545" s="35" t="s">
        <v>5685</v>
      </c>
      <c r="BC1545" s="36">
        <f t="shared" si="1377"/>
        <v>0</v>
      </c>
      <c r="BD1545" s="36">
        <f t="shared" si="1378"/>
        <v>0</v>
      </c>
      <c r="BE1545" s="36">
        <v>0</v>
      </c>
      <c r="BF1545" s="36">
        <f>1545</f>
        <v>1545</v>
      </c>
      <c r="BH1545" s="20">
        <f t="shared" si="1379"/>
        <v>0</v>
      </c>
      <c r="BI1545" s="20">
        <f t="shared" si="1380"/>
        <v>0</v>
      </c>
      <c r="BJ1545" s="20">
        <f t="shared" si="1381"/>
        <v>0</v>
      </c>
      <c r="BK1545" s="20" t="s">
        <v>5694</v>
      </c>
      <c r="BL1545" s="36" t="s">
        <v>3223</v>
      </c>
    </row>
    <row r="1546" spans="1:64" x14ac:dyDescent="0.2">
      <c r="A1546" s="4" t="s">
        <v>1489</v>
      </c>
      <c r="B1546" s="13" t="s">
        <v>3358</v>
      </c>
      <c r="C1546" s="148" t="s">
        <v>5171</v>
      </c>
      <c r="D1546" s="149"/>
      <c r="E1546" s="149"/>
      <c r="F1546" s="149"/>
      <c r="G1546" s="13" t="s">
        <v>5553</v>
      </c>
      <c r="H1546" s="83">
        <v>1</v>
      </c>
      <c r="I1546" s="20">
        <v>0</v>
      </c>
      <c r="J1546" s="20">
        <f t="shared" si="1358"/>
        <v>0</v>
      </c>
      <c r="K1546" s="20">
        <f t="shared" si="1359"/>
        <v>0</v>
      </c>
      <c r="L1546" s="20">
        <f t="shared" si="1360"/>
        <v>0</v>
      </c>
      <c r="M1546" s="31"/>
      <c r="N1546" s="6"/>
      <c r="Z1546" s="36">
        <f t="shared" si="1361"/>
        <v>0</v>
      </c>
      <c r="AB1546" s="36">
        <f t="shared" si="1362"/>
        <v>0</v>
      </c>
      <c r="AC1546" s="36">
        <f t="shared" si="1363"/>
        <v>0</v>
      </c>
      <c r="AD1546" s="36">
        <f t="shared" si="1364"/>
        <v>0</v>
      </c>
      <c r="AE1546" s="36">
        <f t="shared" si="1365"/>
        <v>0</v>
      </c>
      <c r="AF1546" s="36">
        <f t="shared" si="1366"/>
        <v>0</v>
      </c>
      <c r="AG1546" s="36">
        <f t="shared" si="1367"/>
        <v>0</v>
      </c>
      <c r="AH1546" s="36">
        <f t="shared" si="1368"/>
        <v>0</v>
      </c>
      <c r="AI1546" s="35" t="s">
        <v>5586</v>
      </c>
      <c r="AJ1546" s="20">
        <f t="shared" si="1369"/>
        <v>0</v>
      </c>
      <c r="AK1546" s="20">
        <f t="shared" si="1370"/>
        <v>0</v>
      </c>
      <c r="AL1546" s="20">
        <f t="shared" si="1371"/>
        <v>0</v>
      </c>
      <c r="AN1546" s="36">
        <v>21</v>
      </c>
      <c r="AO1546" s="36">
        <f t="shared" si="1372"/>
        <v>0</v>
      </c>
      <c r="AP1546" s="36">
        <f t="shared" si="1373"/>
        <v>0</v>
      </c>
      <c r="AQ1546" s="37" t="s">
        <v>8</v>
      </c>
      <c r="AV1546" s="36">
        <f t="shared" si="1374"/>
        <v>0</v>
      </c>
      <c r="AW1546" s="36">
        <f t="shared" si="1375"/>
        <v>0</v>
      </c>
      <c r="AX1546" s="36">
        <f t="shared" si="1376"/>
        <v>0</v>
      </c>
      <c r="AY1546" s="39" t="s">
        <v>5633</v>
      </c>
      <c r="AZ1546" s="39" t="s">
        <v>5658</v>
      </c>
      <c r="BA1546" s="35" t="s">
        <v>5685</v>
      </c>
      <c r="BC1546" s="36">
        <f t="shared" si="1377"/>
        <v>0</v>
      </c>
      <c r="BD1546" s="36">
        <f t="shared" si="1378"/>
        <v>0</v>
      </c>
      <c r="BE1546" s="36">
        <v>0</v>
      </c>
      <c r="BF1546" s="36">
        <f>1546</f>
        <v>1546</v>
      </c>
      <c r="BH1546" s="20">
        <f t="shared" si="1379"/>
        <v>0</v>
      </c>
      <c r="BI1546" s="20">
        <f t="shared" si="1380"/>
        <v>0</v>
      </c>
      <c r="BJ1546" s="20">
        <f t="shared" si="1381"/>
        <v>0</v>
      </c>
      <c r="BK1546" s="20" t="s">
        <v>5694</v>
      </c>
      <c r="BL1546" s="36" t="s">
        <v>3223</v>
      </c>
    </row>
    <row r="1547" spans="1:64" x14ac:dyDescent="0.2">
      <c r="A1547" s="4" t="s">
        <v>1490</v>
      </c>
      <c r="B1547" s="13" t="s">
        <v>3359</v>
      </c>
      <c r="C1547" s="148" t="s">
        <v>5172</v>
      </c>
      <c r="D1547" s="149"/>
      <c r="E1547" s="149"/>
      <c r="F1547" s="149"/>
      <c r="G1547" s="13" t="s">
        <v>5553</v>
      </c>
      <c r="H1547" s="83">
        <v>2</v>
      </c>
      <c r="I1547" s="20">
        <v>0</v>
      </c>
      <c r="J1547" s="20">
        <f t="shared" si="1358"/>
        <v>0</v>
      </c>
      <c r="K1547" s="20">
        <f t="shared" si="1359"/>
        <v>0</v>
      </c>
      <c r="L1547" s="20">
        <f t="shared" si="1360"/>
        <v>0</v>
      </c>
      <c r="M1547" s="31"/>
      <c r="N1547" s="6"/>
      <c r="Z1547" s="36">
        <f t="shared" si="1361"/>
        <v>0</v>
      </c>
      <c r="AB1547" s="36">
        <f t="shared" si="1362"/>
        <v>0</v>
      </c>
      <c r="AC1547" s="36">
        <f t="shared" si="1363"/>
        <v>0</v>
      </c>
      <c r="AD1547" s="36">
        <f t="shared" si="1364"/>
        <v>0</v>
      </c>
      <c r="AE1547" s="36">
        <f t="shared" si="1365"/>
        <v>0</v>
      </c>
      <c r="AF1547" s="36">
        <f t="shared" si="1366"/>
        <v>0</v>
      </c>
      <c r="AG1547" s="36">
        <f t="shared" si="1367"/>
        <v>0</v>
      </c>
      <c r="AH1547" s="36">
        <f t="shared" si="1368"/>
        <v>0</v>
      </c>
      <c r="AI1547" s="35" t="s">
        <v>5586</v>
      </c>
      <c r="AJ1547" s="20">
        <f t="shared" si="1369"/>
        <v>0</v>
      </c>
      <c r="AK1547" s="20">
        <f t="shared" si="1370"/>
        <v>0</v>
      </c>
      <c r="AL1547" s="20">
        <f t="shared" si="1371"/>
        <v>0</v>
      </c>
      <c r="AN1547" s="36">
        <v>21</v>
      </c>
      <c r="AO1547" s="36">
        <f t="shared" si="1372"/>
        <v>0</v>
      </c>
      <c r="AP1547" s="36">
        <f t="shared" si="1373"/>
        <v>0</v>
      </c>
      <c r="AQ1547" s="37" t="s">
        <v>8</v>
      </c>
      <c r="AV1547" s="36">
        <f t="shared" si="1374"/>
        <v>0</v>
      </c>
      <c r="AW1547" s="36">
        <f t="shared" si="1375"/>
        <v>0</v>
      </c>
      <c r="AX1547" s="36">
        <f t="shared" si="1376"/>
        <v>0</v>
      </c>
      <c r="AY1547" s="39" t="s">
        <v>5633</v>
      </c>
      <c r="AZ1547" s="39" t="s">
        <v>5658</v>
      </c>
      <c r="BA1547" s="35" t="s">
        <v>5685</v>
      </c>
      <c r="BC1547" s="36">
        <f t="shared" si="1377"/>
        <v>0</v>
      </c>
      <c r="BD1547" s="36">
        <f t="shared" si="1378"/>
        <v>0</v>
      </c>
      <c r="BE1547" s="36">
        <v>0</v>
      </c>
      <c r="BF1547" s="36">
        <f>1547</f>
        <v>1547</v>
      </c>
      <c r="BH1547" s="20">
        <f t="shared" si="1379"/>
        <v>0</v>
      </c>
      <c r="BI1547" s="20">
        <f t="shared" si="1380"/>
        <v>0</v>
      </c>
      <c r="BJ1547" s="20">
        <f t="shared" si="1381"/>
        <v>0</v>
      </c>
      <c r="BK1547" s="20" t="s">
        <v>5694</v>
      </c>
      <c r="BL1547" s="36" t="s">
        <v>3223</v>
      </c>
    </row>
    <row r="1548" spans="1:64" x14ac:dyDescent="0.2">
      <c r="A1548" s="4" t="s">
        <v>1491</v>
      </c>
      <c r="B1548" s="13" t="s">
        <v>3360</v>
      </c>
      <c r="C1548" s="148" t="s">
        <v>5170</v>
      </c>
      <c r="D1548" s="149"/>
      <c r="E1548" s="149"/>
      <c r="F1548" s="149"/>
      <c r="G1548" s="13" t="s">
        <v>5553</v>
      </c>
      <c r="H1548" s="83">
        <v>1</v>
      </c>
      <c r="I1548" s="20">
        <v>0</v>
      </c>
      <c r="J1548" s="20">
        <f t="shared" si="1358"/>
        <v>0</v>
      </c>
      <c r="K1548" s="20">
        <f t="shared" si="1359"/>
        <v>0</v>
      </c>
      <c r="L1548" s="20">
        <f t="shared" si="1360"/>
        <v>0</v>
      </c>
      <c r="M1548" s="31"/>
      <c r="N1548" s="6"/>
      <c r="Z1548" s="36">
        <f t="shared" si="1361"/>
        <v>0</v>
      </c>
      <c r="AB1548" s="36">
        <f t="shared" si="1362"/>
        <v>0</v>
      </c>
      <c r="AC1548" s="36">
        <f t="shared" si="1363"/>
        <v>0</v>
      </c>
      <c r="AD1548" s="36">
        <f t="shared" si="1364"/>
        <v>0</v>
      </c>
      <c r="AE1548" s="36">
        <f t="shared" si="1365"/>
        <v>0</v>
      </c>
      <c r="AF1548" s="36">
        <f t="shared" si="1366"/>
        <v>0</v>
      </c>
      <c r="AG1548" s="36">
        <f t="shared" si="1367"/>
        <v>0</v>
      </c>
      <c r="AH1548" s="36">
        <f t="shared" si="1368"/>
        <v>0</v>
      </c>
      <c r="AI1548" s="35" t="s">
        <v>5586</v>
      </c>
      <c r="AJ1548" s="20">
        <f t="shared" si="1369"/>
        <v>0</v>
      </c>
      <c r="AK1548" s="20">
        <f t="shared" si="1370"/>
        <v>0</v>
      </c>
      <c r="AL1548" s="20">
        <f t="shared" si="1371"/>
        <v>0</v>
      </c>
      <c r="AN1548" s="36">
        <v>21</v>
      </c>
      <c r="AO1548" s="36">
        <f t="shared" si="1372"/>
        <v>0</v>
      </c>
      <c r="AP1548" s="36">
        <f t="shared" si="1373"/>
        <v>0</v>
      </c>
      <c r="AQ1548" s="37" t="s">
        <v>8</v>
      </c>
      <c r="AV1548" s="36">
        <f t="shared" si="1374"/>
        <v>0</v>
      </c>
      <c r="AW1548" s="36">
        <f t="shared" si="1375"/>
        <v>0</v>
      </c>
      <c r="AX1548" s="36">
        <f t="shared" si="1376"/>
        <v>0</v>
      </c>
      <c r="AY1548" s="39" t="s">
        <v>5633</v>
      </c>
      <c r="AZ1548" s="39" t="s">
        <v>5658</v>
      </c>
      <c r="BA1548" s="35" t="s">
        <v>5685</v>
      </c>
      <c r="BC1548" s="36">
        <f t="shared" si="1377"/>
        <v>0</v>
      </c>
      <c r="BD1548" s="36">
        <f t="shared" si="1378"/>
        <v>0</v>
      </c>
      <c r="BE1548" s="36">
        <v>0</v>
      </c>
      <c r="BF1548" s="36">
        <f>1548</f>
        <v>1548</v>
      </c>
      <c r="BH1548" s="20">
        <f t="shared" si="1379"/>
        <v>0</v>
      </c>
      <c r="BI1548" s="20">
        <f t="shared" si="1380"/>
        <v>0</v>
      </c>
      <c r="BJ1548" s="20">
        <f t="shared" si="1381"/>
        <v>0</v>
      </c>
      <c r="BK1548" s="20" t="s">
        <v>5694</v>
      </c>
      <c r="BL1548" s="36" t="s">
        <v>3223</v>
      </c>
    </row>
    <row r="1549" spans="1:64" x14ac:dyDescent="0.2">
      <c r="A1549" s="4" t="s">
        <v>1492</v>
      </c>
      <c r="B1549" s="13" t="s">
        <v>3361</v>
      </c>
      <c r="C1549" s="148" t="s">
        <v>5173</v>
      </c>
      <c r="D1549" s="149"/>
      <c r="E1549" s="149"/>
      <c r="F1549" s="149"/>
      <c r="G1549" s="13" t="s">
        <v>5555</v>
      </c>
      <c r="H1549" s="83">
        <v>1</v>
      </c>
      <c r="I1549" s="20">
        <v>0</v>
      </c>
      <c r="J1549" s="20">
        <f t="shared" si="1358"/>
        <v>0</v>
      </c>
      <c r="K1549" s="20">
        <f t="shared" si="1359"/>
        <v>0</v>
      </c>
      <c r="L1549" s="20">
        <f t="shared" si="1360"/>
        <v>0</v>
      </c>
      <c r="M1549" s="31"/>
      <c r="N1549" s="6"/>
      <c r="Z1549" s="36">
        <f t="shared" si="1361"/>
        <v>0</v>
      </c>
      <c r="AB1549" s="36">
        <f t="shared" si="1362"/>
        <v>0</v>
      </c>
      <c r="AC1549" s="36">
        <f t="shared" si="1363"/>
        <v>0</v>
      </c>
      <c r="AD1549" s="36">
        <f t="shared" si="1364"/>
        <v>0</v>
      </c>
      <c r="AE1549" s="36">
        <f t="shared" si="1365"/>
        <v>0</v>
      </c>
      <c r="AF1549" s="36">
        <f t="shared" si="1366"/>
        <v>0</v>
      </c>
      <c r="AG1549" s="36">
        <f t="shared" si="1367"/>
        <v>0</v>
      </c>
      <c r="AH1549" s="36">
        <f t="shared" si="1368"/>
        <v>0</v>
      </c>
      <c r="AI1549" s="35" t="s">
        <v>5586</v>
      </c>
      <c r="AJ1549" s="20">
        <f t="shared" si="1369"/>
        <v>0</v>
      </c>
      <c r="AK1549" s="20">
        <f t="shared" si="1370"/>
        <v>0</v>
      </c>
      <c r="AL1549" s="20">
        <f t="shared" si="1371"/>
        <v>0</v>
      </c>
      <c r="AN1549" s="36">
        <v>21</v>
      </c>
      <c r="AO1549" s="36">
        <f t="shared" si="1372"/>
        <v>0</v>
      </c>
      <c r="AP1549" s="36">
        <f t="shared" si="1373"/>
        <v>0</v>
      </c>
      <c r="AQ1549" s="37" t="s">
        <v>8</v>
      </c>
      <c r="AV1549" s="36">
        <f t="shared" si="1374"/>
        <v>0</v>
      </c>
      <c r="AW1549" s="36">
        <f t="shared" si="1375"/>
        <v>0</v>
      </c>
      <c r="AX1549" s="36">
        <f t="shared" si="1376"/>
        <v>0</v>
      </c>
      <c r="AY1549" s="39" t="s">
        <v>5633</v>
      </c>
      <c r="AZ1549" s="39" t="s">
        <v>5658</v>
      </c>
      <c r="BA1549" s="35" t="s">
        <v>5685</v>
      </c>
      <c r="BC1549" s="36">
        <f t="shared" si="1377"/>
        <v>0</v>
      </c>
      <c r="BD1549" s="36">
        <f t="shared" si="1378"/>
        <v>0</v>
      </c>
      <c r="BE1549" s="36">
        <v>0</v>
      </c>
      <c r="BF1549" s="36">
        <f>1549</f>
        <v>1549</v>
      </c>
      <c r="BH1549" s="20">
        <f t="shared" si="1379"/>
        <v>0</v>
      </c>
      <c r="BI1549" s="20">
        <f t="shared" si="1380"/>
        <v>0</v>
      </c>
      <c r="BJ1549" s="20">
        <f t="shared" si="1381"/>
        <v>0</v>
      </c>
      <c r="BK1549" s="20" t="s">
        <v>5694</v>
      </c>
      <c r="BL1549" s="36" t="s">
        <v>3223</v>
      </c>
    </row>
    <row r="1550" spans="1:64" x14ac:dyDescent="0.2">
      <c r="A1550" s="4" t="s">
        <v>1493</v>
      </c>
      <c r="B1550" s="13" t="s">
        <v>3362</v>
      </c>
      <c r="C1550" s="148" t="s">
        <v>5174</v>
      </c>
      <c r="D1550" s="149"/>
      <c r="E1550" s="149"/>
      <c r="F1550" s="149"/>
      <c r="G1550" s="13" t="s">
        <v>5555</v>
      </c>
      <c r="H1550" s="83">
        <v>2</v>
      </c>
      <c r="I1550" s="20">
        <v>0</v>
      </c>
      <c r="J1550" s="20">
        <f t="shared" si="1358"/>
        <v>0</v>
      </c>
      <c r="K1550" s="20">
        <f t="shared" si="1359"/>
        <v>0</v>
      </c>
      <c r="L1550" s="20">
        <f t="shared" si="1360"/>
        <v>0</v>
      </c>
      <c r="M1550" s="31"/>
      <c r="N1550" s="6"/>
      <c r="Z1550" s="36">
        <f t="shared" si="1361"/>
        <v>0</v>
      </c>
      <c r="AB1550" s="36">
        <f t="shared" si="1362"/>
        <v>0</v>
      </c>
      <c r="AC1550" s="36">
        <f t="shared" si="1363"/>
        <v>0</v>
      </c>
      <c r="AD1550" s="36">
        <f t="shared" si="1364"/>
        <v>0</v>
      </c>
      <c r="AE1550" s="36">
        <f t="shared" si="1365"/>
        <v>0</v>
      </c>
      <c r="AF1550" s="36">
        <f t="shared" si="1366"/>
        <v>0</v>
      </c>
      <c r="AG1550" s="36">
        <f t="shared" si="1367"/>
        <v>0</v>
      </c>
      <c r="AH1550" s="36">
        <f t="shared" si="1368"/>
        <v>0</v>
      </c>
      <c r="AI1550" s="35" t="s">
        <v>5586</v>
      </c>
      <c r="AJ1550" s="20">
        <f t="shared" si="1369"/>
        <v>0</v>
      </c>
      <c r="AK1550" s="20">
        <f t="shared" si="1370"/>
        <v>0</v>
      </c>
      <c r="AL1550" s="20">
        <f t="shared" si="1371"/>
        <v>0</v>
      </c>
      <c r="AN1550" s="36">
        <v>21</v>
      </c>
      <c r="AO1550" s="36">
        <f t="shared" si="1372"/>
        <v>0</v>
      </c>
      <c r="AP1550" s="36">
        <f t="shared" si="1373"/>
        <v>0</v>
      </c>
      <c r="AQ1550" s="37" t="s">
        <v>8</v>
      </c>
      <c r="AV1550" s="36">
        <f t="shared" si="1374"/>
        <v>0</v>
      </c>
      <c r="AW1550" s="36">
        <f t="shared" si="1375"/>
        <v>0</v>
      </c>
      <c r="AX1550" s="36">
        <f t="shared" si="1376"/>
        <v>0</v>
      </c>
      <c r="AY1550" s="39" t="s">
        <v>5633</v>
      </c>
      <c r="AZ1550" s="39" t="s">
        <v>5658</v>
      </c>
      <c r="BA1550" s="35" t="s">
        <v>5685</v>
      </c>
      <c r="BC1550" s="36">
        <f t="shared" si="1377"/>
        <v>0</v>
      </c>
      <c r="BD1550" s="36">
        <f t="shared" si="1378"/>
        <v>0</v>
      </c>
      <c r="BE1550" s="36">
        <v>0</v>
      </c>
      <c r="BF1550" s="36">
        <f>1550</f>
        <v>1550</v>
      </c>
      <c r="BH1550" s="20">
        <f t="shared" si="1379"/>
        <v>0</v>
      </c>
      <c r="BI1550" s="20">
        <f t="shared" si="1380"/>
        <v>0</v>
      </c>
      <c r="BJ1550" s="20">
        <f t="shared" si="1381"/>
        <v>0</v>
      </c>
      <c r="BK1550" s="20" t="s">
        <v>5694</v>
      </c>
      <c r="BL1550" s="36" t="s">
        <v>3223</v>
      </c>
    </row>
    <row r="1551" spans="1:64" x14ac:dyDescent="0.2">
      <c r="A1551" s="4" t="s">
        <v>1494</v>
      </c>
      <c r="B1551" s="13" t="s">
        <v>3363</v>
      </c>
      <c r="C1551" s="148" t="s">
        <v>5175</v>
      </c>
      <c r="D1551" s="149"/>
      <c r="E1551" s="149"/>
      <c r="F1551" s="149"/>
      <c r="G1551" s="13" t="s">
        <v>5555</v>
      </c>
      <c r="H1551" s="83">
        <v>4</v>
      </c>
      <c r="I1551" s="20">
        <v>0</v>
      </c>
      <c r="J1551" s="20">
        <f t="shared" si="1358"/>
        <v>0</v>
      </c>
      <c r="K1551" s="20">
        <f t="shared" si="1359"/>
        <v>0</v>
      </c>
      <c r="L1551" s="20">
        <f t="shared" si="1360"/>
        <v>0</v>
      </c>
      <c r="M1551" s="31"/>
      <c r="N1551" s="6"/>
      <c r="Z1551" s="36">
        <f t="shared" si="1361"/>
        <v>0</v>
      </c>
      <c r="AB1551" s="36">
        <f t="shared" si="1362"/>
        <v>0</v>
      </c>
      <c r="AC1551" s="36">
        <f t="shared" si="1363"/>
        <v>0</v>
      </c>
      <c r="AD1551" s="36">
        <f t="shared" si="1364"/>
        <v>0</v>
      </c>
      <c r="AE1551" s="36">
        <f t="shared" si="1365"/>
        <v>0</v>
      </c>
      <c r="AF1551" s="36">
        <f t="shared" si="1366"/>
        <v>0</v>
      </c>
      <c r="AG1551" s="36">
        <f t="shared" si="1367"/>
        <v>0</v>
      </c>
      <c r="AH1551" s="36">
        <f t="shared" si="1368"/>
        <v>0</v>
      </c>
      <c r="AI1551" s="35" t="s">
        <v>5586</v>
      </c>
      <c r="AJ1551" s="20">
        <f t="shared" si="1369"/>
        <v>0</v>
      </c>
      <c r="AK1551" s="20">
        <f t="shared" si="1370"/>
        <v>0</v>
      </c>
      <c r="AL1551" s="20">
        <f t="shared" si="1371"/>
        <v>0</v>
      </c>
      <c r="AN1551" s="36">
        <v>21</v>
      </c>
      <c r="AO1551" s="36">
        <f t="shared" si="1372"/>
        <v>0</v>
      </c>
      <c r="AP1551" s="36">
        <f t="shared" si="1373"/>
        <v>0</v>
      </c>
      <c r="AQ1551" s="37" t="s">
        <v>8</v>
      </c>
      <c r="AV1551" s="36">
        <f t="shared" si="1374"/>
        <v>0</v>
      </c>
      <c r="AW1551" s="36">
        <f t="shared" si="1375"/>
        <v>0</v>
      </c>
      <c r="AX1551" s="36">
        <f t="shared" si="1376"/>
        <v>0</v>
      </c>
      <c r="AY1551" s="39" t="s">
        <v>5633</v>
      </c>
      <c r="AZ1551" s="39" t="s">
        <v>5658</v>
      </c>
      <c r="BA1551" s="35" t="s">
        <v>5685</v>
      </c>
      <c r="BC1551" s="36">
        <f t="shared" si="1377"/>
        <v>0</v>
      </c>
      <c r="BD1551" s="36">
        <f t="shared" si="1378"/>
        <v>0</v>
      </c>
      <c r="BE1551" s="36">
        <v>0</v>
      </c>
      <c r="BF1551" s="36">
        <f>1551</f>
        <v>1551</v>
      </c>
      <c r="BH1551" s="20">
        <f t="shared" si="1379"/>
        <v>0</v>
      </c>
      <c r="BI1551" s="20">
        <f t="shared" si="1380"/>
        <v>0</v>
      </c>
      <c r="BJ1551" s="20">
        <f t="shared" si="1381"/>
        <v>0</v>
      </c>
      <c r="BK1551" s="20" t="s">
        <v>5694</v>
      </c>
      <c r="BL1551" s="36" t="s">
        <v>3223</v>
      </c>
    </row>
    <row r="1552" spans="1:64" x14ac:dyDescent="0.2">
      <c r="A1552" s="4" t="s">
        <v>1495</v>
      </c>
      <c r="B1552" s="13" t="s">
        <v>3364</v>
      </c>
      <c r="C1552" s="148" t="s">
        <v>5176</v>
      </c>
      <c r="D1552" s="149"/>
      <c r="E1552" s="149"/>
      <c r="F1552" s="149"/>
      <c r="G1552" s="13" t="s">
        <v>5544</v>
      </c>
      <c r="H1552" s="83">
        <v>235</v>
      </c>
      <c r="I1552" s="20">
        <v>0</v>
      </c>
      <c r="J1552" s="20">
        <f t="shared" si="1358"/>
        <v>0</v>
      </c>
      <c r="K1552" s="20">
        <f t="shared" si="1359"/>
        <v>0</v>
      </c>
      <c r="L1552" s="20">
        <f t="shared" si="1360"/>
        <v>0</v>
      </c>
      <c r="M1552" s="31"/>
      <c r="N1552" s="6"/>
      <c r="Z1552" s="36">
        <f t="shared" si="1361"/>
        <v>0</v>
      </c>
      <c r="AB1552" s="36">
        <f t="shared" si="1362"/>
        <v>0</v>
      </c>
      <c r="AC1552" s="36">
        <f t="shared" si="1363"/>
        <v>0</v>
      </c>
      <c r="AD1552" s="36">
        <f t="shared" si="1364"/>
        <v>0</v>
      </c>
      <c r="AE1552" s="36">
        <f t="shared" si="1365"/>
        <v>0</v>
      </c>
      <c r="AF1552" s="36">
        <f t="shared" si="1366"/>
        <v>0</v>
      </c>
      <c r="AG1552" s="36">
        <f t="shared" si="1367"/>
        <v>0</v>
      </c>
      <c r="AH1552" s="36">
        <f t="shared" si="1368"/>
        <v>0</v>
      </c>
      <c r="AI1552" s="35" t="s">
        <v>5586</v>
      </c>
      <c r="AJ1552" s="20">
        <f t="shared" si="1369"/>
        <v>0</v>
      </c>
      <c r="AK1552" s="20">
        <f t="shared" si="1370"/>
        <v>0</v>
      </c>
      <c r="AL1552" s="20">
        <f t="shared" si="1371"/>
        <v>0</v>
      </c>
      <c r="AN1552" s="36">
        <v>21</v>
      </c>
      <c r="AO1552" s="36">
        <f t="shared" si="1372"/>
        <v>0</v>
      </c>
      <c r="AP1552" s="36">
        <f t="shared" si="1373"/>
        <v>0</v>
      </c>
      <c r="AQ1552" s="37" t="s">
        <v>8</v>
      </c>
      <c r="AV1552" s="36">
        <f t="shared" si="1374"/>
        <v>0</v>
      </c>
      <c r="AW1552" s="36">
        <f t="shared" si="1375"/>
        <v>0</v>
      </c>
      <c r="AX1552" s="36">
        <f t="shared" si="1376"/>
        <v>0</v>
      </c>
      <c r="AY1552" s="39" t="s">
        <v>5633</v>
      </c>
      <c r="AZ1552" s="39" t="s">
        <v>5658</v>
      </c>
      <c r="BA1552" s="35" t="s">
        <v>5685</v>
      </c>
      <c r="BC1552" s="36">
        <f t="shared" si="1377"/>
        <v>0</v>
      </c>
      <c r="BD1552" s="36">
        <f t="shared" si="1378"/>
        <v>0</v>
      </c>
      <c r="BE1552" s="36">
        <v>0</v>
      </c>
      <c r="BF1552" s="36">
        <f>1552</f>
        <v>1552</v>
      </c>
      <c r="BH1552" s="20">
        <f t="shared" si="1379"/>
        <v>0</v>
      </c>
      <c r="BI1552" s="20">
        <f t="shared" si="1380"/>
        <v>0</v>
      </c>
      <c r="BJ1552" s="20">
        <f t="shared" si="1381"/>
        <v>0</v>
      </c>
      <c r="BK1552" s="20" t="s">
        <v>5694</v>
      </c>
      <c r="BL1552" s="36" t="s">
        <v>3223</v>
      </c>
    </row>
    <row r="1553" spans="1:64" x14ac:dyDescent="0.2">
      <c r="A1553" s="4" t="s">
        <v>1496</v>
      </c>
      <c r="B1553" s="13" t="s">
        <v>3365</v>
      </c>
      <c r="C1553" s="148" t="s">
        <v>5177</v>
      </c>
      <c r="D1553" s="149"/>
      <c r="E1553" s="149"/>
      <c r="F1553" s="149"/>
      <c r="G1553" s="13" t="s">
        <v>5544</v>
      </c>
      <c r="H1553" s="83">
        <v>50</v>
      </c>
      <c r="I1553" s="20">
        <v>0</v>
      </c>
      <c r="J1553" s="20">
        <f t="shared" si="1358"/>
        <v>0</v>
      </c>
      <c r="K1553" s="20">
        <f t="shared" si="1359"/>
        <v>0</v>
      </c>
      <c r="L1553" s="20">
        <f t="shared" si="1360"/>
        <v>0</v>
      </c>
      <c r="M1553" s="31"/>
      <c r="N1553" s="6"/>
      <c r="Z1553" s="36">
        <f t="shared" si="1361"/>
        <v>0</v>
      </c>
      <c r="AB1553" s="36">
        <f t="shared" si="1362"/>
        <v>0</v>
      </c>
      <c r="AC1553" s="36">
        <f t="shared" si="1363"/>
        <v>0</v>
      </c>
      <c r="AD1553" s="36">
        <f t="shared" si="1364"/>
        <v>0</v>
      </c>
      <c r="AE1553" s="36">
        <f t="shared" si="1365"/>
        <v>0</v>
      </c>
      <c r="AF1553" s="36">
        <f t="shared" si="1366"/>
        <v>0</v>
      </c>
      <c r="AG1553" s="36">
        <f t="shared" si="1367"/>
        <v>0</v>
      </c>
      <c r="AH1553" s="36">
        <f t="shared" si="1368"/>
        <v>0</v>
      </c>
      <c r="AI1553" s="35" t="s">
        <v>5586</v>
      </c>
      <c r="AJ1553" s="20">
        <f t="shared" si="1369"/>
        <v>0</v>
      </c>
      <c r="AK1553" s="20">
        <f t="shared" si="1370"/>
        <v>0</v>
      </c>
      <c r="AL1553" s="20">
        <f t="shared" si="1371"/>
        <v>0</v>
      </c>
      <c r="AN1553" s="36">
        <v>21</v>
      </c>
      <c r="AO1553" s="36">
        <f t="shared" si="1372"/>
        <v>0</v>
      </c>
      <c r="AP1553" s="36">
        <f t="shared" si="1373"/>
        <v>0</v>
      </c>
      <c r="AQ1553" s="37" t="s">
        <v>8</v>
      </c>
      <c r="AV1553" s="36">
        <f t="shared" si="1374"/>
        <v>0</v>
      </c>
      <c r="AW1553" s="36">
        <f t="shared" si="1375"/>
        <v>0</v>
      </c>
      <c r="AX1553" s="36">
        <f t="shared" si="1376"/>
        <v>0</v>
      </c>
      <c r="AY1553" s="39" t="s">
        <v>5633</v>
      </c>
      <c r="AZ1553" s="39" t="s">
        <v>5658</v>
      </c>
      <c r="BA1553" s="35" t="s">
        <v>5685</v>
      </c>
      <c r="BC1553" s="36">
        <f t="shared" si="1377"/>
        <v>0</v>
      </c>
      <c r="BD1553" s="36">
        <f t="shared" si="1378"/>
        <v>0</v>
      </c>
      <c r="BE1553" s="36">
        <v>0</v>
      </c>
      <c r="BF1553" s="36">
        <f>1553</f>
        <v>1553</v>
      </c>
      <c r="BH1553" s="20">
        <f t="shared" si="1379"/>
        <v>0</v>
      </c>
      <c r="BI1553" s="20">
        <f t="shared" si="1380"/>
        <v>0</v>
      </c>
      <c r="BJ1553" s="20">
        <f t="shared" si="1381"/>
        <v>0</v>
      </c>
      <c r="BK1553" s="20" t="s">
        <v>5694</v>
      </c>
      <c r="BL1553" s="36" t="s">
        <v>3223</v>
      </c>
    </row>
    <row r="1554" spans="1:64" x14ac:dyDescent="0.2">
      <c r="A1554" s="4" t="s">
        <v>1497</v>
      </c>
      <c r="B1554" s="13" t="s">
        <v>3366</v>
      </c>
      <c r="C1554" s="148" t="s">
        <v>5178</v>
      </c>
      <c r="D1554" s="149"/>
      <c r="E1554" s="149"/>
      <c r="F1554" s="149"/>
      <c r="G1554" s="13" t="s">
        <v>5544</v>
      </c>
      <c r="H1554" s="83">
        <v>260</v>
      </c>
      <c r="I1554" s="20">
        <v>0</v>
      </c>
      <c r="J1554" s="20">
        <f t="shared" si="1358"/>
        <v>0</v>
      </c>
      <c r="K1554" s="20">
        <f t="shared" si="1359"/>
        <v>0</v>
      </c>
      <c r="L1554" s="20">
        <f t="shared" si="1360"/>
        <v>0</v>
      </c>
      <c r="M1554" s="31"/>
      <c r="N1554" s="6"/>
      <c r="Z1554" s="36">
        <f t="shared" si="1361"/>
        <v>0</v>
      </c>
      <c r="AB1554" s="36">
        <f t="shared" si="1362"/>
        <v>0</v>
      </c>
      <c r="AC1554" s="36">
        <f t="shared" si="1363"/>
        <v>0</v>
      </c>
      <c r="AD1554" s="36">
        <f t="shared" si="1364"/>
        <v>0</v>
      </c>
      <c r="AE1554" s="36">
        <f t="shared" si="1365"/>
        <v>0</v>
      </c>
      <c r="AF1554" s="36">
        <f t="shared" si="1366"/>
        <v>0</v>
      </c>
      <c r="AG1554" s="36">
        <f t="shared" si="1367"/>
        <v>0</v>
      </c>
      <c r="AH1554" s="36">
        <f t="shared" si="1368"/>
        <v>0</v>
      </c>
      <c r="AI1554" s="35" t="s">
        <v>5586</v>
      </c>
      <c r="AJ1554" s="20">
        <f t="shared" si="1369"/>
        <v>0</v>
      </c>
      <c r="AK1554" s="20">
        <f t="shared" si="1370"/>
        <v>0</v>
      </c>
      <c r="AL1554" s="20">
        <f t="shared" si="1371"/>
        <v>0</v>
      </c>
      <c r="AN1554" s="36">
        <v>21</v>
      </c>
      <c r="AO1554" s="36">
        <f t="shared" si="1372"/>
        <v>0</v>
      </c>
      <c r="AP1554" s="36">
        <f t="shared" si="1373"/>
        <v>0</v>
      </c>
      <c r="AQ1554" s="37" t="s">
        <v>8</v>
      </c>
      <c r="AV1554" s="36">
        <f t="shared" si="1374"/>
        <v>0</v>
      </c>
      <c r="AW1554" s="36">
        <f t="shared" si="1375"/>
        <v>0</v>
      </c>
      <c r="AX1554" s="36">
        <f t="shared" si="1376"/>
        <v>0</v>
      </c>
      <c r="AY1554" s="39" t="s">
        <v>5633</v>
      </c>
      <c r="AZ1554" s="39" t="s">
        <v>5658</v>
      </c>
      <c r="BA1554" s="35" t="s">
        <v>5685</v>
      </c>
      <c r="BC1554" s="36">
        <f t="shared" si="1377"/>
        <v>0</v>
      </c>
      <c r="BD1554" s="36">
        <f t="shared" si="1378"/>
        <v>0</v>
      </c>
      <c r="BE1554" s="36">
        <v>0</v>
      </c>
      <c r="BF1554" s="36">
        <f>1554</f>
        <v>1554</v>
      </c>
      <c r="BH1554" s="20">
        <f t="shared" si="1379"/>
        <v>0</v>
      </c>
      <c r="BI1554" s="20">
        <f t="shared" si="1380"/>
        <v>0</v>
      </c>
      <c r="BJ1554" s="20">
        <f t="shared" si="1381"/>
        <v>0</v>
      </c>
      <c r="BK1554" s="20" t="s">
        <v>5694</v>
      </c>
      <c r="BL1554" s="36" t="s">
        <v>3223</v>
      </c>
    </row>
    <row r="1555" spans="1:64" x14ac:dyDescent="0.2">
      <c r="A1555" s="4" t="s">
        <v>1498</v>
      </c>
      <c r="B1555" s="13" t="s">
        <v>3367</v>
      </c>
      <c r="C1555" s="148" t="s">
        <v>5179</v>
      </c>
      <c r="D1555" s="149"/>
      <c r="E1555" s="149"/>
      <c r="F1555" s="149"/>
      <c r="G1555" s="13" t="s">
        <v>5544</v>
      </c>
      <c r="H1555" s="83">
        <v>380</v>
      </c>
      <c r="I1555" s="20">
        <v>0</v>
      </c>
      <c r="J1555" s="20">
        <f t="shared" si="1358"/>
        <v>0</v>
      </c>
      <c r="K1555" s="20">
        <f t="shared" si="1359"/>
        <v>0</v>
      </c>
      <c r="L1555" s="20">
        <f t="shared" si="1360"/>
        <v>0</v>
      </c>
      <c r="M1555" s="31"/>
      <c r="N1555" s="6"/>
      <c r="Z1555" s="36">
        <f t="shared" si="1361"/>
        <v>0</v>
      </c>
      <c r="AB1555" s="36">
        <f t="shared" si="1362"/>
        <v>0</v>
      </c>
      <c r="AC1555" s="36">
        <f t="shared" si="1363"/>
        <v>0</v>
      </c>
      <c r="AD1555" s="36">
        <f t="shared" si="1364"/>
        <v>0</v>
      </c>
      <c r="AE1555" s="36">
        <f t="shared" si="1365"/>
        <v>0</v>
      </c>
      <c r="AF1555" s="36">
        <f t="shared" si="1366"/>
        <v>0</v>
      </c>
      <c r="AG1555" s="36">
        <f t="shared" si="1367"/>
        <v>0</v>
      </c>
      <c r="AH1555" s="36">
        <f t="shared" si="1368"/>
        <v>0</v>
      </c>
      <c r="AI1555" s="35" t="s">
        <v>5586</v>
      </c>
      <c r="AJ1555" s="20">
        <f t="shared" si="1369"/>
        <v>0</v>
      </c>
      <c r="AK1555" s="20">
        <f t="shared" si="1370"/>
        <v>0</v>
      </c>
      <c r="AL1555" s="20">
        <f t="shared" si="1371"/>
        <v>0</v>
      </c>
      <c r="AN1555" s="36">
        <v>21</v>
      </c>
      <c r="AO1555" s="36">
        <f t="shared" si="1372"/>
        <v>0</v>
      </c>
      <c r="AP1555" s="36">
        <f t="shared" si="1373"/>
        <v>0</v>
      </c>
      <c r="AQ1555" s="37" t="s">
        <v>8</v>
      </c>
      <c r="AV1555" s="36">
        <f t="shared" si="1374"/>
        <v>0</v>
      </c>
      <c r="AW1555" s="36">
        <f t="shared" si="1375"/>
        <v>0</v>
      </c>
      <c r="AX1555" s="36">
        <f t="shared" si="1376"/>
        <v>0</v>
      </c>
      <c r="AY1555" s="39" t="s">
        <v>5633</v>
      </c>
      <c r="AZ1555" s="39" t="s">
        <v>5658</v>
      </c>
      <c r="BA1555" s="35" t="s">
        <v>5685</v>
      </c>
      <c r="BC1555" s="36">
        <f t="shared" si="1377"/>
        <v>0</v>
      </c>
      <c r="BD1555" s="36">
        <f t="shared" si="1378"/>
        <v>0</v>
      </c>
      <c r="BE1555" s="36">
        <v>0</v>
      </c>
      <c r="BF1555" s="36">
        <f>1555</f>
        <v>1555</v>
      </c>
      <c r="BH1555" s="20">
        <f t="shared" si="1379"/>
        <v>0</v>
      </c>
      <c r="BI1555" s="20">
        <f t="shared" si="1380"/>
        <v>0</v>
      </c>
      <c r="BJ1555" s="20">
        <f t="shared" si="1381"/>
        <v>0</v>
      </c>
      <c r="BK1555" s="20" t="s">
        <v>5694</v>
      </c>
      <c r="BL1555" s="36" t="s">
        <v>3223</v>
      </c>
    </row>
    <row r="1556" spans="1:64" x14ac:dyDescent="0.2">
      <c r="A1556" s="4" t="s">
        <v>1499</v>
      </c>
      <c r="B1556" s="13" t="s">
        <v>3368</v>
      </c>
      <c r="C1556" s="148" t="s">
        <v>5180</v>
      </c>
      <c r="D1556" s="149"/>
      <c r="E1556" s="149"/>
      <c r="F1556" s="149"/>
      <c r="G1556" s="13" t="s">
        <v>5544</v>
      </c>
      <c r="H1556" s="83">
        <v>40</v>
      </c>
      <c r="I1556" s="20">
        <v>0</v>
      </c>
      <c r="J1556" s="20">
        <f t="shared" si="1358"/>
        <v>0</v>
      </c>
      <c r="K1556" s="20">
        <f t="shared" si="1359"/>
        <v>0</v>
      </c>
      <c r="L1556" s="20">
        <f t="shared" si="1360"/>
        <v>0</v>
      </c>
      <c r="M1556" s="31"/>
      <c r="N1556" s="6"/>
      <c r="Z1556" s="36">
        <f t="shared" si="1361"/>
        <v>0</v>
      </c>
      <c r="AB1556" s="36">
        <f t="shared" si="1362"/>
        <v>0</v>
      </c>
      <c r="AC1556" s="36">
        <f t="shared" si="1363"/>
        <v>0</v>
      </c>
      <c r="AD1556" s="36">
        <f t="shared" si="1364"/>
        <v>0</v>
      </c>
      <c r="AE1556" s="36">
        <f t="shared" si="1365"/>
        <v>0</v>
      </c>
      <c r="AF1556" s="36">
        <f t="shared" si="1366"/>
        <v>0</v>
      </c>
      <c r="AG1556" s="36">
        <f t="shared" si="1367"/>
        <v>0</v>
      </c>
      <c r="AH1556" s="36">
        <f t="shared" si="1368"/>
        <v>0</v>
      </c>
      <c r="AI1556" s="35" t="s">
        <v>5586</v>
      </c>
      <c r="AJ1556" s="20">
        <f t="shared" si="1369"/>
        <v>0</v>
      </c>
      <c r="AK1556" s="20">
        <f t="shared" si="1370"/>
        <v>0</v>
      </c>
      <c r="AL1556" s="20">
        <f t="shared" si="1371"/>
        <v>0</v>
      </c>
      <c r="AN1556" s="36">
        <v>21</v>
      </c>
      <c r="AO1556" s="36">
        <f t="shared" si="1372"/>
        <v>0</v>
      </c>
      <c r="AP1556" s="36">
        <f t="shared" si="1373"/>
        <v>0</v>
      </c>
      <c r="AQ1556" s="37" t="s">
        <v>8</v>
      </c>
      <c r="AV1556" s="36">
        <f t="shared" si="1374"/>
        <v>0</v>
      </c>
      <c r="AW1556" s="36">
        <f t="shared" si="1375"/>
        <v>0</v>
      </c>
      <c r="AX1556" s="36">
        <f t="shared" si="1376"/>
        <v>0</v>
      </c>
      <c r="AY1556" s="39" t="s">
        <v>5633</v>
      </c>
      <c r="AZ1556" s="39" t="s">
        <v>5658</v>
      </c>
      <c r="BA1556" s="35" t="s">
        <v>5685</v>
      </c>
      <c r="BC1556" s="36">
        <f t="shared" si="1377"/>
        <v>0</v>
      </c>
      <c r="BD1556" s="36">
        <f t="shared" si="1378"/>
        <v>0</v>
      </c>
      <c r="BE1556" s="36">
        <v>0</v>
      </c>
      <c r="BF1556" s="36">
        <f>1556</f>
        <v>1556</v>
      </c>
      <c r="BH1556" s="20">
        <f t="shared" si="1379"/>
        <v>0</v>
      </c>
      <c r="BI1556" s="20">
        <f t="shared" si="1380"/>
        <v>0</v>
      </c>
      <c r="BJ1556" s="20">
        <f t="shared" si="1381"/>
        <v>0</v>
      </c>
      <c r="BK1556" s="20" t="s">
        <v>5694</v>
      </c>
      <c r="BL1556" s="36" t="s">
        <v>3223</v>
      </c>
    </row>
    <row r="1557" spans="1:64" x14ac:dyDescent="0.2">
      <c r="A1557" s="4" t="s">
        <v>1500</v>
      </c>
      <c r="B1557" s="13" t="s">
        <v>3369</v>
      </c>
      <c r="C1557" s="148" t="s">
        <v>5181</v>
      </c>
      <c r="D1557" s="149"/>
      <c r="E1557" s="149"/>
      <c r="F1557" s="149"/>
      <c r="G1557" s="13" t="s">
        <v>5544</v>
      </c>
      <c r="H1557" s="83">
        <v>225</v>
      </c>
      <c r="I1557" s="20">
        <v>0</v>
      </c>
      <c r="J1557" s="20">
        <f t="shared" si="1358"/>
        <v>0</v>
      </c>
      <c r="K1557" s="20">
        <f t="shared" si="1359"/>
        <v>0</v>
      </c>
      <c r="L1557" s="20">
        <f t="shared" si="1360"/>
        <v>0</v>
      </c>
      <c r="M1557" s="31"/>
      <c r="N1557" s="6"/>
      <c r="Z1557" s="36">
        <f t="shared" si="1361"/>
        <v>0</v>
      </c>
      <c r="AB1557" s="36">
        <f t="shared" si="1362"/>
        <v>0</v>
      </c>
      <c r="AC1557" s="36">
        <f t="shared" si="1363"/>
        <v>0</v>
      </c>
      <c r="AD1557" s="36">
        <f t="shared" si="1364"/>
        <v>0</v>
      </c>
      <c r="AE1557" s="36">
        <f t="shared" si="1365"/>
        <v>0</v>
      </c>
      <c r="AF1557" s="36">
        <f t="shared" si="1366"/>
        <v>0</v>
      </c>
      <c r="AG1557" s="36">
        <f t="shared" si="1367"/>
        <v>0</v>
      </c>
      <c r="AH1557" s="36">
        <f t="shared" si="1368"/>
        <v>0</v>
      </c>
      <c r="AI1557" s="35" t="s">
        <v>5586</v>
      </c>
      <c r="AJ1557" s="20">
        <f t="shared" si="1369"/>
        <v>0</v>
      </c>
      <c r="AK1557" s="20">
        <f t="shared" si="1370"/>
        <v>0</v>
      </c>
      <c r="AL1557" s="20">
        <f t="shared" si="1371"/>
        <v>0</v>
      </c>
      <c r="AN1557" s="36">
        <v>21</v>
      </c>
      <c r="AO1557" s="36">
        <f t="shared" si="1372"/>
        <v>0</v>
      </c>
      <c r="AP1557" s="36">
        <f t="shared" si="1373"/>
        <v>0</v>
      </c>
      <c r="AQ1557" s="37" t="s">
        <v>8</v>
      </c>
      <c r="AV1557" s="36">
        <f t="shared" si="1374"/>
        <v>0</v>
      </c>
      <c r="AW1557" s="36">
        <f t="shared" si="1375"/>
        <v>0</v>
      </c>
      <c r="AX1557" s="36">
        <f t="shared" si="1376"/>
        <v>0</v>
      </c>
      <c r="AY1557" s="39" t="s">
        <v>5633</v>
      </c>
      <c r="AZ1557" s="39" t="s">
        <v>5658</v>
      </c>
      <c r="BA1557" s="35" t="s">
        <v>5685</v>
      </c>
      <c r="BC1557" s="36">
        <f t="shared" si="1377"/>
        <v>0</v>
      </c>
      <c r="BD1557" s="36">
        <f t="shared" si="1378"/>
        <v>0</v>
      </c>
      <c r="BE1557" s="36">
        <v>0</v>
      </c>
      <c r="BF1557" s="36">
        <f>1557</f>
        <v>1557</v>
      </c>
      <c r="BH1557" s="20">
        <f t="shared" si="1379"/>
        <v>0</v>
      </c>
      <c r="BI1557" s="20">
        <f t="shared" si="1380"/>
        <v>0</v>
      </c>
      <c r="BJ1557" s="20">
        <f t="shared" si="1381"/>
        <v>0</v>
      </c>
      <c r="BK1557" s="20" t="s">
        <v>5694</v>
      </c>
      <c r="BL1557" s="36" t="s">
        <v>3223</v>
      </c>
    </row>
    <row r="1558" spans="1:64" x14ac:dyDescent="0.2">
      <c r="A1558" s="4" t="s">
        <v>1501</v>
      </c>
      <c r="B1558" s="13" t="s">
        <v>3370</v>
      </c>
      <c r="C1558" s="148" t="s">
        <v>5182</v>
      </c>
      <c r="D1558" s="149"/>
      <c r="E1558" s="149"/>
      <c r="F1558" s="149"/>
      <c r="G1558" s="13" t="s">
        <v>5544</v>
      </c>
      <c r="H1558" s="83">
        <v>60</v>
      </c>
      <c r="I1558" s="20">
        <v>0</v>
      </c>
      <c r="J1558" s="20">
        <f t="shared" si="1358"/>
        <v>0</v>
      </c>
      <c r="K1558" s="20">
        <f t="shared" si="1359"/>
        <v>0</v>
      </c>
      <c r="L1558" s="20">
        <f t="shared" si="1360"/>
        <v>0</v>
      </c>
      <c r="M1558" s="31"/>
      <c r="N1558" s="6"/>
      <c r="Z1558" s="36">
        <f t="shared" si="1361"/>
        <v>0</v>
      </c>
      <c r="AB1558" s="36">
        <f t="shared" si="1362"/>
        <v>0</v>
      </c>
      <c r="AC1558" s="36">
        <f t="shared" si="1363"/>
        <v>0</v>
      </c>
      <c r="AD1558" s="36">
        <f t="shared" si="1364"/>
        <v>0</v>
      </c>
      <c r="AE1558" s="36">
        <f t="shared" si="1365"/>
        <v>0</v>
      </c>
      <c r="AF1558" s="36">
        <f t="shared" si="1366"/>
        <v>0</v>
      </c>
      <c r="AG1558" s="36">
        <f t="shared" si="1367"/>
        <v>0</v>
      </c>
      <c r="AH1558" s="36">
        <f t="shared" si="1368"/>
        <v>0</v>
      </c>
      <c r="AI1558" s="35" t="s">
        <v>5586</v>
      </c>
      <c r="AJ1558" s="20">
        <f t="shared" si="1369"/>
        <v>0</v>
      </c>
      <c r="AK1558" s="20">
        <f t="shared" si="1370"/>
        <v>0</v>
      </c>
      <c r="AL1558" s="20">
        <f t="shared" si="1371"/>
        <v>0</v>
      </c>
      <c r="AN1558" s="36">
        <v>21</v>
      </c>
      <c r="AO1558" s="36">
        <f t="shared" si="1372"/>
        <v>0</v>
      </c>
      <c r="AP1558" s="36">
        <f t="shared" si="1373"/>
        <v>0</v>
      </c>
      <c r="AQ1558" s="37" t="s">
        <v>8</v>
      </c>
      <c r="AV1558" s="36">
        <f t="shared" si="1374"/>
        <v>0</v>
      </c>
      <c r="AW1558" s="36">
        <f t="shared" si="1375"/>
        <v>0</v>
      </c>
      <c r="AX1558" s="36">
        <f t="shared" si="1376"/>
        <v>0</v>
      </c>
      <c r="AY1558" s="39" t="s">
        <v>5633</v>
      </c>
      <c r="AZ1558" s="39" t="s">
        <v>5658</v>
      </c>
      <c r="BA1558" s="35" t="s">
        <v>5685</v>
      </c>
      <c r="BC1558" s="36">
        <f t="shared" si="1377"/>
        <v>0</v>
      </c>
      <c r="BD1558" s="36">
        <f t="shared" si="1378"/>
        <v>0</v>
      </c>
      <c r="BE1558" s="36">
        <v>0</v>
      </c>
      <c r="BF1558" s="36">
        <f>1558</f>
        <v>1558</v>
      </c>
      <c r="BH1558" s="20">
        <f t="shared" si="1379"/>
        <v>0</v>
      </c>
      <c r="BI1558" s="20">
        <f t="shared" si="1380"/>
        <v>0</v>
      </c>
      <c r="BJ1558" s="20">
        <f t="shared" si="1381"/>
        <v>0</v>
      </c>
      <c r="BK1558" s="20" t="s">
        <v>5694</v>
      </c>
      <c r="BL1558" s="36" t="s">
        <v>3223</v>
      </c>
    </row>
    <row r="1559" spans="1:64" x14ac:dyDescent="0.2">
      <c r="A1559" s="4" t="s">
        <v>1502</v>
      </c>
      <c r="B1559" s="13" t="s">
        <v>3371</v>
      </c>
      <c r="C1559" s="148" t="s">
        <v>5183</v>
      </c>
      <c r="D1559" s="149"/>
      <c r="E1559" s="149"/>
      <c r="F1559" s="149"/>
      <c r="G1559" s="13" t="s">
        <v>5544</v>
      </c>
      <c r="H1559" s="83">
        <v>500</v>
      </c>
      <c r="I1559" s="20">
        <v>0</v>
      </c>
      <c r="J1559" s="20">
        <f t="shared" si="1358"/>
        <v>0</v>
      </c>
      <c r="K1559" s="20">
        <f t="shared" si="1359"/>
        <v>0</v>
      </c>
      <c r="L1559" s="20">
        <f t="shared" si="1360"/>
        <v>0</v>
      </c>
      <c r="M1559" s="31"/>
      <c r="N1559" s="6"/>
      <c r="Z1559" s="36">
        <f t="shared" si="1361"/>
        <v>0</v>
      </c>
      <c r="AB1559" s="36">
        <f t="shared" si="1362"/>
        <v>0</v>
      </c>
      <c r="AC1559" s="36">
        <f t="shared" si="1363"/>
        <v>0</v>
      </c>
      <c r="AD1559" s="36">
        <f t="shared" si="1364"/>
        <v>0</v>
      </c>
      <c r="AE1559" s="36">
        <f t="shared" si="1365"/>
        <v>0</v>
      </c>
      <c r="AF1559" s="36">
        <f t="shared" si="1366"/>
        <v>0</v>
      </c>
      <c r="AG1559" s="36">
        <f t="shared" si="1367"/>
        <v>0</v>
      </c>
      <c r="AH1559" s="36">
        <f t="shared" si="1368"/>
        <v>0</v>
      </c>
      <c r="AI1559" s="35" t="s">
        <v>5586</v>
      </c>
      <c r="AJ1559" s="20">
        <f t="shared" si="1369"/>
        <v>0</v>
      </c>
      <c r="AK1559" s="20">
        <f t="shared" si="1370"/>
        <v>0</v>
      </c>
      <c r="AL1559" s="20">
        <f t="shared" si="1371"/>
        <v>0</v>
      </c>
      <c r="AN1559" s="36">
        <v>21</v>
      </c>
      <c r="AO1559" s="36">
        <f t="shared" si="1372"/>
        <v>0</v>
      </c>
      <c r="AP1559" s="36">
        <f t="shared" si="1373"/>
        <v>0</v>
      </c>
      <c r="AQ1559" s="37" t="s">
        <v>8</v>
      </c>
      <c r="AV1559" s="36">
        <f t="shared" si="1374"/>
        <v>0</v>
      </c>
      <c r="AW1559" s="36">
        <f t="shared" si="1375"/>
        <v>0</v>
      </c>
      <c r="AX1559" s="36">
        <f t="shared" si="1376"/>
        <v>0</v>
      </c>
      <c r="AY1559" s="39" t="s">
        <v>5633</v>
      </c>
      <c r="AZ1559" s="39" t="s">
        <v>5658</v>
      </c>
      <c r="BA1559" s="35" t="s">
        <v>5685</v>
      </c>
      <c r="BC1559" s="36">
        <f t="shared" si="1377"/>
        <v>0</v>
      </c>
      <c r="BD1559" s="36">
        <f t="shared" si="1378"/>
        <v>0</v>
      </c>
      <c r="BE1559" s="36">
        <v>0</v>
      </c>
      <c r="BF1559" s="36">
        <f>1559</f>
        <v>1559</v>
      </c>
      <c r="BH1559" s="20">
        <f t="shared" si="1379"/>
        <v>0</v>
      </c>
      <c r="BI1559" s="20">
        <f t="shared" si="1380"/>
        <v>0</v>
      </c>
      <c r="BJ1559" s="20">
        <f t="shared" si="1381"/>
        <v>0</v>
      </c>
      <c r="BK1559" s="20" t="s">
        <v>5694</v>
      </c>
      <c r="BL1559" s="36" t="s">
        <v>3223</v>
      </c>
    </row>
    <row r="1560" spans="1:64" x14ac:dyDescent="0.2">
      <c r="A1560" s="4" t="s">
        <v>1503</v>
      </c>
      <c r="B1560" s="13" t="s">
        <v>3372</v>
      </c>
      <c r="C1560" s="148" t="s">
        <v>5184</v>
      </c>
      <c r="D1560" s="149"/>
      <c r="E1560" s="149"/>
      <c r="F1560" s="149"/>
      <c r="G1560" s="13" t="s">
        <v>5544</v>
      </c>
      <c r="H1560" s="83">
        <v>300</v>
      </c>
      <c r="I1560" s="20">
        <v>0</v>
      </c>
      <c r="J1560" s="20">
        <f t="shared" si="1358"/>
        <v>0</v>
      </c>
      <c r="K1560" s="20">
        <f t="shared" si="1359"/>
        <v>0</v>
      </c>
      <c r="L1560" s="20">
        <f t="shared" si="1360"/>
        <v>0</v>
      </c>
      <c r="M1560" s="31"/>
      <c r="N1560" s="6"/>
      <c r="Z1560" s="36">
        <f t="shared" si="1361"/>
        <v>0</v>
      </c>
      <c r="AB1560" s="36">
        <f t="shared" si="1362"/>
        <v>0</v>
      </c>
      <c r="AC1560" s="36">
        <f t="shared" si="1363"/>
        <v>0</v>
      </c>
      <c r="AD1560" s="36">
        <f t="shared" si="1364"/>
        <v>0</v>
      </c>
      <c r="AE1560" s="36">
        <f t="shared" si="1365"/>
        <v>0</v>
      </c>
      <c r="AF1560" s="36">
        <f t="shared" si="1366"/>
        <v>0</v>
      </c>
      <c r="AG1560" s="36">
        <f t="shared" si="1367"/>
        <v>0</v>
      </c>
      <c r="AH1560" s="36">
        <f t="shared" si="1368"/>
        <v>0</v>
      </c>
      <c r="AI1560" s="35" t="s">
        <v>5586</v>
      </c>
      <c r="AJ1560" s="20">
        <f t="shared" si="1369"/>
        <v>0</v>
      </c>
      <c r="AK1560" s="20">
        <f t="shared" si="1370"/>
        <v>0</v>
      </c>
      <c r="AL1560" s="20">
        <f t="shared" si="1371"/>
        <v>0</v>
      </c>
      <c r="AN1560" s="36">
        <v>21</v>
      </c>
      <c r="AO1560" s="36">
        <f t="shared" si="1372"/>
        <v>0</v>
      </c>
      <c r="AP1560" s="36">
        <f t="shared" si="1373"/>
        <v>0</v>
      </c>
      <c r="AQ1560" s="37" t="s">
        <v>8</v>
      </c>
      <c r="AV1560" s="36">
        <f t="shared" si="1374"/>
        <v>0</v>
      </c>
      <c r="AW1560" s="36">
        <f t="shared" si="1375"/>
        <v>0</v>
      </c>
      <c r="AX1560" s="36">
        <f t="shared" si="1376"/>
        <v>0</v>
      </c>
      <c r="AY1560" s="39" t="s">
        <v>5633</v>
      </c>
      <c r="AZ1560" s="39" t="s">
        <v>5658</v>
      </c>
      <c r="BA1560" s="35" t="s">
        <v>5685</v>
      </c>
      <c r="BC1560" s="36">
        <f t="shared" si="1377"/>
        <v>0</v>
      </c>
      <c r="BD1560" s="36">
        <f t="shared" si="1378"/>
        <v>0</v>
      </c>
      <c r="BE1560" s="36">
        <v>0</v>
      </c>
      <c r="BF1560" s="36">
        <f>1560</f>
        <v>1560</v>
      </c>
      <c r="BH1560" s="20">
        <f t="shared" si="1379"/>
        <v>0</v>
      </c>
      <c r="BI1560" s="20">
        <f t="shared" si="1380"/>
        <v>0</v>
      </c>
      <c r="BJ1560" s="20">
        <f t="shared" si="1381"/>
        <v>0</v>
      </c>
      <c r="BK1560" s="20" t="s">
        <v>5694</v>
      </c>
      <c r="BL1560" s="36" t="s">
        <v>3223</v>
      </c>
    </row>
    <row r="1561" spans="1:64" x14ac:dyDescent="0.2">
      <c r="A1561" s="4" t="s">
        <v>1504</v>
      </c>
      <c r="B1561" s="13" t="s">
        <v>3373</v>
      </c>
      <c r="C1561" s="148" t="s">
        <v>5185</v>
      </c>
      <c r="D1561" s="149"/>
      <c r="E1561" s="149"/>
      <c r="F1561" s="149"/>
      <c r="G1561" s="13" t="s">
        <v>5544</v>
      </c>
      <c r="H1561" s="83">
        <v>155</v>
      </c>
      <c r="I1561" s="20">
        <v>0</v>
      </c>
      <c r="J1561" s="20">
        <f t="shared" si="1358"/>
        <v>0</v>
      </c>
      <c r="K1561" s="20">
        <f t="shared" si="1359"/>
        <v>0</v>
      </c>
      <c r="L1561" s="20">
        <f t="shared" si="1360"/>
        <v>0</v>
      </c>
      <c r="M1561" s="31"/>
      <c r="N1561" s="6"/>
      <c r="Z1561" s="36">
        <f t="shared" si="1361"/>
        <v>0</v>
      </c>
      <c r="AB1561" s="36">
        <f t="shared" si="1362"/>
        <v>0</v>
      </c>
      <c r="AC1561" s="36">
        <f t="shared" si="1363"/>
        <v>0</v>
      </c>
      <c r="AD1561" s="36">
        <f t="shared" si="1364"/>
        <v>0</v>
      </c>
      <c r="AE1561" s="36">
        <f t="shared" si="1365"/>
        <v>0</v>
      </c>
      <c r="AF1561" s="36">
        <f t="shared" si="1366"/>
        <v>0</v>
      </c>
      <c r="AG1561" s="36">
        <f t="shared" si="1367"/>
        <v>0</v>
      </c>
      <c r="AH1561" s="36">
        <f t="shared" si="1368"/>
        <v>0</v>
      </c>
      <c r="AI1561" s="35" t="s">
        <v>5586</v>
      </c>
      <c r="AJ1561" s="20">
        <f t="shared" si="1369"/>
        <v>0</v>
      </c>
      <c r="AK1561" s="20">
        <f t="shared" si="1370"/>
        <v>0</v>
      </c>
      <c r="AL1561" s="20">
        <f t="shared" si="1371"/>
        <v>0</v>
      </c>
      <c r="AN1561" s="36">
        <v>21</v>
      </c>
      <c r="AO1561" s="36">
        <f t="shared" si="1372"/>
        <v>0</v>
      </c>
      <c r="AP1561" s="36">
        <f t="shared" si="1373"/>
        <v>0</v>
      </c>
      <c r="AQ1561" s="37" t="s">
        <v>8</v>
      </c>
      <c r="AV1561" s="36">
        <f t="shared" si="1374"/>
        <v>0</v>
      </c>
      <c r="AW1561" s="36">
        <f t="shared" si="1375"/>
        <v>0</v>
      </c>
      <c r="AX1561" s="36">
        <f t="shared" si="1376"/>
        <v>0</v>
      </c>
      <c r="AY1561" s="39" t="s">
        <v>5633</v>
      </c>
      <c r="AZ1561" s="39" t="s">
        <v>5658</v>
      </c>
      <c r="BA1561" s="35" t="s">
        <v>5685</v>
      </c>
      <c r="BC1561" s="36">
        <f t="shared" si="1377"/>
        <v>0</v>
      </c>
      <c r="BD1561" s="36">
        <f t="shared" si="1378"/>
        <v>0</v>
      </c>
      <c r="BE1561" s="36">
        <v>0</v>
      </c>
      <c r="BF1561" s="36">
        <f>1561</f>
        <v>1561</v>
      </c>
      <c r="BH1561" s="20">
        <f t="shared" si="1379"/>
        <v>0</v>
      </c>
      <c r="BI1561" s="20">
        <f t="shared" si="1380"/>
        <v>0</v>
      </c>
      <c r="BJ1561" s="20">
        <f t="shared" si="1381"/>
        <v>0</v>
      </c>
      <c r="BK1561" s="20" t="s">
        <v>5694</v>
      </c>
      <c r="BL1561" s="36" t="s">
        <v>3223</v>
      </c>
    </row>
    <row r="1562" spans="1:64" x14ac:dyDescent="0.2">
      <c r="A1562" s="4" t="s">
        <v>1505</v>
      </c>
      <c r="B1562" s="13" t="s">
        <v>3374</v>
      </c>
      <c r="C1562" s="148" t="s">
        <v>5186</v>
      </c>
      <c r="D1562" s="149"/>
      <c r="E1562" s="149"/>
      <c r="F1562" s="149"/>
      <c r="G1562" s="13" t="s">
        <v>5544</v>
      </c>
      <c r="H1562" s="83">
        <v>220</v>
      </c>
      <c r="I1562" s="20">
        <v>0</v>
      </c>
      <c r="J1562" s="20">
        <f t="shared" si="1358"/>
        <v>0</v>
      </c>
      <c r="K1562" s="20">
        <f t="shared" si="1359"/>
        <v>0</v>
      </c>
      <c r="L1562" s="20">
        <f t="shared" si="1360"/>
        <v>0</v>
      </c>
      <c r="M1562" s="31"/>
      <c r="N1562" s="6"/>
      <c r="Z1562" s="36">
        <f t="shared" si="1361"/>
        <v>0</v>
      </c>
      <c r="AB1562" s="36">
        <f t="shared" si="1362"/>
        <v>0</v>
      </c>
      <c r="AC1562" s="36">
        <f t="shared" si="1363"/>
        <v>0</v>
      </c>
      <c r="AD1562" s="36">
        <f t="shared" si="1364"/>
        <v>0</v>
      </c>
      <c r="AE1562" s="36">
        <f t="shared" si="1365"/>
        <v>0</v>
      </c>
      <c r="AF1562" s="36">
        <f t="shared" si="1366"/>
        <v>0</v>
      </c>
      <c r="AG1562" s="36">
        <f t="shared" si="1367"/>
        <v>0</v>
      </c>
      <c r="AH1562" s="36">
        <f t="shared" si="1368"/>
        <v>0</v>
      </c>
      <c r="AI1562" s="35" t="s">
        <v>5586</v>
      </c>
      <c r="AJ1562" s="20">
        <f t="shared" si="1369"/>
        <v>0</v>
      </c>
      <c r="AK1562" s="20">
        <f t="shared" si="1370"/>
        <v>0</v>
      </c>
      <c r="AL1562" s="20">
        <f t="shared" si="1371"/>
        <v>0</v>
      </c>
      <c r="AN1562" s="36">
        <v>21</v>
      </c>
      <c r="AO1562" s="36">
        <f t="shared" si="1372"/>
        <v>0</v>
      </c>
      <c r="AP1562" s="36">
        <f t="shared" si="1373"/>
        <v>0</v>
      </c>
      <c r="AQ1562" s="37" t="s">
        <v>8</v>
      </c>
      <c r="AV1562" s="36">
        <f t="shared" si="1374"/>
        <v>0</v>
      </c>
      <c r="AW1562" s="36">
        <f t="shared" si="1375"/>
        <v>0</v>
      </c>
      <c r="AX1562" s="36">
        <f t="shared" si="1376"/>
        <v>0</v>
      </c>
      <c r="AY1562" s="39" t="s">
        <v>5633</v>
      </c>
      <c r="AZ1562" s="39" t="s">
        <v>5658</v>
      </c>
      <c r="BA1562" s="35" t="s">
        <v>5685</v>
      </c>
      <c r="BC1562" s="36">
        <f t="shared" si="1377"/>
        <v>0</v>
      </c>
      <c r="BD1562" s="36">
        <f t="shared" si="1378"/>
        <v>0</v>
      </c>
      <c r="BE1562" s="36">
        <v>0</v>
      </c>
      <c r="BF1562" s="36">
        <f>1562</f>
        <v>1562</v>
      </c>
      <c r="BH1562" s="20">
        <f t="shared" si="1379"/>
        <v>0</v>
      </c>
      <c r="BI1562" s="20">
        <f t="shared" si="1380"/>
        <v>0</v>
      </c>
      <c r="BJ1562" s="20">
        <f t="shared" si="1381"/>
        <v>0</v>
      </c>
      <c r="BK1562" s="20" t="s">
        <v>5694</v>
      </c>
      <c r="BL1562" s="36" t="s">
        <v>3223</v>
      </c>
    </row>
    <row r="1563" spans="1:64" x14ac:dyDescent="0.2">
      <c r="A1563" s="4" t="s">
        <v>1506</v>
      </c>
      <c r="B1563" s="13" t="s">
        <v>3375</v>
      </c>
      <c r="C1563" s="148" t="s">
        <v>5187</v>
      </c>
      <c r="D1563" s="149"/>
      <c r="E1563" s="149"/>
      <c r="F1563" s="149"/>
      <c r="G1563" s="13" t="s">
        <v>5544</v>
      </c>
      <c r="H1563" s="83">
        <v>90</v>
      </c>
      <c r="I1563" s="20">
        <v>0</v>
      </c>
      <c r="J1563" s="20">
        <f t="shared" si="1358"/>
        <v>0</v>
      </c>
      <c r="K1563" s="20">
        <f t="shared" si="1359"/>
        <v>0</v>
      </c>
      <c r="L1563" s="20">
        <f t="shared" si="1360"/>
        <v>0</v>
      </c>
      <c r="M1563" s="31"/>
      <c r="N1563" s="6"/>
      <c r="Z1563" s="36">
        <f t="shared" si="1361"/>
        <v>0</v>
      </c>
      <c r="AB1563" s="36">
        <f t="shared" si="1362"/>
        <v>0</v>
      </c>
      <c r="AC1563" s="36">
        <f t="shared" si="1363"/>
        <v>0</v>
      </c>
      <c r="AD1563" s="36">
        <f t="shared" si="1364"/>
        <v>0</v>
      </c>
      <c r="AE1563" s="36">
        <f t="shared" si="1365"/>
        <v>0</v>
      </c>
      <c r="AF1563" s="36">
        <f t="shared" si="1366"/>
        <v>0</v>
      </c>
      <c r="AG1563" s="36">
        <f t="shared" si="1367"/>
        <v>0</v>
      </c>
      <c r="AH1563" s="36">
        <f t="shared" si="1368"/>
        <v>0</v>
      </c>
      <c r="AI1563" s="35" t="s">
        <v>5586</v>
      </c>
      <c r="AJ1563" s="20">
        <f t="shared" si="1369"/>
        <v>0</v>
      </c>
      <c r="AK1563" s="20">
        <f t="shared" si="1370"/>
        <v>0</v>
      </c>
      <c r="AL1563" s="20">
        <f t="shared" si="1371"/>
        <v>0</v>
      </c>
      <c r="AN1563" s="36">
        <v>21</v>
      </c>
      <c r="AO1563" s="36">
        <f t="shared" si="1372"/>
        <v>0</v>
      </c>
      <c r="AP1563" s="36">
        <f t="shared" si="1373"/>
        <v>0</v>
      </c>
      <c r="AQ1563" s="37" t="s">
        <v>8</v>
      </c>
      <c r="AV1563" s="36">
        <f t="shared" si="1374"/>
        <v>0</v>
      </c>
      <c r="AW1563" s="36">
        <f t="shared" si="1375"/>
        <v>0</v>
      </c>
      <c r="AX1563" s="36">
        <f t="shared" si="1376"/>
        <v>0</v>
      </c>
      <c r="AY1563" s="39" t="s">
        <v>5633</v>
      </c>
      <c r="AZ1563" s="39" t="s">
        <v>5658</v>
      </c>
      <c r="BA1563" s="35" t="s">
        <v>5685</v>
      </c>
      <c r="BC1563" s="36">
        <f t="shared" si="1377"/>
        <v>0</v>
      </c>
      <c r="BD1563" s="36">
        <f t="shared" si="1378"/>
        <v>0</v>
      </c>
      <c r="BE1563" s="36">
        <v>0</v>
      </c>
      <c r="BF1563" s="36">
        <f>1563</f>
        <v>1563</v>
      </c>
      <c r="BH1563" s="20">
        <f t="shared" si="1379"/>
        <v>0</v>
      </c>
      <c r="BI1563" s="20">
        <f t="shared" si="1380"/>
        <v>0</v>
      </c>
      <c r="BJ1563" s="20">
        <f t="shared" si="1381"/>
        <v>0</v>
      </c>
      <c r="BK1563" s="20" t="s">
        <v>5694</v>
      </c>
      <c r="BL1563" s="36" t="s">
        <v>3223</v>
      </c>
    </row>
    <row r="1564" spans="1:64" x14ac:dyDescent="0.2">
      <c r="A1564" s="4" t="s">
        <v>1507</v>
      </c>
      <c r="B1564" s="13" t="s">
        <v>3376</v>
      </c>
      <c r="C1564" s="148" t="s">
        <v>5188</v>
      </c>
      <c r="D1564" s="149"/>
      <c r="E1564" s="149"/>
      <c r="F1564" s="149"/>
      <c r="G1564" s="13" t="s">
        <v>5544</v>
      </c>
      <c r="H1564" s="83">
        <v>125</v>
      </c>
      <c r="I1564" s="20">
        <v>0</v>
      </c>
      <c r="J1564" s="20">
        <f t="shared" si="1358"/>
        <v>0</v>
      </c>
      <c r="K1564" s="20">
        <f t="shared" si="1359"/>
        <v>0</v>
      </c>
      <c r="L1564" s="20">
        <f t="shared" si="1360"/>
        <v>0</v>
      </c>
      <c r="M1564" s="31"/>
      <c r="N1564" s="6"/>
      <c r="Z1564" s="36">
        <f t="shared" si="1361"/>
        <v>0</v>
      </c>
      <c r="AB1564" s="36">
        <f t="shared" si="1362"/>
        <v>0</v>
      </c>
      <c r="AC1564" s="36">
        <f t="shared" si="1363"/>
        <v>0</v>
      </c>
      <c r="AD1564" s="36">
        <f t="shared" si="1364"/>
        <v>0</v>
      </c>
      <c r="AE1564" s="36">
        <f t="shared" si="1365"/>
        <v>0</v>
      </c>
      <c r="AF1564" s="36">
        <f t="shared" si="1366"/>
        <v>0</v>
      </c>
      <c r="AG1564" s="36">
        <f t="shared" si="1367"/>
        <v>0</v>
      </c>
      <c r="AH1564" s="36">
        <f t="shared" si="1368"/>
        <v>0</v>
      </c>
      <c r="AI1564" s="35" t="s">
        <v>5586</v>
      </c>
      <c r="AJ1564" s="20">
        <f t="shared" si="1369"/>
        <v>0</v>
      </c>
      <c r="AK1564" s="20">
        <f t="shared" si="1370"/>
        <v>0</v>
      </c>
      <c r="AL1564" s="20">
        <f t="shared" si="1371"/>
        <v>0</v>
      </c>
      <c r="AN1564" s="36">
        <v>21</v>
      </c>
      <c r="AO1564" s="36">
        <f t="shared" si="1372"/>
        <v>0</v>
      </c>
      <c r="AP1564" s="36">
        <f t="shared" si="1373"/>
        <v>0</v>
      </c>
      <c r="AQ1564" s="37" t="s">
        <v>8</v>
      </c>
      <c r="AV1564" s="36">
        <f t="shared" si="1374"/>
        <v>0</v>
      </c>
      <c r="AW1564" s="36">
        <f t="shared" si="1375"/>
        <v>0</v>
      </c>
      <c r="AX1564" s="36">
        <f t="shared" si="1376"/>
        <v>0</v>
      </c>
      <c r="AY1564" s="39" t="s">
        <v>5633</v>
      </c>
      <c r="AZ1564" s="39" t="s">
        <v>5658</v>
      </c>
      <c r="BA1564" s="35" t="s">
        <v>5685</v>
      </c>
      <c r="BC1564" s="36">
        <f t="shared" si="1377"/>
        <v>0</v>
      </c>
      <c r="BD1564" s="36">
        <f t="shared" si="1378"/>
        <v>0</v>
      </c>
      <c r="BE1564" s="36">
        <v>0</v>
      </c>
      <c r="BF1564" s="36">
        <f>1564</f>
        <v>1564</v>
      </c>
      <c r="BH1564" s="20">
        <f t="shared" si="1379"/>
        <v>0</v>
      </c>
      <c r="BI1564" s="20">
        <f t="shared" si="1380"/>
        <v>0</v>
      </c>
      <c r="BJ1564" s="20">
        <f t="shared" si="1381"/>
        <v>0</v>
      </c>
      <c r="BK1564" s="20" t="s">
        <v>5694</v>
      </c>
      <c r="BL1564" s="36" t="s">
        <v>3223</v>
      </c>
    </row>
    <row r="1565" spans="1:64" x14ac:dyDescent="0.2">
      <c r="A1565" s="4" t="s">
        <v>1508</v>
      </c>
      <c r="B1565" s="13" t="s">
        <v>3377</v>
      </c>
      <c r="C1565" s="148" t="s">
        <v>5189</v>
      </c>
      <c r="D1565" s="149"/>
      <c r="E1565" s="149"/>
      <c r="F1565" s="149"/>
      <c r="G1565" s="13" t="s">
        <v>5555</v>
      </c>
      <c r="H1565" s="83">
        <v>1</v>
      </c>
      <c r="I1565" s="20">
        <v>0</v>
      </c>
      <c r="J1565" s="20">
        <f t="shared" si="1358"/>
        <v>0</v>
      </c>
      <c r="K1565" s="20">
        <f t="shared" si="1359"/>
        <v>0</v>
      </c>
      <c r="L1565" s="20">
        <f t="shared" si="1360"/>
        <v>0</v>
      </c>
      <c r="M1565" s="31"/>
      <c r="N1565" s="6"/>
      <c r="Z1565" s="36">
        <f t="shared" si="1361"/>
        <v>0</v>
      </c>
      <c r="AB1565" s="36">
        <f t="shared" si="1362"/>
        <v>0</v>
      </c>
      <c r="AC1565" s="36">
        <f t="shared" si="1363"/>
        <v>0</v>
      </c>
      <c r="AD1565" s="36">
        <f t="shared" si="1364"/>
        <v>0</v>
      </c>
      <c r="AE1565" s="36">
        <f t="shared" si="1365"/>
        <v>0</v>
      </c>
      <c r="AF1565" s="36">
        <f t="shared" si="1366"/>
        <v>0</v>
      </c>
      <c r="AG1565" s="36">
        <f t="shared" si="1367"/>
        <v>0</v>
      </c>
      <c r="AH1565" s="36">
        <f t="shared" si="1368"/>
        <v>0</v>
      </c>
      <c r="AI1565" s="35" t="s">
        <v>5586</v>
      </c>
      <c r="AJ1565" s="20">
        <f t="shared" si="1369"/>
        <v>0</v>
      </c>
      <c r="AK1565" s="20">
        <f t="shared" si="1370"/>
        <v>0</v>
      </c>
      <c r="AL1565" s="20">
        <f t="shared" si="1371"/>
        <v>0</v>
      </c>
      <c r="AN1565" s="36">
        <v>21</v>
      </c>
      <c r="AO1565" s="36">
        <f t="shared" ref="AO1565:AO1588" si="1382">I1565*0</f>
        <v>0</v>
      </c>
      <c r="AP1565" s="36">
        <f t="shared" ref="AP1565:AP1588" si="1383">I1565*(1-0)</f>
        <v>0</v>
      </c>
      <c r="AQ1565" s="37" t="s">
        <v>8</v>
      </c>
      <c r="AV1565" s="36">
        <f t="shared" si="1374"/>
        <v>0</v>
      </c>
      <c r="AW1565" s="36">
        <f t="shared" si="1375"/>
        <v>0</v>
      </c>
      <c r="AX1565" s="36">
        <f t="shared" si="1376"/>
        <v>0</v>
      </c>
      <c r="AY1565" s="39" t="s">
        <v>5633</v>
      </c>
      <c r="AZ1565" s="39" t="s">
        <v>5658</v>
      </c>
      <c r="BA1565" s="35" t="s">
        <v>5685</v>
      </c>
      <c r="BC1565" s="36">
        <f t="shared" si="1377"/>
        <v>0</v>
      </c>
      <c r="BD1565" s="36">
        <f t="shared" si="1378"/>
        <v>0</v>
      </c>
      <c r="BE1565" s="36">
        <v>0</v>
      </c>
      <c r="BF1565" s="36">
        <f>1565</f>
        <v>1565</v>
      </c>
      <c r="BH1565" s="20">
        <f t="shared" si="1379"/>
        <v>0</v>
      </c>
      <c r="BI1565" s="20">
        <f t="shared" si="1380"/>
        <v>0</v>
      </c>
      <c r="BJ1565" s="20">
        <f t="shared" si="1381"/>
        <v>0</v>
      </c>
      <c r="BK1565" s="20" t="s">
        <v>5694</v>
      </c>
      <c r="BL1565" s="36" t="s">
        <v>3223</v>
      </c>
    </row>
    <row r="1566" spans="1:64" x14ac:dyDescent="0.2">
      <c r="A1566" s="4" t="s">
        <v>1509</v>
      </c>
      <c r="B1566" s="13" t="s">
        <v>3378</v>
      </c>
      <c r="C1566" s="148" t="s">
        <v>5190</v>
      </c>
      <c r="D1566" s="149"/>
      <c r="E1566" s="149"/>
      <c r="F1566" s="149"/>
      <c r="G1566" s="13" t="s">
        <v>5555</v>
      </c>
      <c r="H1566" s="83">
        <v>1</v>
      </c>
      <c r="I1566" s="20">
        <v>0</v>
      </c>
      <c r="J1566" s="20">
        <f t="shared" si="1358"/>
        <v>0</v>
      </c>
      <c r="K1566" s="20">
        <f t="shared" si="1359"/>
        <v>0</v>
      </c>
      <c r="L1566" s="20">
        <f t="shared" si="1360"/>
        <v>0</v>
      </c>
      <c r="M1566" s="31"/>
      <c r="N1566" s="6"/>
      <c r="Z1566" s="36">
        <f t="shared" si="1361"/>
        <v>0</v>
      </c>
      <c r="AB1566" s="36">
        <f t="shared" si="1362"/>
        <v>0</v>
      </c>
      <c r="AC1566" s="36">
        <f t="shared" si="1363"/>
        <v>0</v>
      </c>
      <c r="AD1566" s="36">
        <f t="shared" si="1364"/>
        <v>0</v>
      </c>
      <c r="AE1566" s="36">
        <f t="shared" si="1365"/>
        <v>0</v>
      </c>
      <c r="AF1566" s="36">
        <f t="shared" si="1366"/>
        <v>0</v>
      </c>
      <c r="AG1566" s="36">
        <f t="shared" si="1367"/>
        <v>0</v>
      </c>
      <c r="AH1566" s="36">
        <f t="shared" si="1368"/>
        <v>0</v>
      </c>
      <c r="AI1566" s="35" t="s">
        <v>5586</v>
      </c>
      <c r="AJ1566" s="20">
        <f t="shared" si="1369"/>
        <v>0</v>
      </c>
      <c r="AK1566" s="20">
        <f t="shared" si="1370"/>
        <v>0</v>
      </c>
      <c r="AL1566" s="20">
        <f t="shared" si="1371"/>
        <v>0</v>
      </c>
      <c r="AN1566" s="36">
        <v>21</v>
      </c>
      <c r="AO1566" s="36">
        <f t="shared" si="1382"/>
        <v>0</v>
      </c>
      <c r="AP1566" s="36">
        <f t="shared" si="1383"/>
        <v>0</v>
      </c>
      <c r="AQ1566" s="37" t="s">
        <v>8</v>
      </c>
      <c r="AV1566" s="36">
        <f t="shared" si="1374"/>
        <v>0</v>
      </c>
      <c r="AW1566" s="36">
        <f t="shared" si="1375"/>
        <v>0</v>
      </c>
      <c r="AX1566" s="36">
        <f t="shared" si="1376"/>
        <v>0</v>
      </c>
      <c r="AY1566" s="39" t="s">
        <v>5633</v>
      </c>
      <c r="AZ1566" s="39" t="s">
        <v>5658</v>
      </c>
      <c r="BA1566" s="35" t="s">
        <v>5685</v>
      </c>
      <c r="BC1566" s="36">
        <f t="shared" si="1377"/>
        <v>0</v>
      </c>
      <c r="BD1566" s="36">
        <f t="shared" si="1378"/>
        <v>0</v>
      </c>
      <c r="BE1566" s="36">
        <v>0</v>
      </c>
      <c r="BF1566" s="36">
        <f>1566</f>
        <v>1566</v>
      </c>
      <c r="BH1566" s="20">
        <f t="shared" si="1379"/>
        <v>0</v>
      </c>
      <c r="BI1566" s="20">
        <f t="shared" si="1380"/>
        <v>0</v>
      </c>
      <c r="BJ1566" s="20">
        <f t="shared" si="1381"/>
        <v>0</v>
      </c>
      <c r="BK1566" s="20" t="s">
        <v>5694</v>
      </c>
      <c r="BL1566" s="36" t="s">
        <v>3223</v>
      </c>
    </row>
    <row r="1567" spans="1:64" x14ac:dyDescent="0.2">
      <c r="A1567" s="4" t="s">
        <v>1510</v>
      </c>
      <c r="B1567" s="13" t="s">
        <v>3379</v>
      </c>
      <c r="C1567" s="148" t="s">
        <v>5191</v>
      </c>
      <c r="D1567" s="149"/>
      <c r="E1567" s="149"/>
      <c r="F1567" s="149"/>
      <c r="G1567" s="13" t="s">
        <v>5550</v>
      </c>
      <c r="H1567" s="83">
        <v>58</v>
      </c>
      <c r="I1567" s="20">
        <v>0</v>
      </c>
      <c r="J1567" s="20">
        <f t="shared" si="1358"/>
        <v>0</v>
      </c>
      <c r="K1567" s="20">
        <f t="shared" si="1359"/>
        <v>0</v>
      </c>
      <c r="L1567" s="20">
        <f t="shared" si="1360"/>
        <v>0</v>
      </c>
      <c r="M1567" s="31"/>
      <c r="N1567" s="6"/>
      <c r="Z1567" s="36">
        <f t="shared" si="1361"/>
        <v>0</v>
      </c>
      <c r="AB1567" s="36">
        <f t="shared" si="1362"/>
        <v>0</v>
      </c>
      <c r="AC1567" s="36">
        <f t="shared" si="1363"/>
        <v>0</v>
      </c>
      <c r="AD1567" s="36">
        <f t="shared" si="1364"/>
        <v>0</v>
      </c>
      <c r="AE1567" s="36">
        <f t="shared" si="1365"/>
        <v>0</v>
      </c>
      <c r="AF1567" s="36">
        <f t="shared" si="1366"/>
        <v>0</v>
      </c>
      <c r="AG1567" s="36">
        <f t="shared" si="1367"/>
        <v>0</v>
      </c>
      <c r="AH1567" s="36">
        <f t="shared" si="1368"/>
        <v>0</v>
      </c>
      <c r="AI1567" s="35" t="s">
        <v>5586</v>
      </c>
      <c r="AJ1567" s="20">
        <f t="shared" si="1369"/>
        <v>0</v>
      </c>
      <c r="AK1567" s="20">
        <f t="shared" si="1370"/>
        <v>0</v>
      </c>
      <c r="AL1567" s="20">
        <f t="shared" si="1371"/>
        <v>0</v>
      </c>
      <c r="AN1567" s="36">
        <v>21</v>
      </c>
      <c r="AO1567" s="36">
        <f t="shared" si="1382"/>
        <v>0</v>
      </c>
      <c r="AP1567" s="36">
        <f t="shared" si="1383"/>
        <v>0</v>
      </c>
      <c r="AQ1567" s="37" t="s">
        <v>8</v>
      </c>
      <c r="AV1567" s="36">
        <f t="shared" si="1374"/>
        <v>0</v>
      </c>
      <c r="AW1567" s="36">
        <f t="shared" si="1375"/>
        <v>0</v>
      </c>
      <c r="AX1567" s="36">
        <f t="shared" si="1376"/>
        <v>0</v>
      </c>
      <c r="AY1567" s="39" t="s">
        <v>5633</v>
      </c>
      <c r="AZ1567" s="39" t="s">
        <v>5658</v>
      </c>
      <c r="BA1567" s="35" t="s">
        <v>5685</v>
      </c>
      <c r="BC1567" s="36">
        <f t="shared" si="1377"/>
        <v>0</v>
      </c>
      <c r="BD1567" s="36">
        <f t="shared" si="1378"/>
        <v>0</v>
      </c>
      <c r="BE1567" s="36">
        <v>0</v>
      </c>
      <c r="BF1567" s="36">
        <f>1567</f>
        <v>1567</v>
      </c>
      <c r="BH1567" s="20">
        <f t="shared" si="1379"/>
        <v>0</v>
      </c>
      <c r="BI1567" s="20">
        <f t="shared" si="1380"/>
        <v>0</v>
      </c>
      <c r="BJ1567" s="20">
        <f t="shared" si="1381"/>
        <v>0</v>
      </c>
      <c r="BK1567" s="20" t="s">
        <v>5694</v>
      </c>
      <c r="BL1567" s="36" t="s">
        <v>3223</v>
      </c>
    </row>
    <row r="1568" spans="1:64" x14ac:dyDescent="0.2">
      <c r="A1568" s="4" t="s">
        <v>1511</v>
      </c>
      <c r="B1568" s="13" t="s">
        <v>3380</v>
      </c>
      <c r="C1568" s="148" t="s">
        <v>5192</v>
      </c>
      <c r="D1568" s="149"/>
      <c r="E1568" s="149"/>
      <c r="F1568" s="149"/>
      <c r="G1568" s="13" t="s">
        <v>5550</v>
      </c>
      <c r="H1568" s="83">
        <v>19</v>
      </c>
      <c r="I1568" s="20">
        <v>0</v>
      </c>
      <c r="J1568" s="20">
        <f t="shared" si="1358"/>
        <v>0</v>
      </c>
      <c r="K1568" s="20">
        <f t="shared" si="1359"/>
        <v>0</v>
      </c>
      <c r="L1568" s="20">
        <f t="shared" si="1360"/>
        <v>0</v>
      </c>
      <c r="M1568" s="31"/>
      <c r="N1568" s="6"/>
      <c r="Z1568" s="36">
        <f t="shared" si="1361"/>
        <v>0</v>
      </c>
      <c r="AB1568" s="36">
        <f t="shared" si="1362"/>
        <v>0</v>
      </c>
      <c r="AC1568" s="36">
        <f t="shared" si="1363"/>
        <v>0</v>
      </c>
      <c r="AD1568" s="36">
        <f t="shared" si="1364"/>
        <v>0</v>
      </c>
      <c r="AE1568" s="36">
        <f t="shared" si="1365"/>
        <v>0</v>
      </c>
      <c r="AF1568" s="36">
        <f t="shared" si="1366"/>
        <v>0</v>
      </c>
      <c r="AG1568" s="36">
        <f t="shared" si="1367"/>
        <v>0</v>
      </c>
      <c r="AH1568" s="36">
        <f t="shared" si="1368"/>
        <v>0</v>
      </c>
      <c r="AI1568" s="35" t="s">
        <v>5586</v>
      </c>
      <c r="AJ1568" s="20">
        <f t="shared" si="1369"/>
        <v>0</v>
      </c>
      <c r="AK1568" s="20">
        <f t="shared" si="1370"/>
        <v>0</v>
      </c>
      <c r="AL1568" s="20">
        <f t="shared" si="1371"/>
        <v>0</v>
      </c>
      <c r="AN1568" s="36">
        <v>21</v>
      </c>
      <c r="AO1568" s="36">
        <f t="shared" si="1382"/>
        <v>0</v>
      </c>
      <c r="AP1568" s="36">
        <f t="shared" si="1383"/>
        <v>0</v>
      </c>
      <c r="AQ1568" s="37" t="s">
        <v>8</v>
      </c>
      <c r="AV1568" s="36">
        <f t="shared" si="1374"/>
        <v>0</v>
      </c>
      <c r="AW1568" s="36">
        <f t="shared" si="1375"/>
        <v>0</v>
      </c>
      <c r="AX1568" s="36">
        <f t="shared" si="1376"/>
        <v>0</v>
      </c>
      <c r="AY1568" s="39" t="s">
        <v>5633</v>
      </c>
      <c r="AZ1568" s="39" t="s">
        <v>5658</v>
      </c>
      <c r="BA1568" s="35" t="s">
        <v>5685</v>
      </c>
      <c r="BC1568" s="36">
        <f t="shared" si="1377"/>
        <v>0</v>
      </c>
      <c r="BD1568" s="36">
        <f t="shared" si="1378"/>
        <v>0</v>
      </c>
      <c r="BE1568" s="36">
        <v>0</v>
      </c>
      <c r="BF1568" s="36">
        <f>1568</f>
        <v>1568</v>
      </c>
      <c r="BH1568" s="20">
        <f t="shared" si="1379"/>
        <v>0</v>
      </c>
      <c r="BI1568" s="20">
        <f t="shared" si="1380"/>
        <v>0</v>
      </c>
      <c r="BJ1568" s="20">
        <f t="shared" si="1381"/>
        <v>0</v>
      </c>
      <c r="BK1568" s="20" t="s">
        <v>5694</v>
      </c>
      <c r="BL1568" s="36" t="s">
        <v>3223</v>
      </c>
    </row>
    <row r="1569" spans="1:64" x14ac:dyDescent="0.2">
      <c r="A1569" s="4" t="s">
        <v>1512</v>
      </c>
      <c r="B1569" s="13" t="s">
        <v>3381</v>
      </c>
      <c r="C1569" s="148" t="s">
        <v>5193</v>
      </c>
      <c r="D1569" s="149"/>
      <c r="E1569" s="149"/>
      <c r="F1569" s="149"/>
      <c r="G1569" s="13" t="s">
        <v>5550</v>
      </c>
      <c r="H1569" s="83">
        <v>9</v>
      </c>
      <c r="I1569" s="20">
        <v>0</v>
      </c>
      <c r="J1569" s="20">
        <f t="shared" si="1358"/>
        <v>0</v>
      </c>
      <c r="K1569" s="20">
        <f t="shared" si="1359"/>
        <v>0</v>
      </c>
      <c r="L1569" s="20">
        <f t="shared" si="1360"/>
        <v>0</v>
      </c>
      <c r="M1569" s="31"/>
      <c r="N1569" s="6"/>
      <c r="Z1569" s="36">
        <f t="shared" si="1361"/>
        <v>0</v>
      </c>
      <c r="AB1569" s="36">
        <f t="shared" si="1362"/>
        <v>0</v>
      </c>
      <c r="AC1569" s="36">
        <f t="shared" si="1363"/>
        <v>0</v>
      </c>
      <c r="AD1569" s="36">
        <f t="shared" si="1364"/>
        <v>0</v>
      </c>
      <c r="AE1569" s="36">
        <f t="shared" si="1365"/>
        <v>0</v>
      </c>
      <c r="AF1569" s="36">
        <f t="shared" si="1366"/>
        <v>0</v>
      </c>
      <c r="AG1569" s="36">
        <f t="shared" si="1367"/>
        <v>0</v>
      </c>
      <c r="AH1569" s="36">
        <f t="shared" si="1368"/>
        <v>0</v>
      </c>
      <c r="AI1569" s="35" t="s">
        <v>5586</v>
      </c>
      <c r="AJ1569" s="20">
        <f t="shared" si="1369"/>
        <v>0</v>
      </c>
      <c r="AK1569" s="20">
        <f t="shared" si="1370"/>
        <v>0</v>
      </c>
      <c r="AL1569" s="20">
        <f t="shared" si="1371"/>
        <v>0</v>
      </c>
      <c r="AN1569" s="36">
        <v>21</v>
      </c>
      <c r="AO1569" s="36">
        <f t="shared" si="1382"/>
        <v>0</v>
      </c>
      <c r="AP1569" s="36">
        <f t="shared" si="1383"/>
        <v>0</v>
      </c>
      <c r="AQ1569" s="37" t="s">
        <v>8</v>
      </c>
      <c r="AV1569" s="36">
        <f t="shared" si="1374"/>
        <v>0</v>
      </c>
      <c r="AW1569" s="36">
        <f t="shared" si="1375"/>
        <v>0</v>
      </c>
      <c r="AX1569" s="36">
        <f t="shared" si="1376"/>
        <v>0</v>
      </c>
      <c r="AY1569" s="39" t="s">
        <v>5633</v>
      </c>
      <c r="AZ1569" s="39" t="s">
        <v>5658</v>
      </c>
      <c r="BA1569" s="35" t="s">
        <v>5685</v>
      </c>
      <c r="BC1569" s="36">
        <f t="shared" si="1377"/>
        <v>0</v>
      </c>
      <c r="BD1569" s="36">
        <f t="shared" si="1378"/>
        <v>0</v>
      </c>
      <c r="BE1569" s="36">
        <v>0</v>
      </c>
      <c r="BF1569" s="36">
        <f>1569</f>
        <v>1569</v>
      </c>
      <c r="BH1569" s="20">
        <f t="shared" si="1379"/>
        <v>0</v>
      </c>
      <c r="BI1569" s="20">
        <f t="shared" si="1380"/>
        <v>0</v>
      </c>
      <c r="BJ1569" s="20">
        <f t="shared" si="1381"/>
        <v>0</v>
      </c>
      <c r="BK1569" s="20" t="s">
        <v>5694</v>
      </c>
      <c r="BL1569" s="36" t="s">
        <v>3223</v>
      </c>
    </row>
    <row r="1570" spans="1:64" x14ac:dyDescent="0.2">
      <c r="A1570" s="4" t="s">
        <v>1513</v>
      </c>
      <c r="B1570" s="13" t="s">
        <v>3382</v>
      </c>
      <c r="C1570" s="148" t="s">
        <v>5194</v>
      </c>
      <c r="D1570" s="149"/>
      <c r="E1570" s="149"/>
      <c r="F1570" s="149"/>
      <c r="G1570" s="13" t="s">
        <v>5550</v>
      </c>
      <c r="H1570" s="83">
        <v>76</v>
      </c>
      <c r="I1570" s="20">
        <v>0</v>
      </c>
      <c r="J1570" s="20">
        <f t="shared" si="1358"/>
        <v>0</v>
      </c>
      <c r="K1570" s="20">
        <f t="shared" si="1359"/>
        <v>0</v>
      </c>
      <c r="L1570" s="20">
        <f t="shared" si="1360"/>
        <v>0</v>
      </c>
      <c r="M1570" s="31"/>
      <c r="N1570" s="6"/>
      <c r="Z1570" s="36">
        <f t="shared" si="1361"/>
        <v>0</v>
      </c>
      <c r="AB1570" s="36">
        <f t="shared" si="1362"/>
        <v>0</v>
      </c>
      <c r="AC1570" s="36">
        <f t="shared" si="1363"/>
        <v>0</v>
      </c>
      <c r="AD1570" s="36">
        <f t="shared" si="1364"/>
        <v>0</v>
      </c>
      <c r="AE1570" s="36">
        <f t="shared" si="1365"/>
        <v>0</v>
      </c>
      <c r="AF1570" s="36">
        <f t="shared" si="1366"/>
        <v>0</v>
      </c>
      <c r="AG1570" s="36">
        <f t="shared" si="1367"/>
        <v>0</v>
      </c>
      <c r="AH1570" s="36">
        <f t="shared" si="1368"/>
        <v>0</v>
      </c>
      <c r="AI1570" s="35" t="s">
        <v>5586</v>
      </c>
      <c r="AJ1570" s="20">
        <f t="shared" si="1369"/>
        <v>0</v>
      </c>
      <c r="AK1570" s="20">
        <f t="shared" si="1370"/>
        <v>0</v>
      </c>
      <c r="AL1570" s="20">
        <f t="shared" si="1371"/>
        <v>0</v>
      </c>
      <c r="AN1570" s="36">
        <v>21</v>
      </c>
      <c r="AO1570" s="36">
        <f t="shared" si="1382"/>
        <v>0</v>
      </c>
      <c r="AP1570" s="36">
        <f t="shared" si="1383"/>
        <v>0</v>
      </c>
      <c r="AQ1570" s="37" t="s">
        <v>8</v>
      </c>
      <c r="AV1570" s="36">
        <f t="shared" si="1374"/>
        <v>0</v>
      </c>
      <c r="AW1570" s="36">
        <f t="shared" si="1375"/>
        <v>0</v>
      </c>
      <c r="AX1570" s="36">
        <f t="shared" si="1376"/>
        <v>0</v>
      </c>
      <c r="AY1570" s="39" t="s">
        <v>5633</v>
      </c>
      <c r="AZ1570" s="39" t="s">
        <v>5658</v>
      </c>
      <c r="BA1570" s="35" t="s">
        <v>5685</v>
      </c>
      <c r="BC1570" s="36">
        <f t="shared" si="1377"/>
        <v>0</v>
      </c>
      <c r="BD1570" s="36">
        <f t="shared" si="1378"/>
        <v>0</v>
      </c>
      <c r="BE1570" s="36">
        <v>0</v>
      </c>
      <c r="BF1570" s="36">
        <f>1570</f>
        <v>1570</v>
      </c>
      <c r="BH1570" s="20">
        <f t="shared" si="1379"/>
        <v>0</v>
      </c>
      <c r="BI1570" s="20">
        <f t="shared" si="1380"/>
        <v>0</v>
      </c>
      <c r="BJ1570" s="20">
        <f t="shared" si="1381"/>
        <v>0</v>
      </c>
      <c r="BK1570" s="20" t="s">
        <v>5694</v>
      </c>
      <c r="BL1570" s="36" t="s">
        <v>3223</v>
      </c>
    </row>
    <row r="1571" spans="1:64" x14ac:dyDescent="0.2">
      <c r="A1571" s="4" t="s">
        <v>1514</v>
      </c>
      <c r="B1571" s="13" t="s">
        <v>3383</v>
      </c>
      <c r="C1571" s="148" t="s">
        <v>5195</v>
      </c>
      <c r="D1571" s="149"/>
      <c r="E1571" s="149"/>
      <c r="F1571" s="149"/>
      <c r="G1571" s="13" t="s">
        <v>5550</v>
      </c>
      <c r="H1571" s="83">
        <v>4</v>
      </c>
      <c r="I1571" s="20">
        <v>0</v>
      </c>
      <c r="J1571" s="20">
        <f t="shared" si="1358"/>
        <v>0</v>
      </c>
      <c r="K1571" s="20">
        <f t="shared" si="1359"/>
        <v>0</v>
      </c>
      <c r="L1571" s="20">
        <f t="shared" si="1360"/>
        <v>0</v>
      </c>
      <c r="M1571" s="31"/>
      <c r="N1571" s="6"/>
      <c r="Z1571" s="36">
        <f t="shared" si="1361"/>
        <v>0</v>
      </c>
      <c r="AB1571" s="36">
        <f t="shared" si="1362"/>
        <v>0</v>
      </c>
      <c r="AC1571" s="36">
        <f t="shared" si="1363"/>
        <v>0</v>
      </c>
      <c r="AD1571" s="36">
        <f t="shared" si="1364"/>
        <v>0</v>
      </c>
      <c r="AE1571" s="36">
        <f t="shared" si="1365"/>
        <v>0</v>
      </c>
      <c r="AF1571" s="36">
        <f t="shared" si="1366"/>
        <v>0</v>
      </c>
      <c r="AG1571" s="36">
        <f t="shared" si="1367"/>
        <v>0</v>
      </c>
      <c r="AH1571" s="36">
        <f t="shared" si="1368"/>
        <v>0</v>
      </c>
      <c r="AI1571" s="35" t="s">
        <v>5586</v>
      </c>
      <c r="AJ1571" s="20">
        <f t="shared" si="1369"/>
        <v>0</v>
      </c>
      <c r="AK1571" s="20">
        <f t="shared" si="1370"/>
        <v>0</v>
      </c>
      <c r="AL1571" s="20">
        <f t="shared" si="1371"/>
        <v>0</v>
      </c>
      <c r="AN1571" s="36">
        <v>21</v>
      </c>
      <c r="AO1571" s="36">
        <f t="shared" si="1382"/>
        <v>0</v>
      </c>
      <c r="AP1571" s="36">
        <f t="shared" si="1383"/>
        <v>0</v>
      </c>
      <c r="AQ1571" s="37" t="s">
        <v>8</v>
      </c>
      <c r="AV1571" s="36">
        <f t="shared" si="1374"/>
        <v>0</v>
      </c>
      <c r="AW1571" s="36">
        <f t="shared" si="1375"/>
        <v>0</v>
      </c>
      <c r="AX1571" s="36">
        <f t="shared" si="1376"/>
        <v>0</v>
      </c>
      <c r="AY1571" s="39" t="s">
        <v>5633</v>
      </c>
      <c r="AZ1571" s="39" t="s">
        <v>5658</v>
      </c>
      <c r="BA1571" s="35" t="s">
        <v>5685</v>
      </c>
      <c r="BC1571" s="36">
        <f t="shared" si="1377"/>
        <v>0</v>
      </c>
      <c r="BD1571" s="36">
        <f t="shared" si="1378"/>
        <v>0</v>
      </c>
      <c r="BE1571" s="36">
        <v>0</v>
      </c>
      <c r="BF1571" s="36">
        <f>1571</f>
        <v>1571</v>
      </c>
      <c r="BH1571" s="20">
        <f t="shared" si="1379"/>
        <v>0</v>
      </c>
      <c r="BI1571" s="20">
        <f t="shared" si="1380"/>
        <v>0</v>
      </c>
      <c r="BJ1571" s="20">
        <f t="shared" si="1381"/>
        <v>0</v>
      </c>
      <c r="BK1571" s="20" t="s">
        <v>5694</v>
      </c>
      <c r="BL1571" s="36" t="s">
        <v>3223</v>
      </c>
    </row>
    <row r="1572" spans="1:64" x14ac:dyDescent="0.2">
      <c r="A1572" s="4" t="s">
        <v>1515</v>
      </c>
      <c r="B1572" s="13" t="s">
        <v>3383</v>
      </c>
      <c r="C1572" s="148" t="s">
        <v>5196</v>
      </c>
      <c r="D1572" s="149"/>
      <c r="E1572" s="149"/>
      <c r="F1572" s="149"/>
      <c r="G1572" s="13" t="s">
        <v>5550</v>
      </c>
      <c r="H1572" s="83">
        <v>10</v>
      </c>
      <c r="I1572" s="20">
        <v>0</v>
      </c>
      <c r="J1572" s="20">
        <f t="shared" ref="J1572:J1588" si="1384">H1572*AO1572</f>
        <v>0</v>
      </c>
      <c r="K1572" s="20">
        <f t="shared" ref="K1572:K1588" si="1385">H1572*AP1572</f>
        <v>0</v>
      </c>
      <c r="L1572" s="20">
        <f t="shared" ref="L1572:L1588" si="1386">H1572*I1572</f>
        <v>0</v>
      </c>
      <c r="M1572" s="31"/>
      <c r="N1572" s="6"/>
      <c r="Z1572" s="36">
        <f t="shared" ref="Z1572:Z1588" si="1387">IF(AQ1572="5",BJ1572,0)</f>
        <v>0</v>
      </c>
      <c r="AB1572" s="36">
        <f t="shared" ref="AB1572:AB1588" si="1388">IF(AQ1572="1",BH1572,0)</f>
        <v>0</v>
      </c>
      <c r="AC1572" s="36">
        <f t="shared" ref="AC1572:AC1588" si="1389">IF(AQ1572="1",BI1572,0)</f>
        <v>0</v>
      </c>
      <c r="AD1572" s="36">
        <f t="shared" ref="AD1572:AD1588" si="1390">IF(AQ1572="7",BH1572,0)</f>
        <v>0</v>
      </c>
      <c r="AE1572" s="36">
        <f t="shared" ref="AE1572:AE1588" si="1391">IF(AQ1572="7",BI1572,0)</f>
        <v>0</v>
      </c>
      <c r="AF1572" s="36">
        <f t="shared" ref="AF1572:AF1588" si="1392">IF(AQ1572="2",BH1572,0)</f>
        <v>0</v>
      </c>
      <c r="AG1572" s="36">
        <f t="shared" ref="AG1572:AG1588" si="1393">IF(AQ1572="2",BI1572,0)</f>
        <v>0</v>
      </c>
      <c r="AH1572" s="36">
        <f t="shared" ref="AH1572:AH1588" si="1394">IF(AQ1572="0",BJ1572,0)</f>
        <v>0</v>
      </c>
      <c r="AI1572" s="35" t="s">
        <v>5586</v>
      </c>
      <c r="AJ1572" s="20">
        <f t="shared" ref="AJ1572:AJ1588" si="1395">IF(AN1572=0,L1572,0)</f>
        <v>0</v>
      </c>
      <c r="AK1572" s="20">
        <f t="shared" ref="AK1572:AK1588" si="1396">IF(AN1572=15,L1572,0)</f>
        <v>0</v>
      </c>
      <c r="AL1572" s="20">
        <f t="shared" ref="AL1572:AL1588" si="1397">IF(AN1572=21,L1572,0)</f>
        <v>0</v>
      </c>
      <c r="AN1572" s="36">
        <v>21</v>
      </c>
      <c r="AO1572" s="36">
        <f t="shared" si="1382"/>
        <v>0</v>
      </c>
      <c r="AP1572" s="36">
        <f t="shared" si="1383"/>
        <v>0</v>
      </c>
      <c r="AQ1572" s="37" t="s">
        <v>8</v>
      </c>
      <c r="AV1572" s="36">
        <f t="shared" ref="AV1572:AV1588" si="1398">AW1572+AX1572</f>
        <v>0</v>
      </c>
      <c r="AW1572" s="36">
        <f t="shared" ref="AW1572:AW1588" si="1399">H1572*AO1572</f>
        <v>0</v>
      </c>
      <c r="AX1572" s="36">
        <f t="shared" ref="AX1572:AX1588" si="1400">H1572*AP1572</f>
        <v>0</v>
      </c>
      <c r="AY1572" s="39" t="s">
        <v>5633</v>
      </c>
      <c r="AZ1572" s="39" t="s">
        <v>5658</v>
      </c>
      <c r="BA1572" s="35" t="s">
        <v>5685</v>
      </c>
      <c r="BC1572" s="36">
        <f t="shared" ref="BC1572:BC1588" si="1401">AW1572+AX1572</f>
        <v>0</v>
      </c>
      <c r="BD1572" s="36">
        <f t="shared" ref="BD1572:BD1588" si="1402">I1572/(100-BE1572)*100</f>
        <v>0</v>
      </c>
      <c r="BE1572" s="36">
        <v>0</v>
      </c>
      <c r="BF1572" s="36">
        <f>1572</f>
        <v>1572</v>
      </c>
      <c r="BH1572" s="20">
        <f t="shared" ref="BH1572:BH1588" si="1403">H1572*AO1572</f>
        <v>0</v>
      </c>
      <c r="BI1572" s="20">
        <f t="shared" ref="BI1572:BI1588" si="1404">H1572*AP1572</f>
        <v>0</v>
      </c>
      <c r="BJ1572" s="20">
        <f t="shared" ref="BJ1572:BJ1588" si="1405">H1572*I1572</f>
        <v>0</v>
      </c>
      <c r="BK1572" s="20" t="s">
        <v>5694</v>
      </c>
      <c r="BL1572" s="36" t="s">
        <v>3223</v>
      </c>
    </row>
    <row r="1573" spans="1:64" x14ac:dyDescent="0.2">
      <c r="A1573" s="4" t="s">
        <v>1516</v>
      </c>
      <c r="B1573" s="13" t="s">
        <v>3384</v>
      </c>
      <c r="C1573" s="148" t="s">
        <v>5197</v>
      </c>
      <c r="D1573" s="149"/>
      <c r="E1573" s="149"/>
      <c r="F1573" s="149"/>
      <c r="G1573" s="13" t="s">
        <v>5550</v>
      </c>
      <c r="H1573" s="83">
        <v>32</v>
      </c>
      <c r="I1573" s="20">
        <v>0</v>
      </c>
      <c r="J1573" s="20">
        <f t="shared" si="1384"/>
        <v>0</v>
      </c>
      <c r="K1573" s="20">
        <f t="shared" si="1385"/>
        <v>0</v>
      </c>
      <c r="L1573" s="20">
        <f t="shared" si="1386"/>
        <v>0</v>
      </c>
      <c r="M1573" s="31"/>
      <c r="N1573" s="6"/>
      <c r="Z1573" s="36">
        <f t="shared" si="1387"/>
        <v>0</v>
      </c>
      <c r="AB1573" s="36">
        <f t="shared" si="1388"/>
        <v>0</v>
      </c>
      <c r="AC1573" s="36">
        <f t="shared" si="1389"/>
        <v>0</v>
      </c>
      <c r="AD1573" s="36">
        <f t="shared" si="1390"/>
        <v>0</v>
      </c>
      <c r="AE1573" s="36">
        <f t="shared" si="1391"/>
        <v>0</v>
      </c>
      <c r="AF1573" s="36">
        <f t="shared" si="1392"/>
        <v>0</v>
      </c>
      <c r="AG1573" s="36">
        <f t="shared" si="1393"/>
        <v>0</v>
      </c>
      <c r="AH1573" s="36">
        <f t="shared" si="1394"/>
        <v>0</v>
      </c>
      <c r="AI1573" s="35" t="s">
        <v>5586</v>
      </c>
      <c r="AJ1573" s="20">
        <f t="shared" si="1395"/>
        <v>0</v>
      </c>
      <c r="AK1573" s="20">
        <f t="shared" si="1396"/>
        <v>0</v>
      </c>
      <c r="AL1573" s="20">
        <f t="shared" si="1397"/>
        <v>0</v>
      </c>
      <c r="AN1573" s="36">
        <v>21</v>
      </c>
      <c r="AO1573" s="36">
        <f t="shared" si="1382"/>
        <v>0</v>
      </c>
      <c r="AP1573" s="36">
        <f t="shared" si="1383"/>
        <v>0</v>
      </c>
      <c r="AQ1573" s="37" t="s">
        <v>8</v>
      </c>
      <c r="AV1573" s="36">
        <f t="shared" si="1398"/>
        <v>0</v>
      </c>
      <c r="AW1573" s="36">
        <f t="shared" si="1399"/>
        <v>0</v>
      </c>
      <c r="AX1573" s="36">
        <f t="shared" si="1400"/>
        <v>0</v>
      </c>
      <c r="AY1573" s="39" t="s">
        <v>5633</v>
      </c>
      <c r="AZ1573" s="39" t="s">
        <v>5658</v>
      </c>
      <c r="BA1573" s="35" t="s">
        <v>5685</v>
      </c>
      <c r="BC1573" s="36">
        <f t="shared" si="1401"/>
        <v>0</v>
      </c>
      <c r="BD1573" s="36">
        <f t="shared" si="1402"/>
        <v>0</v>
      </c>
      <c r="BE1573" s="36">
        <v>0</v>
      </c>
      <c r="BF1573" s="36">
        <f>1573</f>
        <v>1573</v>
      </c>
      <c r="BH1573" s="20">
        <f t="shared" si="1403"/>
        <v>0</v>
      </c>
      <c r="BI1573" s="20">
        <f t="shared" si="1404"/>
        <v>0</v>
      </c>
      <c r="BJ1573" s="20">
        <f t="shared" si="1405"/>
        <v>0</v>
      </c>
      <c r="BK1573" s="20" t="s">
        <v>5694</v>
      </c>
      <c r="BL1573" s="36" t="s">
        <v>3223</v>
      </c>
    </row>
    <row r="1574" spans="1:64" x14ac:dyDescent="0.2">
      <c r="A1574" s="4" t="s">
        <v>1517</v>
      </c>
      <c r="B1574" s="13" t="s">
        <v>3385</v>
      </c>
      <c r="C1574" s="148" t="s">
        <v>5198</v>
      </c>
      <c r="D1574" s="149"/>
      <c r="E1574" s="149"/>
      <c r="F1574" s="149"/>
      <c r="G1574" s="13" t="s">
        <v>5550</v>
      </c>
      <c r="H1574" s="83">
        <v>9</v>
      </c>
      <c r="I1574" s="20">
        <v>0</v>
      </c>
      <c r="J1574" s="20">
        <f t="shared" si="1384"/>
        <v>0</v>
      </c>
      <c r="K1574" s="20">
        <f t="shared" si="1385"/>
        <v>0</v>
      </c>
      <c r="L1574" s="20">
        <f t="shared" si="1386"/>
        <v>0</v>
      </c>
      <c r="M1574" s="31"/>
      <c r="N1574" s="6"/>
      <c r="Z1574" s="36">
        <f t="shared" si="1387"/>
        <v>0</v>
      </c>
      <c r="AB1574" s="36">
        <f t="shared" si="1388"/>
        <v>0</v>
      </c>
      <c r="AC1574" s="36">
        <f t="shared" si="1389"/>
        <v>0</v>
      </c>
      <c r="AD1574" s="36">
        <f t="shared" si="1390"/>
        <v>0</v>
      </c>
      <c r="AE1574" s="36">
        <f t="shared" si="1391"/>
        <v>0</v>
      </c>
      <c r="AF1574" s="36">
        <f t="shared" si="1392"/>
        <v>0</v>
      </c>
      <c r="AG1574" s="36">
        <f t="shared" si="1393"/>
        <v>0</v>
      </c>
      <c r="AH1574" s="36">
        <f t="shared" si="1394"/>
        <v>0</v>
      </c>
      <c r="AI1574" s="35" t="s">
        <v>5586</v>
      </c>
      <c r="AJ1574" s="20">
        <f t="shared" si="1395"/>
        <v>0</v>
      </c>
      <c r="AK1574" s="20">
        <f t="shared" si="1396"/>
        <v>0</v>
      </c>
      <c r="AL1574" s="20">
        <f t="shared" si="1397"/>
        <v>0</v>
      </c>
      <c r="AN1574" s="36">
        <v>21</v>
      </c>
      <c r="AO1574" s="36">
        <f t="shared" si="1382"/>
        <v>0</v>
      </c>
      <c r="AP1574" s="36">
        <f t="shared" si="1383"/>
        <v>0</v>
      </c>
      <c r="AQ1574" s="37" t="s">
        <v>8</v>
      </c>
      <c r="AV1574" s="36">
        <f t="shared" si="1398"/>
        <v>0</v>
      </c>
      <c r="AW1574" s="36">
        <f t="shared" si="1399"/>
        <v>0</v>
      </c>
      <c r="AX1574" s="36">
        <f t="shared" si="1400"/>
        <v>0</v>
      </c>
      <c r="AY1574" s="39" t="s">
        <v>5633</v>
      </c>
      <c r="AZ1574" s="39" t="s">
        <v>5658</v>
      </c>
      <c r="BA1574" s="35" t="s">
        <v>5685</v>
      </c>
      <c r="BC1574" s="36">
        <f t="shared" si="1401"/>
        <v>0</v>
      </c>
      <c r="BD1574" s="36">
        <f t="shared" si="1402"/>
        <v>0</v>
      </c>
      <c r="BE1574" s="36">
        <v>0</v>
      </c>
      <c r="BF1574" s="36">
        <f>1574</f>
        <v>1574</v>
      </c>
      <c r="BH1574" s="20">
        <f t="shared" si="1403"/>
        <v>0</v>
      </c>
      <c r="BI1574" s="20">
        <f t="shared" si="1404"/>
        <v>0</v>
      </c>
      <c r="BJ1574" s="20">
        <f t="shared" si="1405"/>
        <v>0</v>
      </c>
      <c r="BK1574" s="20" t="s">
        <v>5694</v>
      </c>
      <c r="BL1574" s="36" t="s">
        <v>3223</v>
      </c>
    </row>
    <row r="1575" spans="1:64" x14ac:dyDescent="0.2">
      <c r="A1575" s="4" t="s">
        <v>1518</v>
      </c>
      <c r="B1575" s="13" t="s">
        <v>3386</v>
      </c>
      <c r="C1575" s="148" t="s">
        <v>5199</v>
      </c>
      <c r="D1575" s="149"/>
      <c r="E1575" s="149"/>
      <c r="F1575" s="149"/>
      <c r="G1575" s="13" t="s">
        <v>5550</v>
      </c>
      <c r="H1575" s="83">
        <v>2</v>
      </c>
      <c r="I1575" s="20">
        <v>0</v>
      </c>
      <c r="J1575" s="20">
        <f t="shared" si="1384"/>
        <v>0</v>
      </c>
      <c r="K1575" s="20">
        <f t="shared" si="1385"/>
        <v>0</v>
      </c>
      <c r="L1575" s="20">
        <f t="shared" si="1386"/>
        <v>0</v>
      </c>
      <c r="M1575" s="31"/>
      <c r="N1575" s="6"/>
      <c r="Z1575" s="36">
        <f t="shared" si="1387"/>
        <v>0</v>
      </c>
      <c r="AB1575" s="36">
        <f t="shared" si="1388"/>
        <v>0</v>
      </c>
      <c r="AC1575" s="36">
        <f t="shared" si="1389"/>
        <v>0</v>
      </c>
      <c r="AD1575" s="36">
        <f t="shared" si="1390"/>
        <v>0</v>
      </c>
      <c r="AE1575" s="36">
        <f t="shared" si="1391"/>
        <v>0</v>
      </c>
      <c r="AF1575" s="36">
        <f t="shared" si="1392"/>
        <v>0</v>
      </c>
      <c r="AG1575" s="36">
        <f t="shared" si="1393"/>
        <v>0</v>
      </c>
      <c r="AH1575" s="36">
        <f t="shared" si="1394"/>
        <v>0</v>
      </c>
      <c r="AI1575" s="35" t="s">
        <v>5586</v>
      </c>
      <c r="AJ1575" s="20">
        <f t="shared" si="1395"/>
        <v>0</v>
      </c>
      <c r="AK1575" s="20">
        <f t="shared" si="1396"/>
        <v>0</v>
      </c>
      <c r="AL1575" s="20">
        <f t="shared" si="1397"/>
        <v>0</v>
      </c>
      <c r="AN1575" s="36">
        <v>21</v>
      </c>
      <c r="AO1575" s="36">
        <f t="shared" si="1382"/>
        <v>0</v>
      </c>
      <c r="AP1575" s="36">
        <f t="shared" si="1383"/>
        <v>0</v>
      </c>
      <c r="AQ1575" s="37" t="s">
        <v>8</v>
      </c>
      <c r="AV1575" s="36">
        <f t="shared" si="1398"/>
        <v>0</v>
      </c>
      <c r="AW1575" s="36">
        <f t="shared" si="1399"/>
        <v>0</v>
      </c>
      <c r="AX1575" s="36">
        <f t="shared" si="1400"/>
        <v>0</v>
      </c>
      <c r="AY1575" s="39" t="s">
        <v>5633</v>
      </c>
      <c r="AZ1575" s="39" t="s">
        <v>5658</v>
      </c>
      <c r="BA1575" s="35" t="s">
        <v>5685</v>
      </c>
      <c r="BC1575" s="36">
        <f t="shared" si="1401"/>
        <v>0</v>
      </c>
      <c r="BD1575" s="36">
        <f t="shared" si="1402"/>
        <v>0</v>
      </c>
      <c r="BE1575" s="36">
        <v>0</v>
      </c>
      <c r="BF1575" s="36">
        <f>1575</f>
        <v>1575</v>
      </c>
      <c r="BH1575" s="20">
        <f t="shared" si="1403"/>
        <v>0</v>
      </c>
      <c r="BI1575" s="20">
        <f t="shared" si="1404"/>
        <v>0</v>
      </c>
      <c r="BJ1575" s="20">
        <f t="shared" si="1405"/>
        <v>0</v>
      </c>
      <c r="BK1575" s="20" t="s">
        <v>5694</v>
      </c>
      <c r="BL1575" s="36" t="s">
        <v>3223</v>
      </c>
    </row>
    <row r="1576" spans="1:64" x14ac:dyDescent="0.2">
      <c r="A1576" s="4" t="s">
        <v>1519</v>
      </c>
      <c r="B1576" s="13" t="s">
        <v>3387</v>
      </c>
      <c r="C1576" s="148" t="s">
        <v>5200</v>
      </c>
      <c r="D1576" s="149"/>
      <c r="E1576" s="149"/>
      <c r="F1576" s="149"/>
      <c r="G1576" s="13" t="s">
        <v>5550</v>
      </c>
      <c r="H1576" s="83">
        <v>4</v>
      </c>
      <c r="I1576" s="20">
        <v>0</v>
      </c>
      <c r="J1576" s="20">
        <f t="shared" si="1384"/>
        <v>0</v>
      </c>
      <c r="K1576" s="20">
        <f t="shared" si="1385"/>
        <v>0</v>
      </c>
      <c r="L1576" s="20">
        <f t="shared" si="1386"/>
        <v>0</v>
      </c>
      <c r="M1576" s="31"/>
      <c r="N1576" s="6"/>
      <c r="Z1576" s="36">
        <f t="shared" si="1387"/>
        <v>0</v>
      </c>
      <c r="AB1576" s="36">
        <f t="shared" si="1388"/>
        <v>0</v>
      </c>
      <c r="AC1576" s="36">
        <f t="shared" si="1389"/>
        <v>0</v>
      </c>
      <c r="AD1576" s="36">
        <f t="shared" si="1390"/>
        <v>0</v>
      </c>
      <c r="AE1576" s="36">
        <f t="shared" si="1391"/>
        <v>0</v>
      </c>
      <c r="AF1576" s="36">
        <f t="shared" si="1392"/>
        <v>0</v>
      </c>
      <c r="AG1576" s="36">
        <f t="shared" si="1393"/>
        <v>0</v>
      </c>
      <c r="AH1576" s="36">
        <f t="shared" si="1394"/>
        <v>0</v>
      </c>
      <c r="AI1576" s="35" t="s">
        <v>5586</v>
      </c>
      <c r="AJ1576" s="20">
        <f t="shared" si="1395"/>
        <v>0</v>
      </c>
      <c r="AK1576" s="20">
        <f t="shared" si="1396"/>
        <v>0</v>
      </c>
      <c r="AL1576" s="20">
        <f t="shared" si="1397"/>
        <v>0</v>
      </c>
      <c r="AN1576" s="36">
        <v>21</v>
      </c>
      <c r="AO1576" s="36">
        <f t="shared" si="1382"/>
        <v>0</v>
      </c>
      <c r="AP1576" s="36">
        <f t="shared" si="1383"/>
        <v>0</v>
      </c>
      <c r="AQ1576" s="37" t="s">
        <v>8</v>
      </c>
      <c r="AV1576" s="36">
        <f t="shared" si="1398"/>
        <v>0</v>
      </c>
      <c r="AW1576" s="36">
        <f t="shared" si="1399"/>
        <v>0</v>
      </c>
      <c r="AX1576" s="36">
        <f t="shared" si="1400"/>
        <v>0</v>
      </c>
      <c r="AY1576" s="39" t="s">
        <v>5633</v>
      </c>
      <c r="AZ1576" s="39" t="s">
        <v>5658</v>
      </c>
      <c r="BA1576" s="35" t="s">
        <v>5685</v>
      </c>
      <c r="BC1576" s="36">
        <f t="shared" si="1401"/>
        <v>0</v>
      </c>
      <c r="BD1576" s="36">
        <f t="shared" si="1402"/>
        <v>0</v>
      </c>
      <c r="BE1576" s="36">
        <v>0</v>
      </c>
      <c r="BF1576" s="36">
        <f>1576</f>
        <v>1576</v>
      </c>
      <c r="BH1576" s="20">
        <f t="shared" si="1403"/>
        <v>0</v>
      </c>
      <c r="BI1576" s="20">
        <f t="shared" si="1404"/>
        <v>0</v>
      </c>
      <c r="BJ1576" s="20">
        <f t="shared" si="1405"/>
        <v>0</v>
      </c>
      <c r="BK1576" s="20" t="s">
        <v>5694</v>
      </c>
      <c r="BL1576" s="36" t="s">
        <v>3223</v>
      </c>
    </row>
    <row r="1577" spans="1:64" x14ac:dyDescent="0.2">
      <c r="A1577" s="4" t="s">
        <v>1520</v>
      </c>
      <c r="B1577" s="13" t="s">
        <v>3388</v>
      </c>
      <c r="C1577" s="148" t="s">
        <v>5201</v>
      </c>
      <c r="D1577" s="149"/>
      <c r="E1577" s="149"/>
      <c r="F1577" s="149"/>
      <c r="G1577" s="13" t="s">
        <v>5550</v>
      </c>
      <c r="H1577" s="83">
        <v>1</v>
      </c>
      <c r="I1577" s="20">
        <v>0</v>
      </c>
      <c r="J1577" s="20">
        <f t="shared" si="1384"/>
        <v>0</v>
      </c>
      <c r="K1577" s="20">
        <f t="shared" si="1385"/>
        <v>0</v>
      </c>
      <c r="L1577" s="20">
        <f t="shared" si="1386"/>
        <v>0</v>
      </c>
      <c r="M1577" s="31"/>
      <c r="N1577" s="6"/>
      <c r="Z1577" s="36">
        <f t="shared" si="1387"/>
        <v>0</v>
      </c>
      <c r="AB1577" s="36">
        <f t="shared" si="1388"/>
        <v>0</v>
      </c>
      <c r="AC1577" s="36">
        <f t="shared" si="1389"/>
        <v>0</v>
      </c>
      <c r="AD1577" s="36">
        <f t="shared" si="1390"/>
        <v>0</v>
      </c>
      <c r="AE1577" s="36">
        <f t="shared" si="1391"/>
        <v>0</v>
      </c>
      <c r="AF1577" s="36">
        <f t="shared" si="1392"/>
        <v>0</v>
      </c>
      <c r="AG1577" s="36">
        <f t="shared" si="1393"/>
        <v>0</v>
      </c>
      <c r="AH1577" s="36">
        <f t="shared" si="1394"/>
        <v>0</v>
      </c>
      <c r="AI1577" s="35" t="s">
        <v>5586</v>
      </c>
      <c r="AJ1577" s="20">
        <f t="shared" si="1395"/>
        <v>0</v>
      </c>
      <c r="AK1577" s="20">
        <f t="shared" si="1396"/>
        <v>0</v>
      </c>
      <c r="AL1577" s="20">
        <f t="shared" si="1397"/>
        <v>0</v>
      </c>
      <c r="AN1577" s="36">
        <v>21</v>
      </c>
      <c r="AO1577" s="36">
        <f t="shared" si="1382"/>
        <v>0</v>
      </c>
      <c r="AP1577" s="36">
        <f t="shared" si="1383"/>
        <v>0</v>
      </c>
      <c r="AQ1577" s="37" t="s">
        <v>8</v>
      </c>
      <c r="AV1577" s="36">
        <f t="shared" si="1398"/>
        <v>0</v>
      </c>
      <c r="AW1577" s="36">
        <f t="shared" si="1399"/>
        <v>0</v>
      </c>
      <c r="AX1577" s="36">
        <f t="shared" si="1400"/>
        <v>0</v>
      </c>
      <c r="AY1577" s="39" t="s">
        <v>5633</v>
      </c>
      <c r="AZ1577" s="39" t="s">
        <v>5658</v>
      </c>
      <c r="BA1577" s="35" t="s">
        <v>5685</v>
      </c>
      <c r="BC1577" s="36">
        <f t="shared" si="1401"/>
        <v>0</v>
      </c>
      <c r="BD1577" s="36">
        <f t="shared" si="1402"/>
        <v>0</v>
      </c>
      <c r="BE1577" s="36">
        <v>0</v>
      </c>
      <c r="BF1577" s="36">
        <f>1577</f>
        <v>1577</v>
      </c>
      <c r="BH1577" s="20">
        <f t="shared" si="1403"/>
        <v>0</v>
      </c>
      <c r="BI1577" s="20">
        <f t="shared" si="1404"/>
        <v>0</v>
      </c>
      <c r="BJ1577" s="20">
        <f t="shared" si="1405"/>
        <v>0</v>
      </c>
      <c r="BK1577" s="20" t="s">
        <v>5694</v>
      </c>
      <c r="BL1577" s="36" t="s">
        <v>3223</v>
      </c>
    </row>
    <row r="1578" spans="1:64" x14ac:dyDescent="0.2">
      <c r="A1578" s="4" t="s">
        <v>1521</v>
      </c>
      <c r="B1578" s="13" t="s">
        <v>3389</v>
      </c>
      <c r="C1578" s="148" t="s">
        <v>5202</v>
      </c>
      <c r="D1578" s="149"/>
      <c r="E1578" s="149"/>
      <c r="F1578" s="149"/>
      <c r="G1578" s="13" t="s">
        <v>5550</v>
      </c>
      <c r="H1578" s="83">
        <v>6</v>
      </c>
      <c r="I1578" s="20">
        <v>0</v>
      </c>
      <c r="J1578" s="20">
        <f t="shared" si="1384"/>
        <v>0</v>
      </c>
      <c r="K1578" s="20">
        <f t="shared" si="1385"/>
        <v>0</v>
      </c>
      <c r="L1578" s="20">
        <f t="shared" si="1386"/>
        <v>0</v>
      </c>
      <c r="M1578" s="31"/>
      <c r="N1578" s="6"/>
      <c r="Z1578" s="36">
        <f t="shared" si="1387"/>
        <v>0</v>
      </c>
      <c r="AB1578" s="36">
        <f t="shared" si="1388"/>
        <v>0</v>
      </c>
      <c r="AC1578" s="36">
        <f t="shared" si="1389"/>
        <v>0</v>
      </c>
      <c r="AD1578" s="36">
        <f t="shared" si="1390"/>
        <v>0</v>
      </c>
      <c r="AE1578" s="36">
        <f t="shared" si="1391"/>
        <v>0</v>
      </c>
      <c r="AF1578" s="36">
        <f t="shared" si="1392"/>
        <v>0</v>
      </c>
      <c r="AG1578" s="36">
        <f t="shared" si="1393"/>
        <v>0</v>
      </c>
      <c r="AH1578" s="36">
        <f t="shared" si="1394"/>
        <v>0</v>
      </c>
      <c r="AI1578" s="35" t="s">
        <v>5586</v>
      </c>
      <c r="AJ1578" s="20">
        <f t="shared" si="1395"/>
        <v>0</v>
      </c>
      <c r="AK1578" s="20">
        <f t="shared" si="1396"/>
        <v>0</v>
      </c>
      <c r="AL1578" s="20">
        <f t="shared" si="1397"/>
        <v>0</v>
      </c>
      <c r="AN1578" s="36">
        <v>21</v>
      </c>
      <c r="AO1578" s="36">
        <f t="shared" si="1382"/>
        <v>0</v>
      </c>
      <c r="AP1578" s="36">
        <f t="shared" si="1383"/>
        <v>0</v>
      </c>
      <c r="AQ1578" s="37" t="s">
        <v>8</v>
      </c>
      <c r="AV1578" s="36">
        <f t="shared" si="1398"/>
        <v>0</v>
      </c>
      <c r="AW1578" s="36">
        <f t="shared" si="1399"/>
        <v>0</v>
      </c>
      <c r="AX1578" s="36">
        <f t="shared" si="1400"/>
        <v>0</v>
      </c>
      <c r="AY1578" s="39" t="s">
        <v>5633</v>
      </c>
      <c r="AZ1578" s="39" t="s">
        <v>5658</v>
      </c>
      <c r="BA1578" s="35" t="s">
        <v>5685</v>
      </c>
      <c r="BC1578" s="36">
        <f t="shared" si="1401"/>
        <v>0</v>
      </c>
      <c r="BD1578" s="36">
        <f t="shared" si="1402"/>
        <v>0</v>
      </c>
      <c r="BE1578" s="36">
        <v>0</v>
      </c>
      <c r="BF1578" s="36">
        <f>1578</f>
        <v>1578</v>
      </c>
      <c r="BH1578" s="20">
        <f t="shared" si="1403"/>
        <v>0</v>
      </c>
      <c r="BI1578" s="20">
        <f t="shared" si="1404"/>
        <v>0</v>
      </c>
      <c r="BJ1578" s="20">
        <f t="shared" si="1405"/>
        <v>0</v>
      </c>
      <c r="BK1578" s="20" t="s">
        <v>5694</v>
      </c>
      <c r="BL1578" s="36" t="s">
        <v>3223</v>
      </c>
    </row>
    <row r="1579" spans="1:64" x14ac:dyDescent="0.2">
      <c r="A1579" s="4" t="s">
        <v>1522</v>
      </c>
      <c r="B1579" s="13" t="s">
        <v>3390</v>
      </c>
      <c r="C1579" s="148" t="s">
        <v>5203</v>
      </c>
      <c r="D1579" s="149"/>
      <c r="E1579" s="149"/>
      <c r="F1579" s="149"/>
      <c r="G1579" s="13" t="s">
        <v>5550</v>
      </c>
      <c r="H1579" s="83">
        <v>6</v>
      </c>
      <c r="I1579" s="20">
        <v>0</v>
      </c>
      <c r="J1579" s="20">
        <f t="shared" si="1384"/>
        <v>0</v>
      </c>
      <c r="K1579" s="20">
        <f t="shared" si="1385"/>
        <v>0</v>
      </c>
      <c r="L1579" s="20">
        <f t="shared" si="1386"/>
        <v>0</v>
      </c>
      <c r="M1579" s="31"/>
      <c r="N1579" s="6"/>
      <c r="Z1579" s="36">
        <f t="shared" si="1387"/>
        <v>0</v>
      </c>
      <c r="AB1579" s="36">
        <f t="shared" si="1388"/>
        <v>0</v>
      </c>
      <c r="AC1579" s="36">
        <f t="shared" si="1389"/>
        <v>0</v>
      </c>
      <c r="AD1579" s="36">
        <f t="shared" si="1390"/>
        <v>0</v>
      </c>
      <c r="AE1579" s="36">
        <f t="shared" si="1391"/>
        <v>0</v>
      </c>
      <c r="AF1579" s="36">
        <f t="shared" si="1392"/>
        <v>0</v>
      </c>
      <c r="AG1579" s="36">
        <f t="shared" si="1393"/>
        <v>0</v>
      </c>
      <c r="AH1579" s="36">
        <f t="shared" si="1394"/>
        <v>0</v>
      </c>
      <c r="AI1579" s="35" t="s">
        <v>5586</v>
      </c>
      <c r="AJ1579" s="20">
        <f t="shared" si="1395"/>
        <v>0</v>
      </c>
      <c r="AK1579" s="20">
        <f t="shared" si="1396"/>
        <v>0</v>
      </c>
      <c r="AL1579" s="20">
        <f t="shared" si="1397"/>
        <v>0</v>
      </c>
      <c r="AN1579" s="36">
        <v>21</v>
      </c>
      <c r="AO1579" s="36">
        <f t="shared" si="1382"/>
        <v>0</v>
      </c>
      <c r="AP1579" s="36">
        <f t="shared" si="1383"/>
        <v>0</v>
      </c>
      <c r="AQ1579" s="37" t="s">
        <v>8</v>
      </c>
      <c r="AV1579" s="36">
        <f t="shared" si="1398"/>
        <v>0</v>
      </c>
      <c r="AW1579" s="36">
        <f t="shared" si="1399"/>
        <v>0</v>
      </c>
      <c r="AX1579" s="36">
        <f t="shared" si="1400"/>
        <v>0</v>
      </c>
      <c r="AY1579" s="39" t="s">
        <v>5633</v>
      </c>
      <c r="AZ1579" s="39" t="s">
        <v>5658</v>
      </c>
      <c r="BA1579" s="35" t="s">
        <v>5685</v>
      </c>
      <c r="BC1579" s="36">
        <f t="shared" si="1401"/>
        <v>0</v>
      </c>
      <c r="BD1579" s="36">
        <f t="shared" si="1402"/>
        <v>0</v>
      </c>
      <c r="BE1579" s="36">
        <v>0</v>
      </c>
      <c r="BF1579" s="36">
        <f>1579</f>
        <v>1579</v>
      </c>
      <c r="BH1579" s="20">
        <f t="shared" si="1403"/>
        <v>0</v>
      </c>
      <c r="BI1579" s="20">
        <f t="shared" si="1404"/>
        <v>0</v>
      </c>
      <c r="BJ1579" s="20">
        <f t="shared" si="1405"/>
        <v>0</v>
      </c>
      <c r="BK1579" s="20" t="s">
        <v>5694</v>
      </c>
      <c r="BL1579" s="36" t="s">
        <v>3223</v>
      </c>
    </row>
    <row r="1580" spans="1:64" x14ac:dyDescent="0.2">
      <c r="A1580" s="4" t="s">
        <v>1523</v>
      </c>
      <c r="B1580" s="13" t="s">
        <v>3391</v>
      </c>
      <c r="C1580" s="148" t="s">
        <v>5204</v>
      </c>
      <c r="D1580" s="149"/>
      <c r="E1580" s="149"/>
      <c r="F1580" s="149"/>
      <c r="G1580" s="13" t="s">
        <v>5550</v>
      </c>
      <c r="H1580" s="83">
        <v>36</v>
      </c>
      <c r="I1580" s="20">
        <v>0</v>
      </c>
      <c r="J1580" s="20">
        <f t="shared" si="1384"/>
        <v>0</v>
      </c>
      <c r="K1580" s="20">
        <f t="shared" si="1385"/>
        <v>0</v>
      </c>
      <c r="L1580" s="20">
        <f t="shared" si="1386"/>
        <v>0</v>
      </c>
      <c r="M1580" s="31"/>
      <c r="N1580" s="6"/>
      <c r="Z1580" s="36">
        <f t="shared" si="1387"/>
        <v>0</v>
      </c>
      <c r="AB1580" s="36">
        <f t="shared" si="1388"/>
        <v>0</v>
      </c>
      <c r="AC1580" s="36">
        <f t="shared" si="1389"/>
        <v>0</v>
      </c>
      <c r="AD1580" s="36">
        <f t="shared" si="1390"/>
        <v>0</v>
      </c>
      <c r="AE1580" s="36">
        <f t="shared" si="1391"/>
        <v>0</v>
      </c>
      <c r="AF1580" s="36">
        <f t="shared" si="1392"/>
        <v>0</v>
      </c>
      <c r="AG1580" s="36">
        <f t="shared" si="1393"/>
        <v>0</v>
      </c>
      <c r="AH1580" s="36">
        <f t="shared" si="1394"/>
        <v>0</v>
      </c>
      <c r="AI1580" s="35" t="s">
        <v>5586</v>
      </c>
      <c r="AJ1580" s="20">
        <f t="shared" si="1395"/>
        <v>0</v>
      </c>
      <c r="AK1580" s="20">
        <f t="shared" si="1396"/>
        <v>0</v>
      </c>
      <c r="AL1580" s="20">
        <f t="shared" si="1397"/>
        <v>0</v>
      </c>
      <c r="AN1580" s="36">
        <v>21</v>
      </c>
      <c r="AO1580" s="36">
        <f t="shared" si="1382"/>
        <v>0</v>
      </c>
      <c r="AP1580" s="36">
        <f t="shared" si="1383"/>
        <v>0</v>
      </c>
      <c r="AQ1580" s="37" t="s">
        <v>8</v>
      </c>
      <c r="AV1580" s="36">
        <f t="shared" si="1398"/>
        <v>0</v>
      </c>
      <c r="AW1580" s="36">
        <f t="shared" si="1399"/>
        <v>0</v>
      </c>
      <c r="AX1580" s="36">
        <f t="shared" si="1400"/>
        <v>0</v>
      </c>
      <c r="AY1580" s="39" t="s">
        <v>5633</v>
      </c>
      <c r="AZ1580" s="39" t="s">
        <v>5658</v>
      </c>
      <c r="BA1580" s="35" t="s">
        <v>5685</v>
      </c>
      <c r="BC1580" s="36">
        <f t="shared" si="1401"/>
        <v>0</v>
      </c>
      <c r="BD1580" s="36">
        <f t="shared" si="1402"/>
        <v>0</v>
      </c>
      <c r="BE1580" s="36">
        <v>0</v>
      </c>
      <c r="BF1580" s="36">
        <f>1580</f>
        <v>1580</v>
      </c>
      <c r="BH1580" s="20">
        <f t="shared" si="1403"/>
        <v>0</v>
      </c>
      <c r="BI1580" s="20">
        <f t="shared" si="1404"/>
        <v>0</v>
      </c>
      <c r="BJ1580" s="20">
        <f t="shared" si="1405"/>
        <v>0</v>
      </c>
      <c r="BK1580" s="20" t="s">
        <v>5694</v>
      </c>
      <c r="BL1580" s="36" t="s">
        <v>3223</v>
      </c>
    </row>
    <row r="1581" spans="1:64" x14ac:dyDescent="0.2">
      <c r="A1581" s="4" t="s">
        <v>1524</v>
      </c>
      <c r="B1581" s="13" t="s">
        <v>3392</v>
      </c>
      <c r="C1581" s="148" t="s">
        <v>5205</v>
      </c>
      <c r="D1581" s="149"/>
      <c r="E1581" s="149"/>
      <c r="F1581" s="149"/>
      <c r="G1581" s="13" t="s">
        <v>5550</v>
      </c>
      <c r="H1581" s="83">
        <v>136</v>
      </c>
      <c r="I1581" s="20">
        <v>0</v>
      </c>
      <c r="J1581" s="20">
        <f t="shared" si="1384"/>
        <v>0</v>
      </c>
      <c r="K1581" s="20">
        <f t="shared" si="1385"/>
        <v>0</v>
      </c>
      <c r="L1581" s="20">
        <f t="shared" si="1386"/>
        <v>0</v>
      </c>
      <c r="M1581" s="31"/>
      <c r="N1581" s="6"/>
      <c r="Z1581" s="36">
        <f t="shared" si="1387"/>
        <v>0</v>
      </c>
      <c r="AB1581" s="36">
        <f t="shared" si="1388"/>
        <v>0</v>
      </c>
      <c r="AC1581" s="36">
        <f t="shared" si="1389"/>
        <v>0</v>
      </c>
      <c r="AD1581" s="36">
        <f t="shared" si="1390"/>
        <v>0</v>
      </c>
      <c r="AE1581" s="36">
        <f t="shared" si="1391"/>
        <v>0</v>
      </c>
      <c r="AF1581" s="36">
        <f t="shared" si="1392"/>
        <v>0</v>
      </c>
      <c r="AG1581" s="36">
        <f t="shared" si="1393"/>
        <v>0</v>
      </c>
      <c r="AH1581" s="36">
        <f t="shared" si="1394"/>
        <v>0</v>
      </c>
      <c r="AI1581" s="35" t="s">
        <v>5586</v>
      </c>
      <c r="AJ1581" s="20">
        <f t="shared" si="1395"/>
        <v>0</v>
      </c>
      <c r="AK1581" s="20">
        <f t="shared" si="1396"/>
        <v>0</v>
      </c>
      <c r="AL1581" s="20">
        <f t="shared" si="1397"/>
        <v>0</v>
      </c>
      <c r="AN1581" s="36">
        <v>21</v>
      </c>
      <c r="AO1581" s="36">
        <f t="shared" si="1382"/>
        <v>0</v>
      </c>
      <c r="AP1581" s="36">
        <f t="shared" si="1383"/>
        <v>0</v>
      </c>
      <c r="AQ1581" s="37" t="s">
        <v>8</v>
      </c>
      <c r="AV1581" s="36">
        <f t="shared" si="1398"/>
        <v>0</v>
      </c>
      <c r="AW1581" s="36">
        <f t="shared" si="1399"/>
        <v>0</v>
      </c>
      <c r="AX1581" s="36">
        <f t="shared" si="1400"/>
        <v>0</v>
      </c>
      <c r="AY1581" s="39" t="s">
        <v>5633</v>
      </c>
      <c r="AZ1581" s="39" t="s">
        <v>5658</v>
      </c>
      <c r="BA1581" s="35" t="s">
        <v>5685</v>
      </c>
      <c r="BC1581" s="36">
        <f t="shared" si="1401"/>
        <v>0</v>
      </c>
      <c r="BD1581" s="36">
        <f t="shared" si="1402"/>
        <v>0</v>
      </c>
      <c r="BE1581" s="36">
        <v>0</v>
      </c>
      <c r="BF1581" s="36">
        <f>1581</f>
        <v>1581</v>
      </c>
      <c r="BH1581" s="20">
        <f t="shared" si="1403"/>
        <v>0</v>
      </c>
      <c r="BI1581" s="20">
        <f t="shared" si="1404"/>
        <v>0</v>
      </c>
      <c r="BJ1581" s="20">
        <f t="shared" si="1405"/>
        <v>0</v>
      </c>
      <c r="BK1581" s="20" t="s">
        <v>5694</v>
      </c>
      <c r="BL1581" s="36" t="s">
        <v>3223</v>
      </c>
    </row>
    <row r="1582" spans="1:64" x14ac:dyDescent="0.2">
      <c r="A1582" s="4" t="s">
        <v>1525</v>
      </c>
      <c r="B1582" s="13" t="s">
        <v>3393</v>
      </c>
      <c r="C1582" s="148" t="s">
        <v>5206</v>
      </c>
      <c r="D1582" s="149"/>
      <c r="E1582" s="149"/>
      <c r="F1582" s="149"/>
      <c r="G1582" s="13" t="s">
        <v>5550</v>
      </c>
      <c r="H1582" s="83">
        <v>76</v>
      </c>
      <c r="I1582" s="20">
        <v>0</v>
      </c>
      <c r="J1582" s="20">
        <f t="shared" si="1384"/>
        <v>0</v>
      </c>
      <c r="K1582" s="20">
        <f t="shared" si="1385"/>
        <v>0</v>
      </c>
      <c r="L1582" s="20">
        <f t="shared" si="1386"/>
        <v>0</v>
      </c>
      <c r="M1582" s="31"/>
      <c r="N1582" s="6"/>
      <c r="Z1582" s="36">
        <f t="shared" si="1387"/>
        <v>0</v>
      </c>
      <c r="AB1582" s="36">
        <f t="shared" si="1388"/>
        <v>0</v>
      </c>
      <c r="AC1582" s="36">
        <f t="shared" si="1389"/>
        <v>0</v>
      </c>
      <c r="AD1582" s="36">
        <f t="shared" si="1390"/>
        <v>0</v>
      </c>
      <c r="AE1582" s="36">
        <f t="shared" si="1391"/>
        <v>0</v>
      </c>
      <c r="AF1582" s="36">
        <f t="shared" si="1392"/>
        <v>0</v>
      </c>
      <c r="AG1582" s="36">
        <f t="shared" si="1393"/>
        <v>0</v>
      </c>
      <c r="AH1582" s="36">
        <f t="shared" si="1394"/>
        <v>0</v>
      </c>
      <c r="AI1582" s="35" t="s">
        <v>5586</v>
      </c>
      <c r="AJ1582" s="20">
        <f t="shared" si="1395"/>
        <v>0</v>
      </c>
      <c r="AK1582" s="20">
        <f t="shared" si="1396"/>
        <v>0</v>
      </c>
      <c r="AL1582" s="20">
        <f t="shared" si="1397"/>
        <v>0</v>
      </c>
      <c r="AN1582" s="36">
        <v>21</v>
      </c>
      <c r="AO1582" s="36">
        <f t="shared" si="1382"/>
        <v>0</v>
      </c>
      <c r="AP1582" s="36">
        <f t="shared" si="1383"/>
        <v>0</v>
      </c>
      <c r="AQ1582" s="37" t="s">
        <v>8</v>
      </c>
      <c r="AV1582" s="36">
        <f t="shared" si="1398"/>
        <v>0</v>
      </c>
      <c r="AW1582" s="36">
        <f t="shared" si="1399"/>
        <v>0</v>
      </c>
      <c r="AX1582" s="36">
        <f t="shared" si="1400"/>
        <v>0</v>
      </c>
      <c r="AY1582" s="39" t="s">
        <v>5633</v>
      </c>
      <c r="AZ1582" s="39" t="s">
        <v>5658</v>
      </c>
      <c r="BA1582" s="35" t="s">
        <v>5685</v>
      </c>
      <c r="BC1582" s="36">
        <f t="shared" si="1401"/>
        <v>0</v>
      </c>
      <c r="BD1582" s="36">
        <f t="shared" si="1402"/>
        <v>0</v>
      </c>
      <c r="BE1582" s="36">
        <v>0</v>
      </c>
      <c r="BF1582" s="36">
        <f>1582</f>
        <v>1582</v>
      </c>
      <c r="BH1582" s="20">
        <f t="shared" si="1403"/>
        <v>0</v>
      </c>
      <c r="BI1582" s="20">
        <f t="shared" si="1404"/>
        <v>0</v>
      </c>
      <c r="BJ1582" s="20">
        <f t="shared" si="1405"/>
        <v>0</v>
      </c>
      <c r="BK1582" s="20" t="s">
        <v>5694</v>
      </c>
      <c r="BL1582" s="36" t="s">
        <v>3223</v>
      </c>
    </row>
    <row r="1583" spans="1:64" x14ac:dyDescent="0.2">
      <c r="A1583" s="4" t="s">
        <v>1526</v>
      </c>
      <c r="B1583" s="13" t="s">
        <v>3394</v>
      </c>
      <c r="C1583" s="148" t="s">
        <v>5207</v>
      </c>
      <c r="D1583" s="149"/>
      <c r="E1583" s="149"/>
      <c r="F1583" s="149"/>
      <c r="G1583" s="13" t="s">
        <v>5550</v>
      </c>
      <c r="H1583" s="83">
        <v>20</v>
      </c>
      <c r="I1583" s="20">
        <v>0</v>
      </c>
      <c r="J1583" s="20">
        <f t="shared" si="1384"/>
        <v>0</v>
      </c>
      <c r="K1583" s="20">
        <f t="shared" si="1385"/>
        <v>0</v>
      </c>
      <c r="L1583" s="20">
        <f t="shared" si="1386"/>
        <v>0</v>
      </c>
      <c r="M1583" s="31"/>
      <c r="N1583" s="6"/>
      <c r="Z1583" s="36">
        <f t="shared" si="1387"/>
        <v>0</v>
      </c>
      <c r="AB1583" s="36">
        <f t="shared" si="1388"/>
        <v>0</v>
      </c>
      <c r="AC1583" s="36">
        <f t="shared" si="1389"/>
        <v>0</v>
      </c>
      <c r="AD1583" s="36">
        <f t="shared" si="1390"/>
        <v>0</v>
      </c>
      <c r="AE1583" s="36">
        <f t="shared" si="1391"/>
        <v>0</v>
      </c>
      <c r="AF1583" s="36">
        <f t="shared" si="1392"/>
        <v>0</v>
      </c>
      <c r="AG1583" s="36">
        <f t="shared" si="1393"/>
        <v>0</v>
      </c>
      <c r="AH1583" s="36">
        <f t="shared" si="1394"/>
        <v>0</v>
      </c>
      <c r="AI1583" s="35" t="s">
        <v>5586</v>
      </c>
      <c r="AJ1583" s="20">
        <f t="shared" si="1395"/>
        <v>0</v>
      </c>
      <c r="AK1583" s="20">
        <f t="shared" si="1396"/>
        <v>0</v>
      </c>
      <c r="AL1583" s="20">
        <f t="shared" si="1397"/>
        <v>0</v>
      </c>
      <c r="AN1583" s="36">
        <v>21</v>
      </c>
      <c r="AO1583" s="36">
        <f t="shared" si="1382"/>
        <v>0</v>
      </c>
      <c r="AP1583" s="36">
        <f t="shared" si="1383"/>
        <v>0</v>
      </c>
      <c r="AQ1583" s="37" t="s">
        <v>8</v>
      </c>
      <c r="AV1583" s="36">
        <f t="shared" si="1398"/>
        <v>0</v>
      </c>
      <c r="AW1583" s="36">
        <f t="shared" si="1399"/>
        <v>0</v>
      </c>
      <c r="AX1583" s="36">
        <f t="shared" si="1400"/>
        <v>0</v>
      </c>
      <c r="AY1583" s="39" t="s">
        <v>5633</v>
      </c>
      <c r="AZ1583" s="39" t="s">
        <v>5658</v>
      </c>
      <c r="BA1583" s="35" t="s">
        <v>5685</v>
      </c>
      <c r="BC1583" s="36">
        <f t="shared" si="1401"/>
        <v>0</v>
      </c>
      <c r="BD1583" s="36">
        <f t="shared" si="1402"/>
        <v>0</v>
      </c>
      <c r="BE1583" s="36">
        <v>0</v>
      </c>
      <c r="BF1583" s="36">
        <f>1583</f>
        <v>1583</v>
      </c>
      <c r="BH1583" s="20">
        <f t="shared" si="1403"/>
        <v>0</v>
      </c>
      <c r="BI1583" s="20">
        <f t="shared" si="1404"/>
        <v>0</v>
      </c>
      <c r="BJ1583" s="20">
        <f t="shared" si="1405"/>
        <v>0</v>
      </c>
      <c r="BK1583" s="20" t="s">
        <v>5694</v>
      </c>
      <c r="BL1583" s="36" t="s">
        <v>3223</v>
      </c>
    </row>
    <row r="1584" spans="1:64" x14ac:dyDescent="0.2">
      <c r="A1584" s="4" t="s">
        <v>1527</v>
      </c>
      <c r="B1584" s="13" t="s">
        <v>3395</v>
      </c>
      <c r="C1584" s="148" t="s">
        <v>5208</v>
      </c>
      <c r="D1584" s="149"/>
      <c r="E1584" s="149"/>
      <c r="F1584" s="149"/>
      <c r="G1584" s="13" t="s">
        <v>5550</v>
      </c>
      <c r="H1584" s="83">
        <v>1</v>
      </c>
      <c r="I1584" s="20">
        <v>0</v>
      </c>
      <c r="J1584" s="20">
        <f t="shared" si="1384"/>
        <v>0</v>
      </c>
      <c r="K1584" s="20">
        <f t="shared" si="1385"/>
        <v>0</v>
      </c>
      <c r="L1584" s="20">
        <f t="shared" si="1386"/>
        <v>0</v>
      </c>
      <c r="M1584" s="31"/>
      <c r="N1584" s="6"/>
      <c r="Z1584" s="36">
        <f t="shared" si="1387"/>
        <v>0</v>
      </c>
      <c r="AB1584" s="36">
        <f t="shared" si="1388"/>
        <v>0</v>
      </c>
      <c r="AC1584" s="36">
        <f t="shared" si="1389"/>
        <v>0</v>
      </c>
      <c r="AD1584" s="36">
        <f t="shared" si="1390"/>
        <v>0</v>
      </c>
      <c r="AE1584" s="36">
        <f t="shared" si="1391"/>
        <v>0</v>
      </c>
      <c r="AF1584" s="36">
        <f t="shared" si="1392"/>
        <v>0</v>
      </c>
      <c r="AG1584" s="36">
        <f t="shared" si="1393"/>
        <v>0</v>
      </c>
      <c r="AH1584" s="36">
        <f t="shared" si="1394"/>
        <v>0</v>
      </c>
      <c r="AI1584" s="35" t="s">
        <v>5586</v>
      </c>
      <c r="AJ1584" s="20">
        <f t="shared" si="1395"/>
        <v>0</v>
      </c>
      <c r="AK1584" s="20">
        <f t="shared" si="1396"/>
        <v>0</v>
      </c>
      <c r="AL1584" s="20">
        <f t="shared" si="1397"/>
        <v>0</v>
      </c>
      <c r="AN1584" s="36">
        <v>21</v>
      </c>
      <c r="AO1584" s="36">
        <f t="shared" si="1382"/>
        <v>0</v>
      </c>
      <c r="AP1584" s="36">
        <f t="shared" si="1383"/>
        <v>0</v>
      </c>
      <c r="AQ1584" s="37" t="s">
        <v>8</v>
      </c>
      <c r="AV1584" s="36">
        <f t="shared" si="1398"/>
        <v>0</v>
      </c>
      <c r="AW1584" s="36">
        <f t="shared" si="1399"/>
        <v>0</v>
      </c>
      <c r="AX1584" s="36">
        <f t="shared" si="1400"/>
        <v>0</v>
      </c>
      <c r="AY1584" s="39" t="s">
        <v>5633</v>
      </c>
      <c r="AZ1584" s="39" t="s">
        <v>5658</v>
      </c>
      <c r="BA1584" s="35" t="s">
        <v>5685</v>
      </c>
      <c r="BC1584" s="36">
        <f t="shared" si="1401"/>
        <v>0</v>
      </c>
      <c r="BD1584" s="36">
        <f t="shared" si="1402"/>
        <v>0</v>
      </c>
      <c r="BE1584" s="36">
        <v>0</v>
      </c>
      <c r="BF1584" s="36">
        <f>1584</f>
        <v>1584</v>
      </c>
      <c r="BH1584" s="20">
        <f t="shared" si="1403"/>
        <v>0</v>
      </c>
      <c r="BI1584" s="20">
        <f t="shared" si="1404"/>
        <v>0</v>
      </c>
      <c r="BJ1584" s="20">
        <f t="shared" si="1405"/>
        <v>0</v>
      </c>
      <c r="BK1584" s="20" t="s">
        <v>5694</v>
      </c>
      <c r="BL1584" s="36" t="s">
        <v>3223</v>
      </c>
    </row>
    <row r="1585" spans="1:64" x14ac:dyDescent="0.2">
      <c r="A1585" s="4" t="s">
        <v>1528</v>
      </c>
      <c r="B1585" s="13" t="s">
        <v>3396</v>
      </c>
      <c r="C1585" s="148" t="s">
        <v>5209</v>
      </c>
      <c r="D1585" s="149"/>
      <c r="E1585" s="149"/>
      <c r="F1585" s="149"/>
      <c r="G1585" s="13" t="s">
        <v>5550</v>
      </c>
      <c r="H1585" s="83">
        <v>10</v>
      </c>
      <c r="I1585" s="20">
        <v>0</v>
      </c>
      <c r="J1585" s="20">
        <f t="shared" si="1384"/>
        <v>0</v>
      </c>
      <c r="K1585" s="20">
        <f t="shared" si="1385"/>
        <v>0</v>
      </c>
      <c r="L1585" s="20">
        <f t="shared" si="1386"/>
        <v>0</v>
      </c>
      <c r="M1585" s="31"/>
      <c r="N1585" s="6"/>
      <c r="Z1585" s="36">
        <f t="shared" si="1387"/>
        <v>0</v>
      </c>
      <c r="AB1585" s="36">
        <f t="shared" si="1388"/>
        <v>0</v>
      </c>
      <c r="AC1585" s="36">
        <f t="shared" si="1389"/>
        <v>0</v>
      </c>
      <c r="AD1585" s="36">
        <f t="shared" si="1390"/>
        <v>0</v>
      </c>
      <c r="AE1585" s="36">
        <f t="shared" si="1391"/>
        <v>0</v>
      </c>
      <c r="AF1585" s="36">
        <f t="shared" si="1392"/>
        <v>0</v>
      </c>
      <c r="AG1585" s="36">
        <f t="shared" si="1393"/>
        <v>0</v>
      </c>
      <c r="AH1585" s="36">
        <f t="shared" si="1394"/>
        <v>0</v>
      </c>
      <c r="AI1585" s="35" t="s">
        <v>5586</v>
      </c>
      <c r="AJ1585" s="20">
        <f t="shared" si="1395"/>
        <v>0</v>
      </c>
      <c r="AK1585" s="20">
        <f t="shared" si="1396"/>
        <v>0</v>
      </c>
      <c r="AL1585" s="20">
        <f t="shared" si="1397"/>
        <v>0</v>
      </c>
      <c r="AN1585" s="36">
        <v>21</v>
      </c>
      <c r="AO1585" s="36">
        <f t="shared" si="1382"/>
        <v>0</v>
      </c>
      <c r="AP1585" s="36">
        <f t="shared" si="1383"/>
        <v>0</v>
      </c>
      <c r="AQ1585" s="37" t="s">
        <v>8</v>
      </c>
      <c r="AV1585" s="36">
        <f t="shared" si="1398"/>
        <v>0</v>
      </c>
      <c r="AW1585" s="36">
        <f t="shared" si="1399"/>
        <v>0</v>
      </c>
      <c r="AX1585" s="36">
        <f t="shared" si="1400"/>
        <v>0</v>
      </c>
      <c r="AY1585" s="39" t="s">
        <v>5633</v>
      </c>
      <c r="AZ1585" s="39" t="s">
        <v>5658</v>
      </c>
      <c r="BA1585" s="35" t="s">
        <v>5685</v>
      </c>
      <c r="BC1585" s="36">
        <f t="shared" si="1401"/>
        <v>0</v>
      </c>
      <c r="BD1585" s="36">
        <f t="shared" si="1402"/>
        <v>0</v>
      </c>
      <c r="BE1585" s="36">
        <v>0</v>
      </c>
      <c r="BF1585" s="36">
        <f>1585</f>
        <v>1585</v>
      </c>
      <c r="BH1585" s="20">
        <f t="shared" si="1403"/>
        <v>0</v>
      </c>
      <c r="BI1585" s="20">
        <f t="shared" si="1404"/>
        <v>0</v>
      </c>
      <c r="BJ1585" s="20">
        <f t="shared" si="1405"/>
        <v>0</v>
      </c>
      <c r="BK1585" s="20" t="s">
        <v>5694</v>
      </c>
      <c r="BL1585" s="36" t="s">
        <v>3223</v>
      </c>
    </row>
    <row r="1586" spans="1:64" x14ac:dyDescent="0.2">
      <c r="A1586" s="4" t="s">
        <v>1529</v>
      </c>
      <c r="B1586" s="13" t="s">
        <v>3397</v>
      </c>
      <c r="C1586" s="148" t="s">
        <v>5210</v>
      </c>
      <c r="D1586" s="149"/>
      <c r="E1586" s="149"/>
      <c r="F1586" s="149"/>
      <c r="G1586" s="13" t="s">
        <v>5550</v>
      </c>
      <c r="H1586" s="83">
        <v>30</v>
      </c>
      <c r="I1586" s="20">
        <v>0</v>
      </c>
      <c r="J1586" s="20">
        <f t="shared" si="1384"/>
        <v>0</v>
      </c>
      <c r="K1586" s="20">
        <f t="shared" si="1385"/>
        <v>0</v>
      </c>
      <c r="L1586" s="20">
        <f t="shared" si="1386"/>
        <v>0</v>
      </c>
      <c r="M1586" s="31"/>
      <c r="N1586" s="6"/>
      <c r="Z1586" s="36">
        <f t="shared" si="1387"/>
        <v>0</v>
      </c>
      <c r="AB1586" s="36">
        <f t="shared" si="1388"/>
        <v>0</v>
      </c>
      <c r="AC1586" s="36">
        <f t="shared" si="1389"/>
        <v>0</v>
      </c>
      <c r="AD1586" s="36">
        <f t="shared" si="1390"/>
        <v>0</v>
      </c>
      <c r="AE1586" s="36">
        <f t="shared" si="1391"/>
        <v>0</v>
      </c>
      <c r="AF1586" s="36">
        <f t="shared" si="1392"/>
        <v>0</v>
      </c>
      <c r="AG1586" s="36">
        <f t="shared" si="1393"/>
        <v>0</v>
      </c>
      <c r="AH1586" s="36">
        <f t="shared" si="1394"/>
        <v>0</v>
      </c>
      <c r="AI1586" s="35" t="s">
        <v>5586</v>
      </c>
      <c r="AJ1586" s="20">
        <f t="shared" si="1395"/>
        <v>0</v>
      </c>
      <c r="AK1586" s="20">
        <f t="shared" si="1396"/>
        <v>0</v>
      </c>
      <c r="AL1586" s="20">
        <f t="shared" si="1397"/>
        <v>0</v>
      </c>
      <c r="AN1586" s="36">
        <v>21</v>
      </c>
      <c r="AO1586" s="36">
        <f t="shared" si="1382"/>
        <v>0</v>
      </c>
      <c r="AP1586" s="36">
        <f t="shared" si="1383"/>
        <v>0</v>
      </c>
      <c r="AQ1586" s="37" t="s">
        <v>8</v>
      </c>
      <c r="AV1586" s="36">
        <f t="shared" si="1398"/>
        <v>0</v>
      </c>
      <c r="AW1586" s="36">
        <f t="shared" si="1399"/>
        <v>0</v>
      </c>
      <c r="AX1586" s="36">
        <f t="shared" si="1400"/>
        <v>0</v>
      </c>
      <c r="AY1586" s="39" t="s">
        <v>5633</v>
      </c>
      <c r="AZ1586" s="39" t="s">
        <v>5658</v>
      </c>
      <c r="BA1586" s="35" t="s">
        <v>5685</v>
      </c>
      <c r="BC1586" s="36">
        <f t="shared" si="1401"/>
        <v>0</v>
      </c>
      <c r="BD1586" s="36">
        <f t="shared" si="1402"/>
        <v>0</v>
      </c>
      <c r="BE1586" s="36">
        <v>0</v>
      </c>
      <c r="BF1586" s="36">
        <f>1586</f>
        <v>1586</v>
      </c>
      <c r="BH1586" s="20">
        <f t="shared" si="1403"/>
        <v>0</v>
      </c>
      <c r="BI1586" s="20">
        <f t="shared" si="1404"/>
        <v>0</v>
      </c>
      <c r="BJ1586" s="20">
        <f t="shared" si="1405"/>
        <v>0</v>
      </c>
      <c r="BK1586" s="20" t="s">
        <v>5694</v>
      </c>
      <c r="BL1586" s="36" t="s">
        <v>3223</v>
      </c>
    </row>
    <row r="1587" spans="1:64" x14ac:dyDescent="0.2">
      <c r="A1587" s="4" t="s">
        <v>1530</v>
      </c>
      <c r="B1587" s="13" t="s">
        <v>3398</v>
      </c>
      <c r="C1587" s="148" t="s">
        <v>5211</v>
      </c>
      <c r="D1587" s="149"/>
      <c r="E1587" s="149"/>
      <c r="F1587" s="149"/>
      <c r="G1587" s="13" t="s">
        <v>5550</v>
      </c>
      <c r="H1587" s="83">
        <v>2</v>
      </c>
      <c r="I1587" s="20">
        <v>0</v>
      </c>
      <c r="J1587" s="20">
        <f t="shared" si="1384"/>
        <v>0</v>
      </c>
      <c r="K1587" s="20">
        <f t="shared" si="1385"/>
        <v>0</v>
      </c>
      <c r="L1587" s="20">
        <f t="shared" si="1386"/>
        <v>0</v>
      </c>
      <c r="M1587" s="31"/>
      <c r="N1587" s="6"/>
      <c r="Z1587" s="36">
        <f t="shared" si="1387"/>
        <v>0</v>
      </c>
      <c r="AB1587" s="36">
        <f t="shared" si="1388"/>
        <v>0</v>
      </c>
      <c r="AC1587" s="36">
        <f t="shared" si="1389"/>
        <v>0</v>
      </c>
      <c r="AD1587" s="36">
        <f t="shared" si="1390"/>
        <v>0</v>
      </c>
      <c r="AE1587" s="36">
        <f t="shared" si="1391"/>
        <v>0</v>
      </c>
      <c r="AF1587" s="36">
        <f t="shared" si="1392"/>
        <v>0</v>
      </c>
      <c r="AG1587" s="36">
        <f t="shared" si="1393"/>
        <v>0</v>
      </c>
      <c r="AH1587" s="36">
        <f t="shared" si="1394"/>
        <v>0</v>
      </c>
      <c r="AI1587" s="35" t="s">
        <v>5586</v>
      </c>
      <c r="AJ1587" s="20">
        <f t="shared" si="1395"/>
        <v>0</v>
      </c>
      <c r="AK1587" s="20">
        <f t="shared" si="1396"/>
        <v>0</v>
      </c>
      <c r="AL1587" s="20">
        <f t="shared" si="1397"/>
        <v>0</v>
      </c>
      <c r="AN1587" s="36">
        <v>21</v>
      </c>
      <c r="AO1587" s="36">
        <f t="shared" si="1382"/>
        <v>0</v>
      </c>
      <c r="AP1587" s="36">
        <f t="shared" si="1383"/>
        <v>0</v>
      </c>
      <c r="AQ1587" s="37" t="s">
        <v>8</v>
      </c>
      <c r="AV1587" s="36">
        <f t="shared" si="1398"/>
        <v>0</v>
      </c>
      <c r="AW1587" s="36">
        <f t="shared" si="1399"/>
        <v>0</v>
      </c>
      <c r="AX1587" s="36">
        <f t="shared" si="1400"/>
        <v>0</v>
      </c>
      <c r="AY1587" s="39" t="s">
        <v>5633</v>
      </c>
      <c r="AZ1587" s="39" t="s">
        <v>5658</v>
      </c>
      <c r="BA1587" s="35" t="s">
        <v>5685</v>
      </c>
      <c r="BC1587" s="36">
        <f t="shared" si="1401"/>
        <v>0</v>
      </c>
      <c r="BD1587" s="36">
        <f t="shared" si="1402"/>
        <v>0</v>
      </c>
      <c r="BE1587" s="36">
        <v>0</v>
      </c>
      <c r="BF1587" s="36">
        <f>1587</f>
        <v>1587</v>
      </c>
      <c r="BH1587" s="20">
        <f t="shared" si="1403"/>
        <v>0</v>
      </c>
      <c r="BI1587" s="20">
        <f t="shared" si="1404"/>
        <v>0</v>
      </c>
      <c r="BJ1587" s="20">
        <f t="shared" si="1405"/>
        <v>0</v>
      </c>
      <c r="BK1587" s="20" t="s">
        <v>5694</v>
      </c>
      <c r="BL1587" s="36" t="s">
        <v>3223</v>
      </c>
    </row>
    <row r="1588" spans="1:64" x14ac:dyDescent="0.2">
      <c r="A1588" s="4" t="s">
        <v>1531</v>
      </c>
      <c r="B1588" s="13" t="s">
        <v>3399</v>
      </c>
      <c r="C1588" s="148" t="s">
        <v>5212</v>
      </c>
      <c r="D1588" s="149"/>
      <c r="E1588" s="149"/>
      <c r="F1588" s="149"/>
      <c r="G1588" s="13" t="s">
        <v>5555</v>
      </c>
      <c r="H1588" s="83">
        <v>1</v>
      </c>
      <c r="I1588" s="20">
        <v>0</v>
      </c>
      <c r="J1588" s="20">
        <f t="shared" si="1384"/>
        <v>0</v>
      </c>
      <c r="K1588" s="20">
        <f t="shared" si="1385"/>
        <v>0</v>
      </c>
      <c r="L1588" s="20">
        <f t="shared" si="1386"/>
        <v>0</v>
      </c>
      <c r="M1588" s="31"/>
      <c r="N1588" s="6"/>
      <c r="Z1588" s="36">
        <f t="shared" si="1387"/>
        <v>0</v>
      </c>
      <c r="AB1588" s="36">
        <f t="shared" si="1388"/>
        <v>0</v>
      </c>
      <c r="AC1588" s="36">
        <f t="shared" si="1389"/>
        <v>0</v>
      </c>
      <c r="AD1588" s="36">
        <f t="shared" si="1390"/>
        <v>0</v>
      </c>
      <c r="AE1588" s="36">
        <f t="shared" si="1391"/>
        <v>0</v>
      </c>
      <c r="AF1588" s="36">
        <f t="shared" si="1392"/>
        <v>0</v>
      </c>
      <c r="AG1588" s="36">
        <f t="shared" si="1393"/>
        <v>0</v>
      </c>
      <c r="AH1588" s="36">
        <f t="shared" si="1394"/>
        <v>0</v>
      </c>
      <c r="AI1588" s="35" t="s">
        <v>5586</v>
      </c>
      <c r="AJ1588" s="20">
        <f t="shared" si="1395"/>
        <v>0</v>
      </c>
      <c r="AK1588" s="20">
        <f t="shared" si="1396"/>
        <v>0</v>
      </c>
      <c r="AL1588" s="20">
        <f t="shared" si="1397"/>
        <v>0</v>
      </c>
      <c r="AN1588" s="36">
        <v>21</v>
      </c>
      <c r="AO1588" s="36">
        <f t="shared" si="1382"/>
        <v>0</v>
      </c>
      <c r="AP1588" s="36">
        <f t="shared" si="1383"/>
        <v>0</v>
      </c>
      <c r="AQ1588" s="37" t="s">
        <v>8</v>
      </c>
      <c r="AV1588" s="36">
        <f t="shared" si="1398"/>
        <v>0</v>
      </c>
      <c r="AW1588" s="36">
        <f t="shared" si="1399"/>
        <v>0</v>
      </c>
      <c r="AX1588" s="36">
        <f t="shared" si="1400"/>
        <v>0</v>
      </c>
      <c r="AY1588" s="39" t="s">
        <v>5633</v>
      </c>
      <c r="AZ1588" s="39" t="s">
        <v>5658</v>
      </c>
      <c r="BA1588" s="35" t="s">
        <v>5685</v>
      </c>
      <c r="BC1588" s="36">
        <f t="shared" si="1401"/>
        <v>0</v>
      </c>
      <c r="BD1588" s="36">
        <f t="shared" si="1402"/>
        <v>0</v>
      </c>
      <c r="BE1588" s="36">
        <v>0</v>
      </c>
      <c r="BF1588" s="36">
        <f>1588</f>
        <v>1588</v>
      </c>
      <c r="BH1588" s="20">
        <f t="shared" si="1403"/>
        <v>0</v>
      </c>
      <c r="BI1588" s="20">
        <f t="shared" si="1404"/>
        <v>0</v>
      </c>
      <c r="BJ1588" s="20">
        <f t="shared" si="1405"/>
        <v>0</v>
      </c>
      <c r="BK1588" s="20" t="s">
        <v>5694</v>
      </c>
      <c r="BL1588" s="36" t="s">
        <v>3223</v>
      </c>
    </row>
    <row r="1589" spans="1:64" x14ac:dyDescent="0.2">
      <c r="A1589" s="3"/>
      <c r="B1589" s="12" t="s">
        <v>3400</v>
      </c>
      <c r="C1589" s="153" t="s">
        <v>5213</v>
      </c>
      <c r="D1589" s="154"/>
      <c r="E1589" s="154"/>
      <c r="F1589" s="154"/>
      <c r="G1589" s="18" t="s">
        <v>6</v>
      </c>
      <c r="H1589" s="18" t="s">
        <v>6</v>
      </c>
      <c r="I1589" s="18" t="s">
        <v>6</v>
      </c>
      <c r="J1589" s="41">
        <f>SUM(J1590:J1628)</f>
        <v>0</v>
      </c>
      <c r="K1589" s="41">
        <f>SUM(K1590:K1628)</f>
        <v>0</v>
      </c>
      <c r="L1589" s="41">
        <f>SUM(L1590:L1628)</f>
        <v>0</v>
      </c>
      <c r="M1589" s="30"/>
      <c r="N1589" s="6"/>
      <c r="AI1589" s="35" t="s">
        <v>5586</v>
      </c>
      <c r="AS1589" s="41">
        <f>SUM(AJ1590:AJ1628)</f>
        <v>0</v>
      </c>
      <c r="AT1589" s="41">
        <f>SUM(AK1590:AK1628)</f>
        <v>0</v>
      </c>
      <c r="AU1589" s="41">
        <f>SUM(AL1590:AL1628)</f>
        <v>0</v>
      </c>
    </row>
    <row r="1590" spans="1:64" x14ac:dyDescent="0.2">
      <c r="A1590" s="4" t="s">
        <v>1532</v>
      </c>
      <c r="B1590" s="13" t="s">
        <v>3401</v>
      </c>
      <c r="C1590" s="148" t="s">
        <v>5214</v>
      </c>
      <c r="D1590" s="149"/>
      <c r="E1590" s="149"/>
      <c r="F1590" s="149"/>
      <c r="G1590" s="13" t="s">
        <v>5553</v>
      </c>
      <c r="H1590" s="83">
        <v>2</v>
      </c>
      <c r="I1590" s="20">
        <v>0</v>
      </c>
      <c r="J1590" s="20">
        <f t="shared" ref="J1590:J1628" si="1406">H1590*AO1590</f>
        <v>0</v>
      </c>
      <c r="K1590" s="20">
        <f t="shared" ref="K1590:K1628" si="1407">H1590*AP1590</f>
        <v>0</v>
      </c>
      <c r="L1590" s="20">
        <f t="shared" ref="L1590:L1628" si="1408">H1590*I1590</f>
        <v>0</v>
      </c>
      <c r="M1590" s="31"/>
      <c r="N1590" s="6"/>
      <c r="Z1590" s="36">
        <f t="shared" ref="Z1590:Z1628" si="1409">IF(AQ1590="5",BJ1590,0)</f>
        <v>0</v>
      </c>
      <c r="AB1590" s="36">
        <f t="shared" ref="AB1590:AB1628" si="1410">IF(AQ1590="1",BH1590,0)</f>
        <v>0</v>
      </c>
      <c r="AC1590" s="36">
        <f t="shared" ref="AC1590:AC1628" si="1411">IF(AQ1590="1",BI1590,0)</f>
        <v>0</v>
      </c>
      <c r="AD1590" s="36">
        <f t="shared" ref="AD1590:AD1628" si="1412">IF(AQ1590="7",BH1590,0)</f>
        <v>0</v>
      </c>
      <c r="AE1590" s="36">
        <f t="shared" ref="AE1590:AE1628" si="1413">IF(AQ1590="7",BI1590,0)</f>
        <v>0</v>
      </c>
      <c r="AF1590" s="36">
        <f t="shared" ref="AF1590:AF1628" si="1414">IF(AQ1590="2",BH1590,0)</f>
        <v>0</v>
      </c>
      <c r="AG1590" s="36">
        <f t="shared" ref="AG1590:AG1628" si="1415">IF(AQ1590="2",BI1590,0)</f>
        <v>0</v>
      </c>
      <c r="AH1590" s="36">
        <f t="shared" ref="AH1590:AH1628" si="1416">IF(AQ1590="0",BJ1590,0)</f>
        <v>0</v>
      </c>
      <c r="AI1590" s="35" t="s">
        <v>5586</v>
      </c>
      <c r="AJ1590" s="20">
        <f t="shared" ref="AJ1590:AJ1628" si="1417">IF(AN1590=0,L1590,0)</f>
        <v>0</v>
      </c>
      <c r="AK1590" s="20">
        <f t="shared" ref="AK1590:AK1628" si="1418">IF(AN1590=15,L1590,0)</f>
        <v>0</v>
      </c>
      <c r="AL1590" s="20">
        <f t="shared" ref="AL1590:AL1628" si="1419">IF(AN1590=21,L1590,0)</f>
        <v>0</v>
      </c>
      <c r="AN1590" s="36">
        <v>21</v>
      </c>
      <c r="AO1590" s="36">
        <f t="shared" ref="AO1590:AO1618" si="1420">I1590*0.51</f>
        <v>0</v>
      </c>
      <c r="AP1590" s="36">
        <f t="shared" ref="AP1590:AP1618" si="1421">I1590*(1-0.51)</f>
        <v>0</v>
      </c>
      <c r="AQ1590" s="37" t="s">
        <v>8</v>
      </c>
      <c r="AV1590" s="36">
        <f t="shared" ref="AV1590:AV1628" si="1422">AW1590+AX1590</f>
        <v>0</v>
      </c>
      <c r="AW1590" s="36">
        <f t="shared" ref="AW1590:AW1628" si="1423">H1590*AO1590</f>
        <v>0</v>
      </c>
      <c r="AX1590" s="36">
        <f t="shared" ref="AX1590:AX1628" si="1424">H1590*AP1590</f>
        <v>0</v>
      </c>
      <c r="AY1590" s="39" t="s">
        <v>5634</v>
      </c>
      <c r="AZ1590" s="39" t="s">
        <v>5658</v>
      </c>
      <c r="BA1590" s="35" t="s">
        <v>5685</v>
      </c>
      <c r="BC1590" s="36">
        <f t="shared" ref="BC1590:BC1628" si="1425">AW1590+AX1590</f>
        <v>0</v>
      </c>
      <c r="BD1590" s="36">
        <f t="shared" ref="BD1590:BD1628" si="1426">I1590/(100-BE1590)*100</f>
        <v>0</v>
      </c>
      <c r="BE1590" s="36">
        <v>0</v>
      </c>
      <c r="BF1590" s="36">
        <f>1590</f>
        <v>1590</v>
      </c>
      <c r="BH1590" s="20">
        <f t="shared" ref="BH1590:BH1628" si="1427">H1590*AO1590</f>
        <v>0</v>
      </c>
      <c r="BI1590" s="20">
        <f t="shared" ref="BI1590:BI1628" si="1428">H1590*AP1590</f>
        <v>0</v>
      </c>
      <c r="BJ1590" s="20">
        <f t="shared" ref="BJ1590:BJ1628" si="1429">H1590*I1590</f>
        <v>0</v>
      </c>
      <c r="BK1590" s="20" t="s">
        <v>5694</v>
      </c>
      <c r="BL1590" s="36" t="s">
        <v>3400</v>
      </c>
    </row>
    <row r="1591" spans="1:64" x14ac:dyDescent="0.2">
      <c r="A1591" s="4" t="s">
        <v>1533</v>
      </c>
      <c r="B1591" s="13" t="s">
        <v>3402</v>
      </c>
      <c r="C1591" s="148" t="s">
        <v>5215</v>
      </c>
      <c r="D1591" s="149"/>
      <c r="E1591" s="149"/>
      <c r="F1591" s="149"/>
      <c r="G1591" s="13" t="s">
        <v>5553</v>
      </c>
      <c r="H1591" s="83">
        <v>4</v>
      </c>
      <c r="I1591" s="20">
        <v>0</v>
      </c>
      <c r="J1591" s="20">
        <f t="shared" si="1406"/>
        <v>0</v>
      </c>
      <c r="K1591" s="20">
        <f t="shared" si="1407"/>
        <v>0</v>
      </c>
      <c r="L1591" s="20">
        <f t="shared" si="1408"/>
        <v>0</v>
      </c>
      <c r="M1591" s="31"/>
      <c r="N1591" s="6"/>
      <c r="Z1591" s="36">
        <f t="shared" si="1409"/>
        <v>0</v>
      </c>
      <c r="AB1591" s="36">
        <f t="shared" si="1410"/>
        <v>0</v>
      </c>
      <c r="AC1591" s="36">
        <f t="shared" si="1411"/>
        <v>0</v>
      </c>
      <c r="AD1591" s="36">
        <f t="shared" si="1412"/>
        <v>0</v>
      </c>
      <c r="AE1591" s="36">
        <f t="shared" si="1413"/>
        <v>0</v>
      </c>
      <c r="AF1591" s="36">
        <f t="shared" si="1414"/>
        <v>0</v>
      </c>
      <c r="AG1591" s="36">
        <f t="shared" si="1415"/>
        <v>0</v>
      </c>
      <c r="AH1591" s="36">
        <f t="shared" si="1416"/>
        <v>0</v>
      </c>
      <c r="AI1591" s="35" t="s">
        <v>5586</v>
      </c>
      <c r="AJ1591" s="20">
        <f t="shared" si="1417"/>
        <v>0</v>
      </c>
      <c r="AK1591" s="20">
        <f t="shared" si="1418"/>
        <v>0</v>
      </c>
      <c r="AL1591" s="20">
        <f t="shared" si="1419"/>
        <v>0</v>
      </c>
      <c r="AN1591" s="36">
        <v>21</v>
      </c>
      <c r="AO1591" s="36">
        <f t="shared" si="1420"/>
        <v>0</v>
      </c>
      <c r="AP1591" s="36">
        <f t="shared" si="1421"/>
        <v>0</v>
      </c>
      <c r="AQ1591" s="37" t="s">
        <v>8</v>
      </c>
      <c r="AV1591" s="36">
        <f t="shared" si="1422"/>
        <v>0</v>
      </c>
      <c r="AW1591" s="36">
        <f t="shared" si="1423"/>
        <v>0</v>
      </c>
      <c r="AX1591" s="36">
        <f t="shared" si="1424"/>
        <v>0</v>
      </c>
      <c r="AY1591" s="39" t="s">
        <v>5634</v>
      </c>
      <c r="AZ1591" s="39" t="s">
        <v>5658</v>
      </c>
      <c r="BA1591" s="35" t="s">
        <v>5685</v>
      </c>
      <c r="BC1591" s="36">
        <f t="shared" si="1425"/>
        <v>0</v>
      </c>
      <c r="BD1591" s="36">
        <f t="shared" si="1426"/>
        <v>0</v>
      </c>
      <c r="BE1591" s="36">
        <v>0</v>
      </c>
      <c r="BF1591" s="36">
        <f>1591</f>
        <v>1591</v>
      </c>
      <c r="BH1591" s="20">
        <f t="shared" si="1427"/>
        <v>0</v>
      </c>
      <c r="BI1591" s="20">
        <f t="shared" si="1428"/>
        <v>0</v>
      </c>
      <c r="BJ1591" s="20">
        <f t="shared" si="1429"/>
        <v>0</v>
      </c>
      <c r="BK1591" s="20" t="s">
        <v>5694</v>
      </c>
      <c r="BL1591" s="36" t="s">
        <v>3400</v>
      </c>
    </row>
    <row r="1592" spans="1:64" x14ac:dyDescent="0.2">
      <c r="A1592" s="4" t="s">
        <v>1534</v>
      </c>
      <c r="B1592" s="13" t="s">
        <v>3403</v>
      </c>
      <c r="C1592" s="148" t="s">
        <v>5216</v>
      </c>
      <c r="D1592" s="149"/>
      <c r="E1592" s="149"/>
      <c r="F1592" s="149"/>
      <c r="G1592" s="13" t="s">
        <v>5553</v>
      </c>
      <c r="H1592" s="83">
        <v>18</v>
      </c>
      <c r="I1592" s="20">
        <v>0</v>
      </c>
      <c r="J1592" s="20">
        <f t="shared" si="1406"/>
        <v>0</v>
      </c>
      <c r="K1592" s="20">
        <f t="shared" si="1407"/>
        <v>0</v>
      </c>
      <c r="L1592" s="20">
        <f t="shared" si="1408"/>
        <v>0</v>
      </c>
      <c r="M1592" s="31"/>
      <c r="N1592" s="6"/>
      <c r="Z1592" s="36">
        <f t="shared" si="1409"/>
        <v>0</v>
      </c>
      <c r="AB1592" s="36">
        <f t="shared" si="1410"/>
        <v>0</v>
      </c>
      <c r="AC1592" s="36">
        <f t="shared" si="1411"/>
        <v>0</v>
      </c>
      <c r="AD1592" s="36">
        <f t="shared" si="1412"/>
        <v>0</v>
      </c>
      <c r="AE1592" s="36">
        <f t="shared" si="1413"/>
        <v>0</v>
      </c>
      <c r="AF1592" s="36">
        <f t="shared" si="1414"/>
        <v>0</v>
      </c>
      <c r="AG1592" s="36">
        <f t="shared" si="1415"/>
        <v>0</v>
      </c>
      <c r="AH1592" s="36">
        <f t="shared" si="1416"/>
        <v>0</v>
      </c>
      <c r="AI1592" s="35" t="s">
        <v>5586</v>
      </c>
      <c r="AJ1592" s="20">
        <f t="shared" si="1417"/>
        <v>0</v>
      </c>
      <c r="AK1592" s="20">
        <f t="shared" si="1418"/>
        <v>0</v>
      </c>
      <c r="AL1592" s="20">
        <f t="shared" si="1419"/>
        <v>0</v>
      </c>
      <c r="AN1592" s="36">
        <v>21</v>
      </c>
      <c r="AO1592" s="36">
        <f t="shared" si="1420"/>
        <v>0</v>
      </c>
      <c r="AP1592" s="36">
        <f t="shared" si="1421"/>
        <v>0</v>
      </c>
      <c r="AQ1592" s="37" t="s">
        <v>8</v>
      </c>
      <c r="AV1592" s="36">
        <f t="shared" si="1422"/>
        <v>0</v>
      </c>
      <c r="AW1592" s="36">
        <f t="shared" si="1423"/>
        <v>0</v>
      </c>
      <c r="AX1592" s="36">
        <f t="shared" si="1424"/>
        <v>0</v>
      </c>
      <c r="AY1592" s="39" t="s">
        <v>5634</v>
      </c>
      <c r="AZ1592" s="39" t="s">
        <v>5658</v>
      </c>
      <c r="BA1592" s="35" t="s">
        <v>5685</v>
      </c>
      <c r="BC1592" s="36">
        <f t="shared" si="1425"/>
        <v>0</v>
      </c>
      <c r="BD1592" s="36">
        <f t="shared" si="1426"/>
        <v>0</v>
      </c>
      <c r="BE1592" s="36">
        <v>0</v>
      </c>
      <c r="BF1592" s="36">
        <f>1592</f>
        <v>1592</v>
      </c>
      <c r="BH1592" s="20">
        <f t="shared" si="1427"/>
        <v>0</v>
      </c>
      <c r="BI1592" s="20">
        <f t="shared" si="1428"/>
        <v>0</v>
      </c>
      <c r="BJ1592" s="20">
        <f t="shared" si="1429"/>
        <v>0</v>
      </c>
      <c r="BK1592" s="20" t="s">
        <v>5694</v>
      </c>
      <c r="BL1592" s="36" t="s">
        <v>3400</v>
      </c>
    </row>
    <row r="1593" spans="1:64" x14ac:dyDescent="0.2">
      <c r="A1593" s="4" t="s">
        <v>1535</v>
      </c>
      <c r="B1593" s="13" t="s">
        <v>3404</v>
      </c>
      <c r="C1593" s="148" t="s">
        <v>5217</v>
      </c>
      <c r="D1593" s="149"/>
      <c r="E1593" s="149"/>
      <c r="F1593" s="149"/>
      <c r="G1593" s="13" t="s">
        <v>5553</v>
      </c>
      <c r="H1593" s="83">
        <v>40</v>
      </c>
      <c r="I1593" s="20">
        <v>0</v>
      </c>
      <c r="J1593" s="20">
        <f t="shared" si="1406"/>
        <v>0</v>
      </c>
      <c r="K1593" s="20">
        <f t="shared" si="1407"/>
        <v>0</v>
      </c>
      <c r="L1593" s="20">
        <f t="shared" si="1408"/>
        <v>0</v>
      </c>
      <c r="M1593" s="31"/>
      <c r="N1593" s="6"/>
      <c r="Z1593" s="36">
        <f t="shared" si="1409"/>
        <v>0</v>
      </c>
      <c r="AB1593" s="36">
        <f t="shared" si="1410"/>
        <v>0</v>
      </c>
      <c r="AC1593" s="36">
        <f t="shared" si="1411"/>
        <v>0</v>
      </c>
      <c r="AD1593" s="36">
        <f t="shared" si="1412"/>
        <v>0</v>
      </c>
      <c r="AE1593" s="36">
        <f t="shared" si="1413"/>
        <v>0</v>
      </c>
      <c r="AF1593" s="36">
        <f t="shared" si="1414"/>
        <v>0</v>
      </c>
      <c r="AG1593" s="36">
        <f t="shared" si="1415"/>
        <v>0</v>
      </c>
      <c r="AH1593" s="36">
        <f t="shared" si="1416"/>
        <v>0</v>
      </c>
      <c r="AI1593" s="35" t="s">
        <v>5586</v>
      </c>
      <c r="AJ1593" s="20">
        <f t="shared" si="1417"/>
        <v>0</v>
      </c>
      <c r="AK1593" s="20">
        <f t="shared" si="1418"/>
        <v>0</v>
      </c>
      <c r="AL1593" s="20">
        <f t="shared" si="1419"/>
        <v>0</v>
      </c>
      <c r="AN1593" s="36">
        <v>21</v>
      </c>
      <c r="AO1593" s="36">
        <f t="shared" si="1420"/>
        <v>0</v>
      </c>
      <c r="AP1593" s="36">
        <f t="shared" si="1421"/>
        <v>0</v>
      </c>
      <c r="AQ1593" s="37" t="s">
        <v>8</v>
      </c>
      <c r="AV1593" s="36">
        <f t="shared" si="1422"/>
        <v>0</v>
      </c>
      <c r="AW1593" s="36">
        <f t="shared" si="1423"/>
        <v>0</v>
      </c>
      <c r="AX1593" s="36">
        <f t="shared" si="1424"/>
        <v>0</v>
      </c>
      <c r="AY1593" s="39" t="s">
        <v>5634</v>
      </c>
      <c r="AZ1593" s="39" t="s">
        <v>5658</v>
      </c>
      <c r="BA1593" s="35" t="s">
        <v>5685</v>
      </c>
      <c r="BC1593" s="36">
        <f t="shared" si="1425"/>
        <v>0</v>
      </c>
      <c r="BD1593" s="36">
        <f t="shared" si="1426"/>
        <v>0</v>
      </c>
      <c r="BE1593" s="36">
        <v>0</v>
      </c>
      <c r="BF1593" s="36">
        <f>1593</f>
        <v>1593</v>
      </c>
      <c r="BH1593" s="20">
        <f t="shared" si="1427"/>
        <v>0</v>
      </c>
      <c r="BI1593" s="20">
        <f t="shared" si="1428"/>
        <v>0</v>
      </c>
      <c r="BJ1593" s="20">
        <f t="shared" si="1429"/>
        <v>0</v>
      </c>
      <c r="BK1593" s="20" t="s">
        <v>5694</v>
      </c>
      <c r="BL1593" s="36" t="s">
        <v>3400</v>
      </c>
    </row>
    <row r="1594" spans="1:64" x14ac:dyDescent="0.2">
      <c r="A1594" s="4" t="s">
        <v>1536</v>
      </c>
      <c r="B1594" s="13" t="s">
        <v>3405</v>
      </c>
      <c r="C1594" s="148" t="s">
        <v>5218</v>
      </c>
      <c r="D1594" s="149"/>
      <c r="E1594" s="149"/>
      <c r="F1594" s="149"/>
      <c r="G1594" s="13" t="s">
        <v>5553</v>
      </c>
      <c r="H1594" s="83">
        <v>18</v>
      </c>
      <c r="I1594" s="20">
        <v>0</v>
      </c>
      <c r="J1594" s="20">
        <f t="shared" si="1406"/>
        <v>0</v>
      </c>
      <c r="K1594" s="20">
        <f t="shared" si="1407"/>
        <v>0</v>
      </c>
      <c r="L1594" s="20">
        <f t="shared" si="1408"/>
        <v>0</v>
      </c>
      <c r="M1594" s="31"/>
      <c r="N1594" s="6"/>
      <c r="Z1594" s="36">
        <f t="shared" si="1409"/>
        <v>0</v>
      </c>
      <c r="AB1594" s="36">
        <f t="shared" si="1410"/>
        <v>0</v>
      </c>
      <c r="AC1594" s="36">
        <f t="shared" si="1411"/>
        <v>0</v>
      </c>
      <c r="AD1594" s="36">
        <f t="shared" si="1412"/>
        <v>0</v>
      </c>
      <c r="AE1594" s="36">
        <f t="shared" si="1413"/>
        <v>0</v>
      </c>
      <c r="AF1594" s="36">
        <f t="shared" si="1414"/>
        <v>0</v>
      </c>
      <c r="AG1594" s="36">
        <f t="shared" si="1415"/>
        <v>0</v>
      </c>
      <c r="AH1594" s="36">
        <f t="shared" si="1416"/>
        <v>0</v>
      </c>
      <c r="AI1594" s="35" t="s">
        <v>5586</v>
      </c>
      <c r="AJ1594" s="20">
        <f t="shared" si="1417"/>
        <v>0</v>
      </c>
      <c r="AK1594" s="20">
        <f t="shared" si="1418"/>
        <v>0</v>
      </c>
      <c r="AL1594" s="20">
        <f t="shared" si="1419"/>
        <v>0</v>
      </c>
      <c r="AN1594" s="36">
        <v>21</v>
      </c>
      <c r="AO1594" s="36">
        <f t="shared" si="1420"/>
        <v>0</v>
      </c>
      <c r="AP1594" s="36">
        <f t="shared" si="1421"/>
        <v>0</v>
      </c>
      <c r="AQ1594" s="37" t="s">
        <v>8</v>
      </c>
      <c r="AV1594" s="36">
        <f t="shared" si="1422"/>
        <v>0</v>
      </c>
      <c r="AW1594" s="36">
        <f t="shared" si="1423"/>
        <v>0</v>
      </c>
      <c r="AX1594" s="36">
        <f t="shared" si="1424"/>
        <v>0</v>
      </c>
      <c r="AY1594" s="39" t="s">
        <v>5634</v>
      </c>
      <c r="AZ1594" s="39" t="s">
        <v>5658</v>
      </c>
      <c r="BA1594" s="35" t="s">
        <v>5685</v>
      </c>
      <c r="BC1594" s="36">
        <f t="shared" si="1425"/>
        <v>0</v>
      </c>
      <c r="BD1594" s="36">
        <f t="shared" si="1426"/>
        <v>0</v>
      </c>
      <c r="BE1594" s="36">
        <v>0</v>
      </c>
      <c r="BF1594" s="36">
        <f>1594</f>
        <v>1594</v>
      </c>
      <c r="BH1594" s="20">
        <f t="shared" si="1427"/>
        <v>0</v>
      </c>
      <c r="BI1594" s="20">
        <f t="shared" si="1428"/>
        <v>0</v>
      </c>
      <c r="BJ1594" s="20">
        <f t="shared" si="1429"/>
        <v>0</v>
      </c>
      <c r="BK1594" s="20" t="s">
        <v>5694</v>
      </c>
      <c r="BL1594" s="36" t="s">
        <v>3400</v>
      </c>
    </row>
    <row r="1595" spans="1:64" x14ac:dyDescent="0.2">
      <c r="A1595" s="4" t="s">
        <v>1537</v>
      </c>
      <c r="B1595" s="13" t="s">
        <v>3406</v>
      </c>
      <c r="C1595" s="148" t="s">
        <v>5219</v>
      </c>
      <c r="D1595" s="149"/>
      <c r="E1595" s="149"/>
      <c r="F1595" s="149"/>
      <c r="G1595" s="13" t="s">
        <v>5553</v>
      </c>
      <c r="H1595" s="83">
        <v>3</v>
      </c>
      <c r="I1595" s="20">
        <v>0</v>
      </c>
      <c r="J1595" s="20">
        <f t="shared" si="1406"/>
        <v>0</v>
      </c>
      <c r="K1595" s="20">
        <f t="shared" si="1407"/>
        <v>0</v>
      </c>
      <c r="L1595" s="20">
        <f t="shared" si="1408"/>
        <v>0</v>
      </c>
      <c r="M1595" s="31"/>
      <c r="N1595" s="6"/>
      <c r="Z1595" s="36">
        <f t="shared" si="1409"/>
        <v>0</v>
      </c>
      <c r="AB1595" s="36">
        <f t="shared" si="1410"/>
        <v>0</v>
      </c>
      <c r="AC1595" s="36">
        <f t="shared" si="1411"/>
        <v>0</v>
      </c>
      <c r="AD1595" s="36">
        <f t="shared" si="1412"/>
        <v>0</v>
      </c>
      <c r="AE1595" s="36">
        <f t="shared" si="1413"/>
        <v>0</v>
      </c>
      <c r="AF1595" s="36">
        <f t="shared" si="1414"/>
        <v>0</v>
      </c>
      <c r="AG1595" s="36">
        <f t="shared" si="1415"/>
        <v>0</v>
      </c>
      <c r="AH1595" s="36">
        <f t="shared" si="1416"/>
        <v>0</v>
      </c>
      <c r="AI1595" s="35" t="s">
        <v>5586</v>
      </c>
      <c r="AJ1595" s="20">
        <f t="shared" si="1417"/>
        <v>0</v>
      </c>
      <c r="AK1595" s="20">
        <f t="shared" si="1418"/>
        <v>0</v>
      </c>
      <c r="AL1595" s="20">
        <f t="shared" si="1419"/>
        <v>0</v>
      </c>
      <c r="AN1595" s="36">
        <v>21</v>
      </c>
      <c r="AO1595" s="36">
        <f t="shared" si="1420"/>
        <v>0</v>
      </c>
      <c r="AP1595" s="36">
        <f t="shared" si="1421"/>
        <v>0</v>
      </c>
      <c r="AQ1595" s="37" t="s">
        <v>8</v>
      </c>
      <c r="AV1595" s="36">
        <f t="shared" si="1422"/>
        <v>0</v>
      </c>
      <c r="AW1595" s="36">
        <f t="shared" si="1423"/>
        <v>0</v>
      </c>
      <c r="AX1595" s="36">
        <f t="shared" si="1424"/>
        <v>0</v>
      </c>
      <c r="AY1595" s="39" t="s">
        <v>5634</v>
      </c>
      <c r="AZ1595" s="39" t="s">
        <v>5658</v>
      </c>
      <c r="BA1595" s="35" t="s">
        <v>5685</v>
      </c>
      <c r="BC1595" s="36">
        <f t="shared" si="1425"/>
        <v>0</v>
      </c>
      <c r="BD1595" s="36">
        <f t="shared" si="1426"/>
        <v>0</v>
      </c>
      <c r="BE1595" s="36">
        <v>0</v>
      </c>
      <c r="BF1595" s="36">
        <f>1595</f>
        <v>1595</v>
      </c>
      <c r="BH1595" s="20">
        <f t="shared" si="1427"/>
        <v>0</v>
      </c>
      <c r="BI1595" s="20">
        <f t="shared" si="1428"/>
        <v>0</v>
      </c>
      <c r="BJ1595" s="20">
        <f t="shared" si="1429"/>
        <v>0</v>
      </c>
      <c r="BK1595" s="20" t="s">
        <v>5694</v>
      </c>
      <c r="BL1595" s="36" t="s">
        <v>3400</v>
      </c>
    </row>
    <row r="1596" spans="1:64" x14ac:dyDescent="0.2">
      <c r="A1596" s="4" t="s">
        <v>1538</v>
      </c>
      <c r="B1596" s="13" t="s">
        <v>3407</v>
      </c>
      <c r="C1596" s="148" t="s">
        <v>5220</v>
      </c>
      <c r="D1596" s="149"/>
      <c r="E1596" s="149"/>
      <c r="F1596" s="149"/>
      <c r="G1596" s="13" t="s">
        <v>5553</v>
      </c>
      <c r="H1596" s="83">
        <v>2</v>
      </c>
      <c r="I1596" s="20">
        <v>0</v>
      </c>
      <c r="J1596" s="20">
        <f t="shared" si="1406"/>
        <v>0</v>
      </c>
      <c r="K1596" s="20">
        <f t="shared" si="1407"/>
        <v>0</v>
      </c>
      <c r="L1596" s="20">
        <f t="shared" si="1408"/>
        <v>0</v>
      </c>
      <c r="M1596" s="31"/>
      <c r="N1596" s="6"/>
      <c r="Z1596" s="36">
        <f t="shared" si="1409"/>
        <v>0</v>
      </c>
      <c r="AB1596" s="36">
        <f t="shared" si="1410"/>
        <v>0</v>
      </c>
      <c r="AC1596" s="36">
        <f t="shared" si="1411"/>
        <v>0</v>
      </c>
      <c r="AD1596" s="36">
        <f t="shared" si="1412"/>
        <v>0</v>
      </c>
      <c r="AE1596" s="36">
        <f t="shared" si="1413"/>
        <v>0</v>
      </c>
      <c r="AF1596" s="36">
        <f t="shared" si="1414"/>
        <v>0</v>
      </c>
      <c r="AG1596" s="36">
        <f t="shared" si="1415"/>
        <v>0</v>
      </c>
      <c r="AH1596" s="36">
        <f t="shared" si="1416"/>
        <v>0</v>
      </c>
      <c r="AI1596" s="35" t="s">
        <v>5586</v>
      </c>
      <c r="AJ1596" s="20">
        <f t="shared" si="1417"/>
        <v>0</v>
      </c>
      <c r="AK1596" s="20">
        <f t="shared" si="1418"/>
        <v>0</v>
      </c>
      <c r="AL1596" s="20">
        <f t="shared" si="1419"/>
        <v>0</v>
      </c>
      <c r="AN1596" s="36">
        <v>21</v>
      </c>
      <c r="AO1596" s="36">
        <f t="shared" si="1420"/>
        <v>0</v>
      </c>
      <c r="AP1596" s="36">
        <f t="shared" si="1421"/>
        <v>0</v>
      </c>
      <c r="AQ1596" s="37" t="s">
        <v>8</v>
      </c>
      <c r="AV1596" s="36">
        <f t="shared" si="1422"/>
        <v>0</v>
      </c>
      <c r="AW1596" s="36">
        <f t="shared" si="1423"/>
        <v>0</v>
      </c>
      <c r="AX1596" s="36">
        <f t="shared" si="1424"/>
        <v>0</v>
      </c>
      <c r="AY1596" s="39" t="s">
        <v>5634</v>
      </c>
      <c r="AZ1596" s="39" t="s">
        <v>5658</v>
      </c>
      <c r="BA1596" s="35" t="s">
        <v>5685</v>
      </c>
      <c r="BC1596" s="36">
        <f t="shared" si="1425"/>
        <v>0</v>
      </c>
      <c r="BD1596" s="36">
        <f t="shared" si="1426"/>
        <v>0</v>
      </c>
      <c r="BE1596" s="36">
        <v>0</v>
      </c>
      <c r="BF1596" s="36">
        <f>1596</f>
        <v>1596</v>
      </c>
      <c r="BH1596" s="20">
        <f t="shared" si="1427"/>
        <v>0</v>
      </c>
      <c r="BI1596" s="20">
        <f t="shared" si="1428"/>
        <v>0</v>
      </c>
      <c r="BJ1596" s="20">
        <f t="shared" si="1429"/>
        <v>0</v>
      </c>
      <c r="BK1596" s="20" t="s">
        <v>5694</v>
      </c>
      <c r="BL1596" s="36" t="s">
        <v>3400</v>
      </c>
    </row>
    <row r="1597" spans="1:64" x14ac:dyDescent="0.2">
      <c r="A1597" s="4" t="s">
        <v>1539</v>
      </c>
      <c r="B1597" s="13" t="s">
        <v>3408</v>
      </c>
      <c r="C1597" s="148" t="s">
        <v>5221</v>
      </c>
      <c r="D1597" s="149"/>
      <c r="E1597" s="149"/>
      <c r="F1597" s="149"/>
      <c r="G1597" s="13" t="s">
        <v>5553</v>
      </c>
      <c r="H1597" s="83">
        <v>24</v>
      </c>
      <c r="I1597" s="20">
        <v>0</v>
      </c>
      <c r="J1597" s="20">
        <f t="shared" si="1406"/>
        <v>0</v>
      </c>
      <c r="K1597" s="20">
        <f t="shared" si="1407"/>
        <v>0</v>
      </c>
      <c r="L1597" s="20">
        <f t="shared" si="1408"/>
        <v>0</v>
      </c>
      <c r="M1597" s="31"/>
      <c r="N1597" s="6"/>
      <c r="Z1597" s="36">
        <f t="shared" si="1409"/>
        <v>0</v>
      </c>
      <c r="AB1597" s="36">
        <f t="shared" si="1410"/>
        <v>0</v>
      </c>
      <c r="AC1597" s="36">
        <f t="shared" si="1411"/>
        <v>0</v>
      </c>
      <c r="AD1597" s="36">
        <f t="shared" si="1412"/>
        <v>0</v>
      </c>
      <c r="AE1597" s="36">
        <f t="shared" si="1413"/>
        <v>0</v>
      </c>
      <c r="AF1597" s="36">
        <f t="shared" si="1414"/>
        <v>0</v>
      </c>
      <c r="AG1597" s="36">
        <f t="shared" si="1415"/>
        <v>0</v>
      </c>
      <c r="AH1597" s="36">
        <f t="shared" si="1416"/>
        <v>0</v>
      </c>
      <c r="AI1597" s="35" t="s">
        <v>5586</v>
      </c>
      <c r="AJ1597" s="20">
        <f t="shared" si="1417"/>
        <v>0</v>
      </c>
      <c r="AK1597" s="20">
        <f t="shared" si="1418"/>
        <v>0</v>
      </c>
      <c r="AL1597" s="20">
        <f t="shared" si="1419"/>
        <v>0</v>
      </c>
      <c r="AN1597" s="36">
        <v>21</v>
      </c>
      <c r="AO1597" s="36">
        <f t="shared" si="1420"/>
        <v>0</v>
      </c>
      <c r="AP1597" s="36">
        <f t="shared" si="1421"/>
        <v>0</v>
      </c>
      <c r="AQ1597" s="37" t="s">
        <v>8</v>
      </c>
      <c r="AV1597" s="36">
        <f t="shared" si="1422"/>
        <v>0</v>
      </c>
      <c r="AW1597" s="36">
        <f t="shared" si="1423"/>
        <v>0</v>
      </c>
      <c r="AX1597" s="36">
        <f t="shared" si="1424"/>
        <v>0</v>
      </c>
      <c r="AY1597" s="39" t="s">
        <v>5634</v>
      </c>
      <c r="AZ1597" s="39" t="s">
        <v>5658</v>
      </c>
      <c r="BA1597" s="35" t="s">
        <v>5685</v>
      </c>
      <c r="BC1597" s="36">
        <f t="shared" si="1425"/>
        <v>0</v>
      </c>
      <c r="BD1597" s="36">
        <f t="shared" si="1426"/>
        <v>0</v>
      </c>
      <c r="BE1597" s="36">
        <v>0</v>
      </c>
      <c r="BF1597" s="36">
        <f>1597</f>
        <v>1597</v>
      </c>
      <c r="BH1597" s="20">
        <f t="shared" si="1427"/>
        <v>0</v>
      </c>
      <c r="BI1597" s="20">
        <f t="shared" si="1428"/>
        <v>0</v>
      </c>
      <c r="BJ1597" s="20">
        <f t="shared" si="1429"/>
        <v>0</v>
      </c>
      <c r="BK1597" s="20" t="s">
        <v>5694</v>
      </c>
      <c r="BL1597" s="36" t="s">
        <v>3400</v>
      </c>
    </row>
    <row r="1598" spans="1:64" x14ac:dyDescent="0.2">
      <c r="A1598" s="4" t="s">
        <v>1540</v>
      </c>
      <c r="B1598" s="13" t="s">
        <v>3409</v>
      </c>
      <c r="C1598" s="148" t="s">
        <v>5222</v>
      </c>
      <c r="D1598" s="149"/>
      <c r="E1598" s="149"/>
      <c r="F1598" s="149"/>
      <c r="G1598" s="13" t="s">
        <v>5555</v>
      </c>
      <c r="H1598" s="83">
        <v>2</v>
      </c>
      <c r="I1598" s="20">
        <v>0</v>
      </c>
      <c r="J1598" s="20">
        <f t="shared" si="1406"/>
        <v>0</v>
      </c>
      <c r="K1598" s="20">
        <f t="shared" si="1407"/>
        <v>0</v>
      </c>
      <c r="L1598" s="20">
        <f t="shared" si="1408"/>
        <v>0</v>
      </c>
      <c r="M1598" s="31"/>
      <c r="N1598" s="6"/>
      <c r="Z1598" s="36">
        <f t="shared" si="1409"/>
        <v>0</v>
      </c>
      <c r="AB1598" s="36">
        <f t="shared" si="1410"/>
        <v>0</v>
      </c>
      <c r="AC1598" s="36">
        <f t="shared" si="1411"/>
        <v>0</v>
      </c>
      <c r="AD1598" s="36">
        <f t="shared" si="1412"/>
        <v>0</v>
      </c>
      <c r="AE1598" s="36">
        <f t="shared" si="1413"/>
        <v>0</v>
      </c>
      <c r="AF1598" s="36">
        <f t="shared" si="1414"/>
        <v>0</v>
      </c>
      <c r="AG1598" s="36">
        <f t="shared" si="1415"/>
        <v>0</v>
      </c>
      <c r="AH1598" s="36">
        <f t="shared" si="1416"/>
        <v>0</v>
      </c>
      <c r="AI1598" s="35" t="s">
        <v>5586</v>
      </c>
      <c r="AJ1598" s="20">
        <f t="shared" si="1417"/>
        <v>0</v>
      </c>
      <c r="AK1598" s="20">
        <f t="shared" si="1418"/>
        <v>0</v>
      </c>
      <c r="AL1598" s="20">
        <f t="shared" si="1419"/>
        <v>0</v>
      </c>
      <c r="AN1598" s="36">
        <v>21</v>
      </c>
      <c r="AO1598" s="36">
        <f t="shared" si="1420"/>
        <v>0</v>
      </c>
      <c r="AP1598" s="36">
        <f t="shared" si="1421"/>
        <v>0</v>
      </c>
      <c r="AQ1598" s="37" t="s">
        <v>8</v>
      </c>
      <c r="AV1598" s="36">
        <f t="shared" si="1422"/>
        <v>0</v>
      </c>
      <c r="AW1598" s="36">
        <f t="shared" si="1423"/>
        <v>0</v>
      </c>
      <c r="AX1598" s="36">
        <f t="shared" si="1424"/>
        <v>0</v>
      </c>
      <c r="AY1598" s="39" t="s">
        <v>5634</v>
      </c>
      <c r="AZ1598" s="39" t="s">
        <v>5658</v>
      </c>
      <c r="BA1598" s="35" t="s">
        <v>5685</v>
      </c>
      <c r="BC1598" s="36">
        <f t="shared" si="1425"/>
        <v>0</v>
      </c>
      <c r="BD1598" s="36">
        <f t="shared" si="1426"/>
        <v>0</v>
      </c>
      <c r="BE1598" s="36">
        <v>0</v>
      </c>
      <c r="BF1598" s="36">
        <f>1598</f>
        <v>1598</v>
      </c>
      <c r="BH1598" s="20">
        <f t="shared" si="1427"/>
        <v>0</v>
      </c>
      <c r="BI1598" s="20">
        <f t="shared" si="1428"/>
        <v>0</v>
      </c>
      <c r="BJ1598" s="20">
        <f t="shared" si="1429"/>
        <v>0</v>
      </c>
      <c r="BK1598" s="20" t="s">
        <v>5694</v>
      </c>
      <c r="BL1598" s="36" t="s">
        <v>3400</v>
      </c>
    </row>
    <row r="1599" spans="1:64" x14ac:dyDescent="0.2">
      <c r="A1599" s="4" t="s">
        <v>1541</v>
      </c>
      <c r="B1599" s="13" t="s">
        <v>3410</v>
      </c>
      <c r="C1599" s="148" t="s">
        <v>5223</v>
      </c>
      <c r="D1599" s="149"/>
      <c r="E1599" s="149"/>
      <c r="F1599" s="149"/>
      <c r="G1599" s="13" t="s">
        <v>5555</v>
      </c>
      <c r="H1599" s="83">
        <v>2</v>
      </c>
      <c r="I1599" s="20">
        <v>0</v>
      </c>
      <c r="J1599" s="20">
        <f t="shared" si="1406"/>
        <v>0</v>
      </c>
      <c r="K1599" s="20">
        <f t="shared" si="1407"/>
        <v>0</v>
      </c>
      <c r="L1599" s="20">
        <f t="shared" si="1408"/>
        <v>0</v>
      </c>
      <c r="M1599" s="31"/>
      <c r="N1599" s="6"/>
      <c r="Z1599" s="36">
        <f t="shared" si="1409"/>
        <v>0</v>
      </c>
      <c r="AB1599" s="36">
        <f t="shared" si="1410"/>
        <v>0</v>
      </c>
      <c r="AC1599" s="36">
        <f t="shared" si="1411"/>
        <v>0</v>
      </c>
      <c r="AD1599" s="36">
        <f t="shared" si="1412"/>
        <v>0</v>
      </c>
      <c r="AE1599" s="36">
        <f t="shared" si="1413"/>
        <v>0</v>
      </c>
      <c r="AF1599" s="36">
        <f t="shared" si="1414"/>
        <v>0</v>
      </c>
      <c r="AG1599" s="36">
        <f t="shared" si="1415"/>
        <v>0</v>
      </c>
      <c r="AH1599" s="36">
        <f t="shared" si="1416"/>
        <v>0</v>
      </c>
      <c r="AI1599" s="35" t="s">
        <v>5586</v>
      </c>
      <c r="AJ1599" s="20">
        <f t="shared" si="1417"/>
        <v>0</v>
      </c>
      <c r="AK1599" s="20">
        <f t="shared" si="1418"/>
        <v>0</v>
      </c>
      <c r="AL1599" s="20">
        <f t="shared" si="1419"/>
        <v>0</v>
      </c>
      <c r="AN1599" s="36">
        <v>21</v>
      </c>
      <c r="AO1599" s="36">
        <f t="shared" si="1420"/>
        <v>0</v>
      </c>
      <c r="AP1599" s="36">
        <f t="shared" si="1421"/>
        <v>0</v>
      </c>
      <c r="AQ1599" s="37" t="s">
        <v>8</v>
      </c>
      <c r="AV1599" s="36">
        <f t="shared" si="1422"/>
        <v>0</v>
      </c>
      <c r="AW1599" s="36">
        <f t="shared" si="1423"/>
        <v>0</v>
      </c>
      <c r="AX1599" s="36">
        <f t="shared" si="1424"/>
        <v>0</v>
      </c>
      <c r="AY1599" s="39" t="s">
        <v>5634</v>
      </c>
      <c r="AZ1599" s="39" t="s">
        <v>5658</v>
      </c>
      <c r="BA1599" s="35" t="s">
        <v>5685</v>
      </c>
      <c r="BC1599" s="36">
        <f t="shared" si="1425"/>
        <v>0</v>
      </c>
      <c r="BD1599" s="36">
        <f t="shared" si="1426"/>
        <v>0</v>
      </c>
      <c r="BE1599" s="36">
        <v>0</v>
      </c>
      <c r="BF1599" s="36">
        <f>1599</f>
        <v>1599</v>
      </c>
      <c r="BH1599" s="20">
        <f t="shared" si="1427"/>
        <v>0</v>
      </c>
      <c r="BI1599" s="20">
        <f t="shared" si="1428"/>
        <v>0</v>
      </c>
      <c r="BJ1599" s="20">
        <f t="shared" si="1429"/>
        <v>0</v>
      </c>
      <c r="BK1599" s="20" t="s">
        <v>5694</v>
      </c>
      <c r="BL1599" s="36" t="s">
        <v>3400</v>
      </c>
    </row>
    <row r="1600" spans="1:64" x14ac:dyDescent="0.2">
      <c r="A1600" s="4" t="s">
        <v>1542</v>
      </c>
      <c r="B1600" s="13" t="s">
        <v>3411</v>
      </c>
      <c r="C1600" s="148" t="s">
        <v>5224</v>
      </c>
      <c r="D1600" s="149"/>
      <c r="E1600" s="149"/>
      <c r="F1600" s="149"/>
      <c r="G1600" s="13" t="s">
        <v>5555</v>
      </c>
      <c r="H1600" s="83">
        <v>2</v>
      </c>
      <c r="I1600" s="20">
        <v>0</v>
      </c>
      <c r="J1600" s="20">
        <f t="shared" si="1406"/>
        <v>0</v>
      </c>
      <c r="K1600" s="20">
        <f t="shared" si="1407"/>
        <v>0</v>
      </c>
      <c r="L1600" s="20">
        <f t="shared" si="1408"/>
        <v>0</v>
      </c>
      <c r="M1600" s="31"/>
      <c r="N1600" s="6"/>
      <c r="Z1600" s="36">
        <f t="shared" si="1409"/>
        <v>0</v>
      </c>
      <c r="AB1600" s="36">
        <f t="shared" si="1410"/>
        <v>0</v>
      </c>
      <c r="AC1600" s="36">
        <f t="shared" si="1411"/>
        <v>0</v>
      </c>
      <c r="AD1600" s="36">
        <f t="shared" si="1412"/>
        <v>0</v>
      </c>
      <c r="AE1600" s="36">
        <f t="shared" si="1413"/>
        <v>0</v>
      </c>
      <c r="AF1600" s="36">
        <f t="shared" si="1414"/>
        <v>0</v>
      </c>
      <c r="AG1600" s="36">
        <f t="shared" si="1415"/>
        <v>0</v>
      </c>
      <c r="AH1600" s="36">
        <f t="shared" si="1416"/>
        <v>0</v>
      </c>
      <c r="AI1600" s="35" t="s">
        <v>5586</v>
      </c>
      <c r="AJ1600" s="20">
        <f t="shared" si="1417"/>
        <v>0</v>
      </c>
      <c r="AK1600" s="20">
        <f t="shared" si="1418"/>
        <v>0</v>
      </c>
      <c r="AL1600" s="20">
        <f t="shared" si="1419"/>
        <v>0</v>
      </c>
      <c r="AN1600" s="36">
        <v>21</v>
      </c>
      <c r="AO1600" s="36">
        <f t="shared" si="1420"/>
        <v>0</v>
      </c>
      <c r="AP1600" s="36">
        <f t="shared" si="1421"/>
        <v>0</v>
      </c>
      <c r="AQ1600" s="37" t="s">
        <v>8</v>
      </c>
      <c r="AV1600" s="36">
        <f t="shared" si="1422"/>
        <v>0</v>
      </c>
      <c r="AW1600" s="36">
        <f t="shared" si="1423"/>
        <v>0</v>
      </c>
      <c r="AX1600" s="36">
        <f t="shared" si="1424"/>
        <v>0</v>
      </c>
      <c r="AY1600" s="39" t="s">
        <v>5634</v>
      </c>
      <c r="AZ1600" s="39" t="s">
        <v>5658</v>
      </c>
      <c r="BA1600" s="35" t="s">
        <v>5685</v>
      </c>
      <c r="BC1600" s="36">
        <f t="shared" si="1425"/>
        <v>0</v>
      </c>
      <c r="BD1600" s="36">
        <f t="shared" si="1426"/>
        <v>0</v>
      </c>
      <c r="BE1600" s="36">
        <v>0</v>
      </c>
      <c r="BF1600" s="36">
        <f>1600</f>
        <v>1600</v>
      </c>
      <c r="BH1600" s="20">
        <f t="shared" si="1427"/>
        <v>0</v>
      </c>
      <c r="BI1600" s="20">
        <f t="shared" si="1428"/>
        <v>0</v>
      </c>
      <c r="BJ1600" s="20">
        <f t="shared" si="1429"/>
        <v>0</v>
      </c>
      <c r="BK1600" s="20" t="s">
        <v>5694</v>
      </c>
      <c r="BL1600" s="36" t="s">
        <v>3400</v>
      </c>
    </row>
    <row r="1601" spans="1:64" x14ac:dyDescent="0.2">
      <c r="A1601" s="4" t="s">
        <v>1543</v>
      </c>
      <c r="B1601" s="13" t="s">
        <v>3412</v>
      </c>
      <c r="C1601" s="148" t="s">
        <v>5225</v>
      </c>
      <c r="D1601" s="149"/>
      <c r="E1601" s="149"/>
      <c r="F1601" s="149"/>
      <c r="G1601" s="13" t="s">
        <v>5553</v>
      </c>
      <c r="H1601" s="83">
        <v>127</v>
      </c>
      <c r="I1601" s="20">
        <v>0</v>
      </c>
      <c r="J1601" s="20">
        <f t="shared" si="1406"/>
        <v>0</v>
      </c>
      <c r="K1601" s="20">
        <f t="shared" si="1407"/>
        <v>0</v>
      </c>
      <c r="L1601" s="20">
        <f t="shared" si="1408"/>
        <v>0</v>
      </c>
      <c r="M1601" s="31"/>
      <c r="N1601" s="6"/>
      <c r="Z1601" s="36">
        <f t="shared" si="1409"/>
        <v>0</v>
      </c>
      <c r="AB1601" s="36">
        <f t="shared" si="1410"/>
        <v>0</v>
      </c>
      <c r="AC1601" s="36">
        <f t="shared" si="1411"/>
        <v>0</v>
      </c>
      <c r="AD1601" s="36">
        <f t="shared" si="1412"/>
        <v>0</v>
      </c>
      <c r="AE1601" s="36">
        <f t="shared" si="1413"/>
        <v>0</v>
      </c>
      <c r="AF1601" s="36">
        <f t="shared" si="1414"/>
        <v>0</v>
      </c>
      <c r="AG1601" s="36">
        <f t="shared" si="1415"/>
        <v>0</v>
      </c>
      <c r="AH1601" s="36">
        <f t="shared" si="1416"/>
        <v>0</v>
      </c>
      <c r="AI1601" s="35" t="s">
        <v>5586</v>
      </c>
      <c r="AJ1601" s="20">
        <f t="shared" si="1417"/>
        <v>0</v>
      </c>
      <c r="AK1601" s="20">
        <f t="shared" si="1418"/>
        <v>0</v>
      </c>
      <c r="AL1601" s="20">
        <f t="shared" si="1419"/>
        <v>0</v>
      </c>
      <c r="AN1601" s="36">
        <v>21</v>
      </c>
      <c r="AO1601" s="36">
        <f t="shared" si="1420"/>
        <v>0</v>
      </c>
      <c r="AP1601" s="36">
        <f t="shared" si="1421"/>
        <v>0</v>
      </c>
      <c r="AQ1601" s="37" t="s">
        <v>8</v>
      </c>
      <c r="AV1601" s="36">
        <f t="shared" si="1422"/>
        <v>0</v>
      </c>
      <c r="AW1601" s="36">
        <f t="shared" si="1423"/>
        <v>0</v>
      </c>
      <c r="AX1601" s="36">
        <f t="shared" si="1424"/>
        <v>0</v>
      </c>
      <c r="AY1601" s="39" t="s">
        <v>5634</v>
      </c>
      <c r="AZ1601" s="39" t="s">
        <v>5658</v>
      </c>
      <c r="BA1601" s="35" t="s">
        <v>5685</v>
      </c>
      <c r="BC1601" s="36">
        <f t="shared" si="1425"/>
        <v>0</v>
      </c>
      <c r="BD1601" s="36">
        <f t="shared" si="1426"/>
        <v>0</v>
      </c>
      <c r="BE1601" s="36">
        <v>0</v>
      </c>
      <c r="BF1601" s="36">
        <f>1601</f>
        <v>1601</v>
      </c>
      <c r="BH1601" s="20">
        <f t="shared" si="1427"/>
        <v>0</v>
      </c>
      <c r="BI1601" s="20">
        <f t="shared" si="1428"/>
        <v>0</v>
      </c>
      <c r="BJ1601" s="20">
        <f t="shared" si="1429"/>
        <v>0</v>
      </c>
      <c r="BK1601" s="20" t="s">
        <v>5694</v>
      </c>
      <c r="BL1601" s="36" t="s">
        <v>3400</v>
      </c>
    </row>
    <row r="1602" spans="1:64" x14ac:dyDescent="0.2">
      <c r="A1602" s="4" t="s">
        <v>1544</v>
      </c>
      <c r="B1602" s="13" t="s">
        <v>3413</v>
      </c>
      <c r="C1602" s="148" t="s">
        <v>5226</v>
      </c>
      <c r="D1602" s="149"/>
      <c r="E1602" s="149"/>
      <c r="F1602" s="149"/>
      <c r="G1602" s="13" t="s">
        <v>5553</v>
      </c>
      <c r="H1602" s="83">
        <v>138</v>
      </c>
      <c r="I1602" s="20">
        <v>0</v>
      </c>
      <c r="J1602" s="20">
        <f t="shared" si="1406"/>
        <v>0</v>
      </c>
      <c r="K1602" s="20">
        <f t="shared" si="1407"/>
        <v>0</v>
      </c>
      <c r="L1602" s="20">
        <f t="shared" si="1408"/>
        <v>0</v>
      </c>
      <c r="M1602" s="31"/>
      <c r="N1602" s="6"/>
      <c r="Z1602" s="36">
        <f t="shared" si="1409"/>
        <v>0</v>
      </c>
      <c r="AB1602" s="36">
        <f t="shared" si="1410"/>
        <v>0</v>
      </c>
      <c r="AC1602" s="36">
        <f t="shared" si="1411"/>
        <v>0</v>
      </c>
      <c r="AD1602" s="36">
        <f t="shared" si="1412"/>
        <v>0</v>
      </c>
      <c r="AE1602" s="36">
        <f t="shared" si="1413"/>
        <v>0</v>
      </c>
      <c r="AF1602" s="36">
        <f t="shared" si="1414"/>
        <v>0</v>
      </c>
      <c r="AG1602" s="36">
        <f t="shared" si="1415"/>
        <v>0</v>
      </c>
      <c r="AH1602" s="36">
        <f t="shared" si="1416"/>
        <v>0</v>
      </c>
      <c r="AI1602" s="35" t="s">
        <v>5586</v>
      </c>
      <c r="AJ1602" s="20">
        <f t="shared" si="1417"/>
        <v>0</v>
      </c>
      <c r="AK1602" s="20">
        <f t="shared" si="1418"/>
        <v>0</v>
      </c>
      <c r="AL1602" s="20">
        <f t="shared" si="1419"/>
        <v>0</v>
      </c>
      <c r="AN1602" s="36">
        <v>21</v>
      </c>
      <c r="AO1602" s="36">
        <f t="shared" si="1420"/>
        <v>0</v>
      </c>
      <c r="AP1602" s="36">
        <f t="shared" si="1421"/>
        <v>0</v>
      </c>
      <c r="AQ1602" s="37" t="s">
        <v>8</v>
      </c>
      <c r="AV1602" s="36">
        <f t="shared" si="1422"/>
        <v>0</v>
      </c>
      <c r="AW1602" s="36">
        <f t="shared" si="1423"/>
        <v>0</v>
      </c>
      <c r="AX1602" s="36">
        <f t="shared" si="1424"/>
        <v>0</v>
      </c>
      <c r="AY1602" s="39" t="s">
        <v>5634</v>
      </c>
      <c r="AZ1602" s="39" t="s">
        <v>5658</v>
      </c>
      <c r="BA1602" s="35" t="s">
        <v>5685</v>
      </c>
      <c r="BC1602" s="36">
        <f t="shared" si="1425"/>
        <v>0</v>
      </c>
      <c r="BD1602" s="36">
        <f t="shared" si="1426"/>
        <v>0</v>
      </c>
      <c r="BE1602" s="36">
        <v>0</v>
      </c>
      <c r="BF1602" s="36">
        <f>1602</f>
        <v>1602</v>
      </c>
      <c r="BH1602" s="20">
        <f t="shared" si="1427"/>
        <v>0</v>
      </c>
      <c r="BI1602" s="20">
        <f t="shared" si="1428"/>
        <v>0</v>
      </c>
      <c r="BJ1602" s="20">
        <f t="shared" si="1429"/>
        <v>0</v>
      </c>
      <c r="BK1602" s="20" t="s">
        <v>5694</v>
      </c>
      <c r="BL1602" s="36" t="s">
        <v>3400</v>
      </c>
    </row>
    <row r="1603" spans="1:64" x14ac:dyDescent="0.2">
      <c r="A1603" s="4" t="s">
        <v>1545</v>
      </c>
      <c r="B1603" s="13" t="s">
        <v>3414</v>
      </c>
      <c r="C1603" s="148" t="s">
        <v>5227</v>
      </c>
      <c r="D1603" s="149"/>
      <c r="E1603" s="149"/>
      <c r="F1603" s="149"/>
      <c r="G1603" s="13" t="s">
        <v>5544</v>
      </c>
      <c r="H1603" s="83">
        <v>25500</v>
      </c>
      <c r="I1603" s="20">
        <v>0</v>
      </c>
      <c r="J1603" s="20">
        <f t="shared" si="1406"/>
        <v>0</v>
      </c>
      <c r="K1603" s="20">
        <f t="shared" si="1407"/>
        <v>0</v>
      </c>
      <c r="L1603" s="20">
        <f t="shared" si="1408"/>
        <v>0</v>
      </c>
      <c r="M1603" s="31"/>
      <c r="N1603" s="6"/>
      <c r="Z1603" s="36">
        <f t="shared" si="1409"/>
        <v>0</v>
      </c>
      <c r="AB1603" s="36">
        <f t="shared" si="1410"/>
        <v>0</v>
      </c>
      <c r="AC1603" s="36">
        <f t="shared" si="1411"/>
        <v>0</v>
      </c>
      <c r="AD1603" s="36">
        <f t="shared" si="1412"/>
        <v>0</v>
      </c>
      <c r="AE1603" s="36">
        <f t="shared" si="1413"/>
        <v>0</v>
      </c>
      <c r="AF1603" s="36">
        <f t="shared" si="1414"/>
        <v>0</v>
      </c>
      <c r="AG1603" s="36">
        <f t="shared" si="1415"/>
        <v>0</v>
      </c>
      <c r="AH1603" s="36">
        <f t="shared" si="1416"/>
        <v>0</v>
      </c>
      <c r="AI1603" s="35" t="s">
        <v>5586</v>
      </c>
      <c r="AJ1603" s="20">
        <f t="shared" si="1417"/>
        <v>0</v>
      </c>
      <c r="AK1603" s="20">
        <f t="shared" si="1418"/>
        <v>0</v>
      </c>
      <c r="AL1603" s="20">
        <f t="shared" si="1419"/>
        <v>0</v>
      </c>
      <c r="AN1603" s="36">
        <v>21</v>
      </c>
      <c r="AO1603" s="36">
        <f t="shared" si="1420"/>
        <v>0</v>
      </c>
      <c r="AP1603" s="36">
        <f t="shared" si="1421"/>
        <v>0</v>
      </c>
      <c r="AQ1603" s="37" t="s">
        <v>8</v>
      </c>
      <c r="AV1603" s="36">
        <f t="shared" si="1422"/>
        <v>0</v>
      </c>
      <c r="AW1603" s="36">
        <f t="shared" si="1423"/>
        <v>0</v>
      </c>
      <c r="AX1603" s="36">
        <f t="shared" si="1424"/>
        <v>0</v>
      </c>
      <c r="AY1603" s="39" t="s">
        <v>5634</v>
      </c>
      <c r="AZ1603" s="39" t="s">
        <v>5658</v>
      </c>
      <c r="BA1603" s="35" t="s">
        <v>5685</v>
      </c>
      <c r="BC1603" s="36">
        <f t="shared" si="1425"/>
        <v>0</v>
      </c>
      <c r="BD1603" s="36">
        <f t="shared" si="1426"/>
        <v>0</v>
      </c>
      <c r="BE1603" s="36">
        <v>0</v>
      </c>
      <c r="BF1603" s="36">
        <f>1603</f>
        <v>1603</v>
      </c>
      <c r="BH1603" s="20">
        <f t="shared" si="1427"/>
        <v>0</v>
      </c>
      <c r="BI1603" s="20">
        <f t="shared" si="1428"/>
        <v>0</v>
      </c>
      <c r="BJ1603" s="20">
        <f t="shared" si="1429"/>
        <v>0</v>
      </c>
      <c r="BK1603" s="20" t="s">
        <v>5694</v>
      </c>
      <c r="BL1603" s="36" t="s">
        <v>3400</v>
      </c>
    </row>
    <row r="1604" spans="1:64" x14ac:dyDescent="0.2">
      <c r="A1604" s="4" t="s">
        <v>1546</v>
      </c>
      <c r="B1604" s="13" t="s">
        <v>3415</v>
      </c>
      <c r="C1604" s="148" t="s">
        <v>5228</v>
      </c>
      <c r="D1604" s="149"/>
      <c r="E1604" s="149"/>
      <c r="F1604" s="149"/>
      <c r="G1604" s="13" t="s">
        <v>5544</v>
      </c>
      <c r="H1604" s="83">
        <v>80</v>
      </c>
      <c r="I1604" s="20">
        <v>0</v>
      </c>
      <c r="J1604" s="20">
        <f t="shared" si="1406"/>
        <v>0</v>
      </c>
      <c r="K1604" s="20">
        <f t="shared" si="1407"/>
        <v>0</v>
      </c>
      <c r="L1604" s="20">
        <f t="shared" si="1408"/>
        <v>0</v>
      </c>
      <c r="M1604" s="31"/>
      <c r="N1604" s="6"/>
      <c r="Z1604" s="36">
        <f t="shared" si="1409"/>
        <v>0</v>
      </c>
      <c r="AB1604" s="36">
        <f t="shared" si="1410"/>
        <v>0</v>
      </c>
      <c r="AC1604" s="36">
        <f t="shared" si="1411"/>
        <v>0</v>
      </c>
      <c r="AD1604" s="36">
        <f t="shared" si="1412"/>
        <v>0</v>
      </c>
      <c r="AE1604" s="36">
        <f t="shared" si="1413"/>
        <v>0</v>
      </c>
      <c r="AF1604" s="36">
        <f t="shared" si="1414"/>
        <v>0</v>
      </c>
      <c r="AG1604" s="36">
        <f t="shared" si="1415"/>
        <v>0</v>
      </c>
      <c r="AH1604" s="36">
        <f t="shared" si="1416"/>
        <v>0</v>
      </c>
      <c r="AI1604" s="35" t="s">
        <v>5586</v>
      </c>
      <c r="AJ1604" s="20">
        <f t="shared" si="1417"/>
        <v>0</v>
      </c>
      <c r="AK1604" s="20">
        <f t="shared" si="1418"/>
        <v>0</v>
      </c>
      <c r="AL1604" s="20">
        <f t="shared" si="1419"/>
        <v>0</v>
      </c>
      <c r="AN1604" s="36">
        <v>21</v>
      </c>
      <c r="AO1604" s="36">
        <f t="shared" si="1420"/>
        <v>0</v>
      </c>
      <c r="AP1604" s="36">
        <f t="shared" si="1421"/>
        <v>0</v>
      </c>
      <c r="AQ1604" s="37" t="s">
        <v>8</v>
      </c>
      <c r="AV1604" s="36">
        <f t="shared" si="1422"/>
        <v>0</v>
      </c>
      <c r="AW1604" s="36">
        <f t="shared" si="1423"/>
        <v>0</v>
      </c>
      <c r="AX1604" s="36">
        <f t="shared" si="1424"/>
        <v>0</v>
      </c>
      <c r="AY1604" s="39" t="s">
        <v>5634</v>
      </c>
      <c r="AZ1604" s="39" t="s">
        <v>5658</v>
      </c>
      <c r="BA1604" s="35" t="s">
        <v>5685</v>
      </c>
      <c r="BC1604" s="36">
        <f t="shared" si="1425"/>
        <v>0</v>
      </c>
      <c r="BD1604" s="36">
        <f t="shared" si="1426"/>
        <v>0</v>
      </c>
      <c r="BE1604" s="36">
        <v>0</v>
      </c>
      <c r="BF1604" s="36">
        <f>1604</f>
        <v>1604</v>
      </c>
      <c r="BH1604" s="20">
        <f t="shared" si="1427"/>
        <v>0</v>
      </c>
      <c r="BI1604" s="20">
        <f t="shared" si="1428"/>
        <v>0</v>
      </c>
      <c r="BJ1604" s="20">
        <f t="shared" si="1429"/>
        <v>0</v>
      </c>
      <c r="BK1604" s="20" t="s">
        <v>5694</v>
      </c>
      <c r="BL1604" s="36" t="s">
        <v>3400</v>
      </c>
    </row>
    <row r="1605" spans="1:64" x14ac:dyDescent="0.2">
      <c r="A1605" s="4" t="s">
        <v>1547</v>
      </c>
      <c r="B1605" s="13" t="s">
        <v>3416</v>
      </c>
      <c r="C1605" s="148" t="s">
        <v>5229</v>
      </c>
      <c r="D1605" s="149"/>
      <c r="E1605" s="149"/>
      <c r="F1605" s="149"/>
      <c r="G1605" s="13" t="s">
        <v>5544</v>
      </c>
      <c r="H1605" s="83">
        <v>80</v>
      </c>
      <c r="I1605" s="20">
        <v>0</v>
      </c>
      <c r="J1605" s="20">
        <f t="shared" si="1406"/>
        <v>0</v>
      </c>
      <c r="K1605" s="20">
        <f t="shared" si="1407"/>
        <v>0</v>
      </c>
      <c r="L1605" s="20">
        <f t="shared" si="1408"/>
        <v>0</v>
      </c>
      <c r="M1605" s="31"/>
      <c r="N1605" s="6"/>
      <c r="Z1605" s="36">
        <f t="shared" si="1409"/>
        <v>0</v>
      </c>
      <c r="AB1605" s="36">
        <f t="shared" si="1410"/>
        <v>0</v>
      </c>
      <c r="AC1605" s="36">
        <f t="shared" si="1411"/>
        <v>0</v>
      </c>
      <c r="AD1605" s="36">
        <f t="shared" si="1412"/>
        <v>0</v>
      </c>
      <c r="AE1605" s="36">
        <f t="shared" si="1413"/>
        <v>0</v>
      </c>
      <c r="AF1605" s="36">
        <f t="shared" si="1414"/>
        <v>0</v>
      </c>
      <c r="AG1605" s="36">
        <f t="shared" si="1415"/>
        <v>0</v>
      </c>
      <c r="AH1605" s="36">
        <f t="shared" si="1416"/>
        <v>0</v>
      </c>
      <c r="AI1605" s="35" t="s">
        <v>5586</v>
      </c>
      <c r="AJ1605" s="20">
        <f t="shared" si="1417"/>
        <v>0</v>
      </c>
      <c r="AK1605" s="20">
        <f t="shared" si="1418"/>
        <v>0</v>
      </c>
      <c r="AL1605" s="20">
        <f t="shared" si="1419"/>
        <v>0</v>
      </c>
      <c r="AN1605" s="36">
        <v>21</v>
      </c>
      <c r="AO1605" s="36">
        <f t="shared" si="1420"/>
        <v>0</v>
      </c>
      <c r="AP1605" s="36">
        <f t="shared" si="1421"/>
        <v>0</v>
      </c>
      <c r="AQ1605" s="37" t="s">
        <v>8</v>
      </c>
      <c r="AV1605" s="36">
        <f t="shared" si="1422"/>
        <v>0</v>
      </c>
      <c r="AW1605" s="36">
        <f t="shared" si="1423"/>
        <v>0</v>
      </c>
      <c r="AX1605" s="36">
        <f t="shared" si="1424"/>
        <v>0</v>
      </c>
      <c r="AY1605" s="39" t="s">
        <v>5634</v>
      </c>
      <c r="AZ1605" s="39" t="s">
        <v>5658</v>
      </c>
      <c r="BA1605" s="35" t="s">
        <v>5685</v>
      </c>
      <c r="BC1605" s="36">
        <f t="shared" si="1425"/>
        <v>0</v>
      </c>
      <c r="BD1605" s="36">
        <f t="shared" si="1426"/>
        <v>0</v>
      </c>
      <c r="BE1605" s="36">
        <v>0</v>
      </c>
      <c r="BF1605" s="36">
        <f>1605</f>
        <v>1605</v>
      </c>
      <c r="BH1605" s="20">
        <f t="shared" si="1427"/>
        <v>0</v>
      </c>
      <c r="BI1605" s="20">
        <f t="shared" si="1428"/>
        <v>0</v>
      </c>
      <c r="BJ1605" s="20">
        <f t="shared" si="1429"/>
        <v>0</v>
      </c>
      <c r="BK1605" s="20" t="s">
        <v>5694</v>
      </c>
      <c r="BL1605" s="36" t="s">
        <v>3400</v>
      </c>
    </row>
    <row r="1606" spans="1:64" x14ac:dyDescent="0.2">
      <c r="A1606" s="4" t="s">
        <v>1548</v>
      </c>
      <c r="B1606" s="13" t="s">
        <v>3417</v>
      </c>
      <c r="C1606" s="148" t="s">
        <v>5230</v>
      </c>
      <c r="D1606" s="149"/>
      <c r="E1606" s="149"/>
      <c r="F1606" s="149"/>
      <c r="G1606" s="13" t="s">
        <v>5544</v>
      </c>
      <c r="H1606" s="83">
        <v>10</v>
      </c>
      <c r="I1606" s="20">
        <v>0</v>
      </c>
      <c r="J1606" s="20">
        <f t="shared" si="1406"/>
        <v>0</v>
      </c>
      <c r="K1606" s="20">
        <f t="shared" si="1407"/>
        <v>0</v>
      </c>
      <c r="L1606" s="20">
        <f t="shared" si="1408"/>
        <v>0</v>
      </c>
      <c r="M1606" s="31"/>
      <c r="N1606" s="6"/>
      <c r="Z1606" s="36">
        <f t="shared" si="1409"/>
        <v>0</v>
      </c>
      <c r="AB1606" s="36">
        <f t="shared" si="1410"/>
        <v>0</v>
      </c>
      <c r="AC1606" s="36">
        <f t="shared" si="1411"/>
        <v>0</v>
      </c>
      <c r="AD1606" s="36">
        <f t="shared" si="1412"/>
        <v>0</v>
      </c>
      <c r="AE1606" s="36">
        <f t="shared" si="1413"/>
        <v>0</v>
      </c>
      <c r="AF1606" s="36">
        <f t="shared" si="1414"/>
        <v>0</v>
      </c>
      <c r="AG1606" s="36">
        <f t="shared" si="1415"/>
        <v>0</v>
      </c>
      <c r="AH1606" s="36">
        <f t="shared" si="1416"/>
        <v>0</v>
      </c>
      <c r="AI1606" s="35" t="s">
        <v>5586</v>
      </c>
      <c r="AJ1606" s="20">
        <f t="shared" si="1417"/>
        <v>0</v>
      </c>
      <c r="AK1606" s="20">
        <f t="shared" si="1418"/>
        <v>0</v>
      </c>
      <c r="AL1606" s="20">
        <f t="shared" si="1419"/>
        <v>0</v>
      </c>
      <c r="AN1606" s="36">
        <v>21</v>
      </c>
      <c r="AO1606" s="36">
        <f t="shared" si="1420"/>
        <v>0</v>
      </c>
      <c r="AP1606" s="36">
        <f t="shared" si="1421"/>
        <v>0</v>
      </c>
      <c r="AQ1606" s="37" t="s">
        <v>8</v>
      </c>
      <c r="AV1606" s="36">
        <f t="shared" si="1422"/>
        <v>0</v>
      </c>
      <c r="AW1606" s="36">
        <f t="shared" si="1423"/>
        <v>0</v>
      </c>
      <c r="AX1606" s="36">
        <f t="shared" si="1424"/>
        <v>0</v>
      </c>
      <c r="AY1606" s="39" t="s">
        <v>5634</v>
      </c>
      <c r="AZ1606" s="39" t="s">
        <v>5658</v>
      </c>
      <c r="BA1606" s="35" t="s">
        <v>5685</v>
      </c>
      <c r="BC1606" s="36">
        <f t="shared" si="1425"/>
        <v>0</v>
      </c>
      <c r="BD1606" s="36">
        <f t="shared" si="1426"/>
        <v>0</v>
      </c>
      <c r="BE1606" s="36">
        <v>0</v>
      </c>
      <c r="BF1606" s="36">
        <f>1606</f>
        <v>1606</v>
      </c>
      <c r="BH1606" s="20">
        <f t="shared" si="1427"/>
        <v>0</v>
      </c>
      <c r="BI1606" s="20">
        <f t="shared" si="1428"/>
        <v>0</v>
      </c>
      <c r="BJ1606" s="20">
        <f t="shared" si="1429"/>
        <v>0</v>
      </c>
      <c r="BK1606" s="20" t="s">
        <v>5694</v>
      </c>
      <c r="BL1606" s="36" t="s">
        <v>3400</v>
      </c>
    </row>
    <row r="1607" spans="1:64" x14ac:dyDescent="0.2">
      <c r="A1607" s="4" t="s">
        <v>1549</v>
      </c>
      <c r="B1607" s="13" t="s">
        <v>3418</v>
      </c>
      <c r="C1607" s="148" t="s">
        <v>5231</v>
      </c>
      <c r="D1607" s="149"/>
      <c r="E1607" s="149"/>
      <c r="F1607" s="149"/>
      <c r="G1607" s="13" t="s">
        <v>5544</v>
      </c>
      <c r="H1607" s="83">
        <v>20</v>
      </c>
      <c r="I1607" s="20">
        <v>0</v>
      </c>
      <c r="J1607" s="20">
        <f t="shared" si="1406"/>
        <v>0</v>
      </c>
      <c r="K1607" s="20">
        <f t="shared" si="1407"/>
        <v>0</v>
      </c>
      <c r="L1607" s="20">
        <f t="shared" si="1408"/>
        <v>0</v>
      </c>
      <c r="M1607" s="31"/>
      <c r="N1607" s="6"/>
      <c r="Z1607" s="36">
        <f t="shared" si="1409"/>
        <v>0</v>
      </c>
      <c r="AB1607" s="36">
        <f t="shared" si="1410"/>
        <v>0</v>
      </c>
      <c r="AC1607" s="36">
        <f t="shared" si="1411"/>
        <v>0</v>
      </c>
      <c r="AD1607" s="36">
        <f t="shared" si="1412"/>
        <v>0</v>
      </c>
      <c r="AE1607" s="36">
        <f t="shared" si="1413"/>
        <v>0</v>
      </c>
      <c r="AF1607" s="36">
        <f t="shared" si="1414"/>
        <v>0</v>
      </c>
      <c r="AG1607" s="36">
        <f t="shared" si="1415"/>
        <v>0</v>
      </c>
      <c r="AH1607" s="36">
        <f t="shared" si="1416"/>
        <v>0</v>
      </c>
      <c r="AI1607" s="35" t="s">
        <v>5586</v>
      </c>
      <c r="AJ1607" s="20">
        <f t="shared" si="1417"/>
        <v>0</v>
      </c>
      <c r="AK1607" s="20">
        <f t="shared" si="1418"/>
        <v>0</v>
      </c>
      <c r="AL1607" s="20">
        <f t="shared" si="1419"/>
        <v>0</v>
      </c>
      <c r="AN1607" s="36">
        <v>21</v>
      </c>
      <c r="AO1607" s="36">
        <f t="shared" si="1420"/>
        <v>0</v>
      </c>
      <c r="AP1607" s="36">
        <f t="shared" si="1421"/>
        <v>0</v>
      </c>
      <c r="AQ1607" s="37" t="s">
        <v>8</v>
      </c>
      <c r="AV1607" s="36">
        <f t="shared" si="1422"/>
        <v>0</v>
      </c>
      <c r="AW1607" s="36">
        <f t="shared" si="1423"/>
        <v>0</v>
      </c>
      <c r="AX1607" s="36">
        <f t="shared" si="1424"/>
        <v>0</v>
      </c>
      <c r="AY1607" s="39" t="s">
        <v>5634</v>
      </c>
      <c r="AZ1607" s="39" t="s">
        <v>5658</v>
      </c>
      <c r="BA1607" s="35" t="s">
        <v>5685</v>
      </c>
      <c r="BC1607" s="36">
        <f t="shared" si="1425"/>
        <v>0</v>
      </c>
      <c r="BD1607" s="36">
        <f t="shared" si="1426"/>
        <v>0</v>
      </c>
      <c r="BE1607" s="36">
        <v>0</v>
      </c>
      <c r="BF1607" s="36">
        <f>1607</f>
        <v>1607</v>
      </c>
      <c r="BH1607" s="20">
        <f t="shared" si="1427"/>
        <v>0</v>
      </c>
      <c r="BI1607" s="20">
        <f t="shared" si="1428"/>
        <v>0</v>
      </c>
      <c r="BJ1607" s="20">
        <f t="shared" si="1429"/>
        <v>0</v>
      </c>
      <c r="BK1607" s="20" t="s">
        <v>5694</v>
      </c>
      <c r="BL1607" s="36" t="s">
        <v>3400</v>
      </c>
    </row>
    <row r="1608" spans="1:64" x14ac:dyDescent="0.2">
      <c r="A1608" s="4" t="s">
        <v>1550</v>
      </c>
      <c r="B1608" s="13" t="s">
        <v>3419</v>
      </c>
      <c r="C1608" s="148" t="s">
        <v>5232</v>
      </c>
      <c r="D1608" s="149"/>
      <c r="E1608" s="149"/>
      <c r="F1608" s="149"/>
      <c r="G1608" s="13" t="s">
        <v>5544</v>
      </c>
      <c r="H1608" s="83">
        <v>850</v>
      </c>
      <c r="I1608" s="20">
        <v>0</v>
      </c>
      <c r="J1608" s="20">
        <f t="shared" si="1406"/>
        <v>0</v>
      </c>
      <c r="K1608" s="20">
        <f t="shared" si="1407"/>
        <v>0</v>
      </c>
      <c r="L1608" s="20">
        <f t="shared" si="1408"/>
        <v>0</v>
      </c>
      <c r="M1608" s="31"/>
      <c r="N1608" s="6"/>
      <c r="Z1608" s="36">
        <f t="shared" si="1409"/>
        <v>0</v>
      </c>
      <c r="AB1608" s="36">
        <f t="shared" si="1410"/>
        <v>0</v>
      </c>
      <c r="AC1608" s="36">
        <f t="shared" si="1411"/>
        <v>0</v>
      </c>
      <c r="AD1608" s="36">
        <f t="shared" si="1412"/>
        <v>0</v>
      </c>
      <c r="AE1608" s="36">
        <f t="shared" si="1413"/>
        <v>0</v>
      </c>
      <c r="AF1608" s="36">
        <f t="shared" si="1414"/>
        <v>0</v>
      </c>
      <c r="AG1608" s="36">
        <f t="shared" si="1415"/>
        <v>0</v>
      </c>
      <c r="AH1608" s="36">
        <f t="shared" si="1416"/>
        <v>0</v>
      </c>
      <c r="AI1608" s="35" t="s">
        <v>5586</v>
      </c>
      <c r="AJ1608" s="20">
        <f t="shared" si="1417"/>
        <v>0</v>
      </c>
      <c r="AK1608" s="20">
        <f t="shared" si="1418"/>
        <v>0</v>
      </c>
      <c r="AL1608" s="20">
        <f t="shared" si="1419"/>
        <v>0</v>
      </c>
      <c r="AN1608" s="36">
        <v>21</v>
      </c>
      <c r="AO1608" s="36">
        <f t="shared" si="1420"/>
        <v>0</v>
      </c>
      <c r="AP1608" s="36">
        <f t="shared" si="1421"/>
        <v>0</v>
      </c>
      <c r="AQ1608" s="37" t="s">
        <v>8</v>
      </c>
      <c r="AV1608" s="36">
        <f t="shared" si="1422"/>
        <v>0</v>
      </c>
      <c r="AW1608" s="36">
        <f t="shared" si="1423"/>
        <v>0</v>
      </c>
      <c r="AX1608" s="36">
        <f t="shared" si="1424"/>
        <v>0</v>
      </c>
      <c r="AY1608" s="39" t="s">
        <v>5634</v>
      </c>
      <c r="AZ1608" s="39" t="s">
        <v>5658</v>
      </c>
      <c r="BA1608" s="35" t="s">
        <v>5685</v>
      </c>
      <c r="BC1608" s="36">
        <f t="shared" si="1425"/>
        <v>0</v>
      </c>
      <c r="BD1608" s="36">
        <f t="shared" si="1426"/>
        <v>0</v>
      </c>
      <c r="BE1608" s="36">
        <v>0</v>
      </c>
      <c r="BF1608" s="36">
        <f>1608</f>
        <v>1608</v>
      </c>
      <c r="BH1608" s="20">
        <f t="shared" si="1427"/>
        <v>0</v>
      </c>
      <c r="BI1608" s="20">
        <f t="shared" si="1428"/>
        <v>0</v>
      </c>
      <c r="BJ1608" s="20">
        <f t="shared" si="1429"/>
        <v>0</v>
      </c>
      <c r="BK1608" s="20" t="s">
        <v>5694</v>
      </c>
      <c r="BL1608" s="36" t="s">
        <v>3400</v>
      </c>
    </row>
    <row r="1609" spans="1:64" x14ac:dyDescent="0.2">
      <c r="A1609" s="4" t="s">
        <v>1551</v>
      </c>
      <c r="B1609" s="13" t="s">
        <v>3420</v>
      </c>
      <c r="C1609" s="148" t="s">
        <v>5233</v>
      </c>
      <c r="D1609" s="149"/>
      <c r="E1609" s="149"/>
      <c r="F1609" s="149"/>
      <c r="G1609" s="13" t="s">
        <v>5544</v>
      </c>
      <c r="H1609" s="83">
        <v>450</v>
      </c>
      <c r="I1609" s="20">
        <v>0</v>
      </c>
      <c r="J1609" s="20">
        <f t="shared" si="1406"/>
        <v>0</v>
      </c>
      <c r="K1609" s="20">
        <f t="shared" si="1407"/>
        <v>0</v>
      </c>
      <c r="L1609" s="20">
        <f t="shared" si="1408"/>
        <v>0</v>
      </c>
      <c r="M1609" s="31"/>
      <c r="N1609" s="6"/>
      <c r="Z1609" s="36">
        <f t="shared" si="1409"/>
        <v>0</v>
      </c>
      <c r="AB1609" s="36">
        <f t="shared" si="1410"/>
        <v>0</v>
      </c>
      <c r="AC1609" s="36">
        <f t="shared" si="1411"/>
        <v>0</v>
      </c>
      <c r="AD1609" s="36">
        <f t="shared" si="1412"/>
        <v>0</v>
      </c>
      <c r="AE1609" s="36">
        <f t="shared" si="1413"/>
        <v>0</v>
      </c>
      <c r="AF1609" s="36">
        <f t="shared" si="1414"/>
        <v>0</v>
      </c>
      <c r="AG1609" s="36">
        <f t="shared" si="1415"/>
        <v>0</v>
      </c>
      <c r="AH1609" s="36">
        <f t="shared" si="1416"/>
        <v>0</v>
      </c>
      <c r="AI1609" s="35" t="s">
        <v>5586</v>
      </c>
      <c r="AJ1609" s="20">
        <f t="shared" si="1417"/>
        <v>0</v>
      </c>
      <c r="AK1609" s="20">
        <f t="shared" si="1418"/>
        <v>0</v>
      </c>
      <c r="AL1609" s="20">
        <f t="shared" si="1419"/>
        <v>0</v>
      </c>
      <c r="AN1609" s="36">
        <v>21</v>
      </c>
      <c r="AO1609" s="36">
        <f t="shared" si="1420"/>
        <v>0</v>
      </c>
      <c r="AP1609" s="36">
        <f t="shared" si="1421"/>
        <v>0</v>
      </c>
      <c r="AQ1609" s="37" t="s">
        <v>8</v>
      </c>
      <c r="AV1609" s="36">
        <f t="shared" si="1422"/>
        <v>0</v>
      </c>
      <c r="AW1609" s="36">
        <f t="shared" si="1423"/>
        <v>0</v>
      </c>
      <c r="AX1609" s="36">
        <f t="shared" si="1424"/>
        <v>0</v>
      </c>
      <c r="AY1609" s="39" t="s">
        <v>5634</v>
      </c>
      <c r="AZ1609" s="39" t="s">
        <v>5658</v>
      </c>
      <c r="BA1609" s="35" t="s">
        <v>5685</v>
      </c>
      <c r="BC1609" s="36">
        <f t="shared" si="1425"/>
        <v>0</v>
      </c>
      <c r="BD1609" s="36">
        <f t="shared" si="1426"/>
        <v>0</v>
      </c>
      <c r="BE1609" s="36">
        <v>0</v>
      </c>
      <c r="BF1609" s="36">
        <f>1609</f>
        <v>1609</v>
      </c>
      <c r="BH1609" s="20">
        <f t="shared" si="1427"/>
        <v>0</v>
      </c>
      <c r="BI1609" s="20">
        <f t="shared" si="1428"/>
        <v>0</v>
      </c>
      <c r="BJ1609" s="20">
        <f t="shared" si="1429"/>
        <v>0</v>
      </c>
      <c r="BK1609" s="20" t="s">
        <v>5694</v>
      </c>
      <c r="BL1609" s="36" t="s">
        <v>3400</v>
      </c>
    </row>
    <row r="1610" spans="1:64" x14ac:dyDescent="0.2">
      <c r="A1610" s="4" t="s">
        <v>1552</v>
      </c>
      <c r="B1610" s="13" t="s">
        <v>3421</v>
      </c>
      <c r="C1610" s="148" t="s">
        <v>5234</v>
      </c>
      <c r="D1610" s="149"/>
      <c r="E1610" s="149"/>
      <c r="F1610" s="149"/>
      <c r="G1610" s="13" t="s">
        <v>5544</v>
      </c>
      <c r="H1610" s="83">
        <v>600</v>
      </c>
      <c r="I1610" s="20">
        <v>0</v>
      </c>
      <c r="J1610" s="20">
        <f t="shared" si="1406"/>
        <v>0</v>
      </c>
      <c r="K1610" s="20">
        <f t="shared" si="1407"/>
        <v>0</v>
      </c>
      <c r="L1610" s="20">
        <f t="shared" si="1408"/>
        <v>0</v>
      </c>
      <c r="M1610" s="31"/>
      <c r="N1610" s="6"/>
      <c r="Z1610" s="36">
        <f t="shared" si="1409"/>
        <v>0</v>
      </c>
      <c r="AB1610" s="36">
        <f t="shared" si="1410"/>
        <v>0</v>
      </c>
      <c r="AC1610" s="36">
        <f t="shared" si="1411"/>
        <v>0</v>
      </c>
      <c r="AD1610" s="36">
        <f t="shared" si="1412"/>
        <v>0</v>
      </c>
      <c r="AE1610" s="36">
        <f t="shared" si="1413"/>
        <v>0</v>
      </c>
      <c r="AF1610" s="36">
        <f t="shared" si="1414"/>
        <v>0</v>
      </c>
      <c r="AG1610" s="36">
        <f t="shared" si="1415"/>
        <v>0</v>
      </c>
      <c r="AH1610" s="36">
        <f t="shared" si="1416"/>
        <v>0</v>
      </c>
      <c r="AI1610" s="35" t="s">
        <v>5586</v>
      </c>
      <c r="AJ1610" s="20">
        <f t="shared" si="1417"/>
        <v>0</v>
      </c>
      <c r="AK1610" s="20">
        <f t="shared" si="1418"/>
        <v>0</v>
      </c>
      <c r="AL1610" s="20">
        <f t="shared" si="1419"/>
        <v>0</v>
      </c>
      <c r="AN1610" s="36">
        <v>21</v>
      </c>
      <c r="AO1610" s="36">
        <f t="shared" si="1420"/>
        <v>0</v>
      </c>
      <c r="AP1610" s="36">
        <f t="shared" si="1421"/>
        <v>0</v>
      </c>
      <c r="AQ1610" s="37" t="s">
        <v>8</v>
      </c>
      <c r="AV1610" s="36">
        <f t="shared" si="1422"/>
        <v>0</v>
      </c>
      <c r="AW1610" s="36">
        <f t="shared" si="1423"/>
        <v>0</v>
      </c>
      <c r="AX1610" s="36">
        <f t="shared" si="1424"/>
        <v>0</v>
      </c>
      <c r="AY1610" s="39" t="s">
        <v>5634</v>
      </c>
      <c r="AZ1610" s="39" t="s">
        <v>5658</v>
      </c>
      <c r="BA1610" s="35" t="s">
        <v>5685</v>
      </c>
      <c r="BC1610" s="36">
        <f t="shared" si="1425"/>
        <v>0</v>
      </c>
      <c r="BD1610" s="36">
        <f t="shared" si="1426"/>
        <v>0</v>
      </c>
      <c r="BE1610" s="36">
        <v>0</v>
      </c>
      <c r="BF1610" s="36">
        <f>1610</f>
        <v>1610</v>
      </c>
      <c r="BH1610" s="20">
        <f t="shared" si="1427"/>
        <v>0</v>
      </c>
      <c r="BI1610" s="20">
        <f t="shared" si="1428"/>
        <v>0</v>
      </c>
      <c r="BJ1610" s="20">
        <f t="shared" si="1429"/>
        <v>0</v>
      </c>
      <c r="BK1610" s="20" t="s">
        <v>5694</v>
      </c>
      <c r="BL1610" s="36" t="s">
        <v>3400</v>
      </c>
    </row>
    <row r="1611" spans="1:64" x14ac:dyDescent="0.2">
      <c r="A1611" s="4" t="s">
        <v>1553</v>
      </c>
      <c r="B1611" s="13" t="s">
        <v>3422</v>
      </c>
      <c r="C1611" s="148" t="s">
        <v>5235</v>
      </c>
      <c r="D1611" s="149"/>
      <c r="E1611" s="149"/>
      <c r="F1611" s="149"/>
      <c r="G1611" s="13" t="s">
        <v>5553</v>
      </c>
      <c r="H1611" s="83">
        <v>127</v>
      </c>
      <c r="I1611" s="20">
        <v>0</v>
      </c>
      <c r="J1611" s="20">
        <f t="shared" si="1406"/>
        <v>0</v>
      </c>
      <c r="K1611" s="20">
        <f t="shared" si="1407"/>
        <v>0</v>
      </c>
      <c r="L1611" s="20">
        <f t="shared" si="1408"/>
        <v>0</v>
      </c>
      <c r="M1611" s="31"/>
      <c r="N1611" s="6"/>
      <c r="Z1611" s="36">
        <f t="shared" si="1409"/>
        <v>0</v>
      </c>
      <c r="AB1611" s="36">
        <f t="shared" si="1410"/>
        <v>0</v>
      </c>
      <c r="AC1611" s="36">
        <f t="shared" si="1411"/>
        <v>0</v>
      </c>
      <c r="AD1611" s="36">
        <f t="shared" si="1412"/>
        <v>0</v>
      </c>
      <c r="AE1611" s="36">
        <f t="shared" si="1413"/>
        <v>0</v>
      </c>
      <c r="AF1611" s="36">
        <f t="shared" si="1414"/>
        <v>0</v>
      </c>
      <c r="AG1611" s="36">
        <f t="shared" si="1415"/>
        <v>0</v>
      </c>
      <c r="AH1611" s="36">
        <f t="shared" si="1416"/>
        <v>0</v>
      </c>
      <c r="AI1611" s="35" t="s">
        <v>5586</v>
      </c>
      <c r="AJ1611" s="20">
        <f t="shared" si="1417"/>
        <v>0</v>
      </c>
      <c r="AK1611" s="20">
        <f t="shared" si="1418"/>
        <v>0</v>
      </c>
      <c r="AL1611" s="20">
        <f t="shared" si="1419"/>
        <v>0</v>
      </c>
      <c r="AN1611" s="36">
        <v>21</v>
      </c>
      <c r="AO1611" s="36">
        <f t="shared" si="1420"/>
        <v>0</v>
      </c>
      <c r="AP1611" s="36">
        <f t="shared" si="1421"/>
        <v>0</v>
      </c>
      <c r="AQ1611" s="37" t="s">
        <v>8</v>
      </c>
      <c r="AV1611" s="36">
        <f t="shared" si="1422"/>
        <v>0</v>
      </c>
      <c r="AW1611" s="36">
        <f t="shared" si="1423"/>
        <v>0</v>
      </c>
      <c r="AX1611" s="36">
        <f t="shared" si="1424"/>
        <v>0</v>
      </c>
      <c r="AY1611" s="39" t="s">
        <v>5634</v>
      </c>
      <c r="AZ1611" s="39" t="s">
        <v>5658</v>
      </c>
      <c r="BA1611" s="35" t="s">
        <v>5685</v>
      </c>
      <c r="BC1611" s="36">
        <f t="shared" si="1425"/>
        <v>0</v>
      </c>
      <c r="BD1611" s="36">
        <f t="shared" si="1426"/>
        <v>0</v>
      </c>
      <c r="BE1611" s="36">
        <v>0</v>
      </c>
      <c r="BF1611" s="36">
        <f>1611</f>
        <v>1611</v>
      </c>
      <c r="BH1611" s="20">
        <f t="shared" si="1427"/>
        <v>0</v>
      </c>
      <c r="BI1611" s="20">
        <f t="shared" si="1428"/>
        <v>0</v>
      </c>
      <c r="BJ1611" s="20">
        <f t="shared" si="1429"/>
        <v>0</v>
      </c>
      <c r="BK1611" s="20" t="s">
        <v>5694</v>
      </c>
      <c r="BL1611" s="36" t="s">
        <v>3400</v>
      </c>
    </row>
    <row r="1612" spans="1:64" x14ac:dyDescent="0.2">
      <c r="A1612" s="4" t="s">
        <v>1554</v>
      </c>
      <c r="B1612" s="13" t="s">
        <v>3423</v>
      </c>
      <c r="C1612" s="148" t="s">
        <v>5236</v>
      </c>
      <c r="D1612" s="149"/>
      <c r="E1612" s="149"/>
      <c r="F1612" s="149"/>
      <c r="G1612" s="13" t="s">
        <v>5553</v>
      </c>
      <c r="H1612" s="83">
        <v>50</v>
      </c>
      <c r="I1612" s="20">
        <v>0</v>
      </c>
      <c r="J1612" s="20">
        <f t="shared" si="1406"/>
        <v>0</v>
      </c>
      <c r="K1612" s="20">
        <f t="shared" si="1407"/>
        <v>0</v>
      </c>
      <c r="L1612" s="20">
        <f t="shared" si="1408"/>
        <v>0</v>
      </c>
      <c r="M1612" s="31"/>
      <c r="N1612" s="6"/>
      <c r="Z1612" s="36">
        <f t="shared" si="1409"/>
        <v>0</v>
      </c>
      <c r="AB1612" s="36">
        <f t="shared" si="1410"/>
        <v>0</v>
      </c>
      <c r="AC1612" s="36">
        <f t="shared" si="1411"/>
        <v>0</v>
      </c>
      <c r="AD1612" s="36">
        <f t="shared" si="1412"/>
        <v>0</v>
      </c>
      <c r="AE1612" s="36">
        <f t="shared" si="1413"/>
        <v>0</v>
      </c>
      <c r="AF1612" s="36">
        <f t="shared" si="1414"/>
        <v>0</v>
      </c>
      <c r="AG1612" s="36">
        <f t="shared" si="1415"/>
        <v>0</v>
      </c>
      <c r="AH1612" s="36">
        <f t="shared" si="1416"/>
        <v>0</v>
      </c>
      <c r="AI1612" s="35" t="s">
        <v>5586</v>
      </c>
      <c r="AJ1612" s="20">
        <f t="shared" si="1417"/>
        <v>0</v>
      </c>
      <c r="AK1612" s="20">
        <f t="shared" si="1418"/>
        <v>0</v>
      </c>
      <c r="AL1612" s="20">
        <f t="shared" si="1419"/>
        <v>0</v>
      </c>
      <c r="AN1612" s="36">
        <v>21</v>
      </c>
      <c r="AO1612" s="36">
        <f t="shared" si="1420"/>
        <v>0</v>
      </c>
      <c r="AP1612" s="36">
        <f t="shared" si="1421"/>
        <v>0</v>
      </c>
      <c r="AQ1612" s="37" t="s">
        <v>8</v>
      </c>
      <c r="AV1612" s="36">
        <f t="shared" si="1422"/>
        <v>0</v>
      </c>
      <c r="AW1612" s="36">
        <f t="shared" si="1423"/>
        <v>0</v>
      </c>
      <c r="AX1612" s="36">
        <f t="shared" si="1424"/>
        <v>0</v>
      </c>
      <c r="AY1612" s="39" t="s">
        <v>5634</v>
      </c>
      <c r="AZ1612" s="39" t="s">
        <v>5658</v>
      </c>
      <c r="BA1612" s="35" t="s">
        <v>5685</v>
      </c>
      <c r="BC1612" s="36">
        <f t="shared" si="1425"/>
        <v>0</v>
      </c>
      <c r="BD1612" s="36">
        <f t="shared" si="1426"/>
        <v>0</v>
      </c>
      <c r="BE1612" s="36">
        <v>0</v>
      </c>
      <c r="BF1612" s="36">
        <f>1612</f>
        <v>1612</v>
      </c>
      <c r="BH1612" s="20">
        <f t="shared" si="1427"/>
        <v>0</v>
      </c>
      <c r="BI1612" s="20">
        <f t="shared" si="1428"/>
        <v>0</v>
      </c>
      <c r="BJ1612" s="20">
        <f t="shared" si="1429"/>
        <v>0</v>
      </c>
      <c r="BK1612" s="20" t="s">
        <v>5694</v>
      </c>
      <c r="BL1612" s="36" t="s">
        <v>3400</v>
      </c>
    </row>
    <row r="1613" spans="1:64" x14ac:dyDescent="0.2">
      <c r="A1613" s="4" t="s">
        <v>1555</v>
      </c>
      <c r="B1613" s="13" t="s">
        <v>3424</v>
      </c>
      <c r="C1613" s="148" t="s">
        <v>5237</v>
      </c>
      <c r="D1613" s="149"/>
      <c r="E1613" s="149"/>
      <c r="F1613" s="149"/>
      <c r="G1613" s="13" t="s">
        <v>5553</v>
      </c>
      <c r="H1613" s="83">
        <v>50</v>
      </c>
      <c r="I1613" s="20">
        <v>0</v>
      </c>
      <c r="J1613" s="20">
        <f t="shared" si="1406"/>
        <v>0</v>
      </c>
      <c r="K1613" s="20">
        <f t="shared" si="1407"/>
        <v>0</v>
      </c>
      <c r="L1613" s="20">
        <f t="shared" si="1408"/>
        <v>0</v>
      </c>
      <c r="M1613" s="31"/>
      <c r="N1613" s="6"/>
      <c r="Z1613" s="36">
        <f t="shared" si="1409"/>
        <v>0</v>
      </c>
      <c r="AB1613" s="36">
        <f t="shared" si="1410"/>
        <v>0</v>
      </c>
      <c r="AC1613" s="36">
        <f t="shared" si="1411"/>
        <v>0</v>
      </c>
      <c r="AD1613" s="36">
        <f t="shared" si="1412"/>
        <v>0</v>
      </c>
      <c r="AE1613" s="36">
        <f t="shared" si="1413"/>
        <v>0</v>
      </c>
      <c r="AF1613" s="36">
        <f t="shared" si="1414"/>
        <v>0</v>
      </c>
      <c r="AG1613" s="36">
        <f t="shared" si="1415"/>
        <v>0</v>
      </c>
      <c r="AH1613" s="36">
        <f t="shared" si="1416"/>
        <v>0</v>
      </c>
      <c r="AI1613" s="35" t="s">
        <v>5586</v>
      </c>
      <c r="AJ1613" s="20">
        <f t="shared" si="1417"/>
        <v>0</v>
      </c>
      <c r="AK1613" s="20">
        <f t="shared" si="1418"/>
        <v>0</v>
      </c>
      <c r="AL1613" s="20">
        <f t="shared" si="1419"/>
        <v>0</v>
      </c>
      <c r="AN1613" s="36">
        <v>21</v>
      </c>
      <c r="AO1613" s="36">
        <f t="shared" si="1420"/>
        <v>0</v>
      </c>
      <c r="AP1613" s="36">
        <f t="shared" si="1421"/>
        <v>0</v>
      </c>
      <c r="AQ1613" s="37" t="s">
        <v>8</v>
      </c>
      <c r="AV1613" s="36">
        <f t="shared" si="1422"/>
        <v>0</v>
      </c>
      <c r="AW1613" s="36">
        <f t="shared" si="1423"/>
        <v>0</v>
      </c>
      <c r="AX1613" s="36">
        <f t="shared" si="1424"/>
        <v>0</v>
      </c>
      <c r="AY1613" s="39" t="s">
        <v>5634</v>
      </c>
      <c r="AZ1613" s="39" t="s">
        <v>5658</v>
      </c>
      <c r="BA1613" s="35" t="s">
        <v>5685</v>
      </c>
      <c r="BC1613" s="36">
        <f t="shared" si="1425"/>
        <v>0</v>
      </c>
      <c r="BD1613" s="36">
        <f t="shared" si="1426"/>
        <v>0</v>
      </c>
      <c r="BE1613" s="36">
        <v>0</v>
      </c>
      <c r="BF1613" s="36">
        <f>1613</f>
        <v>1613</v>
      </c>
      <c r="BH1613" s="20">
        <f t="shared" si="1427"/>
        <v>0</v>
      </c>
      <c r="BI1613" s="20">
        <f t="shared" si="1428"/>
        <v>0</v>
      </c>
      <c r="BJ1613" s="20">
        <f t="shared" si="1429"/>
        <v>0</v>
      </c>
      <c r="BK1613" s="20" t="s">
        <v>5694</v>
      </c>
      <c r="BL1613" s="36" t="s">
        <v>3400</v>
      </c>
    </row>
    <row r="1614" spans="1:64" x14ac:dyDescent="0.2">
      <c r="A1614" s="4" t="s">
        <v>1556</v>
      </c>
      <c r="B1614" s="13" t="s">
        <v>3425</v>
      </c>
      <c r="C1614" s="148" t="s">
        <v>5238</v>
      </c>
      <c r="D1614" s="149"/>
      <c r="E1614" s="149"/>
      <c r="F1614" s="149"/>
      <c r="G1614" s="13" t="s">
        <v>5544</v>
      </c>
      <c r="H1614" s="83">
        <v>200</v>
      </c>
      <c r="I1614" s="20">
        <v>0</v>
      </c>
      <c r="J1614" s="20">
        <f t="shared" si="1406"/>
        <v>0</v>
      </c>
      <c r="K1614" s="20">
        <f t="shared" si="1407"/>
        <v>0</v>
      </c>
      <c r="L1614" s="20">
        <f t="shared" si="1408"/>
        <v>0</v>
      </c>
      <c r="M1614" s="31"/>
      <c r="N1614" s="6"/>
      <c r="Z1614" s="36">
        <f t="shared" si="1409"/>
        <v>0</v>
      </c>
      <c r="AB1614" s="36">
        <f t="shared" si="1410"/>
        <v>0</v>
      </c>
      <c r="AC1614" s="36">
        <f t="shared" si="1411"/>
        <v>0</v>
      </c>
      <c r="AD1614" s="36">
        <f t="shared" si="1412"/>
        <v>0</v>
      </c>
      <c r="AE1614" s="36">
        <f t="shared" si="1413"/>
        <v>0</v>
      </c>
      <c r="AF1614" s="36">
        <f t="shared" si="1414"/>
        <v>0</v>
      </c>
      <c r="AG1614" s="36">
        <f t="shared" si="1415"/>
        <v>0</v>
      </c>
      <c r="AH1614" s="36">
        <f t="shared" si="1416"/>
        <v>0</v>
      </c>
      <c r="AI1614" s="35" t="s">
        <v>5586</v>
      </c>
      <c r="AJ1614" s="20">
        <f t="shared" si="1417"/>
        <v>0</v>
      </c>
      <c r="AK1614" s="20">
        <f t="shared" si="1418"/>
        <v>0</v>
      </c>
      <c r="AL1614" s="20">
        <f t="shared" si="1419"/>
        <v>0</v>
      </c>
      <c r="AN1614" s="36">
        <v>21</v>
      </c>
      <c r="AO1614" s="36">
        <f t="shared" si="1420"/>
        <v>0</v>
      </c>
      <c r="AP1614" s="36">
        <f t="shared" si="1421"/>
        <v>0</v>
      </c>
      <c r="AQ1614" s="37" t="s">
        <v>8</v>
      </c>
      <c r="AV1614" s="36">
        <f t="shared" si="1422"/>
        <v>0</v>
      </c>
      <c r="AW1614" s="36">
        <f t="shared" si="1423"/>
        <v>0</v>
      </c>
      <c r="AX1614" s="36">
        <f t="shared" si="1424"/>
        <v>0</v>
      </c>
      <c r="AY1614" s="39" t="s">
        <v>5634</v>
      </c>
      <c r="AZ1614" s="39" t="s">
        <v>5658</v>
      </c>
      <c r="BA1614" s="35" t="s">
        <v>5685</v>
      </c>
      <c r="BC1614" s="36">
        <f t="shared" si="1425"/>
        <v>0</v>
      </c>
      <c r="BD1614" s="36">
        <f t="shared" si="1426"/>
        <v>0</v>
      </c>
      <c r="BE1614" s="36">
        <v>0</v>
      </c>
      <c r="BF1614" s="36">
        <f>1614</f>
        <v>1614</v>
      </c>
      <c r="BH1614" s="20">
        <f t="shared" si="1427"/>
        <v>0</v>
      </c>
      <c r="BI1614" s="20">
        <f t="shared" si="1428"/>
        <v>0</v>
      </c>
      <c r="BJ1614" s="20">
        <f t="shared" si="1429"/>
        <v>0</v>
      </c>
      <c r="BK1614" s="20" t="s">
        <v>5694</v>
      </c>
      <c r="BL1614" s="36" t="s">
        <v>3400</v>
      </c>
    </row>
    <row r="1615" spans="1:64" x14ac:dyDescent="0.2">
      <c r="A1615" s="4" t="s">
        <v>1557</v>
      </c>
      <c r="B1615" s="13" t="s">
        <v>3426</v>
      </c>
      <c r="C1615" s="148" t="s">
        <v>5239</v>
      </c>
      <c r="D1615" s="149"/>
      <c r="E1615" s="149"/>
      <c r="F1615" s="149"/>
      <c r="G1615" s="13" t="s">
        <v>5544</v>
      </c>
      <c r="H1615" s="83">
        <v>350</v>
      </c>
      <c r="I1615" s="20">
        <v>0</v>
      </c>
      <c r="J1615" s="20">
        <f t="shared" si="1406"/>
        <v>0</v>
      </c>
      <c r="K1615" s="20">
        <f t="shared" si="1407"/>
        <v>0</v>
      </c>
      <c r="L1615" s="20">
        <f t="shared" si="1408"/>
        <v>0</v>
      </c>
      <c r="M1615" s="31"/>
      <c r="N1615" s="6"/>
      <c r="Z1615" s="36">
        <f t="shared" si="1409"/>
        <v>0</v>
      </c>
      <c r="AB1615" s="36">
        <f t="shared" si="1410"/>
        <v>0</v>
      </c>
      <c r="AC1615" s="36">
        <f t="shared" si="1411"/>
        <v>0</v>
      </c>
      <c r="AD1615" s="36">
        <f t="shared" si="1412"/>
        <v>0</v>
      </c>
      <c r="AE1615" s="36">
        <f t="shared" si="1413"/>
        <v>0</v>
      </c>
      <c r="AF1615" s="36">
        <f t="shared" si="1414"/>
        <v>0</v>
      </c>
      <c r="AG1615" s="36">
        <f t="shared" si="1415"/>
        <v>0</v>
      </c>
      <c r="AH1615" s="36">
        <f t="shared" si="1416"/>
        <v>0</v>
      </c>
      <c r="AI1615" s="35" t="s">
        <v>5586</v>
      </c>
      <c r="AJ1615" s="20">
        <f t="shared" si="1417"/>
        <v>0</v>
      </c>
      <c r="AK1615" s="20">
        <f t="shared" si="1418"/>
        <v>0</v>
      </c>
      <c r="AL1615" s="20">
        <f t="shared" si="1419"/>
        <v>0</v>
      </c>
      <c r="AN1615" s="36">
        <v>21</v>
      </c>
      <c r="AO1615" s="36">
        <f t="shared" si="1420"/>
        <v>0</v>
      </c>
      <c r="AP1615" s="36">
        <f t="shared" si="1421"/>
        <v>0</v>
      </c>
      <c r="AQ1615" s="37" t="s">
        <v>8</v>
      </c>
      <c r="AV1615" s="36">
        <f t="shared" si="1422"/>
        <v>0</v>
      </c>
      <c r="AW1615" s="36">
        <f t="shared" si="1423"/>
        <v>0</v>
      </c>
      <c r="AX1615" s="36">
        <f t="shared" si="1424"/>
        <v>0</v>
      </c>
      <c r="AY1615" s="39" t="s">
        <v>5634</v>
      </c>
      <c r="AZ1615" s="39" t="s">
        <v>5658</v>
      </c>
      <c r="BA1615" s="35" t="s">
        <v>5685</v>
      </c>
      <c r="BC1615" s="36">
        <f t="shared" si="1425"/>
        <v>0</v>
      </c>
      <c r="BD1615" s="36">
        <f t="shared" si="1426"/>
        <v>0</v>
      </c>
      <c r="BE1615" s="36">
        <v>0</v>
      </c>
      <c r="BF1615" s="36">
        <f>1615</f>
        <v>1615</v>
      </c>
      <c r="BH1615" s="20">
        <f t="shared" si="1427"/>
        <v>0</v>
      </c>
      <c r="BI1615" s="20">
        <f t="shared" si="1428"/>
        <v>0</v>
      </c>
      <c r="BJ1615" s="20">
        <f t="shared" si="1429"/>
        <v>0</v>
      </c>
      <c r="BK1615" s="20" t="s">
        <v>5694</v>
      </c>
      <c r="BL1615" s="36" t="s">
        <v>3400</v>
      </c>
    </row>
    <row r="1616" spans="1:64" x14ac:dyDescent="0.2">
      <c r="A1616" s="4" t="s">
        <v>1558</v>
      </c>
      <c r="B1616" s="13" t="s">
        <v>3427</v>
      </c>
      <c r="C1616" s="148" t="s">
        <v>5240</v>
      </c>
      <c r="D1616" s="149"/>
      <c r="E1616" s="149"/>
      <c r="F1616" s="149"/>
      <c r="G1616" s="13" t="s">
        <v>5555</v>
      </c>
      <c r="H1616" s="83">
        <v>392</v>
      </c>
      <c r="I1616" s="20">
        <v>0</v>
      </c>
      <c r="J1616" s="20">
        <f t="shared" si="1406"/>
        <v>0</v>
      </c>
      <c r="K1616" s="20">
        <f t="shared" si="1407"/>
        <v>0</v>
      </c>
      <c r="L1616" s="20">
        <f t="shared" si="1408"/>
        <v>0</v>
      </c>
      <c r="M1616" s="31"/>
      <c r="N1616" s="6"/>
      <c r="Z1616" s="36">
        <f t="shared" si="1409"/>
        <v>0</v>
      </c>
      <c r="AB1616" s="36">
        <f t="shared" si="1410"/>
        <v>0</v>
      </c>
      <c r="AC1616" s="36">
        <f t="shared" si="1411"/>
        <v>0</v>
      </c>
      <c r="AD1616" s="36">
        <f t="shared" si="1412"/>
        <v>0</v>
      </c>
      <c r="AE1616" s="36">
        <f t="shared" si="1413"/>
        <v>0</v>
      </c>
      <c r="AF1616" s="36">
        <f t="shared" si="1414"/>
        <v>0</v>
      </c>
      <c r="AG1616" s="36">
        <f t="shared" si="1415"/>
        <v>0</v>
      </c>
      <c r="AH1616" s="36">
        <f t="shared" si="1416"/>
        <v>0</v>
      </c>
      <c r="AI1616" s="35" t="s">
        <v>5586</v>
      </c>
      <c r="AJ1616" s="20">
        <f t="shared" si="1417"/>
        <v>0</v>
      </c>
      <c r="AK1616" s="20">
        <f t="shared" si="1418"/>
        <v>0</v>
      </c>
      <c r="AL1616" s="20">
        <f t="shared" si="1419"/>
        <v>0</v>
      </c>
      <c r="AN1616" s="36">
        <v>21</v>
      </c>
      <c r="AO1616" s="36">
        <f t="shared" si="1420"/>
        <v>0</v>
      </c>
      <c r="AP1616" s="36">
        <f t="shared" si="1421"/>
        <v>0</v>
      </c>
      <c r="AQ1616" s="37" t="s">
        <v>8</v>
      </c>
      <c r="AV1616" s="36">
        <f t="shared" si="1422"/>
        <v>0</v>
      </c>
      <c r="AW1616" s="36">
        <f t="shared" si="1423"/>
        <v>0</v>
      </c>
      <c r="AX1616" s="36">
        <f t="shared" si="1424"/>
        <v>0</v>
      </c>
      <c r="AY1616" s="39" t="s">
        <v>5634</v>
      </c>
      <c r="AZ1616" s="39" t="s">
        <v>5658</v>
      </c>
      <c r="BA1616" s="35" t="s">
        <v>5685</v>
      </c>
      <c r="BC1616" s="36">
        <f t="shared" si="1425"/>
        <v>0</v>
      </c>
      <c r="BD1616" s="36">
        <f t="shared" si="1426"/>
        <v>0</v>
      </c>
      <c r="BE1616" s="36">
        <v>0</v>
      </c>
      <c r="BF1616" s="36">
        <f>1616</f>
        <v>1616</v>
      </c>
      <c r="BH1616" s="20">
        <f t="shared" si="1427"/>
        <v>0</v>
      </c>
      <c r="BI1616" s="20">
        <f t="shared" si="1428"/>
        <v>0</v>
      </c>
      <c r="BJ1616" s="20">
        <f t="shared" si="1429"/>
        <v>0</v>
      </c>
      <c r="BK1616" s="20" t="s">
        <v>5694</v>
      </c>
      <c r="BL1616" s="36" t="s">
        <v>3400</v>
      </c>
    </row>
    <row r="1617" spans="1:64" x14ac:dyDescent="0.2">
      <c r="A1617" s="4" t="s">
        <v>1559</v>
      </c>
      <c r="B1617" s="13" t="s">
        <v>3428</v>
      </c>
      <c r="C1617" s="148" t="s">
        <v>5241</v>
      </c>
      <c r="D1617" s="149"/>
      <c r="E1617" s="149"/>
      <c r="F1617" s="149"/>
      <c r="G1617" s="13" t="s">
        <v>5555</v>
      </c>
      <c r="H1617" s="83">
        <v>784</v>
      </c>
      <c r="I1617" s="20">
        <v>0</v>
      </c>
      <c r="J1617" s="20">
        <f t="shared" si="1406"/>
        <v>0</v>
      </c>
      <c r="K1617" s="20">
        <f t="shared" si="1407"/>
        <v>0</v>
      </c>
      <c r="L1617" s="20">
        <f t="shared" si="1408"/>
        <v>0</v>
      </c>
      <c r="M1617" s="31"/>
      <c r="N1617" s="6"/>
      <c r="Z1617" s="36">
        <f t="shared" si="1409"/>
        <v>0</v>
      </c>
      <c r="AB1617" s="36">
        <f t="shared" si="1410"/>
        <v>0</v>
      </c>
      <c r="AC1617" s="36">
        <f t="shared" si="1411"/>
        <v>0</v>
      </c>
      <c r="AD1617" s="36">
        <f t="shared" si="1412"/>
        <v>0</v>
      </c>
      <c r="AE1617" s="36">
        <f t="shared" si="1413"/>
        <v>0</v>
      </c>
      <c r="AF1617" s="36">
        <f t="shared" si="1414"/>
        <v>0</v>
      </c>
      <c r="AG1617" s="36">
        <f t="shared" si="1415"/>
        <v>0</v>
      </c>
      <c r="AH1617" s="36">
        <f t="shared" si="1416"/>
        <v>0</v>
      </c>
      <c r="AI1617" s="35" t="s">
        <v>5586</v>
      </c>
      <c r="AJ1617" s="20">
        <f t="shared" si="1417"/>
        <v>0</v>
      </c>
      <c r="AK1617" s="20">
        <f t="shared" si="1418"/>
        <v>0</v>
      </c>
      <c r="AL1617" s="20">
        <f t="shared" si="1419"/>
        <v>0</v>
      </c>
      <c r="AN1617" s="36">
        <v>21</v>
      </c>
      <c r="AO1617" s="36">
        <f t="shared" si="1420"/>
        <v>0</v>
      </c>
      <c r="AP1617" s="36">
        <f t="shared" si="1421"/>
        <v>0</v>
      </c>
      <c r="AQ1617" s="37" t="s">
        <v>8</v>
      </c>
      <c r="AV1617" s="36">
        <f t="shared" si="1422"/>
        <v>0</v>
      </c>
      <c r="AW1617" s="36">
        <f t="shared" si="1423"/>
        <v>0</v>
      </c>
      <c r="AX1617" s="36">
        <f t="shared" si="1424"/>
        <v>0</v>
      </c>
      <c r="AY1617" s="39" t="s">
        <v>5634</v>
      </c>
      <c r="AZ1617" s="39" t="s">
        <v>5658</v>
      </c>
      <c r="BA1617" s="35" t="s">
        <v>5685</v>
      </c>
      <c r="BC1617" s="36">
        <f t="shared" si="1425"/>
        <v>0</v>
      </c>
      <c r="BD1617" s="36">
        <f t="shared" si="1426"/>
        <v>0</v>
      </c>
      <c r="BE1617" s="36">
        <v>0</v>
      </c>
      <c r="BF1617" s="36">
        <f>1617</f>
        <v>1617</v>
      </c>
      <c r="BH1617" s="20">
        <f t="shared" si="1427"/>
        <v>0</v>
      </c>
      <c r="BI1617" s="20">
        <f t="shared" si="1428"/>
        <v>0</v>
      </c>
      <c r="BJ1617" s="20">
        <f t="shared" si="1429"/>
        <v>0</v>
      </c>
      <c r="BK1617" s="20" t="s">
        <v>5694</v>
      </c>
      <c r="BL1617" s="36" t="s">
        <v>3400</v>
      </c>
    </row>
    <row r="1618" spans="1:64" x14ac:dyDescent="0.2">
      <c r="A1618" s="4" t="s">
        <v>1560</v>
      </c>
      <c r="B1618" s="13" t="s">
        <v>3429</v>
      </c>
      <c r="C1618" s="148" t="s">
        <v>5242</v>
      </c>
      <c r="D1618" s="149"/>
      <c r="E1618" s="149"/>
      <c r="F1618" s="149"/>
      <c r="G1618" s="13" t="s">
        <v>5555</v>
      </c>
      <c r="H1618" s="83">
        <v>784</v>
      </c>
      <c r="I1618" s="20">
        <v>0</v>
      </c>
      <c r="J1618" s="20">
        <f t="shared" si="1406"/>
        <v>0</v>
      </c>
      <c r="K1618" s="20">
        <f t="shared" si="1407"/>
        <v>0</v>
      </c>
      <c r="L1618" s="20">
        <f t="shared" si="1408"/>
        <v>0</v>
      </c>
      <c r="M1618" s="31"/>
      <c r="N1618" s="6"/>
      <c r="Z1618" s="36">
        <f t="shared" si="1409"/>
        <v>0</v>
      </c>
      <c r="AB1618" s="36">
        <f t="shared" si="1410"/>
        <v>0</v>
      </c>
      <c r="AC1618" s="36">
        <f t="shared" si="1411"/>
        <v>0</v>
      </c>
      <c r="AD1618" s="36">
        <f t="shared" si="1412"/>
        <v>0</v>
      </c>
      <c r="AE1618" s="36">
        <f t="shared" si="1413"/>
        <v>0</v>
      </c>
      <c r="AF1618" s="36">
        <f t="shared" si="1414"/>
        <v>0</v>
      </c>
      <c r="AG1618" s="36">
        <f t="shared" si="1415"/>
        <v>0</v>
      </c>
      <c r="AH1618" s="36">
        <f t="shared" si="1416"/>
        <v>0</v>
      </c>
      <c r="AI1618" s="35" t="s">
        <v>5586</v>
      </c>
      <c r="AJ1618" s="20">
        <f t="shared" si="1417"/>
        <v>0</v>
      </c>
      <c r="AK1618" s="20">
        <f t="shared" si="1418"/>
        <v>0</v>
      </c>
      <c r="AL1618" s="20">
        <f t="shared" si="1419"/>
        <v>0</v>
      </c>
      <c r="AN1618" s="36">
        <v>21</v>
      </c>
      <c r="AO1618" s="36">
        <f t="shared" si="1420"/>
        <v>0</v>
      </c>
      <c r="AP1618" s="36">
        <f t="shared" si="1421"/>
        <v>0</v>
      </c>
      <c r="AQ1618" s="37" t="s">
        <v>8</v>
      </c>
      <c r="AV1618" s="36">
        <f t="shared" si="1422"/>
        <v>0</v>
      </c>
      <c r="AW1618" s="36">
        <f t="shared" si="1423"/>
        <v>0</v>
      </c>
      <c r="AX1618" s="36">
        <f t="shared" si="1424"/>
        <v>0</v>
      </c>
      <c r="AY1618" s="39" t="s">
        <v>5634</v>
      </c>
      <c r="AZ1618" s="39" t="s">
        <v>5658</v>
      </c>
      <c r="BA1618" s="35" t="s">
        <v>5685</v>
      </c>
      <c r="BC1618" s="36">
        <f t="shared" si="1425"/>
        <v>0</v>
      </c>
      <c r="BD1618" s="36">
        <f t="shared" si="1426"/>
        <v>0</v>
      </c>
      <c r="BE1618" s="36">
        <v>0</v>
      </c>
      <c r="BF1618" s="36">
        <f>1618</f>
        <v>1618</v>
      </c>
      <c r="BH1618" s="20">
        <f t="shared" si="1427"/>
        <v>0</v>
      </c>
      <c r="BI1618" s="20">
        <f t="shared" si="1428"/>
        <v>0</v>
      </c>
      <c r="BJ1618" s="20">
        <f t="shared" si="1429"/>
        <v>0</v>
      </c>
      <c r="BK1618" s="20" t="s">
        <v>5694</v>
      </c>
      <c r="BL1618" s="36" t="s">
        <v>3400</v>
      </c>
    </row>
    <row r="1619" spans="1:64" x14ac:dyDescent="0.2">
      <c r="A1619" s="4" t="s">
        <v>1561</v>
      </c>
      <c r="B1619" s="13" t="s">
        <v>3430</v>
      </c>
      <c r="C1619" s="148" t="s">
        <v>5243</v>
      </c>
      <c r="D1619" s="149"/>
      <c r="E1619" s="149"/>
      <c r="F1619" s="149"/>
      <c r="G1619" s="13" t="s">
        <v>5555</v>
      </c>
      <c r="H1619" s="83">
        <v>392</v>
      </c>
      <c r="I1619" s="20">
        <v>0</v>
      </c>
      <c r="J1619" s="20">
        <f t="shared" si="1406"/>
        <v>0</v>
      </c>
      <c r="K1619" s="20">
        <f t="shared" si="1407"/>
        <v>0</v>
      </c>
      <c r="L1619" s="20">
        <f t="shared" si="1408"/>
        <v>0</v>
      </c>
      <c r="M1619" s="31"/>
      <c r="N1619" s="6"/>
      <c r="Z1619" s="36">
        <f t="shared" si="1409"/>
        <v>0</v>
      </c>
      <c r="AB1619" s="36">
        <f t="shared" si="1410"/>
        <v>0</v>
      </c>
      <c r="AC1619" s="36">
        <f t="shared" si="1411"/>
        <v>0</v>
      </c>
      <c r="AD1619" s="36">
        <f t="shared" si="1412"/>
        <v>0</v>
      </c>
      <c r="AE1619" s="36">
        <f t="shared" si="1413"/>
        <v>0</v>
      </c>
      <c r="AF1619" s="36">
        <f t="shared" si="1414"/>
        <v>0</v>
      </c>
      <c r="AG1619" s="36">
        <f t="shared" si="1415"/>
        <v>0</v>
      </c>
      <c r="AH1619" s="36">
        <f t="shared" si="1416"/>
        <v>0</v>
      </c>
      <c r="AI1619" s="35" t="s">
        <v>5586</v>
      </c>
      <c r="AJ1619" s="20">
        <f t="shared" si="1417"/>
        <v>0</v>
      </c>
      <c r="AK1619" s="20">
        <f t="shared" si="1418"/>
        <v>0</v>
      </c>
      <c r="AL1619" s="20">
        <f t="shared" si="1419"/>
        <v>0</v>
      </c>
      <c r="AN1619" s="36">
        <v>21</v>
      </c>
      <c r="AO1619" s="36">
        <f t="shared" ref="AO1619:AO1628" si="1430">I1619*0</f>
        <v>0</v>
      </c>
      <c r="AP1619" s="36">
        <f t="shared" ref="AP1619:AP1628" si="1431">I1619*(1-0)</f>
        <v>0</v>
      </c>
      <c r="AQ1619" s="37" t="s">
        <v>8</v>
      </c>
      <c r="AV1619" s="36">
        <f t="shared" si="1422"/>
        <v>0</v>
      </c>
      <c r="AW1619" s="36">
        <f t="shared" si="1423"/>
        <v>0</v>
      </c>
      <c r="AX1619" s="36">
        <f t="shared" si="1424"/>
        <v>0</v>
      </c>
      <c r="AY1619" s="39" t="s">
        <v>5634</v>
      </c>
      <c r="AZ1619" s="39" t="s">
        <v>5658</v>
      </c>
      <c r="BA1619" s="35" t="s">
        <v>5685</v>
      </c>
      <c r="BC1619" s="36">
        <f t="shared" si="1425"/>
        <v>0</v>
      </c>
      <c r="BD1619" s="36">
        <f t="shared" si="1426"/>
        <v>0</v>
      </c>
      <c r="BE1619" s="36">
        <v>0</v>
      </c>
      <c r="BF1619" s="36">
        <f>1619</f>
        <v>1619</v>
      </c>
      <c r="BH1619" s="20">
        <f t="shared" si="1427"/>
        <v>0</v>
      </c>
      <c r="BI1619" s="20">
        <f t="shared" si="1428"/>
        <v>0</v>
      </c>
      <c r="BJ1619" s="20">
        <f t="shared" si="1429"/>
        <v>0</v>
      </c>
      <c r="BK1619" s="20" t="s">
        <v>5694</v>
      </c>
      <c r="BL1619" s="36" t="s">
        <v>3400</v>
      </c>
    </row>
    <row r="1620" spans="1:64" x14ac:dyDescent="0.2">
      <c r="A1620" s="4" t="s">
        <v>1562</v>
      </c>
      <c r="B1620" s="13" t="s">
        <v>3431</v>
      </c>
      <c r="C1620" s="148" t="s">
        <v>5244</v>
      </c>
      <c r="D1620" s="149"/>
      <c r="E1620" s="149"/>
      <c r="F1620" s="149"/>
      <c r="G1620" s="13" t="s">
        <v>5555</v>
      </c>
      <c r="H1620" s="83">
        <v>392</v>
      </c>
      <c r="I1620" s="20">
        <v>0</v>
      </c>
      <c r="J1620" s="20">
        <f t="shared" si="1406"/>
        <v>0</v>
      </c>
      <c r="K1620" s="20">
        <f t="shared" si="1407"/>
        <v>0</v>
      </c>
      <c r="L1620" s="20">
        <f t="shared" si="1408"/>
        <v>0</v>
      </c>
      <c r="M1620" s="31"/>
      <c r="N1620" s="6"/>
      <c r="Z1620" s="36">
        <f t="shared" si="1409"/>
        <v>0</v>
      </c>
      <c r="AB1620" s="36">
        <f t="shared" si="1410"/>
        <v>0</v>
      </c>
      <c r="AC1620" s="36">
        <f t="shared" si="1411"/>
        <v>0</v>
      </c>
      <c r="AD1620" s="36">
        <f t="shared" si="1412"/>
        <v>0</v>
      </c>
      <c r="AE1620" s="36">
        <f t="shared" si="1413"/>
        <v>0</v>
      </c>
      <c r="AF1620" s="36">
        <f t="shared" si="1414"/>
        <v>0</v>
      </c>
      <c r="AG1620" s="36">
        <f t="shared" si="1415"/>
        <v>0</v>
      </c>
      <c r="AH1620" s="36">
        <f t="shared" si="1416"/>
        <v>0</v>
      </c>
      <c r="AI1620" s="35" t="s">
        <v>5586</v>
      </c>
      <c r="AJ1620" s="20">
        <f t="shared" si="1417"/>
        <v>0</v>
      </c>
      <c r="AK1620" s="20">
        <f t="shared" si="1418"/>
        <v>0</v>
      </c>
      <c r="AL1620" s="20">
        <f t="shared" si="1419"/>
        <v>0</v>
      </c>
      <c r="AN1620" s="36">
        <v>21</v>
      </c>
      <c r="AO1620" s="36">
        <f t="shared" si="1430"/>
        <v>0</v>
      </c>
      <c r="AP1620" s="36">
        <f t="shared" si="1431"/>
        <v>0</v>
      </c>
      <c r="AQ1620" s="37" t="s">
        <v>8</v>
      </c>
      <c r="AV1620" s="36">
        <f t="shared" si="1422"/>
        <v>0</v>
      </c>
      <c r="AW1620" s="36">
        <f t="shared" si="1423"/>
        <v>0</v>
      </c>
      <c r="AX1620" s="36">
        <f t="shared" si="1424"/>
        <v>0</v>
      </c>
      <c r="AY1620" s="39" t="s">
        <v>5634</v>
      </c>
      <c r="AZ1620" s="39" t="s">
        <v>5658</v>
      </c>
      <c r="BA1620" s="35" t="s">
        <v>5685</v>
      </c>
      <c r="BC1620" s="36">
        <f t="shared" si="1425"/>
        <v>0</v>
      </c>
      <c r="BD1620" s="36">
        <f t="shared" si="1426"/>
        <v>0</v>
      </c>
      <c r="BE1620" s="36">
        <v>0</v>
      </c>
      <c r="BF1620" s="36">
        <f>1620</f>
        <v>1620</v>
      </c>
      <c r="BH1620" s="20">
        <f t="shared" si="1427"/>
        <v>0</v>
      </c>
      <c r="BI1620" s="20">
        <f t="shared" si="1428"/>
        <v>0</v>
      </c>
      <c r="BJ1620" s="20">
        <f t="shared" si="1429"/>
        <v>0</v>
      </c>
      <c r="BK1620" s="20" t="s">
        <v>5694</v>
      </c>
      <c r="BL1620" s="36" t="s">
        <v>3400</v>
      </c>
    </row>
    <row r="1621" spans="1:64" x14ac:dyDescent="0.2">
      <c r="A1621" s="4" t="s">
        <v>1563</v>
      </c>
      <c r="B1621" s="13" t="s">
        <v>3432</v>
      </c>
      <c r="C1621" s="148" t="s">
        <v>5245</v>
      </c>
      <c r="D1621" s="149"/>
      <c r="E1621" s="149"/>
      <c r="F1621" s="149"/>
      <c r="G1621" s="13" t="s">
        <v>5555</v>
      </c>
      <c r="H1621" s="83">
        <v>1</v>
      </c>
      <c r="I1621" s="20">
        <v>0</v>
      </c>
      <c r="J1621" s="20">
        <f t="shared" si="1406"/>
        <v>0</v>
      </c>
      <c r="K1621" s="20">
        <f t="shared" si="1407"/>
        <v>0</v>
      </c>
      <c r="L1621" s="20">
        <f t="shared" si="1408"/>
        <v>0</v>
      </c>
      <c r="M1621" s="31"/>
      <c r="N1621" s="6"/>
      <c r="Z1621" s="36">
        <f t="shared" si="1409"/>
        <v>0</v>
      </c>
      <c r="AB1621" s="36">
        <f t="shared" si="1410"/>
        <v>0</v>
      </c>
      <c r="AC1621" s="36">
        <f t="shared" si="1411"/>
        <v>0</v>
      </c>
      <c r="AD1621" s="36">
        <f t="shared" si="1412"/>
        <v>0</v>
      </c>
      <c r="AE1621" s="36">
        <f t="shared" si="1413"/>
        <v>0</v>
      </c>
      <c r="AF1621" s="36">
        <f t="shared" si="1414"/>
        <v>0</v>
      </c>
      <c r="AG1621" s="36">
        <f t="shared" si="1415"/>
        <v>0</v>
      </c>
      <c r="AH1621" s="36">
        <f t="shared" si="1416"/>
        <v>0</v>
      </c>
      <c r="AI1621" s="35" t="s">
        <v>5586</v>
      </c>
      <c r="AJ1621" s="20">
        <f t="shared" si="1417"/>
        <v>0</v>
      </c>
      <c r="AK1621" s="20">
        <f t="shared" si="1418"/>
        <v>0</v>
      </c>
      <c r="AL1621" s="20">
        <f t="shared" si="1419"/>
        <v>0</v>
      </c>
      <c r="AN1621" s="36">
        <v>21</v>
      </c>
      <c r="AO1621" s="36">
        <f t="shared" si="1430"/>
        <v>0</v>
      </c>
      <c r="AP1621" s="36">
        <f t="shared" si="1431"/>
        <v>0</v>
      </c>
      <c r="AQ1621" s="37" t="s">
        <v>8</v>
      </c>
      <c r="AV1621" s="36">
        <f t="shared" si="1422"/>
        <v>0</v>
      </c>
      <c r="AW1621" s="36">
        <f t="shared" si="1423"/>
        <v>0</v>
      </c>
      <c r="AX1621" s="36">
        <f t="shared" si="1424"/>
        <v>0</v>
      </c>
      <c r="AY1621" s="39" t="s">
        <v>5634</v>
      </c>
      <c r="AZ1621" s="39" t="s">
        <v>5658</v>
      </c>
      <c r="BA1621" s="35" t="s">
        <v>5685</v>
      </c>
      <c r="BC1621" s="36">
        <f t="shared" si="1425"/>
        <v>0</v>
      </c>
      <c r="BD1621" s="36">
        <f t="shared" si="1426"/>
        <v>0</v>
      </c>
      <c r="BE1621" s="36">
        <v>0</v>
      </c>
      <c r="BF1621" s="36">
        <f>1621</f>
        <v>1621</v>
      </c>
      <c r="BH1621" s="20">
        <f t="shared" si="1427"/>
        <v>0</v>
      </c>
      <c r="BI1621" s="20">
        <f t="shared" si="1428"/>
        <v>0</v>
      </c>
      <c r="BJ1621" s="20">
        <f t="shared" si="1429"/>
        <v>0</v>
      </c>
      <c r="BK1621" s="20" t="s">
        <v>5694</v>
      </c>
      <c r="BL1621" s="36" t="s">
        <v>3400</v>
      </c>
    </row>
    <row r="1622" spans="1:64" x14ac:dyDescent="0.2">
      <c r="A1622" s="4" t="s">
        <v>1564</v>
      </c>
      <c r="B1622" s="13" t="s">
        <v>3433</v>
      </c>
      <c r="C1622" s="148" t="s">
        <v>5246</v>
      </c>
      <c r="D1622" s="149"/>
      <c r="E1622" s="149"/>
      <c r="F1622" s="149"/>
      <c r="G1622" s="13" t="s">
        <v>5555</v>
      </c>
      <c r="H1622" s="83">
        <v>2</v>
      </c>
      <c r="I1622" s="20">
        <v>0</v>
      </c>
      <c r="J1622" s="20">
        <f t="shared" si="1406"/>
        <v>0</v>
      </c>
      <c r="K1622" s="20">
        <f t="shared" si="1407"/>
        <v>0</v>
      </c>
      <c r="L1622" s="20">
        <f t="shared" si="1408"/>
        <v>0</v>
      </c>
      <c r="M1622" s="31"/>
      <c r="N1622" s="6"/>
      <c r="Z1622" s="36">
        <f t="shared" si="1409"/>
        <v>0</v>
      </c>
      <c r="AB1622" s="36">
        <f t="shared" si="1410"/>
        <v>0</v>
      </c>
      <c r="AC1622" s="36">
        <f t="shared" si="1411"/>
        <v>0</v>
      </c>
      <c r="AD1622" s="36">
        <f t="shared" si="1412"/>
        <v>0</v>
      </c>
      <c r="AE1622" s="36">
        <f t="shared" si="1413"/>
        <v>0</v>
      </c>
      <c r="AF1622" s="36">
        <f t="shared" si="1414"/>
        <v>0</v>
      </c>
      <c r="AG1622" s="36">
        <f t="shared" si="1415"/>
        <v>0</v>
      </c>
      <c r="AH1622" s="36">
        <f t="shared" si="1416"/>
        <v>0</v>
      </c>
      <c r="AI1622" s="35" t="s">
        <v>5586</v>
      </c>
      <c r="AJ1622" s="20">
        <f t="shared" si="1417"/>
        <v>0</v>
      </c>
      <c r="AK1622" s="20">
        <f t="shared" si="1418"/>
        <v>0</v>
      </c>
      <c r="AL1622" s="20">
        <f t="shared" si="1419"/>
        <v>0</v>
      </c>
      <c r="AN1622" s="36">
        <v>21</v>
      </c>
      <c r="AO1622" s="36">
        <f t="shared" si="1430"/>
        <v>0</v>
      </c>
      <c r="AP1622" s="36">
        <f t="shared" si="1431"/>
        <v>0</v>
      </c>
      <c r="AQ1622" s="37" t="s">
        <v>8</v>
      </c>
      <c r="AV1622" s="36">
        <f t="shared" si="1422"/>
        <v>0</v>
      </c>
      <c r="AW1622" s="36">
        <f t="shared" si="1423"/>
        <v>0</v>
      </c>
      <c r="AX1622" s="36">
        <f t="shared" si="1424"/>
        <v>0</v>
      </c>
      <c r="AY1622" s="39" t="s">
        <v>5634</v>
      </c>
      <c r="AZ1622" s="39" t="s">
        <v>5658</v>
      </c>
      <c r="BA1622" s="35" t="s">
        <v>5685</v>
      </c>
      <c r="BC1622" s="36">
        <f t="shared" si="1425"/>
        <v>0</v>
      </c>
      <c r="BD1622" s="36">
        <f t="shared" si="1426"/>
        <v>0</v>
      </c>
      <c r="BE1622" s="36">
        <v>0</v>
      </c>
      <c r="BF1622" s="36">
        <f>1622</f>
        <v>1622</v>
      </c>
      <c r="BH1622" s="20">
        <f t="shared" si="1427"/>
        <v>0</v>
      </c>
      <c r="BI1622" s="20">
        <f t="shared" si="1428"/>
        <v>0</v>
      </c>
      <c r="BJ1622" s="20">
        <f t="shared" si="1429"/>
        <v>0</v>
      </c>
      <c r="BK1622" s="20" t="s">
        <v>5694</v>
      </c>
      <c r="BL1622" s="36" t="s">
        <v>3400</v>
      </c>
    </row>
    <row r="1623" spans="1:64" x14ac:dyDescent="0.2">
      <c r="A1623" s="4" t="s">
        <v>1565</v>
      </c>
      <c r="B1623" s="13" t="s">
        <v>3434</v>
      </c>
      <c r="C1623" s="148" t="s">
        <v>5247</v>
      </c>
      <c r="D1623" s="149"/>
      <c r="E1623" s="149"/>
      <c r="F1623" s="149"/>
      <c r="G1623" s="13" t="s">
        <v>5555</v>
      </c>
      <c r="H1623" s="83">
        <v>2</v>
      </c>
      <c r="I1623" s="20">
        <v>0</v>
      </c>
      <c r="J1623" s="20">
        <f t="shared" si="1406"/>
        <v>0</v>
      </c>
      <c r="K1623" s="20">
        <f t="shared" si="1407"/>
        <v>0</v>
      </c>
      <c r="L1623" s="20">
        <f t="shared" si="1408"/>
        <v>0</v>
      </c>
      <c r="M1623" s="31"/>
      <c r="N1623" s="6"/>
      <c r="Z1623" s="36">
        <f t="shared" si="1409"/>
        <v>0</v>
      </c>
      <c r="AB1623" s="36">
        <f t="shared" si="1410"/>
        <v>0</v>
      </c>
      <c r="AC1623" s="36">
        <f t="shared" si="1411"/>
        <v>0</v>
      </c>
      <c r="AD1623" s="36">
        <f t="shared" si="1412"/>
        <v>0</v>
      </c>
      <c r="AE1623" s="36">
        <f t="shared" si="1413"/>
        <v>0</v>
      </c>
      <c r="AF1623" s="36">
        <f t="shared" si="1414"/>
        <v>0</v>
      </c>
      <c r="AG1623" s="36">
        <f t="shared" si="1415"/>
        <v>0</v>
      </c>
      <c r="AH1623" s="36">
        <f t="shared" si="1416"/>
        <v>0</v>
      </c>
      <c r="AI1623" s="35" t="s">
        <v>5586</v>
      </c>
      <c r="AJ1623" s="20">
        <f t="shared" si="1417"/>
        <v>0</v>
      </c>
      <c r="AK1623" s="20">
        <f t="shared" si="1418"/>
        <v>0</v>
      </c>
      <c r="AL1623" s="20">
        <f t="shared" si="1419"/>
        <v>0</v>
      </c>
      <c r="AN1623" s="36">
        <v>21</v>
      </c>
      <c r="AO1623" s="36">
        <f t="shared" si="1430"/>
        <v>0</v>
      </c>
      <c r="AP1623" s="36">
        <f t="shared" si="1431"/>
        <v>0</v>
      </c>
      <c r="AQ1623" s="37" t="s">
        <v>8</v>
      </c>
      <c r="AV1623" s="36">
        <f t="shared" si="1422"/>
        <v>0</v>
      </c>
      <c r="AW1623" s="36">
        <f t="shared" si="1423"/>
        <v>0</v>
      </c>
      <c r="AX1623" s="36">
        <f t="shared" si="1424"/>
        <v>0</v>
      </c>
      <c r="AY1623" s="39" t="s">
        <v>5634</v>
      </c>
      <c r="AZ1623" s="39" t="s">
        <v>5658</v>
      </c>
      <c r="BA1623" s="35" t="s">
        <v>5685</v>
      </c>
      <c r="BC1623" s="36">
        <f t="shared" si="1425"/>
        <v>0</v>
      </c>
      <c r="BD1623" s="36">
        <f t="shared" si="1426"/>
        <v>0</v>
      </c>
      <c r="BE1623" s="36">
        <v>0</v>
      </c>
      <c r="BF1623" s="36">
        <f>1623</f>
        <v>1623</v>
      </c>
      <c r="BH1623" s="20">
        <f t="shared" si="1427"/>
        <v>0</v>
      </c>
      <c r="BI1623" s="20">
        <f t="shared" si="1428"/>
        <v>0</v>
      </c>
      <c r="BJ1623" s="20">
        <f t="shared" si="1429"/>
        <v>0</v>
      </c>
      <c r="BK1623" s="20" t="s">
        <v>5694</v>
      </c>
      <c r="BL1623" s="36" t="s">
        <v>3400</v>
      </c>
    </row>
    <row r="1624" spans="1:64" x14ac:dyDescent="0.2">
      <c r="A1624" s="4" t="s">
        <v>1566</v>
      </c>
      <c r="B1624" s="13" t="s">
        <v>3435</v>
      </c>
      <c r="C1624" s="148" t="s">
        <v>5248</v>
      </c>
      <c r="D1624" s="149"/>
      <c r="E1624" s="149"/>
      <c r="F1624" s="149"/>
      <c r="G1624" s="13" t="s">
        <v>5555</v>
      </c>
      <c r="H1624" s="83">
        <v>12</v>
      </c>
      <c r="I1624" s="20">
        <v>0</v>
      </c>
      <c r="J1624" s="20">
        <f t="shared" si="1406"/>
        <v>0</v>
      </c>
      <c r="K1624" s="20">
        <f t="shared" si="1407"/>
        <v>0</v>
      </c>
      <c r="L1624" s="20">
        <f t="shared" si="1408"/>
        <v>0</v>
      </c>
      <c r="M1624" s="31"/>
      <c r="N1624" s="6"/>
      <c r="Z1624" s="36">
        <f t="shared" si="1409"/>
        <v>0</v>
      </c>
      <c r="AB1624" s="36">
        <f t="shared" si="1410"/>
        <v>0</v>
      </c>
      <c r="AC1624" s="36">
        <f t="shared" si="1411"/>
        <v>0</v>
      </c>
      <c r="AD1624" s="36">
        <f t="shared" si="1412"/>
        <v>0</v>
      </c>
      <c r="AE1624" s="36">
        <f t="shared" si="1413"/>
        <v>0</v>
      </c>
      <c r="AF1624" s="36">
        <f t="shared" si="1414"/>
        <v>0</v>
      </c>
      <c r="AG1624" s="36">
        <f t="shared" si="1415"/>
        <v>0</v>
      </c>
      <c r="AH1624" s="36">
        <f t="shared" si="1416"/>
        <v>0</v>
      </c>
      <c r="AI1624" s="35" t="s">
        <v>5586</v>
      </c>
      <c r="AJ1624" s="20">
        <f t="shared" si="1417"/>
        <v>0</v>
      </c>
      <c r="AK1624" s="20">
        <f t="shared" si="1418"/>
        <v>0</v>
      </c>
      <c r="AL1624" s="20">
        <f t="shared" si="1419"/>
        <v>0</v>
      </c>
      <c r="AN1624" s="36">
        <v>21</v>
      </c>
      <c r="AO1624" s="36">
        <f t="shared" si="1430"/>
        <v>0</v>
      </c>
      <c r="AP1624" s="36">
        <f t="shared" si="1431"/>
        <v>0</v>
      </c>
      <c r="AQ1624" s="37" t="s">
        <v>8</v>
      </c>
      <c r="AV1624" s="36">
        <f t="shared" si="1422"/>
        <v>0</v>
      </c>
      <c r="AW1624" s="36">
        <f t="shared" si="1423"/>
        <v>0</v>
      </c>
      <c r="AX1624" s="36">
        <f t="shared" si="1424"/>
        <v>0</v>
      </c>
      <c r="AY1624" s="39" t="s">
        <v>5634</v>
      </c>
      <c r="AZ1624" s="39" t="s">
        <v>5658</v>
      </c>
      <c r="BA1624" s="35" t="s">
        <v>5685</v>
      </c>
      <c r="BC1624" s="36">
        <f t="shared" si="1425"/>
        <v>0</v>
      </c>
      <c r="BD1624" s="36">
        <f t="shared" si="1426"/>
        <v>0</v>
      </c>
      <c r="BE1624" s="36">
        <v>0</v>
      </c>
      <c r="BF1624" s="36">
        <f>1624</f>
        <v>1624</v>
      </c>
      <c r="BH1624" s="20">
        <f t="shared" si="1427"/>
        <v>0</v>
      </c>
      <c r="BI1624" s="20">
        <f t="shared" si="1428"/>
        <v>0</v>
      </c>
      <c r="BJ1624" s="20">
        <f t="shared" si="1429"/>
        <v>0</v>
      </c>
      <c r="BK1624" s="20" t="s">
        <v>5694</v>
      </c>
      <c r="BL1624" s="36" t="s">
        <v>3400</v>
      </c>
    </row>
    <row r="1625" spans="1:64" x14ac:dyDescent="0.2">
      <c r="A1625" s="4" t="s">
        <v>1567</v>
      </c>
      <c r="B1625" s="13" t="s">
        <v>3436</v>
      </c>
      <c r="C1625" s="148" t="s">
        <v>5249</v>
      </c>
      <c r="D1625" s="149"/>
      <c r="E1625" s="149"/>
      <c r="F1625" s="149"/>
      <c r="G1625" s="13" t="s">
        <v>5555</v>
      </c>
      <c r="H1625" s="83">
        <v>12</v>
      </c>
      <c r="I1625" s="20">
        <v>0</v>
      </c>
      <c r="J1625" s="20">
        <f t="shared" si="1406"/>
        <v>0</v>
      </c>
      <c r="K1625" s="20">
        <f t="shared" si="1407"/>
        <v>0</v>
      </c>
      <c r="L1625" s="20">
        <f t="shared" si="1408"/>
        <v>0</v>
      </c>
      <c r="M1625" s="31"/>
      <c r="N1625" s="6"/>
      <c r="Z1625" s="36">
        <f t="shared" si="1409"/>
        <v>0</v>
      </c>
      <c r="AB1625" s="36">
        <f t="shared" si="1410"/>
        <v>0</v>
      </c>
      <c r="AC1625" s="36">
        <f t="shared" si="1411"/>
        <v>0</v>
      </c>
      <c r="AD1625" s="36">
        <f t="shared" si="1412"/>
        <v>0</v>
      </c>
      <c r="AE1625" s="36">
        <f t="shared" si="1413"/>
        <v>0</v>
      </c>
      <c r="AF1625" s="36">
        <f t="shared" si="1414"/>
        <v>0</v>
      </c>
      <c r="AG1625" s="36">
        <f t="shared" si="1415"/>
        <v>0</v>
      </c>
      <c r="AH1625" s="36">
        <f t="shared" si="1416"/>
        <v>0</v>
      </c>
      <c r="AI1625" s="35" t="s">
        <v>5586</v>
      </c>
      <c r="AJ1625" s="20">
        <f t="shared" si="1417"/>
        <v>0</v>
      </c>
      <c r="AK1625" s="20">
        <f t="shared" si="1418"/>
        <v>0</v>
      </c>
      <c r="AL1625" s="20">
        <f t="shared" si="1419"/>
        <v>0</v>
      </c>
      <c r="AN1625" s="36">
        <v>21</v>
      </c>
      <c r="AO1625" s="36">
        <f t="shared" si="1430"/>
        <v>0</v>
      </c>
      <c r="AP1625" s="36">
        <f t="shared" si="1431"/>
        <v>0</v>
      </c>
      <c r="AQ1625" s="37" t="s">
        <v>8</v>
      </c>
      <c r="AV1625" s="36">
        <f t="shared" si="1422"/>
        <v>0</v>
      </c>
      <c r="AW1625" s="36">
        <f t="shared" si="1423"/>
        <v>0</v>
      </c>
      <c r="AX1625" s="36">
        <f t="shared" si="1424"/>
        <v>0</v>
      </c>
      <c r="AY1625" s="39" t="s">
        <v>5634</v>
      </c>
      <c r="AZ1625" s="39" t="s">
        <v>5658</v>
      </c>
      <c r="BA1625" s="35" t="s">
        <v>5685</v>
      </c>
      <c r="BC1625" s="36">
        <f t="shared" si="1425"/>
        <v>0</v>
      </c>
      <c r="BD1625" s="36">
        <f t="shared" si="1426"/>
        <v>0</v>
      </c>
      <c r="BE1625" s="36">
        <v>0</v>
      </c>
      <c r="BF1625" s="36">
        <f>1625</f>
        <v>1625</v>
      </c>
      <c r="BH1625" s="20">
        <f t="shared" si="1427"/>
        <v>0</v>
      </c>
      <c r="BI1625" s="20">
        <f t="shared" si="1428"/>
        <v>0</v>
      </c>
      <c r="BJ1625" s="20">
        <f t="shared" si="1429"/>
        <v>0</v>
      </c>
      <c r="BK1625" s="20" t="s">
        <v>5694</v>
      </c>
      <c r="BL1625" s="36" t="s">
        <v>3400</v>
      </c>
    </row>
    <row r="1626" spans="1:64" x14ac:dyDescent="0.2">
      <c r="A1626" s="4" t="s">
        <v>1568</v>
      </c>
      <c r="B1626" s="13" t="s">
        <v>3437</v>
      </c>
      <c r="C1626" s="148" t="s">
        <v>5250</v>
      </c>
      <c r="D1626" s="149"/>
      <c r="E1626" s="149"/>
      <c r="F1626" s="149"/>
      <c r="G1626" s="13" t="s">
        <v>5555</v>
      </c>
      <c r="H1626" s="83">
        <v>1</v>
      </c>
      <c r="I1626" s="20">
        <v>0</v>
      </c>
      <c r="J1626" s="20">
        <f t="shared" si="1406"/>
        <v>0</v>
      </c>
      <c r="K1626" s="20">
        <f t="shared" si="1407"/>
        <v>0</v>
      </c>
      <c r="L1626" s="20">
        <f t="shared" si="1408"/>
        <v>0</v>
      </c>
      <c r="M1626" s="31"/>
      <c r="N1626" s="6"/>
      <c r="Z1626" s="36">
        <f t="shared" si="1409"/>
        <v>0</v>
      </c>
      <c r="AB1626" s="36">
        <f t="shared" si="1410"/>
        <v>0</v>
      </c>
      <c r="AC1626" s="36">
        <f t="shared" si="1411"/>
        <v>0</v>
      </c>
      <c r="AD1626" s="36">
        <f t="shared" si="1412"/>
        <v>0</v>
      </c>
      <c r="AE1626" s="36">
        <f t="shared" si="1413"/>
        <v>0</v>
      </c>
      <c r="AF1626" s="36">
        <f t="shared" si="1414"/>
        <v>0</v>
      </c>
      <c r="AG1626" s="36">
        <f t="shared" si="1415"/>
        <v>0</v>
      </c>
      <c r="AH1626" s="36">
        <f t="shared" si="1416"/>
        <v>0</v>
      </c>
      <c r="AI1626" s="35" t="s">
        <v>5586</v>
      </c>
      <c r="AJ1626" s="20">
        <f t="shared" si="1417"/>
        <v>0</v>
      </c>
      <c r="AK1626" s="20">
        <f t="shared" si="1418"/>
        <v>0</v>
      </c>
      <c r="AL1626" s="20">
        <f t="shared" si="1419"/>
        <v>0</v>
      </c>
      <c r="AN1626" s="36">
        <v>21</v>
      </c>
      <c r="AO1626" s="36">
        <f t="shared" si="1430"/>
        <v>0</v>
      </c>
      <c r="AP1626" s="36">
        <f t="shared" si="1431"/>
        <v>0</v>
      </c>
      <c r="AQ1626" s="37" t="s">
        <v>8</v>
      </c>
      <c r="AV1626" s="36">
        <f t="shared" si="1422"/>
        <v>0</v>
      </c>
      <c r="AW1626" s="36">
        <f t="shared" si="1423"/>
        <v>0</v>
      </c>
      <c r="AX1626" s="36">
        <f t="shared" si="1424"/>
        <v>0</v>
      </c>
      <c r="AY1626" s="39" t="s">
        <v>5634</v>
      </c>
      <c r="AZ1626" s="39" t="s">
        <v>5658</v>
      </c>
      <c r="BA1626" s="35" t="s">
        <v>5685</v>
      </c>
      <c r="BC1626" s="36">
        <f t="shared" si="1425"/>
        <v>0</v>
      </c>
      <c r="BD1626" s="36">
        <f t="shared" si="1426"/>
        <v>0</v>
      </c>
      <c r="BE1626" s="36">
        <v>0</v>
      </c>
      <c r="BF1626" s="36">
        <f>1626</f>
        <v>1626</v>
      </c>
      <c r="BH1626" s="20">
        <f t="shared" si="1427"/>
        <v>0</v>
      </c>
      <c r="BI1626" s="20">
        <f t="shared" si="1428"/>
        <v>0</v>
      </c>
      <c r="BJ1626" s="20">
        <f t="shared" si="1429"/>
        <v>0</v>
      </c>
      <c r="BK1626" s="20" t="s">
        <v>5694</v>
      </c>
      <c r="BL1626" s="36" t="s">
        <v>3400</v>
      </c>
    </row>
    <row r="1627" spans="1:64" x14ac:dyDescent="0.2">
      <c r="A1627" s="4" t="s">
        <v>1569</v>
      </c>
      <c r="B1627" s="13" t="s">
        <v>3438</v>
      </c>
      <c r="C1627" s="148" t="s">
        <v>5251</v>
      </c>
      <c r="D1627" s="149"/>
      <c r="E1627" s="149"/>
      <c r="F1627" s="149"/>
      <c r="G1627" s="13" t="s">
        <v>5555</v>
      </c>
      <c r="H1627" s="83">
        <v>1</v>
      </c>
      <c r="I1627" s="20">
        <v>0</v>
      </c>
      <c r="J1627" s="20">
        <f t="shared" si="1406"/>
        <v>0</v>
      </c>
      <c r="K1627" s="20">
        <f t="shared" si="1407"/>
        <v>0</v>
      </c>
      <c r="L1627" s="20">
        <f t="shared" si="1408"/>
        <v>0</v>
      </c>
      <c r="M1627" s="31"/>
      <c r="N1627" s="6"/>
      <c r="Z1627" s="36">
        <f t="shared" si="1409"/>
        <v>0</v>
      </c>
      <c r="AB1627" s="36">
        <f t="shared" si="1410"/>
        <v>0</v>
      </c>
      <c r="AC1627" s="36">
        <f t="shared" si="1411"/>
        <v>0</v>
      </c>
      <c r="AD1627" s="36">
        <f t="shared" si="1412"/>
        <v>0</v>
      </c>
      <c r="AE1627" s="36">
        <f t="shared" si="1413"/>
        <v>0</v>
      </c>
      <c r="AF1627" s="36">
        <f t="shared" si="1414"/>
        <v>0</v>
      </c>
      <c r="AG1627" s="36">
        <f t="shared" si="1415"/>
        <v>0</v>
      </c>
      <c r="AH1627" s="36">
        <f t="shared" si="1416"/>
        <v>0</v>
      </c>
      <c r="AI1627" s="35" t="s">
        <v>5586</v>
      </c>
      <c r="AJ1627" s="20">
        <f t="shared" si="1417"/>
        <v>0</v>
      </c>
      <c r="AK1627" s="20">
        <f t="shared" si="1418"/>
        <v>0</v>
      </c>
      <c r="AL1627" s="20">
        <f t="shared" si="1419"/>
        <v>0</v>
      </c>
      <c r="AN1627" s="36">
        <v>21</v>
      </c>
      <c r="AO1627" s="36">
        <f t="shared" si="1430"/>
        <v>0</v>
      </c>
      <c r="AP1627" s="36">
        <f t="shared" si="1431"/>
        <v>0</v>
      </c>
      <c r="AQ1627" s="37" t="s">
        <v>8</v>
      </c>
      <c r="AV1627" s="36">
        <f t="shared" si="1422"/>
        <v>0</v>
      </c>
      <c r="AW1627" s="36">
        <f t="shared" si="1423"/>
        <v>0</v>
      </c>
      <c r="AX1627" s="36">
        <f t="shared" si="1424"/>
        <v>0</v>
      </c>
      <c r="AY1627" s="39" t="s">
        <v>5634</v>
      </c>
      <c r="AZ1627" s="39" t="s">
        <v>5658</v>
      </c>
      <c r="BA1627" s="35" t="s">
        <v>5685</v>
      </c>
      <c r="BC1627" s="36">
        <f t="shared" si="1425"/>
        <v>0</v>
      </c>
      <c r="BD1627" s="36">
        <f t="shared" si="1426"/>
        <v>0</v>
      </c>
      <c r="BE1627" s="36">
        <v>0</v>
      </c>
      <c r="BF1627" s="36">
        <f>1627</f>
        <v>1627</v>
      </c>
      <c r="BH1627" s="20">
        <f t="shared" si="1427"/>
        <v>0</v>
      </c>
      <c r="BI1627" s="20">
        <f t="shared" si="1428"/>
        <v>0</v>
      </c>
      <c r="BJ1627" s="20">
        <f t="shared" si="1429"/>
        <v>0</v>
      </c>
      <c r="BK1627" s="20" t="s">
        <v>5694</v>
      </c>
      <c r="BL1627" s="36" t="s">
        <v>3400</v>
      </c>
    </row>
    <row r="1628" spans="1:64" x14ac:dyDescent="0.2">
      <c r="A1628" s="4" t="s">
        <v>1570</v>
      </c>
      <c r="B1628" s="13" t="s">
        <v>3439</v>
      </c>
      <c r="C1628" s="148" t="s">
        <v>5252</v>
      </c>
      <c r="D1628" s="149"/>
      <c r="E1628" s="149"/>
      <c r="F1628" s="149"/>
      <c r="G1628" s="13" t="s">
        <v>5555</v>
      </c>
      <c r="H1628" s="83">
        <v>1</v>
      </c>
      <c r="I1628" s="20">
        <v>0</v>
      </c>
      <c r="J1628" s="20">
        <f t="shared" si="1406"/>
        <v>0</v>
      </c>
      <c r="K1628" s="20">
        <f t="shared" si="1407"/>
        <v>0</v>
      </c>
      <c r="L1628" s="20">
        <f t="shared" si="1408"/>
        <v>0</v>
      </c>
      <c r="M1628" s="31"/>
      <c r="N1628" s="6"/>
      <c r="Z1628" s="36">
        <f t="shared" si="1409"/>
        <v>0</v>
      </c>
      <c r="AB1628" s="36">
        <f t="shared" si="1410"/>
        <v>0</v>
      </c>
      <c r="AC1628" s="36">
        <f t="shared" si="1411"/>
        <v>0</v>
      </c>
      <c r="AD1628" s="36">
        <f t="shared" si="1412"/>
        <v>0</v>
      </c>
      <c r="AE1628" s="36">
        <f t="shared" si="1413"/>
        <v>0</v>
      </c>
      <c r="AF1628" s="36">
        <f t="shared" si="1414"/>
        <v>0</v>
      </c>
      <c r="AG1628" s="36">
        <f t="shared" si="1415"/>
        <v>0</v>
      </c>
      <c r="AH1628" s="36">
        <f t="shared" si="1416"/>
        <v>0</v>
      </c>
      <c r="AI1628" s="35" t="s">
        <v>5586</v>
      </c>
      <c r="AJ1628" s="20">
        <f t="shared" si="1417"/>
        <v>0</v>
      </c>
      <c r="AK1628" s="20">
        <f t="shared" si="1418"/>
        <v>0</v>
      </c>
      <c r="AL1628" s="20">
        <f t="shared" si="1419"/>
        <v>0</v>
      </c>
      <c r="AN1628" s="36">
        <v>21</v>
      </c>
      <c r="AO1628" s="36">
        <f t="shared" si="1430"/>
        <v>0</v>
      </c>
      <c r="AP1628" s="36">
        <f t="shared" si="1431"/>
        <v>0</v>
      </c>
      <c r="AQ1628" s="37" t="s">
        <v>8</v>
      </c>
      <c r="AV1628" s="36">
        <f t="shared" si="1422"/>
        <v>0</v>
      </c>
      <c r="AW1628" s="36">
        <f t="shared" si="1423"/>
        <v>0</v>
      </c>
      <c r="AX1628" s="36">
        <f t="shared" si="1424"/>
        <v>0</v>
      </c>
      <c r="AY1628" s="39" t="s">
        <v>5634</v>
      </c>
      <c r="AZ1628" s="39" t="s">
        <v>5658</v>
      </c>
      <c r="BA1628" s="35" t="s">
        <v>5685</v>
      </c>
      <c r="BC1628" s="36">
        <f t="shared" si="1425"/>
        <v>0</v>
      </c>
      <c r="BD1628" s="36">
        <f t="shared" si="1426"/>
        <v>0</v>
      </c>
      <c r="BE1628" s="36">
        <v>0</v>
      </c>
      <c r="BF1628" s="36">
        <f>1628</f>
        <v>1628</v>
      </c>
      <c r="BH1628" s="20">
        <f t="shared" si="1427"/>
        <v>0</v>
      </c>
      <c r="BI1628" s="20">
        <f t="shared" si="1428"/>
        <v>0</v>
      </c>
      <c r="BJ1628" s="20">
        <f t="shared" si="1429"/>
        <v>0</v>
      </c>
      <c r="BK1628" s="20" t="s">
        <v>5694</v>
      </c>
      <c r="BL1628" s="36" t="s">
        <v>3400</v>
      </c>
    </row>
    <row r="1629" spans="1:64" x14ac:dyDescent="0.2">
      <c r="A1629" s="3"/>
      <c r="B1629" s="12" t="s">
        <v>3440</v>
      </c>
      <c r="C1629" s="153" t="s">
        <v>5253</v>
      </c>
      <c r="D1629" s="154"/>
      <c r="E1629" s="154"/>
      <c r="F1629" s="154"/>
      <c r="G1629" s="18" t="s">
        <v>6</v>
      </c>
      <c r="H1629" s="18" t="s">
        <v>6</v>
      </c>
      <c r="I1629" s="18" t="s">
        <v>6</v>
      </c>
      <c r="J1629" s="41">
        <f>SUM(J1630:J1649)</f>
        <v>0</v>
      </c>
      <c r="K1629" s="41">
        <f>SUM(K1630:K1649)</f>
        <v>0</v>
      </c>
      <c r="L1629" s="41">
        <f>SUM(L1630:L1649)</f>
        <v>0</v>
      </c>
      <c r="M1629" s="30"/>
      <c r="N1629" s="6"/>
      <c r="AI1629" s="35" t="s">
        <v>5586</v>
      </c>
      <c r="AS1629" s="41">
        <f>SUM(AJ1630:AJ1649)</f>
        <v>0</v>
      </c>
      <c r="AT1629" s="41">
        <f>SUM(AK1630:AK1649)</f>
        <v>0</v>
      </c>
      <c r="AU1629" s="41">
        <f>SUM(AL1630:AL1649)</f>
        <v>0</v>
      </c>
    </row>
    <row r="1630" spans="1:64" x14ac:dyDescent="0.2">
      <c r="A1630" s="4" t="s">
        <v>1571</v>
      </c>
      <c r="B1630" s="13" t="s">
        <v>3441</v>
      </c>
      <c r="C1630" s="148" t="s">
        <v>5254</v>
      </c>
      <c r="D1630" s="149"/>
      <c r="E1630" s="149"/>
      <c r="F1630" s="149"/>
      <c r="G1630" s="13" t="s">
        <v>5553</v>
      </c>
      <c r="H1630" s="83">
        <v>1</v>
      </c>
      <c r="I1630" s="20">
        <v>0</v>
      </c>
      <c r="J1630" s="20">
        <f t="shared" ref="J1630:J1649" si="1432">H1630*AO1630</f>
        <v>0</v>
      </c>
      <c r="K1630" s="20">
        <f t="shared" ref="K1630:K1649" si="1433">H1630*AP1630</f>
        <v>0</v>
      </c>
      <c r="L1630" s="20">
        <f t="shared" ref="L1630:L1649" si="1434">H1630*I1630</f>
        <v>0</v>
      </c>
      <c r="M1630" s="31"/>
      <c r="N1630" s="6"/>
      <c r="Z1630" s="36">
        <f t="shared" ref="Z1630:Z1649" si="1435">IF(AQ1630="5",BJ1630,0)</f>
        <v>0</v>
      </c>
      <c r="AB1630" s="36">
        <f t="shared" ref="AB1630:AB1649" si="1436">IF(AQ1630="1",BH1630,0)</f>
        <v>0</v>
      </c>
      <c r="AC1630" s="36">
        <f t="shared" ref="AC1630:AC1649" si="1437">IF(AQ1630="1",BI1630,0)</f>
        <v>0</v>
      </c>
      <c r="AD1630" s="36">
        <f t="shared" ref="AD1630:AD1649" si="1438">IF(AQ1630="7",BH1630,0)</f>
        <v>0</v>
      </c>
      <c r="AE1630" s="36">
        <f t="shared" ref="AE1630:AE1649" si="1439">IF(AQ1630="7",BI1630,0)</f>
        <v>0</v>
      </c>
      <c r="AF1630" s="36">
        <f t="shared" ref="AF1630:AF1649" si="1440">IF(AQ1630="2",BH1630,0)</f>
        <v>0</v>
      </c>
      <c r="AG1630" s="36">
        <f t="shared" ref="AG1630:AG1649" si="1441">IF(AQ1630="2",BI1630,0)</f>
        <v>0</v>
      </c>
      <c r="AH1630" s="36">
        <f t="shared" ref="AH1630:AH1649" si="1442">IF(AQ1630="0",BJ1630,0)</f>
        <v>0</v>
      </c>
      <c r="AI1630" s="35" t="s">
        <v>5586</v>
      </c>
      <c r="AJ1630" s="20">
        <f t="shared" ref="AJ1630:AJ1649" si="1443">IF(AN1630=0,L1630,0)</f>
        <v>0</v>
      </c>
      <c r="AK1630" s="20">
        <f t="shared" ref="AK1630:AK1649" si="1444">IF(AN1630=15,L1630,0)</f>
        <v>0</v>
      </c>
      <c r="AL1630" s="20">
        <f t="shared" ref="AL1630:AL1649" si="1445">IF(AN1630=21,L1630,0)</f>
        <v>0</v>
      </c>
      <c r="AN1630" s="36">
        <v>21</v>
      </c>
      <c r="AO1630" s="36">
        <f t="shared" ref="AO1630:AO1643" si="1446">I1630*0.67</f>
        <v>0</v>
      </c>
      <c r="AP1630" s="36">
        <f t="shared" ref="AP1630:AP1643" si="1447">I1630*(1-0.67)</f>
        <v>0</v>
      </c>
      <c r="AQ1630" s="37" t="s">
        <v>8</v>
      </c>
      <c r="AV1630" s="36">
        <f t="shared" ref="AV1630:AV1649" si="1448">AW1630+AX1630</f>
        <v>0</v>
      </c>
      <c r="AW1630" s="36">
        <f t="shared" ref="AW1630:AW1649" si="1449">H1630*AO1630</f>
        <v>0</v>
      </c>
      <c r="AX1630" s="36">
        <f t="shared" ref="AX1630:AX1649" si="1450">H1630*AP1630</f>
        <v>0</v>
      </c>
      <c r="AY1630" s="39" t="s">
        <v>5635</v>
      </c>
      <c r="AZ1630" s="39" t="s">
        <v>5658</v>
      </c>
      <c r="BA1630" s="35" t="s">
        <v>5685</v>
      </c>
      <c r="BC1630" s="36">
        <f t="shared" ref="BC1630:BC1649" si="1451">AW1630+AX1630</f>
        <v>0</v>
      </c>
      <c r="BD1630" s="36">
        <f t="shared" ref="BD1630:BD1649" si="1452">I1630/(100-BE1630)*100</f>
        <v>0</v>
      </c>
      <c r="BE1630" s="36">
        <v>0</v>
      </c>
      <c r="BF1630" s="36">
        <f>1630</f>
        <v>1630</v>
      </c>
      <c r="BH1630" s="20">
        <f t="shared" ref="BH1630:BH1649" si="1453">H1630*AO1630</f>
        <v>0</v>
      </c>
      <c r="BI1630" s="20">
        <f t="shared" ref="BI1630:BI1649" si="1454">H1630*AP1630</f>
        <v>0</v>
      </c>
      <c r="BJ1630" s="20">
        <f t="shared" ref="BJ1630:BJ1649" si="1455">H1630*I1630</f>
        <v>0</v>
      </c>
      <c r="BK1630" s="20" t="s">
        <v>5694</v>
      </c>
      <c r="BL1630" s="36" t="s">
        <v>3440</v>
      </c>
    </row>
    <row r="1631" spans="1:64" x14ac:dyDescent="0.2">
      <c r="A1631" s="4" t="s">
        <v>1572</v>
      </c>
      <c r="B1631" s="13" t="s">
        <v>3442</v>
      </c>
      <c r="C1631" s="148" t="s">
        <v>5255</v>
      </c>
      <c r="D1631" s="149"/>
      <c r="E1631" s="149"/>
      <c r="F1631" s="149"/>
      <c r="G1631" s="13" t="s">
        <v>5553</v>
      </c>
      <c r="H1631" s="83">
        <v>1</v>
      </c>
      <c r="I1631" s="20">
        <v>0</v>
      </c>
      <c r="J1631" s="20">
        <f t="shared" si="1432"/>
        <v>0</v>
      </c>
      <c r="K1631" s="20">
        <f t="shared" si="1433"/>
        <v>0</v>
      </c>
      <c r="L1631" s="20">
        <f t="shared" si="1434"/>
        <v>0</v>
      </c>
      <c r="M1631" s="31"/>
      <c r="N1631" s="6"/>
      <c r="Z1631" s="36">
        <f t="shared" si="1435"/>
        <v>0</v>
      </c>
      <c r="AB1631" s="36">
        <f t="shared" si="1436"/>
        <v>0</v>
      </c>
      <c r="AC1631" s="36">
        <f t="shared" si="1437"/>
        <v>0</v>
      </c>
      <c r="AD1631" s="36">
        <f t="shared" si="1438"/>
        <v>0</v>
      </c>
      <c r="AE1631" s="36">
        <f t="shared" si="1439"/>
        <v>0</v>
      </c>
      <c r="AF1631" s="36">
        <f t="shared" si="1440"/>
        <v>0</v>
      </c>
      <c r="AG1631" s="36">
        <f t="shared" si="1441"/>
        <v>0</v>
      </c>
      <c r="AH1631" s="36">
        <f t="shared" si="1442"/>
        <v>0</v>
      </c>
      <c r="AI1631" s="35" t="s">
        <v>5586</v>
      </c>
      <c r="AJ1631" s="20">
        <f t="shared" si="1443"/>
        <v>0</v>
      </c>
      <c r="AK1631" s="20">
        <f t="shared" si="1444"/>
        <v>0</v>
      </c>
      <c r="AL1631" s="20">
        <f t="shared" si="1445"/>
        <v>0</v>
      </c>
      <c r="AN1631" s="36">
        <v>21</v>
      </c>
      <c r="AO1631" s="36">
        <f t="shared" si="1446"/>
        <v>0</v>
      </c>
      <c r="AP1631" s="36">
        <f t="shared" si="1447"/>
        <v>0</v>
      </c>
      <c r="AQ1631" s="37" t="s">
        <v>8</v>
      </c>
      <c r="AV1631" s="36">
        <f t="shared" si="1448"/>
        <v>0</v>
      </c>
      <c r="AW1631" s="36">
        <f t="shared" si="1449"/>
        <v>0</v>
      </c>
      <c r="AX1631" s="36">
        <f t="shared" si="1450"/>
        <v>0</v>
      </c>
      <c r="AY1631" s="39" t="s">
        <v>5635</v>
      </c>
      <c r="AZ1631" s="39" t="s">
        <v>5658</v>
      </c>
      <c r="BA1631" s="35" t="s">
        <v>5685</v>
      </c>
      <c r="BC1631" s="36">
        <f t="shared" si="1451"/>
        <v>0</v>
      </c>
      <c r="BD1631" s="36">
        <f t="shared" si="1452"/>
        <v>0</v>
      </c>
      <c r="BE1631" s="36">
        <v>0</v>
      </c>
      <c r="BF1631" s="36">
        <f>1631</f>
        <v>1631</v>
      </c>
      <c r="BH1631" s="20">
        <f t="shared" si="1453"/>
        <v>0</v>
      </c>
      <c r="BI1631" s="20">
        <f t="shared" si="1454"/>
        <v>0</v>
      </c>
      <c r="BJ1631" s="20">
        <f t="shared" si="1455"/>
        <v>0</v>
      </c>
      <c r="BK1631" s="20" t="s">
        <v>5694</v>
      </c>
      <c r="BL1631" s="36" t="s">
        <v>3440</v>
      </c>
    </row>
    <row r="1632" spans="1:64" x14ac:dyDescent="0.2">
      <c r="A1632" s="4" t="s">
        <v>1573</v>
      </c>
      <c r="B1632" s="13" t="s">
        <v>3443</v>
      </c>
      <c r="C1632" s="148" t="s">
        <v>5256</v>
      </c>
      <c r="D1632" s="149"/>
      <c r="E1632" s="149"/>
      <c r="F1632" s="149"/>
      <c r="G1632" s="13" t="s">
        <v>5553</v>
      </c>
      <c r="H1632" s="83">
        <v>5</v>
      </c>
      <c r="I1632" s="20">
        <v>0</v>
      </c>
      <c r="J1632" s="20">
        <f t="shared" si="1432"/>
        <v>0</v>
      </c>
      <c r="K1632" s="20">
        <f t="shared" si="1433"/>
        <v>0</v>
      </c>
      <c r="L1632" s="20">
        <f t="shared" si="1434"/>
        <v>0</v>
      </c>
      <c r="M1632" s="31"/>
      <c r="N1632" s="6"/>
      <c r="Z1632" s="36">
        <f t="shared" si="1435"/>
        <v>0</v>
      </c>
      <c r="AB1632" s="36">
        <f t="shared" si="1436"/>
        <v>0</v>
      </c>
      <c r="AC1632" s="36">
        <f t="shared" si="1437"/>
        <v>0</v>
      </c>
      <c r="AD1632" s="36">
        <f t="shared" si="1438"/>
        <v>0</v>
      </c>
      <c r="AE1632" s="36">
        <f t="shared" si="1439"/>
        <v>0</v>
      </c>
      <c r="AF1632" s="36">
        <f t="shared" si="1440"/>
        <v>0</v>
      </c>
      <c r="AG1632" s="36">
        <f t="shared" si="1441"/>
        <v>0</v>
      </c>
      <c r="AH1632" s="36">
        <f t="shared" si="1442"/>
        <v>0</v>
      </c>
      <c r="AI1632" s="35" t="s">
        <v>5586</v>
      </c>
      <c r="AJ1632" s="20">
        <f t="shared" si="1443"/>
        <v>0</v>
      </c>
      <c r="AK1632" s="20">
        <f t="shared" si="1444"/>
        <v>0</v>
      </c>
      <c r="AL1632" s="20">
        <f t="shared" si="1445"/>
        <v>0</v>
      </c>
      <c r="AN1632" s="36">
        <v>21</v>
      </c>
      <c r="AO1632" s="36">
        <f t="shared" si="1446"/>
        <v>0</v>
      </c>
      <c r="AP1632" s="36">
        <f t="shared" si="1447"/>
        <v>0</v>
      </c>
      <c r="AQ1632" s="37" t="s">
        <v>8</v>
      </c>
      <c r="AV1632" s="36">
        <f t="shared" si="1448"/>
        <v>0</v>
      </c>
      <c r="AW1632" s="36">
        <f t="shared" si="1449"/>
        <v>0</v>
      </c>
      <c r="AX1632" s="36">
        <f t="shared" si="1450"/>
        <v>0</v>
      </c>
      <c r="AY1632" s="39" t="s">
        <v>5635</v>
      </c>
      <c r="AZ1632" s="39" t="s">
        <v>5658</v>
      </c>
      <c r="BA1632" s="35" t="s">
        <v>5685</v>
      </c>
      <c r="BC1632" s="36">
        <f t="shared" si="1451"/>
        <v>0</v>
      </c>
      <c r="BD1632" s="36">
        <f t="shared" si="1452"/>
        <v>0</v>
      </c>
      <c r="BE1632" s="36">
        <v>0</v>
      </c>
      <c r="BF1632" s="36">
        <f>1632</f>
        <v>1632</v>
      </c>
      <c r="BH1632" s="20">
        <f t="shared" si="1453"/>
        <v>0</v>
      </c>
      <c r="BI1632" s="20">
        <f t="shared" si="1454"/>
        <v>0</v>
      </c>
      <c r="BJ1632" s="20">
        <f t="shared" si="1455"/>
        <v>0</v>
      </c>
      <c r="BK1632" s="20" t="s">
        <v>5694</v>
      </c>
      <c r="BL1632" s="36" t="s">
        <v>3440</v>
      </c>
    </row>
    <row r="1633" spans="1:64" x14ac:dyDescent="0.2">
      <c r="A1633" s="4" t="s">
        <v>1574</v>
      </c>
      <c r="B1633" s="13" t="s">
        <v>3444</v>
      </c>
      <c r="C1633" s="148" t="s">
        <v>5257</v>
      </c>
      <c r="D1633" s="149"/>
      <c r="E1633" s="149"/>
      <c r="F1633" s="149"/>
      <c r="G1633" s="13" t="s">
        <v>5553</v>
      </c>
      <c r="H1633" s="83">
        <v>2</v>
      </c>
      <c r="I1633" s="20">
        <v>0</v>
      </c>
      <c r="J1633" s="20">
        <f t="shared" si="1432"/>
        <v>0</v>
      </c>
      <c r="K1633" s="20">
        <f t="shared" si="1433"/>
        <v>0</v>
      </c>
      <c r="L1633" s="20">
        <f t="shared" si="1434"/>
        <v>0</v>
      </c>
      <c r="M1633" s="31"/>
      <c r="N1633" s="6"/>
      <c r="Z1633" s="36">
        <f t="shared" si="1435"/>
        <v>0</v>
      </c>
      <c r="AB1633" s="36">
        <f t="shared" si="1436"/>
        <v>0</v>
      </c>
      <c r="AC1633" s="36">
        <f t="shared" si="1437"/>
        <v>0</v>
      </c>
      <c r="AD1633" s="36">
        <f t="shared" si="1438"/>
        <v>0</v>
      </c>
      <c r="AE1633" s="36">
        <f t="shared" si="1439"/>
        <v>0</v>
      </c>
      <c r="AF1633" s="36">
        <f t="shared" si="1440"/>
        <v>0</v>
      </c>
      <c r="AG1633" s="36">
        <f t="shared" si="1441"/>
        <v>0</v>
      </c>
      <c r="AH1633" s="36">
        <f t="shared" si="1442"/>
        <v>0</v>
      </c>
      <c r="AI1633" s="35" t="s">
        <v>5586</v>
      </c>
      <c r="AJ1633" s="20">
        <f t="shared" si="1443"/>
        <v>0</v>
      </c>
      <c r="AK1633" s="20">
        <f t="shared" si="1444"/>
        <v>0</v>
      </c>
      <c r="AL1633" s="20">
        <f t="shared" si="1445"/>
        <v>0</v>
      </c>
      <c r="AN1633" s="36">
        <v>21</v>
      </c>
      <c r="AO1633" s="36">
        <f t="shared" si="1446"/>
        <v>0</v>
      </c>
      <c r="AP1633" s="36">
        <f t="shared" si="1447"/>
        <v>0</v>
      </c>
      <c r="AQ1633" s="37" t="s">
        <v>8</v>
      </c>
      <c r="AV1633" s="36">
        <f t="shared" si="1448"/>
        <v>0</v>
      </c>
      <c r="AW1633" s="36">
        <f t="shared" si="1449"/>
        <v>0</v>
      </c>
      <c r="AX1633" s="36">
        <f t="shared" si="1450"/>
        <v>0</v>
      </c>
      <c r="AY1633" s="39" t="s">
        <v>5635</v>
      </c>
      <c r="AZ1633" s="39" t="s">
        <v>5658</v>
      </c>
      <c r="BA1633" s="35" t="s">
        <v>5685</v>
      </c>
      <c r="BC1633" s="36">
        <f t="shared" si="1451"/>
        <v>0</v>
      </c>
      <c r="BD1633" s="36">
        <f t="shared" si="1452"/>
        <v>0</v>
      </c>
      <c r="BE1633" s="36">
        <v>0</v>
      </c>
      <c r="BF1633" s="36">
        <f>1633</f>
        <v>1633</v>
      </c>
      <c r="BH1633" s="20">
        <f t="shared" si="1453"/>
        <v>0</v>
      </c>
      <c r="BI1633" s="20">
        <f t="shared" si="1454"/>
        <v>0</v>
      </c>
      <c r="BJ1633" s="20">
        <f t="shared" si="1455"/>
        <v>0</v>
      </c>
      <c r="BK1633" s="20" t="s">
        <v>5694</v>
      </c>
      <c r="BL1633" s="36" t="s">
        <v>3440</v>
      </c>
    </row>
    <row r="1634" spans="1:64" x14ac:dyDescent="0.2">
      <c r="A1634" s="4" t="s">
        <v>1575</v>
      </c>
      <c r="B1634" s="13" t="s">
        <v>3445</v>
      </c>
      <c r="C1634" s="148" t="s">
        <v>5258</v>
      </c>
      <c r="D1634" s="149"/>
      <c r="E1634" s="149"/>
      <c r="F1634" s="149"/>
      <c r="G1634" s="13" t="s">
        <v>5553</v>
      </c>
      <c r="H1634" s="83">
        <v>5</v>
      </c>
      <c r="I1634" s="20">
        <v>0</v>
      </c>
      <c r="J1634" s="20">
        <f t="shared" si="1432"/>
        <v>0</v>
      </c>
      <c r="K1634" s="20">
        <f t="shared" si="1433"/>
        <v>0</v>
      </c>
      <c r="L1634" s="20">
        <f t="shared" si="1434"/>
        <v>0</v>
      </c>
      <c r="M1634" s="31"/>
      <c r="N1634" s="6"/>
      <c r="Z1634" s="36">
        <f t="shared" si="1435"/>
        <v>0</v>
      </c>
      <c r="AB1634" s="36">
        <f t="shared" si="1436"/>
        <v>0</v>
      </c>
      <c r="AC1634" s="36">
        <f t="shared" si="1437"/>
        <v>0</v>
      </c>
      <c r="AD1634" s="36">
        <f t="shared" si="1438"/>
        <v>0</v>
      </c>
      <c r="AE1634" s="36">
        <f t="shared" si="1439"/>
        <v>0</v>
      </c>
      <c r="AF1634" s="36">
        <f t="shared" si="1440"/>
        <v>0</v>
      </c>
      <c r="AG1634" s="36">
        <f t="shared" si="1441"/>
        <v>0</v>
      </c>
      <c r="AH1634" s="36">
        <f t="shared" si="1442"/>
        <v>0</v>
      </c>
      <c r="AI1634" s="35" t="s">
        <v>5586</v>
      </c>
      <c r="AJ1634" s="20">
        <f t="shared" si="1443"/>
        <v>0</v>
      </c>
      <c r="AK1634" s="20">
        <f t="shared" si="1444"/>
        <v>0</v>
      </c>
      <c r="AL1634" s="20">
        <f t="shared" si="1445"/>
        <v>0</v>
      </c>
      <c r="AN1634" s="36">
        <v>21</v>
      </c>
      <c r="AO1634" s="36">
        <f t="shared" si="1446"/>
        <v>0</v>
      </c>
      <c r="AP1634" s="36">
        <f t="shared" si="1447"/>
        <v>0</v>
      </c>
      <c r="AQ1634" s="37" t="s">
        <v>8</v>
      </c>
      <c r="AV1634" s="36">
        <f t="shared" si="1448"/>
        <v>0</v>
      </c>
      <c r="AW1634" s="36">
        <f t="shared" si="1449"/>
        <v>0</v>
      </c>
      <c r="AX1634" s="36">
        <f t="shared" si="1450"/>
        <v>0</v>
      </c>
      <c r="AY1634" s="39" t="s">
        <v>5635</v>
      </c>
      <c r="AZ1634" s="39" t="s">
        <v>5658</v>
      </c>
      <c r="BA1634" s="35" t="s">
        <v>5685</v>
      </c>
      <c r="BC1634" s="36">
        <f t="shared" si="1451"/>
        <v>0</v>
      </c>
      <c r="BD1634" s="36">
        <f t="shared" si="1452"/>
        <v>0</v>
      </c>
      <c r="BE1634" s="36">
        <v>0</v>
      </c>
      <c r="BF1634" s="36">
        <f>1634</f>
        <v>1634</v>
      </c>
      <c r="BH1634" s="20">
        <f t="shared" si="1453"/>
        <v>0</v>
      </c>
      <c r="BI1634" s="20">
        <f t="shared" si="1454"/>
        <v>0</v>
      </c>
      <c r="BJ1634" s="20">
        <f t="shared" si="1455"/>
        <v>0</v>
      </c>
      <c r="BK1634" s="20" t="s">
        <v>5694</v>
      </c>
      <c r="BL1634" s="36" t="s">
        <v>3440</v>
      </c>
    </row>
    <row r="1635" spans="1:64" x14ac:dyDescent="0.2">
      <c r="A1635" s="4" t="s">
        <v>1576</v>
      </c>
      <c r="B1635" s="13" t="s">
        <v>3446</v>
      </c>
      <c r="C1635" s="148" t="s">
        <v>5259</v>
      </c>
      <c r="D1635" s="149"/>
      <c r="E1635" s="149"/>
      <c r="F1635" s="149"/>
      <c r="G1635" s="13" t="s">
        <v>5553</v>
      </c>
      <c r="H1635" s="83">
        <v>7</v>
      </c>
      <c r="I1635" s="20">
        <v>0</v>
      </c>
      <c r="J1635" s="20">
        <f t="shared" si="1432"/>
        <v>0</v>
      </c>
      <c r="K1635" s="20">
        <f t="shared" si="1433"/>
        <v>0</v>
      </c>
      <c r="L1635" s="20">
        <f t="shared" si="1434"/>
        <v>0</v>
      </c>
      <c r="M1635" s="31"/>
      <c r="N1635" s="6"/>
      <c r="Z1635" s="36">
        <f t="shared" si="1435"/>
        <v>0</v>
      </c>
      <c r="AB1635" s="36">
        <f t="shared" si="1436"/>
        <v>0</v>
      </c>
      <c r="AC1635" s="36">
        <f t="shared" si="1437"/>
        <v>0</v>
      </c>
      <c r="AD1635" s="36">
        <f t="shared" si="1438"/>
        <v>0</v>
      </c>
      <c r="AE1635" s="36">
        <f t="shared" si="1439"/>
        <v>0</v>
      </c>
      <c r="AF1635" s="36">
        <f t="shared" si="1440"/>
        <v>0</v>
      </c>
      <c r="AG1635" s="36">
        <f t="shared" si="1441"/>
        <v>0</v>
      </c>
      <c r="AH1635" s="36">
        <f t="shared" si="1442"/>
        <v>0</v>
      </c>
      <c r="AI1635" s="35" t="s">
        <v>5586</v>
      </c>
      <c r="AJ1635" s="20">
        <f t="shared" si="1443"/>
        <v>0</v>
      </c>
      <c r="AK1635" s="20">
        <f t="shared" si="1444"/>
        <v>0</v>
      </c>
      <c r="AL1635" s="20">
        <f t="shared" si="1445"/>
        <v>0</v>
      </c>
      <c r="AN1635" s="36">
        <v>21</v>
      </c>
      <c r="AO1635" s="36">
        <f t="shared" si="1446"/>
        <v>0</v>
      </c>
      <c r="AP1635" s="36">
        <f t="shared" si="1447"/>
        <v>0</v>
      </c>
      <c r="AQ1635" s="37" t="s">
        <v>8</v>
      </c>
      <c r="AV1635" s="36">
        <f t="shared" si="1448"/>
        <v>0</v>
      </c>
      <c r="AW1635" s="36">
        <f t="shared" si="1449"/>
        <v>0</v>
      </c>
      <c r="AX1635" s="36">
        <f t="shared" si="1450"/>
        <v>0</v>
      </c>
      <c r="AY1635" s="39" t="s">
        <v>5635</v>
      </c>
      <c r="AZ1635" s="39" t="s">
        <v>5658</v>
      </c>
      <c r="BA1635" s="35" t="s">
        <v>5685</v>
      </c>
      <c r="BC1635" s="36">
        <f t="shared" si="1451"/>
        <v>0</v>
      </c>
      <c r="BD1635" s="36">
        <f t="shared" si="1452"/>
        <v>0</v>
      </c>
      <c r="BE1635" s="36">
        <v>0</v>
      </c>
      <c r="BF1635" s="36">
        <f>1635</f>
        <v>1635</v>
      </c>
      <c r="BH1635" s="20">
        <f t="shared" si="1453"/>
        <v>0</v>
      </c>
      <c r="BI1635" s="20">
        <f t="shared" si="1454"/>
        <v>0</v>
      </c>
      <c r="BJ1635" s="20">
        <f t="shared" si="1455"/>
        <v>0</v>
      </c>
      <c r="BK1635" s="20" t="s">
        <v>5694</v>
      </c>
      <c r="BL1635" s="36" t="s">
        <v>3440</v>
      </c>
    </row>
    <row r="1636" spans="1:64" x14ac:dyDescent="0.2">
      <c r="A1636" s="4" t="s">
        <v>1577</v>
      </c>
      <c r="B1636" s="13" t="s">
        <v>3447</v>
      </c>
      <c r="C1636" s="148" t="s">
        <v>5260</v>
      </c>
      <c r="D1636" s="149"/>
      <c r="E1636" s="149"/>
      <c r="F1636" s="149"/>
      <c r="G1636" s="13" t="s">
        <v>5553</v>
      </c>
      <c r="H1636" s="83">
        <v>38</v>
      </c>
      <c r="I1636" s="20">
        <v>0</v>
      </c>
      <c r="J1636" s="20">
        <f t="shared" si="1432"/>
        <v>0</v>
      </c>
      <c r="K1636" s="20">
        <f t="shared" si="1433"/>
        <v>0</v>
      </c>
      <c r="L1636" s="20">
        <f t="shared" si="1434"/>
        <v>0</v>
      </c>
      <c r="M1636" s="31"/>
      <c r="N1636" s="6"/>
      <c r="Z1636" s="36">
        <f t="shared" si="1435"/>
        <v>0</v>
      </c>
      <c r="AB1636" s="36">
        <f t="shared" si="1436"/>
        <v>0</v>
      </c>
      <c r="AC1636" s="36">
        <f t="shared" si="1437"/>
        <v>0</v>
      </c>
      <c r="AD1636" s="36">
        <f t="shared" si="1438"/>
        <v>0</v>
      </c>
      <c r="AE1636" s="36">
        <f t="shared" si="1439"/>
        <v>0</v>
      </c>
      <c r="AF1636" s="36">
        <f t="shared" si="1440"/>
        <v>0</v>
      </c>
      <c r="AG1636" s="36">
        <f t="shared" si="1441"/>
        <v>0</v>
      </c>
      <c r="AH1636" s="36">
        <f t="shared" si="1442"/>
        <v>0</v>
      </c>
      <c r="AI1636" s="35" t="s">
        <v>5586</v>
      </c>
      <c r="AJ1636" s="20">
        <f t="shared" si="1443"/>
        <v>0</v>
      </c>
      <c r="AK1636" s="20">
        <f t="shared" si="1444"/>
        <v>0</v>
      </c>
      <c r="AL1636" s="20">
        <f t="shared" si="1445"/>
        <v>0</v>
      </c>
      <c r="AN1636" s="36">
        <v>21</v>
      </c>
      <c r="AO1636" s="36">
        <f t="shared" si="1446"/>
        <v>0</v>
      </c>
      <c r="AP1636" s="36">
        <f t="shared" si="1447"/>
        <v>0</v>
      </c>
      <c r="AQ1636" s="37" t="s">
        <v>8</v>
      </c>
      <c r="AV1636" s="36">
        <f t="shared" si="1448"/>
        <v>0</v>
      </c>
      <c r="AW1636" s="36">
        <f t="shared" si="1449"/>
        <v>0</v>
      </c>
      <c r="AX1636" s="36">
        <f t="shared" si="1450"/>
        <v>0</v>
      </c>
      <c r="AY1636" s="39" t="s">
        <v>5635</v>
      </c>
      <c r="AZ1636" s="39" t="s">
        <v>5658</v>
      </c>
      <c r="BA1636" s="35" t="s">
        <v>5685</v>
      </c>
      <c r="BC1636" s="36">
        <f t="shared" si="1451"/>
        <v>0</v>
      </c>
      <c r="BD1636" s="36">
        <f t="shared" si="1452"/>
        <v>0</v>
      </c>
      <c r="BE1636" s="36">
        <v>0</v>
      </c>
      <c r="BF1636" s="36">
        <f>1636</f>
        <v>1636</v>
      </c>
      <c r="BH1636" s="20">
        <f t="shared" si="1453"/>
        <v>0</v>
      </c>
      <c r="BI1636" s="20">
        <f t="shared" si="1454"/>
        <v>0</v>
      </c>
      <c r="BJ1636" s="20">
        <f t="shared" si="1455"/>
        <v>0</v>
      </c>
      <c r="BK1636" s="20" t="s">
        <v>5694</v>
      </c>
      <c r="BL1636" s="36" t="s">
        <v>3440</v>
      </c>
    </row>
    <row r="1637" spans="1:64" x14ac:dyDescent="0.2">
      <c r="A1637" s="4" t="s">
        <v>1578</v>
      </c>
      <c r="B1637" s="13" t="s">
        <v>3448</v>
      </c>
      <c r="C1637" s="148" t="s">
        <v>5261</v>
      </c>
      <c r="D1637" s="149"/>
      <c r="E1637" s="149"/>
      <c r="F1637" s="149"/>
      <c r="G1637" s="13" t="s">
        <v>5544</v>
      </c>
      <c r="H1637" s="83">
        <v>850</v>
      </c>
      <c r="I1637" s="20">
        <v>0</v>
      </c>
      <c r="J1637" s="20">
        <f t="shared" si="1432"/>
        <v>0</v>
      </c>
      <c r="K1637" s="20">
        <f t="shared" si="1433"/>
        <v>0</v>
      </c>
      <c r="L1637" s="20">
        <f t="shared" si="1434"/>
        <v>0</v>
      </c>
      <c r="M1637" s="31"/>
      <c r="N1637" s="6"/>
      <c r="Z1637" s="36">
        <f t="shared" si="1435"/>
        <v>0</v>
      </c>
      <c r="AB1637" s="36">
        <f t="shared" si="1436"/>
        <v>0</v>
      </c>
      <c r="AC1637" s="36">
        <f t="shared" si="1437"/>
        <v>0</v>
      </c>
      <c r="AD1637" s="36">
        <f t="shared" si="1438"/>
        <v>0</v>
      </c>
      <c r="AE1637" s="36">
        <f t="shared" si="1439"/>
        <v>0</v>
      </c>
      <c r="AF1637" s="36">
        <f t="shared" si="1440"/>
        <v>0</v>
      </c>
      <c r="AG1637" s="36">
        <f t="shared" si="1441"/>
        <v>0</v>
      </c>
      <c r="AH1637" s="36">
        <f t="shared" si="1442"/>
        <v>0</v>
      </c>
      <c r="AI1637" s="35" t="s">
        <v>5586</v>
      </c>
      <c r="AJ1637" s="20">
        <f t="shared" si="1443"/>
        <v>0</v>
      </c>
      <c r="AK1637" s="20">
        <f t="shared" si="1444"/>
        <v>0</v>
      </c>
      <c r="AL1637" s="20">
        <f t="shared" si="1445"/>
        <v>0</v>
      </c>
      <c r="AN1637" s="36">
        <v>21</v>
      </c>
      <c r="AO1637" s="36">
        <f t="shared" si="1446"/>
        <v>0</v>
      </c>
      <c r="AP1637" s="36">
        <f t="shared" si="1447"/>
        <v>0</v>
      </c>
      <c r="AQ1637" s="37" t="s">
        <v>8</v>
      </c>
      <c r="AV1637" s="36">
        <f t="shared" si="1448"/>
        <v>0</v>
      </c>
      <c r="AW1637" s="36">
        <f t="shared" si="1449"/>
        <v>0</v>
      </c>
      <c r="AX1637" s="36">
        <f t="shared" si="1450"/>
        <v>0</v>
      </c>
      <c r="AY1637" s="39" t="s">
        <v>5635</v>
      </c>
      <c r="AZ1637" s="39" t="s">
        <v>5658</v>
      </c>
      <c r="BA1637" s="35" t="s">
        <v>5685</v>
      </c>
      <c r="BC1637" s="36">
        <f t="shared" si="1451"/>
        <v>0</v>
      </c>
      <c r="BD1637" s="36">
        <f t="shared" si="1452"/>
        <v>0</v>
      </c>
      <c r="BE1637" s="36">
        <v>0</v>
      </c>
      <c r="BF1637" s="36">
        <f>1637</f>
        <v>1637</v>
      </c>
      <c r="BH1637" s="20">
        <f t="shared" si="1453"/>
        <v>0</v>
      </c>
      <c r="BI1637" s="20">
        <f t="shared" si="1454"/>
        <v>0</v>
      </c>
      <c r="BJ1637" s="20">
        <f t="shared" si="1455"/>
        <v>0</v>
      </c>
      <c r="BK1637" s="20" t="s">
        <v>5694</v>
      </c>
      <c r="BL1637" s="36" t="s">
        <v>3440</v>
      </c>
    </row>
    <row r="1638" spans="1:64" x14ac:dyDescent="0.2">
      <c r="A1638" s="4" t="s">
        <v>1579</v>
      </c>
      <c r="B1638" s="13" t="s">
        <v>3449</v>
      </c>
      <c r="C1638" s="148" t="s">
        <v>5262</v>
      </c>
      <c r="D1638" s="149"/>
      <c r="E1638" s="149"/>
      <c r="F1638" s="149"/>
      <c r="G1638" s="13" t="s">
        <v>5544</v>
      </c>
      <c r="H1638" s="83">
        <v>250</v>
      </c>
      <c r="I1638" s="20">
        <v>0</v>
      </c>
      <c r="J1638" s="20">
        <f t="shared" si="1432"/>
        <v>0</v>
      </c>
      <c r="K1638" s="20">
        <f t="shared" si="1433"/>
        <v>0</v>
      </c>
      <c r="L1638" s="20">
        <f t="shared" si="1434"/>
        <v>0</v>
      </c>
      <c r="M1638" s="31"/>
      <c r="N1638" s="6"/>
      <c r="Z1638" s="36">
        <f t="shared" si="1435"/>
        <v>0</v>
      </c>
      <c r="AB1638" s="36">
        <f t="shared" si="1436"/>
        <v>0</v>
      </c>
      <c r="AC1638" s="36">
        <f t="shared" si="1437"/>
        <v>0</v>
      </c>
      <c r="AD1638" s="36">
        <f t="shared" si="1438"/>
        <v>0</v>
      </c>
      <c r="AE1638" s="36">
        <f t="shared" si="1439"/>
        <v>0</v>
      </c>
      <c r="AF1638" s="36">
        <f t="shared" si="1440"/>
        <v>0</v>
      </c>
      <c r="AG1638" s="36">
        <f t="shared" si="1441"/>
        <v>0</v>
      </c>
      <c r="AH1638" s="36">
        <f t="shared" si="1442"/>
        <v>0</v>
      </c>
      <c r="AI1638" s="35" t="s">
        <v>5586</v>
      </c>
      <c r="AJ1638" s="20">
        <f t="shared" si="1443"/>
        <v>0</v>
      </c>
      <c r="AK1638" s="20">
        <f t="shared" si="1444"/>
        <v>0</v>
      </c>
      <c r="AL1638" s="20">
        <f t="shared" si="1445"/>
        <v>0</v>
      </c>
      <c r="AN1638" s="36">
        <v>21</v>
      </c>
      <c r="AO1638" s="36">
        <f t="shared" si="1446"/>
        <v>0</v>
      </c>
      <c r="AP1638" s="36">
        <f t="shared" si="1447"/>
        <v>0</v>
      </c>
      <c r="AQ1638" s="37" t="s">
        <v>8</v>
      </c>
      <c r="AV1638" s="36">
        <f t="shared" si="1448"/>
        <v>0</v>
      </c>
      <c r="AW1638" s="36">
        <f t="shared" si="1449"/>
        <v>0</v>
      </c>
      <c r="AX1638" s="36">
        <f t="shared" si="1450"/>
        <v>0</v>
      </c>
      <c r="AY1638" s="39" t="s">
        <v>5635</v>
      </c>
      <c r="AZ1638" s="39" t="s">
        <v>5658</v>
      </c>
      <c r="BA1638" s="35" t="s">
        <v>5685</v>
      </c>
      <c r="BC1638" s="36">
        <f t="shared" si="1451"/>
        <v>0</v>
      </c>
      <c r="BD1638" s="36">
        <f t="shared" si="1452"/>
        <v>0</v>
      </c>
      <c r="BE1638" s="36">
        <v>0</v>
      </c>
      <c r="BF1638" s="36">
        <f>1638</f>
        <v>1638</v>
      </c>
      <c r="BH1638" s="20">
        <f t="shared" si="1453"/>
        <v>0</v>
      </c>
      <c r="BI1638" s="20">
        <f t="shared" si="1454"/>
        <v>0</v>
      </c>
      <c r="BJ1638" s="20">
        <f t="shared" si="1455"/>
        <v>0</v>
      </c>
      <c r="BK1638" s="20" t="s">
        <v>5694</v>
      </c>
      <c r="BL1638" s="36" t="s">
        <v>3440</v>
      </c>
    </row>
    <row r="1639" spans="1:64" x14ac:dyDescent="0.2">
      <c r="A1639" s="4" t="s">
        <v>1580</v>
      </c>
      <c r="B1639" s="13" t="s">
        <v>3450</v>
      </c>
      <c r="C1639" s="148" t="s">
        <v>5263</v>
      </c>
      <c r="D1639" s="149"/>
      <c r="E1639" s="149"/>
      <c r="F1639" s="149"/>
      <c r="G1639" s="13" t="s">
        <v>5544</v>
      </c>
      <c r="H1639" s="83">
        <v>250</v>
      </c>
      <c r="I1639" s="20">
        <v>0</v>
      </c>
      <c r="J1639" s="20">
        <f t="shared" si="1432"/>
        <v>0</v>
      </c>
      <c r="K1639" s="20">
        <f t="shared" si="1433"/>
        <v>0</v>
      </c>
      <c r="L1639" s="20">
        <f t="shared" si="1434"/>
        <v>0</v>
      </c>
      <c r="M1639" s="31"/>
      <c r="N1639" s="6"/>
      <c r="Z1639" s="36">
        <f t="shared" si="1435"/>
        <v>0</v>
      </c>
      <c r="AB1639" s="36">
        <f t="shared" si="1436"/>
        <v>0</v>
      </c>
      <c r="AC1639" s="36">
        <f t="shared" si="1437"/>
        <v>0</v>
      </c>
      <c r="AD1639" s="36">
        <f t="shared" si="1438"/>
        <v>0</v>
      </c>
      <c r="AE1639" s="36">
        <f t="shared" si="1439"/>
        <v>0</v>
      </c>
      <c r="AF1639" s="36">
        <f t="shared" si="1440"/>
        <v>0</v>
      </c>
      <c r="AG1639" s="36">
        <f t="shared" si="1441"/>
        <v>0</v>
      </c>
      <c r="AH1639" s="36">
        <f t="shared" si="1442"/>
        <v>0</v>
      </c>
      <c r="AI1639" s="35" t="s">
        <v>5586</v>
      </c>
      <c r="AJ1639" s="20">
        <f t="shared" si="1443"/>
        <v>0</v>
      </c>
      <c r="AK1639" s="20">
        <f t="shared" si="1444"/>
        <v>0</v>
      </c>
      <c r="AL1639" s="20">
        <f t="shared" si="1445"/>
        <v>0</v>
      </c>
      <c r="AN1639" s="36">
        <v>21</v>
      </c>
      <c r="AO1639" s="36">
        <f t="shared" si="1446"/>
        <v>0</v>
      </c>
      <c r="AP1639" s="36">
        <f t="shared" si="1447"/>
        <v>0</v>
      </c>
      <c r="AQ1639" s="37" t="s">
        <v>8</v>
      </c>
      <c r="AV1639" s="36">
        <f t="shared" si="1448"/>
        <v>0</v>
      </c>
      <c r="AW1639" s="36">
        <f t="shared" si="1449"/>
        <v>0</v>
      </c>
      <c r="AX1639" s="36">
        <f t="shared" si="1450"/>
        <v>0</v>
      </c>
      <c r="AY1639" s="39" t="s">
        <v>5635</v>
      </c>
      <c r="AZ1639" s="39" t="s">
        <v>5658</v>
      </c>
      <c r="BA1639" s="35" t="s">
        <v>5685</v>
      </c>
      <c r="BC1639" s="36">
        <f t="shared" si="1451"/>
        <v>0</v>
      </c>
      <c r="BD1639" s="36">
        <f t="shared" si="1452"/>
        <v>0</v>
      </c>
      <c r="BE1639" s="36">
        <v>0</v>
      </c>
      <c r="BF1639" s="36">
        <f>1639</f>
        <v>1639</v>
      </c>
      <c r="BH1639" s="20">
        <f t="shared" si="1453"/>
        <v>0</v>
      </c>
      <c r="BI1639" s="20">
        <f t="shared" si="1454"/>
        <v>0</v>
      </c>
      <c r="BJ1639" s="20">
        <f t="shared" si="1455"/>
        <v>0</v>
      </c>
      <c r="BK1639" s="20" t="s">
        <v>5694</v>
      </c>
      <c r="BL1639" s="36" t="s">
        <v>3440</v>
      </c>
    </row>
    <row r="1640" spans="1:64" x14ac:dyDescent="0.2">
      <c r="A1640" s="4" t="s">
        <v>1581</v>
      </c>
      <c r="B1640" s="13" t="s">
        <v>3451</v>
      </c>
      <c r="C1640" s="148" t="s">
        <v>5264</v>
      </c>
      <c r="D1640" s="149"/>
      <c r="E1640" s="149"/>
      <c r="F1640" s="149"/>
      <c r="G1640" s="13" t="s">
        <v>5553</v>
      </c>
      <c r="H1640" s="83">
        <v>47</v>
      </c>
      <c r="I1640" s="20">
        <v>0</v>
      </c>
      <c r="J1640" s="20">
        <f t="shared" si="1432"/>
        <v>0</v>
      </c>
      <c r="K1640" s="20">
        <f t="shared" si="1433"/>
        <v>0</v>
      </c>
      <c r="L1640" s="20">
        <f t="shared" si="1434"/>
        <v>0</v>
      </c>
      <c r="M1640" s="31"/>
      <c r="N1640" s="6"/>
      <c r="Z1640" s="36">
        <f t="shared" si="1435"/>
        <v>0</v>
      </c>
      <c r="AB1640" s="36">
        <f t="shared" si="1436"/>
        <v>0</v>
      </c>
      <c r="AC1640" s="36">
        <f t="shared" si="1437"/>
        <v>0</v>
      </c>
      <c r="AD1640" s="36">
        <f t="shared" si="1438"/>
        <v>0</v>
      </c>
      <c r="AE1640" s="36">
        <f t="shared" si="1439"/>
        <v>0</v>
      </c>
      <c r="AF1640" s="36">
        <f t="shared" si="1440"/>
        <v>0</v>
      </c>
      <c r="AG1640" s="36">
        <f t="shared" si="1441"/>
        <v>0</v>
      </c>
      <c r="AH1640" s="36">
        <f t="shared" si="1442"/>
        <v>0</v>
      </c>
      <c r="AI1640" s="35" t="s">
        <v>5586</v>
      </c>
      <c r="AJ1640" s="20">
        <f t="shared" si="1443"/>
        <v>0</v>
      </c>
      <c r="AK1640" s="20">
        <f t="shared" si="1444"/>
        <v>0</v>
      </c>
      <c r="AL1640" s="20">
        <f t="shared" si="1445"/>
        <v>0</v>
      </c>
      <c r="AN1640" s="36">
        <v>21</v>
      </c>
      <c r="AO1640" s="36">
        <f t="shared" si="1446"/>
        <v>0</v>
      </c>
      <c r="AP1640" s="36">
        <f t="shared" si="1447"/>
        <v>0</v>
      </c>
      <c r="AQ1640" s="37" t="s">
        <v>8</v>
      </c>
      <c r="AV1640" s="36">
        <f t="shared" si="1448"/>
        <v>0</v>
      </c>
      <c r="AW1640" s="36">
        <f t="shared" si="1449"/>
        <v>0</v>
      </c>
      <c r="AX1640" s="36">
        <f t="shared" si="1450"/>
        <v>0</v>
      </c>
      <c r="AY1640" s="39" t="s">
        <v>5635</v>
      </c>
      <c r="AZ1640" s="39" t="s">
        <v>5658</v>
      </c>
      <c r="BA1640" s="35" t="s">
        <v>5685</v>
      </c>
      <c r="BC1640" s="36">
        <f t="shared" si="1451"/>
        <v>0</v>
      </c>
      <c r="BD1640" s="36">
        <f t="shared" si="1452"/>
        <v>0</v>
      </c>
      <c r="BE1640" s="36">
        <v>0</v>
      </c>
      <c r="BF1640" s="36">
        <f>1640</f>
        <v>1640</v>
      </c>
      <c r="BH1640" s="20">
        <f t="shared" si="1453"/>
        <v>0</v>
      </c>
      <c r="BI1640" s="20">
        <f t="shared" si="1454"/>
        <v>0</v>
      </c>
      <c r="BJ1640" s="20">
        <f t="shared" si="1455"/>
        <v>0</v>
      </c>
      <c r="BK1640" s="20" t="s">
        <v>5694</v>
      </c>
      <c r="BL1640" s="36" t="s">
        <v>3440</v>
      </c>
    </row>
    <row r="1641" spans="1:64" x14ac:dyDescent="0.2">
      <c r="A1641" s="4" t="s">
        <v>1582</v>
      </c>
      <c r="B1641" s="13" t="s">
        <v>3452</v>
      </c>
      <c r="C1641" s="148" t="s">
        <v>5237</v>
      </c>
      <c r="D1641" s="149"/>
      <c r="E1641" s="149"/>
      <c r="F1641" s="149"/>
      <c r="G1641" s="13" t="s">
        <v>5553</v>
      </c>
      <c r="H1641" s="83">
        <v>47</v>
      </c>
      <c r="I1641" s="20">
        <v>0</v>
      </c>
      <c r="J1641" s="20">
        <f t="shared" si="1432"/>
        <v>0</v>
      </c>
      <c r="K1641" s="20">
        <f t="shared" si="1433"/>
        <v>0</v>
      </c>
      <c r="L1641" s="20">
        <f t="shared" si="1434"/>
        <v>0</v>
      </c>
      <c r="M1641" s="31"/>
      <c r="N1641" s="6"/>
      <c r="Z1641" s="36">
        <f t="shared" si="1435"/>
        <v>0</v>
      </c>
      <c r="AB1641" s="36">
        <f t="shared" si="1436"/>
        <v>0</v>
      </c>
      <c r="AC1641" s="36">
        <f t="shared" si="1437"/>
        <v>0</v>
      </c>
      <c r="AD1641" s="36">
        <f t="shared" si="1438"/>
        <v>0</v>
      </c>
      <c r="AE1641" s="36">
        <f t="shared" si="1439"/>
        <v>0</v>
      </c>
      <c r="AF1641" s="36">
        <f t="shared" si="1440"/>
        <v>0</v>
      </c>
      <c r="AG1641" s="36">
        <f t="shared" si="1441"/>
        <v>0</v>
      </c>
      <c r="AH1641" s="36">
        <f t="shared" si="1442"/>
        <v>0</v>
      </c>
      <c r="AI1641" s="35" t="s">
        <v>5586</v>
      </c>
      <c r="AJ1641" s="20">
        <f t="shared" si="1443"/>
        <v>0</v>
      </c>
      <c r="AK1641" s="20">
        <f t="shared" si="1444"/>
        <v>0</v>
      </c>
      <c r="AL1641" s="20">
        <f t="shared" si="1445"/>
        <v>0</v>
      </c>
      <c r="AN1641" s="36">
        <v>21</v>
      </c>
      <c r="AO1641" s="36">
        <f t="shared" si="1446"/>
        <v>0</v>
      </c>
      <c r="AP1641" s="36">
        <f t="shared" si="1447"/>
        <v>0</v>
      </c>
      <c r="AQ1641" s="37" t="s">
        <v>8</v>
      </c>
      <c r="AV1641" s="36">
        <f t="shared" si="1448"/>
        <v>0</v>
      </c>
      <c r="AW1641" s="36">
        <f t="shared" si="1449"/>
        <v>0</v>
      </c>
      <c r="AX1641" s="36">
        <f t="shared" si="1450"/>
        <v>0</v>
      </c>
      <c r="AY1641" s="39" t="s">
        <v>5635</v>
      </c>
      <c r="AZ1641" s="39" t="s">
        <v>5658</v>
      </c>
      <c r="BA1641" s="35" t="s">
        <v>5685</v>
      </c>
      <c r="BC1641" s="36">
        <f t="shared" si="1451"/>
        <v>0</v>
      </c>
      <c r="BD1641" s="36">
        <f t="shared" si="1452"/>
        <v>0</v>
      </c>
      <c r="BE1641" s="36">
        <v>0</v>
      </c>
      <c r="BF1641" s="36">
        <f>1641</f>
        <v>1641</v>
      </c>
      <c r="BH1641" s="20">
        <f t="shared" si="1453"/>
        <v>0</v>
      </c>
      <c r="BI1641" s="20">
        <f t="shared" si="1454"/>
        <v>0</v>
      </c>
      <c r="BJ1641" s="20">
        <f t="shared" si="1455"/>
        <v>0</v>
      </c>
      <c r="BK1641" s="20" t="s">
        <v>5694</v>
      </c>
      <c r="BL1641" s="36" t="s">
        <v>3440</v>
      </c>
    </row>
    <row r="1642" spans="1:64" x14ac:dyDescent="0.2">
      <c r="A1642" s="4" t="s">
        <v>1583</v>
      </c>
      <c r="B1642" s="13" t="s">
        <v>3453</v>
      </c>
      <c r="C1642" s="148" t="s">
        <v>5265</v>
      </c>
      <c r="D1642" s="149"/>
      <c r="E1642" s="149"/>
      <c r="F1642" s="149"/>
      <c r="G1642" s="13" t="s">
        <v>5544</v>
      </c>
      <c r="H1642" s="83">
        <v>100</v>
      </c>
      <c r="I1642" s="20">
        <v>0</v>
      </c>
      <c r="J1642" s="20">
        <f t="shared" si="1432"/>
        <v>0</v>
      </c>
      <c r="K1642" s="20">
        <f t="shared" si="1433"/>
        <v>0</v>
      </c>
      <c r="L1642" s="20">
        <f t="shared" si="1434"/>
        <v>0</v>
      </c>
      <c r="M1642" s="31"/>
      <c r="N1642" s="6"/>
      <c r="Z1642" s="36">
        <f t="shared" si="1435"/>
        <v>0</v>
      </c>
      <c r="AB1642" s="36">
        <f t="shared" si="1436"/>
        <v>0</v>
      </c>
      <c r="AC1642" s="36">
        <f t="shared" si="1437"/>
        <v>0</v>
      </c>
      <c r="AD1642" s="36">
        <f t="shared" si="1438"/>
        <v>0</v>
      </c>
      <c r="AE1642" s="36">
        <f t="shared" si="1439"/>
        <v>0</v>
      </c>
      <c r="AF1642" s="36">
        <f t="shared" si="1440"/>
        <v>0</v>
      </c>
      <c r="AG1642" s="36">
        <f t="shared" si="1441"/>
        <v>0</v>
      </c>
      <c r="AH1642" s="36">
        <f t="shared" si="1442"/>
        <v>0</v>
      </c>
      <c r="AI1642" s="35" t="s">
        <v>5586</v>
      </c>
      <c r="AJ1642" s="20">
        <f t="shared" si="1443"/>
        <v>0</v>
      </c>
      <c r="AK1642" s="20">
        <f t="shared" si="1444"/>
        <v>0</v>
      </c>
      <c r="AL1642" s="20">
        <f t="shared" si="1445"/>
        <v>0</v>
      </c>
      <c r="AN1642" s="36">
        <v>21</v>
      </c>
      <c r="AO1642" s="36">
        <f t="shared" si="1446"/>
        <v>0</v>
      </c>
      <c r="AP1642" s="36">
        <f t="shared" si="1447"/>
        <v>0</v>
      </c>
      <c r="AQ1642" s="37" t="s">
        <v>8</v>
      </c>
      <c r="AV1642" s="36">
        <f t="shared" si="1448"/>
        <v>0</v>
      </c>
      <c r="AW1642" s="36">
        <f t="shared" si="1449"/>
        <v>0</v>
      </c>
      <c r="AX1642" s="36">
        <f t="shared" si="1450"/>
        <v>0</v>
      </c>
      <c r="AY1642" s="39" t="s">
        <v>5635</v>
      </c>
      <c r="AZ1642" s="39" t="s">
        <v>5658</v>
      </c>
      <c r="BA1642" s="35" t="s">
        <v>5685</v>
      </c>
      <c r="BC1642" s="36">
        <f t="shared" si="1451"/>
        <v>0</v>
      </c>
      <c r="BD1642" s="36">
        <f t="shared" si="1452"/>
        <v>0</v>
      </c>
      <c r="BE1642" s="36">
        <v>0</v>
      </c>
      <c r="BF1642" s="36">
        <f>1642</f>
        <v>1642</v>
      </c>
      <c r="BH1642" s="20">
        <f t="shared" si="1453"/>
        <v>0</v>
      </c>
      <c r="BI1642" s="20">
        <f t="shared" si="1454"/>
        <v>0</v>
      </c>
      <c r="BJ1642" s="20">
        <f t="shared" si="1455"/>
        <v>0</v>
      </c>
      <c r="BK1642" s="20" t="s">
        <v>5694</v>
      </c>
      <c r="BL1642" s="36" t="s">
        <v>3440</v>
      </c>
    </row>
    <row r="1643" spans="1:64" x14ac:dyDescent="0.2">
      <c r="A1643" s="4" t="s">
        <v>1584</v>
      </c>
      <c r="B1643" s="13" t="s">
        <v>3454</v>
      </c>
      <c r="C1643" s="148" t="s">
        <v>5266</v>
      </c>
      <c r="D1643" s="149"/>
      <c r="E1643" s="149"/>
      <c r="F1643" s="149"/>
      <c r="G1643" s="13" t="s">
        <v>5544</v>
      </c>
      <c r="H1643" s="83">
        <v>100</v>
      </c>
      <c r="I1643" s="20">
        <v>0</v>
      </c>
      <c r="J1643" s="20">
        <f t="shared" si="1432"/>
        <v>0</v>
      </c>
      <c r="K1643" s="20">
        <f t="shared" si="1433"/>
        <v>0</v>
      </c>
      <c r="L1643" s="20">
        <f t="shared" si="1434"/>
        <v>0</v>
      </c>
      <c r="M1643" s="31"/>
      <c r="N1643" s="6"/>
      <c r="Z1643" s="36">
        <f t="shared" si="1435"/>
        <v>0</v>
      </c>
      <c r="AB1643" s="36">
        <f t="shared" si="1436"/>
        <v>0</v>
      </c>
      <c r="AC1643" s="36">
        <f t="shared" si="1437"/>
        <v>0</v>
      </c>
      <c r="AD1643" s="36">
        <f t="shared" si="1438"/>
        <v>0</v>
      </c>
      <c r="AE1643" s="36">
        <f t="shared" si="1439"/>
        <v>0</v>
      </c>
      <c r="AF1643" s="36">
        <f t="shared" si="1440"/>
        <v>0</v>
      </c>
      <c r="AG1643" s="36">
        <f t="shared" si="1441"/>
        <v>0</v>
      </c>
      <c r="AH1643" s="36">
        <f t="shared" si="1442"/>
        <v>0</v>
      </c>
      <c r="AI1643" s="35" t="s">
        <v>5586</v>
      </c>
      <c r="AJ1643" s="20">
        <f t="shared" si="1443"/>
        <v>0</v>
      </c>
      <c r="AK1643" s="20">
        <f t="shared" si="1444"/>
        <v>0</v>
      </c>
      <c r="AL1643" s="20">
        <f t="shared" si="1445"/>
        <v>0</v>
      </c>
      <c r="AN1643" s="36">
        <v>21</v>
      </c>
      <c r="AO1643" s="36">
        <f t="shared" si="1446"/>
        <v>0</v>
      </c>
      <c r="AP1643" s="36">
        <f t="shared" si="1447"/>
        <v>0</v>
      </c>
      <c r="AQ1643" s="37" t="s">
        <v>8</v>
      </c>
      <c r="AV1643" s="36">
        <f t="shared" si="1448"/>
        <v>0</v>
      </c>
      <c r="AW1643" s="36">
        <f t="shared" si="1449"/>
        <v>0</v>
      </c>
      <c r="AX1643" s="36">
        <f t="shared" si="1450"/>
        <v>0</v>
      </c>
      <c r="AY1643" s="39" t="s">
        <v>5635</v>
      </c>
      <c r="AZ1643" s="39" t="s">
        <v>5658</v>
      </c>
      <c r="BA1643" s="35" t="s">
        <v>5685</v>
      </c>
      <c r="BC1643" s="36">
        <f t="shared" si="1451"/>
        <v>0</v>
      </c>
      <c r="BD1643" s="36">
        <f t="shared" si="1452"/>
        <v>0</v>
      </c>
      <c r="BE1643" s="36">
        <v>0</v>
      </c>
      <c r="BF1643" s="36">
        <f>1643</f>
        <v>1643</v>
      </c>
      <c r="BH1643" s="20">
        <f t="shared" si="1453"/>
        <v>0</v>
      </c>
      <c r="BI1643" s="20">
        <f t="shared" si="1454"/>
        <v>0</v>
      </c>
      <c r="BJ1643" s="20">
        <f t="shared" si="1455"/>
        <v>0</v>
      </c>
      <c r="BK1643" s="20" t="s">
        <v>5694</v>
      </c>
      <c r="BL1643" s="36" t="s">
        <v>3440</v>
      </c>
    </row>
    <row r="1644" spans="1:64" x14ac:dyDescent="0.2">
      <c r="A1644" s="4" t="s">
        <v>1585</v>
      </c>
      <c r="B1644" s="13" t="s">
        <v>3455</v>
      </c>
      <c r="C1644" s="148" t="s">
        <v>5267</v>
      </c>
      <c r="D1644" s="149"/>
      <c r="E1644" s="149"/>
      <c r="F1644" s="149"/>
      <c r="G1644" s="13" t="s">
        <v>5555</v>
      </c>
      <c r="H1644" s="83">
        <v>1</v>
      </c>
      <c r="I1644" s="20">
        <v>0</v>
      </c>
      <c r="J1644" s="20">
        <f t="shared" si="1432"/>
        <v>0</v>
      </c>
      <c r="K1644" s="20">
        <f t="shared" si="1433"/>
        <v>0</v>
      </c>
      <c r="L1644" s="20">
        <f t="shared" si="1434"/>
        <v>0</v>
      </c>
      <c r="M1644" s="31"/>
      <c r="N1644" s="6"/>
      <c r="Z1644" s="36">
        <f t="shared" si="1435"/>
        <v>0</v>
      </c>
      <c r="AB1644" s="36">
        <f t="shared" si="1436"/>
        <v>0</v>
      </c>
      <c r="AC1644" s="36">
        <f t="shared" si="1437"/>
        <v>0</v>
      </c>
      <c r="AD1644" s="36">
        <f t="shared" si="1438"/>
        <v>0</v>
      </c>
      <c r="AE1644" s="36">
        <f t="shared" si="1439"/>
        <v>0</v>
      </c>
      <c r="AF1644" s="36">
        <f t="shared" si="1440"/>
        <v>0</v>
      </c>
      <c r="AG1644" s="36">
        <f t="shared" si="1441"/>
        <v>0</v>
      </c>
      <c r="AH1644" s="36">
        <f t="shared" si="1442"/>
        <v>0</v>
      </c>
      <c r="AI1644" s="35" t="s">
        <v>5586</v>
      </c>
      <c r="AJ1644" s="20">
        <f t="shared" si="1443"/>
        <v>0</v>
      </c>
      <c r="AK1644" s="20">
        <f t="shared" si="1444"/>
        <v>0</v>
      </c>
      <c r="AL1644" s="20">
        <f t="shared" si="1445"/>
        <v>0</v>
      </c>
      <c r="AN1644" s="36">
        <v>21</v>
      </c>
      <c r="AO1644" s="36">
        <f t="shared" ref="AO1644:AO1649" si="1456">I1644*0</f>
        <v>0</v>
      </c>
      <c r="AP1644" s="36">
        <f t="shared" ref="AP1644:AP1649" si="1457">I1644*(1-0)</f>
        <v>0</v>
      </c>
      <c r="AQ1644" s="37" t="s">
        <v>8</v>
      </c>
      <c r="AV1644" s="36">
        <f t="shared" si="1448"/>
        <v>0</v>
      </c>
      <c r="AW1644" s="36">
        <f t="shared" si="1449"/>
        <v>0</v>
      </c>
      <c r="AX1644" s="36">
        <f t="shared" si="1450"/>
        <v>0</v>
      </c>
      <c r="AY1644" s="39" t="s">
        <v>5635</v>
      </c>
      <c r="AZ1644" s="39" t="s">
        <v>5658</v>
      </c>
      <c r="BA1644" s="35" t="s">
        <v>5685</v>
      </c>
      <c r="BC1644" s="36">
        <f t="shared" si="1451"/>
        <v>0</v>
      </c>
      <c r="BD1644" s="36">
        <f t="shared" si="1452"/>
        <v>0</v>
      </c>
      <c r="BE1644" s="36">
        <v>0</v>
      </c>
      <c r="BF1644" s="36">
        <f>1644</f>
        <v>1644</v>
      </c>
      <c r="BH1644" s="20">
        <f t="shared" si="1453"/>
        <v>0</v>
      </c>
      <c r="BI1644" s="20">
        <f t="shared" si="1454"/>
        <v>0</v>
      </c>
      <c r="BJ1644" s="20">
        <f t="shared" si="1455"/>
        <v>0</v>
      </c>
      <c r="BK1644" s="20" t="s">
        <v>5694</v>
      </c>
      <c r="BL1644" s="36" t="s">
        <v>3440</v>
      </c>
    </row>
    <row r="1645" spans="1:64" x14ac:dyDescent="0.2">
      <c r="A1645" s="4" t="s">
        <v>1586</v>
      </c>
      <c r="B1645" s="13" t="s">
        <v>3456</v>
      </c>
      <c r="C1645" s="148" t="s">
        <v>5268</v>
      </c>
      <c r="D1645" s="149"/>
      <c r="E1645" s="149"/>
      <c r="F1645" s="149"/>
      <c r="G1645" s="13" t="s">
        <v>5555</v>
      </c>
      <c r="H1645" s="83">
        <v>1</v>
      </c>
      <c r="I1645" s="20">
        <v>0</v>
      </c>
      <c r="J1645" s="20">
        <f t="shared" si="1432"/>
        <v>0</v>
      </c>
      <c r="K1645" s="20">
        <f t="shared" si="1433"/>
        <v>0</v>
      </c>
      <c r="L1645" s="20">
        <f t="shared" si="1434"/>
        <v>0</v>
      </c>
      <c r="M1645" s="31"/>
      <c r="N1645" s="6"/>
      <c r="Z1645" s="36">
        <f t="shared" si="1435"/>
        <v>0</v>
      </c>
      <c r="AB1645" s="36">
        <f t="shared" si="1436"/>
        <v>0</v>
      </c>
      <c r="AC1645" s="36">
        <f t="shared" si="1437"/>
        <v>0</v>
      </c>
      <c r="AD1645" s="36">
        <f t="shared" si="1438"/>
        <v>0</v>
      </c>
      <c r="AE1645" s="36">
        <f t="shared" si="1439"/>
        <v>0</v>
      </c>
      <c r="AF1645" s="36">
        <f t="shared" si="1440"/>
        <v>0</v>
      </c>
      <c r="AG1645" s="36">
        <f t="shared" si="1441"/>
        <v>0</v>
      </c>
      <c r="AH1645" s="36">
        <f t="shared" si="1442"/>
        <v>0</v>
      </c>
      <c r="AI1645" s="35" t="s">
        <v>5586</v>
      </c>
      <c r="AJ1645" s="20">
        <f t="shared" si="1443"/>
        <v>0</v>
      </c>
      <c r="AK1645" s="20">
        <f t="shared" si="1444"/>
        <v>0</v>
      </c>
      <c r="AL1645" s="20">
        <f t="shared" si="1445"/>
        <v>0</v>
      </c>
      <c r="AN1645" s="36">
        <v>21</v>
      </c>
      <c r="AO1645" s="36">
        <f t="shared" si="1456"/>
        <v>0</v>
      </c>
      <c r="AP1645" s="36">
        <f t="shared" si="1457"/>
        <v>0</v>
      </c>
      <c r="AQ1645" s="37" t="s">
        <v>8</v>
      </c>
      <c r="AV1645" s="36">
        <f t="shared" si="1448"/>
        <v>0</v>
      </c>
      <c r="AW1645" s="36">
        <f t="shared" si="1449"/>
        <v>0</v>
      </c>
      <c r="AX1645" s="36">
        <f t="shared" si="1450"/>
        <v>0</v>
      </c>
      <c r="AY1645" s="39" t="s">
        <v>5635</v>
      </c>
      <c r="AZ1645" s="39" t="s">
        <v>5658</v>
      </c>
      <c r="BA1645" s="35" t="s">
        <v>5685</v>
      </c>
      <c r="BC1645" s="36">
        <f t="shared" si="1451"/>
        <v>0</v>
      </c>
      <c r="BD1645" s="36">
        <f t="shared" si="1452"/>
        <v>0</v>
      </c>
      <c r="BE1645" s="36">
        <v>0</v>
      </c>
      <c r="BF1645" s="36">
        <f>1645</f>
        <v>1645</v>
      </c>
      <c r="BH1645" s="20">
        <f t="shared" si="1453"/>
        <v>0</v>
      </c>
      <c r="BI1645" s="20">
        <f t="shared" si="1454"/>
        <v>0</v>
      </c>
      <c r="BJ1645" s="20">
        <f t="shared" si="1455"/>
        <v>0</v>
      </c>
      <c r="BK1645" s="20" t="s">
        <v>5694</v>
      </c>
      <c r="BL1645" s="36" t="s">
        <v>3440</v>
      </c>
    </row>
    <row r="1646" spans="1:64" x14ac:dyDescent="0.2">
      <c r="A1646" s="4" t="s">
        <v>1587</v>
      </c>
      <c r="B1646" s="13" t="s">
        <v>3457</v>
      </c>
      <c r="C1646" s="148" t="s">
        <v>5269</v>
      </c>
      <c r="D1646" s="149"/>
      <c r="E1646" s="149"/>
      <c r="F1646" s="149"/>
      <c r="G1646" s="13" t="s">
        <v>5555</v>
      </c>
      <c r="H1646" s="83">
        <v>1</v>
      </c>
      <c r="I1646" s="20">
        <v>0</v>
      </c>
      <c r="J1646" s="20">
        <f t="shared" si="1432"/>
        <v>0</v>
      </c>
      <c r="K1646" s="20">
        <f t="shared" si="1433"/>
        <v>0</v>
      </c>
      <c r="L1646" s="20">
        <f t="shared" si="1434"/>
        <v>0</v>
      </c>
      <c r="M1646" s="31"/>
      <c r="N1646" s="6"/>
      <c r="Z1646" s="36">
        <f t="shared" si="1435"/>
        <v>0</v>
      </c>
      <c r="AB1646" s="36">
        <f t="shared" si="1436"/>
        <v>0</v>
      </c>
      <c r="AC1646" s="36">
        <f t="shared" si="1437"/>
        <v>0</v>
      </c>
      <c r="AD1646" s="36">
        <f t="shared" si="1438"/>
        <v>0</v>
      </c>
      <c r="AE1646" s="36">
        <f t="shared" si="1439"/>
        <v>0</v>
      </c>
      <c r="AF1646" s="36">
        <f t="shared" si="1440"/>
        <v>0</v>
      </c>
      <c r="AG1646" s="36">
        <f t="shared" si="1441"/>
        <v>0</v>
      </c>
      <c r="AH1646" s="36">
        <f t="shared" si="1442"/>
        <v>0</v>
      </c>
      <c r="AI1646" s="35" t="s">
        <v>5586</v>
      </c>
      <c r="AJ1646" s="20">
        <f t="shared" si="1443"/>
        <v>0</v>
      </c>
      <c r="AK1646" s="20">
        <f t="shared" si="1444"/>
        <v>0</v>
      </c>
      <c r="AL1646" s="20">
        <f t="shared" si="1445"/>
        <v>0</v>
      </c>
      <c r="AN1646" s="36">
        <v>21</v>
      </c>
      <c r="AO1646" s="36">
        <f t="shared" si="1456"/>
        <v>0</v>
      </c>
      <c r="AP1646" s="36">
        <f t="shared" si="1457"/>
        <v>0</v>
      </c>
      <c r="AQ1646" s="37" t="s">
        <v>8</v>
      </c>
      <c r="AV1646" s="36">
        <f t="shared" si="1448"/>
        <v>0</v>
      </c>
      <c r="AW1646" s="36">
        <f t="shared" si="1449"/>
        <v>0</v>
      </c>
      <c r="AX1646" s="36">
        <f t="shared" si="1450"/>
        <v>0</v>
      </c>
      <c r="AY1646" s="39" t="s">
        <v>5635</v>
      </c>
      <c r="AZ1646" s="39" t="s">
        <v>5658</v>
      </c>
      <c r="BA1646" s="35" t="s">
        <v>5685</v>
      </c>
      <c r="BC1646" s="36">
        <f t="shared" si="1451"/>
        <v>0</v>
      </c>
      <c r="BD1646" s="36">
        <f t="shared" si="1452"/>
        <v>0</v>
      </c>
      <c r="BE1646" s="36">
        <v>0</v>
      </c>
      <c r="BF1646" s="36">
        <f>1646</f>
        <v>1646</v>
      </c>
      <c r="BH1646" s="20">
        <f t="shared" si="1453"/>
        <v>0</v>
      </c>
      <c r="BI1646" s="20">
        <f t="shared" si="1454"/>
        <v>0</v>
      </c>
      <c r="BJ1646" s="20">
        <f t="shared" si="1455"/>
        <v>0</v>
      </c>
      <c r="BK1646" s="20" t="s">
        <v>5694</v>
      </c>
      <c r="BL1646" s="36" t="s">
        <v>3440</v>
      </c>
    </row>
    <row r="1647" spans="1:64" x14ac:dyDescent="0.2">
      <c r="A1647" s="4" t="s">
        <v>1588</v>
      </c>
      <c r="B1647" s="13" t="s">
        <v>3458</v>
      </c>
      <c r="C1647" s="148" t="s">
        <v>5270</v>
      </c>
      <c r="D1647" s="149"/>
      <c r="E1647" s="149"/>
      <c r="F1647" s="149"/>
      <c r="G1647" s="13" t="s">
        <v>5555</v>
      </c>
      <c r="H1647" s="83">
        <v>1</v>
      </c>
      <c r="I1647" s="20">
        <v>0</v>
      </c>
      <c r="J1647" s="20">
        <f t="shared" si="1432"/>
        <v>0</v>
      </c>
      <c r="K1647" s="20">
        <f t="shared" si="1433"/>
        <v>0</v>
      </c>
      <c r="L1647" s="20">
        <f t="shared" si="1434"/>
        <v>0</v>
      </c>
      <c r="M1647" s="31"/>
      <c r="N1647" s="6"/>
      <c r="Z1647" s="36">
        <f t="shared" si="1435"/>
        <v>0</v>
      </c>
      <c r="AB1647" s="36">
        <f t="shared" si="1436"/>
        <v>0</v>
      </c>
      <c r="AC1647" s="36">
        <f t="shared" si="1437"/>
        <v>0</v>
      </c>
      <c r="AD1647" s="36">
        <f t="shared" si="1438"/>
        <v>0</v>
      </c>
      <c r="AE1647" s="36">
        <f t="shared" si="1439"/>
        <v>0</v>
      </c>
      <c r="AF1647" s="36">
        <f t="shared" si="1440"/>
        <v>0</v>
      </c>
      <c r="AG1647" s="36">
        <f t="shared" si="1441"/>
        <v>0</v>
      </c>
      <c r="AH1647" s="36">
        <f t="shared" si="1442"/>
        <v>0</v>
      </c>
      <c r="AI1647" s="35" t="s">
        <v>5586</v>
      </c>
      <c r="AJ1647" s="20">
        <f t="shared" si="1443"/>
        <v>0</v>
      </c>
      <c r="AK1647" s="20">
        <f t="shared" si="1444"/>
        <v>0</v>
      </c>
      <c r="AL1647" s="20">
        <f t="shared" si="1445"/>
        <v>0</v>
      </c>
      <c r="AN1647" s="36">
        <v>21</v>
      </c>
      <c r="AO1647" s="36">
        <f t="shared" si="1456"/>
        <v>0</v>
      </c>
      <c r="AP1647" s="36">
        <f t="shared" si="1457"/>
        <v>0</v>
      </c>
      <c r="AQ1647" s="37" t="s">
        <v>8</v>
      </c>
      <c r="AV1647" s="36">
        <f t="shared" si="1448"/>
        <v>0</v>
      </c>
      <c r="AW1647" s="36">
        <f t="shared" si="1449"/>
        <v>0</v>
      </c>
      <c r="AX1647" s="36">
        <f t="shared" si="1450"/>
        <v>0</v>
      </c>
      <c r="AY1647" s="39" t="s">
        <v>5635</v>
      </c>
      <c r="AZ1647" s="39" t="s">
        <v>5658</v>
      </c>
      <c r="BA1647" s="35" t="s">
        <v>5685</v>
      </c>
      <c r="BC1647" s="36">
        <f t="shared" si="1451"/>
        <v>0</v>
      </c>
      <c r="BD1647" s="36">
        <f t="shared" si="1452"/>
        <v>0</v>
      </c>
      <c r="BE1647" s="36">
        <v>0</v>
      </c>
      <c r="BF1647" s="36">
        <f>1647</f>
        <v>1647</v>
      </c>
      <c r="BH1647" s="20">
        <f t="shared" si="1453"/>
        <v>0</v>
      </c>
      <c r="BI1647" s="20">
        <f t="shared" si="1454"/>
        <v>0</v>
      </c>
      <c r="BJ1647" s="20">
        <f t="shared" si="1455"/>
        <v>0</v>
      </c>
      <c r="BK1647" s="20" t="s">
        <v>5694</v>
      </c>
      <c r="BL1647" s="36" t="s">
        <v>3440</v>
      </c>
    </row>
    <row r="1648" spans="1:64" x14ac:dyDescent="0.2">
      <c r="A1648" s="4" t="s">
        <v>1589</v>
      </c>
      <c r="B1648" s="13" t="s">
        <v>3459</v>
      </c>
      <c r="C1648" s="148" t="s">
        <v>5251</v>
      </c>
      <c r="D1648" s="149"/>
      <c r="E1648" s="149"/>
      <c r="F1648" s="149"/>
      <c r="G1648" s="13" t="s">
        <v>5555</v>
      </c>
      <c r="H1648" s="83">
        <v>1</v>
      </c>
      <c r="I1648" s="20">
        <v>0</v>
      </c>
      <c r="J1648" s="20">
        <f t="shared" si="1432"/>
        <v>0</v>
      </c>
      <c r="K1648" s="20">
        <f t="shared" si="1433"/>
        <v>0</v>
      </c>
      <c r="L1648" s="20">
        <f t="shared" si="1434"/>
        <v>0</v>
      </c>
      <c r="M1648" s="31"/>
      <c r="N1648" s="6"/>
      <c r="Z1648" s="36">
        <f t="shared" si="1435"/>
        <v>0</v>
      </c>
      <c r="AB1648" s="36">
        <f t="shared" si="1436"/>
        <v>0</v>
      </c>
      <c r="AC1648" s="36">
        <f t="shared" si="1437"/>
        <v>0</v>
      </c>
      <c r="AD1648" s="36">
        <f t="shared" si="1438"/>
        <v>0</v>
      </c>
      <c r="AE1648" s="36">
        <f t="shared" si="1439"/>
        <v>0</v>
      </c>
      <c r="AF1648" s="36">
        <f t="shared" si="1440"/>
        <v>0</v>
      </c>
      <c r="AG1648" s="36">
        <f t="shared" si="1441"/>
        <v>0</v>
      </c>
      <c r="AH1648" s="36">
        <f t="shared" si="1442"/>
        <v>0</v>
      </c>
      <c r="AI1648" s="35" t="s">
        <v>5586</v>
      </c>
      <c r="AJ1648" s="20">
        <f t="shared" si="1443"/>
        <v>0</v>
      </c>
      <c r="AK1648" s="20">
        <f t="shared" si="1444"/>
        <v>0</v>
      </c>
      <c r="AL1648" s="20">
        <f t="shared" si="1445"/>
        <v>0</v>
      </c>
      <c r="AN1648" s="36">
        <v>21</v>
      </c>
      <c r="AO1648" s="36">
        <f t="shared" si="1456"/>
        <v>0</v>
      </c>
      <c r="AP1648" s="36">
        <f t="shared" si="1457"/>
        <v>0</v>
      </c>
      <c r="AQ1648" s="37" t="s">
        <v>8</v>
      </c>
      <c r="AV1648" s="36">
        <f t="shared" si="1448"/>
        <v>0</v>
      </c>
      <c r="AW1648" s="36">
        <f t="shared" si="1449"/>
        <v>0</v>
      </c>
      <c r="AX1648" s="36">
        <f t="shared" si="1450"/>
        <v>0</v>
      </c>
      <c r="AY1648" s="39" t="s">
        <v>5635</v>
      </c>
      <c r="AZ1648" s="39" t="s">
        <v>5658</v>
      </c>
      <c r="BA1648" s="35" t="s">
        <v>5685</v>
      </c>
      <c r="BC1648" s="36">
        <f t="shared" si="1451"/>
        <v>0</v>
      </c>
      <c r="BD1648" s="36">
        <f t="shared" si="1452"/>
        <v>0</v>
      </c>
      <c r="BE1648" s="36">
        <v>0</v>
      </c>
      <c r="BF1648" s="36">
        <f>1648</f>
        <v>1648</v>
      </c>
      <c r="BH1648" s="20">
        <f t="shared" si="1453"/>
        <v>0</v>
      </c>
      <c r="BI1648" s="20">
        <f t="shared" si="1454"/>
        <v>0</v>
      </c>
      <c r="BJ1648" s="20">
        <f t="shared" si="1455"/>
        <v>0</v>
      </c>
      <c r="BK1648" s="20" t="s">
        <v>5694</v>
      </c>
      <c r="BL1648" s="36" t="s">
        <v>3440</v>
      </c>
    </row>
    <row r="1649" spans="1:64" x14ac:dyDescent="0.2">
      <c r="A1649" s="4" t="s">
        <v>1590</v>
      </c>
      <c r="B1649" s="13" t="s">
        <v>3460</v>
      </c>
      <c r="C1649" s="148" t="s">
        <v>5252</v>
      </c>
      <c r="D1649" s="149"/>
      <c r="E1649" s="149"/>
      <c r="F1649" s="149"/>
      <c r="G1649" s="13" t="s">
        <v>5555</v>
      </c>
      <c r="H1649" s="83">
        <v>1</v>
      </c>
      <c r="I1649" s="20">
        <v>0</v>
      </c>
      <c r="J1649" s="20">
        <f t="shared" si="1432"/>
        <v>0</v>
      </c>
      <c r="K1649" s="20">
        <f t="shared" si="1433"/>
        <v>0</v>
      </c>
      <c r="L1649" s="20">
        <f t="shared" si="1434"/>
        <v>0</v>
      </c>
      <c r="M1649" s="31"/>
      <c r="N1649" s="6"/>
      <c r="Z1649" s="36">
        <f t="shared" si="1435"/>
        <v>0</v>
      </c>
      <c r="AB1649" s="36">
        <f t="shared" si="1436"/>
        <v>0</v>
      </c>
      <c r="AC1649" s="36">
        <f t="shared" si="1437"/>
        <v>0</v>
      </c>
      <c r="AD1649" s="36">
        <f t="shared" si="1438"/>
        <v>0</v>
      </c>
      <c r="AE1649" s="36">
        <f t="shared" si="1439"/>
        <v>0</v>
      </c>
      <c r="AF1649" s="36">
        <f t="shared" si="1440"/>
        <v>0</v>
      </c>
      <c r="AG1649" s="36">
        <f t="shared" si="1441"/>
        <v>0</v>
      </c>
      <c r="AH1649" s="36">
        <f t="shared" si="1442"/>
        <v>0</v>
      </c>
      <c r="AI1649" s="35" t="s">
        <v>5586</v>
      </c>
      <c r="AJ1649" s="20">
        <f t="shared" si="1443"/>
        <v>0</v>
      </c>
      <c r="AK1649" s="20">
        <f t="shared" si="1444"/>
        <v>0</v>
      </c>
      <c r="AL1649" s="20">
        <f t="shared" si="1445"/>
        <v>0</v>
      </c>
      <c r="AN1649" s="36">
        <v>21</v>
      </c>
      <c r="AO1649" s="36">
        <f t="shared" si="1456"/>
        <v>0</v>
      </c>
      <c r="AP1649" s="36">
        <f t="shared" si="1457"/>
        <v>0</v>
      </c>
      <c r="AQ1649" s="37" t="s">
        <v>8</v>
      </c>
      <c r="AV1649" s="36">
        <f t="shared" si="1448"/>
        <v>0</v>
      </c>
      <c r="AW1649" s="36">
        <f t="shared" si="1449"/>
        <v>0</v>
      </c>
      <c r="AX1649" s="36">
        <f t="shared" si="1450"/>
        <v>0</v>
      </c>
      <c r="AY1649" s="39" t="s">
        <v>5635</v>
      </c>
      <c r="AZ1649" s="39" t="s">
        <v>5658</v>
      </c>
      <c r="BA1649" s="35" t="s">
        <v>5685</v>
      </c>
      <c r="BC1649" s="36">
        <f t="shared" si="1451"/>
        <v>0</v>
      </c>
      <c r="BD1649" s="36">
        <f t="shared" si="1452"/>
        <v>0</v>
      </c>
      <c r="BE1649" s="36">
        <v>0</v>
      </c>
      <c r="BF1649" s="36">
        <f>1649</f>
        <v>1649</v>
      </c>
      <c r="BH1649" s="20">
        <f t="shared" si="1453"/>
        <v>0</v>
      </c>
      <c r="BI1649" s="20">
        <f t="shared" si="1454"/>
        <v>0</v>
      </c>
      <c r="BJ1649" s="20">
        <f t="shared" si="1455"/>
        <v>0</v>
      </c>
      <c r="BK1649" s="20" t="s">
        <v>5694</v>
      </c>
      <c r="BL1649" s="36" t="s">
        <v>3440</v>
      </c>
    </row>
    <row r="1650" spans="1:64" x14ac:dyDescent="0.2">
      <c r="A1650" s="3"/>
      <c r="B1650" s="12" t="s">
        <v>3461</v>
      </c>
      <c r="C1650" s="153" t="s">
        <v>5271</v>
      </c>
      <c r="D1650" s="154"/>
      <c r="E1650" s="154"/>
      <c r="F1650" s="154"/>
      <c r="G1650" s="18" t="s">
        <v>6</v>
      </c>
      <c r="H1650" s="18" t="s">
        <v>6</v>
      </c>
      <c r="I1650" s="18" t="s">
        <v>6</v>
      </c>
      <c r="J1650" s="41">
        <f>SUM(J1651:J1677)</f>
        <v>0</v>
      </c>
      <c r="K1650" s="41">
        <f>SUM(K1651:K1677)</f>
        <v>0</v>
      </c>
      <c r="L1650" s="41">
        <f>SUM(L1651:L1677)</f>
        <v>0</v>
      </c>
      <c r="M1650" s="30"/>
      <c r="N1650" s="6"/>
      <c r="AI1650" s="35" t="s">
        <v>5586</v>
      </c>
      <c r="AS1650" s="41">
        <f>SUM(AJ1651:AJ1677)</f>
        <v>0</v>
      </c>
      <c r="AT1650" s="41">
        <f>SUM(AK1651:AK1677)</f>
        <v>0</v>
      </c>
      <c r="AU1650" s="41">
        <f>SUM(AL1651:AL1677)</f>
        <v>0</v>
      </c>
    </row>
    <row r="1651" spans="1:64" x14ac:dyDescent="0.2">
      <c r="A1651" s="4" t="s">
        <v>1591</v>
      </c>
      <c r="B1651" s="13" t="s">
        <v>3462</v>
      </c>
      <c r="C1651" s="148" t="s">
        <v>5272</v>
      </c>
      <c r="D1651" s="149"/>
      <c r="E1651" s="149"/>
      <c r="F1651" s="149"/>
      <c r="G1651" s="13" t="s">
        <v>5555</v>
      </c>
      <c r="H1651" s="83">
        <v>1</v>
      </c>
      <c r="I1651" s="20">
        <v>0</v>
      </c>
      <c r="J1651" s="20">
        <f t="shared" ref="J1651:J1677" si="1458">H1651*AO1651</f>
        <v>0</v>
      </c>
      <c r="K1651" s="20">
        <f t="shared" ref="K1651:K1677" si="1459">H1651*AP1651</f>
        <v>0</v>
      </c>
      <c r="L1651" s="20">
        <f t="shared" ref="L1651:L1677" si="1460">H1651*I1651</f>
        <v>0</v>
      </c>
      <c r="M1651" s="31"/>
      <c r="N1651" s="6"/>
      <c r="Z1651" s="36">
        <f t="shared" ref="Z1651:Z1677" si="1461">IF(AQ1651="5",BJ1651,0)</f>
        <v>0</v>
      </c>
      <c r="AB1651" s="36">
        <f t="shared" ref="AB1651:AB1677" si="1462">IF(AQ1651="1",BH1651,0)</f>
        <v>0</v>
      </c>
      <c r="AC1651" s="36">
        <f t="shared" ref="AC1651:AC1677" si="1463">IF(AQ1651="1",BI1651,0)</f>
        <v>0</v>
      </c>
      <c r="AD1651" s="36">
        <f t="shared" ref="AD1651:AD1677" si="1464">IF(AQ1651="7",BH1651,0)</f>
        <v>0</v>
      </c>
      <c r="AE1651" s="36">
        <f t="shared" ref="AE1651:AE1677" si="1465">IF(AQ1651="7",BI1651,0)</f>
        <v>0</v>
      </c>
      <c r="AF1651" s="36">
        <f t="shared" ref="AF1651:AF1677" si="1466">IF(AQ1651="2",BH1651,0)</f>
        <v>0</v>
      </c>
      <c r="AG1651" s="36">
        <f t="shared" ref="AG1651:AG1677" si="1467">IF(AQ1651="2",BI1651,0)</f>
        <v>0</v>
      </c>
      <c r="AH1651" s="36">
        <f t="shared" ref="AH1651:AH1677" si="1468">IF(AQ1651="0",BJ1651,0)</f>
        <v>0</v>
      </c>
      <c r="AI1651" s="35" t="s">
        <v>5586</v>
      </c>
      <c r="AJ1651" s="20">
        <f t="shared" ref="AJ1651:AJ1677" si="1469">IF(AN1651=0,L1651,0)</f>
        <v>0</v>
      </c>
      <c r="AK1651" s="20">
        <f t="shared" ref="AK1651:AK1677" si="1470">IF(AN1651=15,L1651,0)</f>
        <v>0</v>
      </c>
      <c r="AL1651" s="20">
        <f t="shared" ref="AL1651:AL1677" si="1471">IF(AN1651=21,L1651,0)</f>
        <v>0</v>
      </c>
      <c r="AN1651" s="36">
        <v>21</v>
      </c>
      <c r="AO1651" s="36">
        <f t="shared" ref="AO1651:AO1671" si="1472">I1651*0.69</f>
        <v>0</v>
      </c>
      <c r="AP1651" s="36">
        <f t="shared" ref="AP1651:AP1671" si="1473">I1651*(1-0.69)</f>
        <v>0</v>
      </c>
      <c r="AQ1651" s="37" t="s">
        <v>8</v>
      </c>
      <c r="AV1651" s="36">
        <f t="shared" ref="AV1651:AV1677" si="1474">AW1651+AX1651</f>
        <v>0</v>
      </c>
      <c r="AW1651" s="36">
        <f t="shared" ref="AW1651:AW1677" si="1475">H1651*AO1651</f>
        <v>0</v>
      </c>
      <c r="AX1651" s="36">
        <f t="shared" ref="AX1651:AX1677" si="1476">H1651*AP1651</f>
        <v>0</v>
      </c>
      <c r="AY1651" s="39" t="s">
        <v>5636</v>
      </c>
      <c r="AZ1651" s="39" t="s">
        <v>5658</v>
      </c>
      <c r="BA1651" s="35" t="s">
        <v>5685</v>
      </c>
      <c r="BC1651" s="36">
        <f t="shared" ref="BC1651:BC1677" si="1477">AW1651+AX1651</f>
        <v>0</v>
      </c>
      <c r="BD1651" s="36">
        <f t="shared" ref="BD1651:BD1677" si="1478">I1651/(100-BE1651)*100</f>
        <v>0</v>
      </c>
      <c r="BE1651" s="36">
        <v>0</v>
      </c>
      <c r="BF1651" s="36">
        <f>1651</f>
        <v>1651</v>
      </c>
      <c r="BH1651" s="20">
        <f t="shared" ref="BH1651:BH1677" si="1479">H1651*AO1651</f>
        <v>0</v>
      </c>
      <c r="BI1651" s="20">
        <f t="shared" ref="BI1651:BI1677" si="1480">H1651*AP1651</f>
        <v>0</v>
      </c>
      <c r="BJ1651" s="20">
        <f t="shared" ref="BJ1651:BJ1677" si="1481">H1651*I1651</f>
        <v>0</v>
      </c>
      <c r="BK1651" s="20" t="s">
        <v>5694</v>
      </c>
      <c r="BL1651" s="36" t="s">
        <v>3461</v>
      </c>
    </row>
    <row r="1652" spans="1:64" x14ac:dyDescent="0.2">
      <c r="A1652" s="4" t="s">
        <v>1592</v>
      </c>
      <c r="B1652" s="13" t="s">
        <v>3463</v>
      </c>
      <c r="C1652" s="148" t="s">
        <v>5273</v>
      </c>
      <c r="D1652" s="149"/>
      <c r="E1652" s="149"/>
      <c r="F1652" s="149"/>
      <c r="G1652" s="13" t="s">
        <v>5555</v>
      </c>
      <c r="H1652" s="83">
        <v>1</v>
      </c>
      <c r="I1652" s="20">
        <v>0</v>
      </c>
      <c r="J1652" s="20">
        <f t="shared" si="1458"/>
        <v>0</v>
      </c>
      <c r="K1652" s="20">
        <f t="shared" si="1459"/>
        <v>0</v>
      </c>
      <c r="L1652" s="20">
        <f t="shared" si="1460"/>
        <v>0</v>
      </c>
      <c r="M1652" s="31"/>
      <c r="N1652" s="6"/>
      <c r="Z1652" s="36">
        <f t="shared" si="1461"/>
        <v>0</v>
      </c>
      <c r="AB1652" s="36">
        <f t="shared" si="1462"/>
        <v>0</v>
      </c>
      <c r="AC1652" s="36">
        <f t="shared" si="1463"/>
        <v>0</v>
      </c>
      <c r="AD1652" s="36">
        <f t="shared" si="1464"/>
        <v>0</v>
      </c>
      <c r="AE1652" s="36">
        <f t="shared" si="1465"/>
        <v>0</v>
      </c>
      <c r="AF1652" s="36">
        <f t="shared" si="1466"/>
        <v>0</v>
      </c>
      <c r="AG1652" s="36">
        <f t="shared" si="1467"/>
        <v>0</v>
      </c>
      <c r="AH1652" s="36">
        <f t="shared" si="1468"/>
        <v>0</v>
      </c>
      <c r="AI1652" s="35" t="s">
        <v>5586</v>
      </c>
      <c r="AJ1652" s="20">
        <f t="shared" si="1469"/>
        <v>0</v>
      </c>
      <c r="AK1652" s="20">
        <f t="shared" si="1470"/>
        <v>0</v>
      </c>
      <c r="AL1652" s="20">
        <f t="shared" si="1471"/>
        <v>0</v>
      </c>
      <c r="AN1652" s="36">
        <v>21</v>
      </c>
      <c r="AO1652" s="36">
        <f t="shared" si="1472"/>
        <v>0</v>
      </c>
      <c r="AP1652" s="36">
        <f t="shared" si="1473"/>
        <v>0</v>
      </c>
      <c r="AQ1652" s="37" t="s">
        <v>8</v>
      </c>
      <c r="AV1652" s="36">
        <f t="shared" si="1474"/>
        <v>0</v>
      </c>
      <c r="AW1652" s="36">
        <f t="shared" si="1475"/>
        <v>0</v>
      </c>
      <c r="AX1652" s="36">
        <f t="shared" si="1476"/>
        <v>0</v>
      </c>
      <c r="AY1652" s="39" t="s">
        <v>5636</v>
      </c>
      <c r="AZ1652" s="39" t="s">
        <v>5658</v>
      </c>
      <c r="BA1652" s="35" t="s">
        <v>5685</v>
      </c>
      <c r="BC1652" s="36">
        <f t="shared" si="1477"/>
        <v>0</v>
      </c>
      <c r="BD1652" s="36">
        <f t="shared" si="1478"/>
        <v>0</v>
      </c>
      <c r="BE1652" s="36">
        <v>0</v>
      </c>
      <c r="BF1652" s="36">
        <f>1652</f>
        <v>1652</v>
      </c>
      <c r="BH1652" s="20">
        <f t="shared" si="1479"/>
        <v>0</v>
      </c>
      <c r="BI1652" s="20">
        <f t="shared" si="1480"/>
        <v>0</v>
      </c>
      <c r="BJ1652" s="20">
        <f t="shared" si="1481"/>
        <v>0</v>
      </c>
      <c r="BK1652" s="20" t="s">
        <v>5694</v>
      </c>
      <c r="BL1652" s="36" t="s">
        <v>3461</v>
      </c>
    </row>
    <row r="1653" spans="1:64" x14ac:dyDescent="0.2">
      <c r="A1653" s="4" t="s">
        <v>1593</v>
      </c>
      <c r="B1653" s="13" t="s">
        <v>3464</v>
      </c>
      <c r="C1653" s="148" t="s">
        <v>5274</v>
      </c>
      <c r="D1653" s="149"/>
      <c r="E1653" s="149"/>
      <c r="F1653" s="149"/>
      <c r="G1653" s="13" t="s">
        <v>5553</v>
      </c>
      <c r="H1653" s="83">
        <v>1</v>
      </c>
      <c r="I1653" s="20">
        <v>0</v>
      </c>
      <c r="J1653" s="20">
        <f t="shared" si="1458"/>
        <v>0</v>
      </c>
      <c r="K1653" s="20">
        <f t="shared" si="1459"/>
        <v>0</v>
      </c>
      <c r="L1653" s="20">
        <f t="shared" si="1460"/>
        <v>0</v>
      </c>
      <c r="M1653" s="31"/>
      <c r="N1653" s="6"/>
      <c r="Z1653" s="36">
        <f t="shared" si="1461"/>
        <v>0</v>
      </c>
      <c r="AB1653" s="36">
        <f t="shared" si="1462"/>
        <v>0</v>
      </c>
      <c r="AC1653" s="36">
        <f t="shared" si="1463"/>
        <v>0</v>
      </c>
      <c r="AD1653" s="36">
        <f t="shared" si="1464"/>
        <v>0</v>
      </c>
      <c r="AE1653" s="36">
        <f t="shared" si="1465"/>
        <v>0</v>
      </c>
      <c r="AF1653" s="36">
        <f t="shared" si="1466"/>
        <v>0</v>
      </c>
      <c r="AG1653" s="36">
        <f t="shared" si="1467"/>
        <v>0</v>
      </c>
      <c r="AH1653" s="36">
        <f t="shared" si="1468"/>
        <v>0</v>
      </c>
      <c r="AI1653" s="35" t="s">
        <v>5586</v>
      </c>
      <c r="AJ1653" s="20">
        <f t="shared" si="1469"/>
        <v>0</v>
      </c>
      <c r="AK1653" s="20">
        <f t="shared" si="1470"/>
        <v>0</v>
      </c>
      <c r="AL1653" s="20">
        <f t="shared" si="1471"/>
        <v>0</v>
      </c>
      <c r="AN1653" s="36">
        <v>21</v>
      </c>
      <c r="AO1653" s="36">
        <f t="shared" si="1472"/>
        <v>0</v>
      </c>
      <c r="AP1653" s="36">
        <f t="shared" si="1473"/>
        <v>0</v>
      </c>
      <c r="AQ1653" s="37" t="s">
        <v>8</v>
      </c>
      <c r="AV1653" s="36">
        <f t="shared" si="1474"/>
        <v>0</v>
      </c>
      <c r="AW1653" s="36">
        <f t="shared" si="1475"/>
        <v>0</v>
      </c>
      <c r="AX1653" s="36">
        <f t="shared" si="1476"/>
        <v>0</v>
      </c>
      <c r="AY1653" s="39" t="s">
        <v>5636</v>
      </c>
      <c r="AZ1653" s="39" t="s">
        <v>5658</v>
      </c>
      <c r="BA1653" s="35" t="s">
        <v>5685</v>
      </c>
      <c r="BC1653" s="36">
        <f t="shared" si="1477"/>
        <v>0</v>
      </c>
      <c r="BD1653" s="36">
        <f t="shared" si="1478"/>
        <v>0</v>
      </c>
      <c r="BE1653" s="36">
        <v>0</v>
      </c>
      <c r="BF1653" s="36">
        <f>1653</f>
        <v>1653</v>
      </c>
      <c r="BH1653" s="20">
        <f t="shared" si="1479"/>
        <v>0</v>
      </c>
      <c r="BI1653" s="20">
        <f t="shared" si="1480"/>
        <v>0</v>
      </c>
      <c r="BJ1653" s="20">
        <f t="shared" si="1481"/>
        <v>0</v>
      </c>
      <c r="BK1653" s="20" t="s">
        <v>5694</v>
      </c>
      <c r="BL1653" s="36" t="s">
        <v>3461</v>
      </c>
    </row>
    <row r="1654" spans="1:64" x14ac:dyDescent="0.2">
      <c r="A1654" s="4" t="s">
        <v>1594</v>
      </c>
      <c r="B1654" s="13" t="s">
        <v>3465</v>
      </c>
      <c r="C1654" s="148" t="s">
        <v>5275</v>
      </c>
      <c r="D1654" s="149"/>
      <c r="E1654" s="149"/>
      <c r="F1654" s="149"/>
      <c r="G1654" s="13" t="s">
        <v>5553</v>
      </c>
      <c r="H1654" s="83">
        <v>1</v>
      </c>
      <c r="I1654" s="20">
        <v>0</v>
      </c>
      <c r="J1654" s="20">
        <f t="shared" si="1458"/>
        <v>0</v>
      </c>
      <c r="K1654" s="20">
        <f t="shared" si="1459"/>
        <v>0</v>
      </c>
      <c r="L1654" s="20">
        <f t="shared" si="1460"/>
        <v>0</v>
      </c>
      <c r="M1654" s="31"/>
      <c r="N1654" s="6"/>
      <c r="Z1654" s="36">
        <f t="shared" si="1461"/>
        <v>0</v>
      </c>
      <c r="AB1654" s="36">
        <f t="shared" si="1462"/>
        <v>0</v>
      </c>
      <c r="AC1654" s="36">
        <f t="shared" si="1463"/>
        <v>0</v>
      </c>
      <c r="AD1654" s="36">
        <f t="shared" si="1464"/>
        <v>0</v>
      </c>
      <c r="AE1654" s="36">
        <f t="shared" si="1465"/>
        <v>0</v>
      </c>
      <c r="AF1654" s="36">
        <f t="shared" si="1466"/>
        <v>0</v>
      </c>
      <c r="AG1654" s="36">
        <f t="shared" si="1467"/>
        <v>0</v>
      </c>
      <c r="AH1654" s="36">
        <f t="shared" si="1468"/>
        <v>0</v>
      </c>
      <c r="AI1654" s="35" t="s">
        <v>5586</v>
      </c>
      <c r="AJ1654" s="20">
        <f t="shared" si="1469"/>
        <v>0</v>
      </c>
      <c r="AK1654" s="20">
        <f t="shared" si="1470"/>
        <v>0</v>
      </c>
      <c r="AL1654" s="20">
        <f t="shared" si="1471"/>
        <v>0</v>
      </c>
      <c r="AN1654" s="36">
        <v>21</v>
      </c>
      <c r="AO1654" s="36">
        <f t="shared" si="1472"/>
        <v>0</v>
      </c>
      <c r="AP1654" s="36">
        <f t="shared" si="1473"/>
        <v>0</v>
      </c>
      <c r="AQ1654" s="37" t="s">
        <v>8</v>
      </c>
      <c r="AV1654" s="36">
        <f t="shared" si="1474"/>
        <v>0</v>
      </c>
      <c r="AW1654" s="36">
        <f t="shared" si="1475"/>
        <v>0</v>
      </c>
      <c r="AX1654" s="36">
        <f t="shared" si="1476"/>
        <v>0</v>
      </c>
      <c r="AY1654" s="39" t="s">
        <v>5636</v>
      </c>
      <c r="AZ1654" s="39" t="s">
        <v>5658</v>
      </c>
      <c r="BA1654" s="35" t="s">
        <v>5685</v>
      </c>
      <c r="BC1654" s="36">
        <f t="shared" si="1477"/>
        <v>0</v>
      </c>
      <c r="BD1654" s="36">
        <f t="shared" si="1478"/>
        <v>0</v>
      </c>
      <c r="BE1654" s="36">
        <v>0</v>
      </c>
      <c r="BF1654" s="36">
        <f>1654</f>
        <v>1654</v>
      </c>
      <c r="BH1654" s="20">
        <f t="shared" si="1479"/>
        <v>0</v>
      </c>
      <c r="BI1654" s="20">
        <f t="shared" si="1480"/>
        <v>0</v>
      </c>
      <c r="BJ1654" s="20">
        <f t="shared" si="1481"/>
        <v>0</v>
      </c>
      <c r="BK1654" s="20" t="s">
        <v>5694</v>
      </c>
      <c r="BL1654" s="36" t="s">
        <v>3461</v>
      </c>
    </row>
    <row r="1655" spans="1:64" x14ac:dyDescent="0.2">
      <c r="A1655" s="4" t="s">
        <v>1595</v>
      </c>
      <c r="B1655" s="13" t="s">
        <v>3466</v>
      </c>
      <c r="C1655" s="148" t="s">
        <v>5276</v>
      </c>
      <c r="D1655" s="149"/>
      <c r="E1655" s="149"/>
      <c r="F1655" s="149"/>
      <c r="G1655" s="13" t="s">
        <v>5553</v>
      </c>
      <c r="H1655" s="83">
        <v>1</v>
      </c>
      <c r="I1655" s="20">
        <v>0</v>
      </c>
      <c r="J1655" s="20">
        <f t="shared" si="1458"/>
        <v>0</v>
      </c>
      <c r="K1655" s="20">
        <f t="shared" si="1459"/>
        <v>0</v>
      </c>
      <c r="L1655" s="20">
        <f t="shared" si="1460"/>
        <v>0</v>
      </c>
      <c r="M1655" s="31"/>
      <c r="N1655" s="6"/>
      <c r="Z1655" s="36">
        <f t="shared" si="1461"/>
        <v>0</v>
      </c>
      <c r="AB1655" s="36">
        <f t="shared" si="1462"/>
        <v>0</v>
      </c>
      <c r="AC1655" s="36">
        <f t="shared" si="1463"/>
        <v>0</v>
      </c>
      <c r="AD1655" s="36">
        <f t="shared" si="1464"/>
        <v>0</v>
      </c>
      <c r="AE1655" s="36">
        <f t="shared" si="1465"/>
        <v>0</v>
      </c>
      <c r="AF1655" s="36">
        <f t="shared" si="1466"/>
        <v>0</v>
      </c>
      <c r="AG1655" s="36">
        <f t="shared" si="1467"/>
        <v>0</v>
      </c>
      <c r="AH1655" s="36">
        <f t="shared" si="1468"/>
        <v>0</v>
      </c>
      <c r="AI1655" s="35" t="s">
        <v>5586</v>
      </c>
      <c r="AJ1655" s="20">
        <f t="shared" si="1469"/>
        <v>0</v>
      </c>
      <c r="AK1655" s="20">
        <f t="shared" si="1470"/>
        <v>0</v>
      </c>
      <c r="AL1655" s="20">
        <f t="shared" si="1471"/>
        <v>0</v>
      </c>
      <c r="AN1655" s="36">
        <v>21</v>
      </c>
      <c r="AO1655" s="36">
        <f t="shared" si="1472"/>
        <v>0</v>
      </c>
      <c r="AP1655" s="36">
        <f t="shared" si="1473"/>
        <v>0</v>
      </c>
      <c r="AQ1655" s="37" t="s">
        <v>8</v>
      </c>
      <c r="AV1655" s="36">
        <f t="shared" si="1474"/>
        <v>0</v>
      </c>
      <c r="AW1655" s="36">
        <f t="shared" si="1475"/>
        <v>0</v>
      </c>
      <c r="AX1655" s="36">
        <f t="shared" si="1476"/>
        <v>0</v>
      </c>
      <c r="AY1655" s="39" t="s">
        <v>5636</v>
      </c>
      <c r="AZ1655" s="39" t="s">
        <v>5658</v>
      </c>
      <c r="BA1655" s="35" t="s">
        <v>5685</v>
      </c>
      <c r="BC1655" s="36">
        <f t="shared" si="1477"/>
        <v>0</v>
      </c>
      <c r="BD1655" s="36">
        <f t="shared" si="1478"/>
        <v>0</v>
      </c>
      <c r="BE1655" s="36">
        <v>0</v>
      </c>
      <c r="BF1655" s="36">
        <f>1655</f>
        <v>1655</v>
      </c>
      <c r="BH1655" s="20">
        <f t="shared" si="1479"/>
        <v>0</v>
      </c>
      <c r="BI1655" s="20">
        <f t="shared" si="1480"/>
        <v>0</v>
      </c>
      <c r="BJ1655" s="20">
        <f t="shared" si="1481"/>
        <v>0</v>
      </c>
      <c r="BK1655" s="20" t="s">
        <v>5694</v>
      </c>
      <c r="BL1655" s="36" t="s">
        <v>3461</v>
      </c>
    </row>
    <row r="1656" spans="1:64" x14ac:dyDescent="0.2">
      <c r="A1656" s="4" t="s">
        <v>1596</v>
      </c>
      <c r="B1656" s="13" t="s">
        <v>3467</v>
      </c>
      <c r="C1656" s="148" t="s">
        <v>5277</v>
      </c>
      <c r="D1656" s="149"/>
      <c r="E1656" s="149"/>
      <c r="F1656" s="149"/>
      <c r="G1656" s="13" t="s">
        <v>5555</v>
      </c>
      <c r="H1656" s="83">
        <v>1</v>
      </c>
      <c r="I1656" s="20">
        <v>0</v>
      </c>
      <c r="J1656" s="20">
        <f t="shared" si="1458"/>
        <v>0</v>
      </c>
      <c r="K1656" s="20">
        <f t="shared" si="1459"/>
        <v>0</v>
      </c>
      <c r="L1656" s="20">
        <f t="shared" si="1460"/>
        <v>0</v>
      </c>
      <c r="M1656" s="31"/>
      <c r="N1656" s="6"/>
      <c r="Z1656" s="36">
        <f t="shared" si="1461"/>
        <v>0</v>
      </c>
      <c r="AB1656" s="36">
        <f t="shared" si="1462"/>
        <v>0</v>
      </c>
      <c r="AC1656" s="36">
        <f t="shared" si="1463"/>
        <v>0</v>
      </c>
      <c r="AD1656" s="36">
        <f t="shared" si="1464"/>
        <v>0</v>
      </c>
      <c r="AE1656" s="36">
        <f t="shared" si="1465"/>
        <v>0</v>
      </c>
      <c r="AF1656" s="36">
        <f t="shared" si="1466"/>
        <v>0</v>
      </c>
      <c r="AG1656" s="36">
        <f t="shared" si="1467"/>
        <v>0</v>
      </c>
      <c r="AH1656" s="36">
        <f t="shared" si="1468"/>
        <v>0</v>
      </c>
      <c r="AI1656" s="35" t="s">
        <v>5586</v>
      </c>
      <c r="AJ1656" s="20">
        <f t="shared" si="1469"/>
        <v>0</v>
      </c>
      <c r="AK1656" s="20">
        <f t="shared" si="1470"/>
        <v>0</v>
      </c>
      <c r="AL1656" s="20">
        <f t="shared" si="1471"/>
        <v>0</v>
      </c>
      <c r="AN1656" s="36">
        <v>21</v>
      </c>
      <c r="AO1656" s="36">
        <f t="shared" si="1472"/>
        <v>0</v>
      </c>
      <c r="AP1656" s="36">
        <f t="shared" si="1473"/>
        <v>0</v>
      </c>
      <c r="AQ1656" s="37" t="s">
        <v>8</v>
      </c>
      <c r="AV1656" s="36">
        <f t="shared" si="1474"/>
        <v>0</v>
      </c>
      <c r="AW1656" s="36">
        <f t="shared" si="1475"/>
        <v>0</v>
      </c>
      <c r="AX1656" s="36">
        <f t="shared" si="1476"/>
        <v>0</v>
      </c>
      <c r="AY1656" s="39" t="s">
        <v>5636</v>
      </c>
      <c r="AZ1656" s="39" t="s">
        <v>5658</v>
      </c>
      <c r="BA1656" s="35" t="s">
        <v>5685</v>
      </c>
      <c r="BC1656" s="36">
        <f t="shared" si="1477"/>
        <v>0</v>
      </c>
      <c r="BD1656" s="36">
        <f t="shared" si="1478"/>
        <v>0</v>
      </c>
      <c r="BE1656" s="36">
        <v>0</v>
      </c>
      <c r="BF1656" s="36">
        <f>1656</f>
        <v>1656</v>
      </c>
      <c r="BH1656" s="20">
        <f t="shared" si="1479"/>
        <v>0</v>
      </c>
      <c r="BI1656" s="20">
        <f t="shared" si="1480"/>
        <v>0</v>
      </c>
      <c r="BJ1656" s="20">
        <f t="shared" si="1481"/>
        <v>0</v>
      </c>
      <c r="BK1656" s="20" t="s">
        <v>5694</v>
      </c>
      <c r="BL1656" s="36" t="s">
        <v>3461</v>
      </c>
    </row>
    <row r="1657" spans="1:64" x14ac:dyDescent="0.2">
      <c r="A1657" s="4" t="s">
        <v>1597</v>
      </c>
      <c r="B1657" s="13" t="s">
        <v>3468</v>
      </c>
      <c r="C1657" s="148" t="s">
        <v>5278</v>
      </c>
      <c r="D1657" s="149"/>
      <c r="E1657" s="149"/>
      <c r="F1657" s="149"/>
      <c r="G1657" s="13" t="s">
        <v>5553</v>
      </c>
      <c r="H1657" s="83">
        <v>1</v>
      </c>
      <c r="I1657" s="20">
        <v>0</v>
      </c>
      <c r="J1657" s="20">
        <f t="shared" si="1458"/>
        <v>0</v>
      </c>
      <c r="K1657" s="20">
        <f t="shared" si="1459"/>
        <v>0</v>
      </c>
      <c r="L1657" s="20">
        <f t="shared" si="1460"/>
        <v>0</v>
      </c>
      <c r="M1657" s="31"/>
      <c r="N1657" s="6"/>
      <c r="Z1657" s="36">
        <f t="shared" si="1461"/>
        <v>0</v>
      </c>
      <c r="AB1657" s="36">
        <f t="shared" si="1462"/>
        <v>0</v>
      </c>
      <c r="AC1657" s="36">
        <f t="shared" si="1463"/>
        <v>0</v>
      </c>
      <c r="AD1657" s="36">
        <f t="shared" si="1464"/>
        <v>0</v>
      </c>
      <c r="AE1657" s="36">
        <f t="shared" si="1465"/>
        <v>0</v>
      </c>
      <c r="AF1657" s="36">
        <f t="shared" si="1466"/>
        <v>0</v>
      </c>
      <c r="AG1657" s="36">
        <f t="shared" si="1467"/>
        <v>0</v>
      </c>
      <c r="AH1657" s="36">
        <f t="shared" si="1468"/>
        <v>0</v>
      </c>
      <c r="AI1657" s="35" t="s">
        <v>5586</v>
      </c>
      <c r="AJ1657" s="20">
        <f t="shared" si="1469"/>
        <v>0</v>
      </c>
      <c r="AK1657" s="20">
        <f t="shared" si="1470"/>
        <v>0</v>
      </c>
      <c r="AL1657" s="20">
        <f t="shared" si="1471"/>
        <v>0</v>
      </c>
      <c r="AN1657" s="36">
        <v>21</v>
      </c>
      <c r="AO1657" s="36">
        <f t="shared" si="1472"/>
        <v>0</v>
      </c>
      <c r="AP1657" s="36">
        <f t="shared" si="1473"/>
        <v>0</v>
      </c>
      <c r="AQ1657" s="37" t="s">
        <v>8</v>
      </c>
      <c r="AV1657" s="36">
        <f t="shared" si="1474"/>
        <v>0</v>
      </c>
      <c r="AW1657" s="36">
        <f t="shared" si="1475"/>
        <v>0</v>
      </c>
      <c r="AX1657" s="36">
        <f t="shared" si="1476"/>
        <v>0</v>
      </c>
      <c r="AY1657" s="39" t="s">
        <v>5636</v>
      </c>
      <c r="AZ1657" s="39" t="s">
        <v>5658</v>
      </c>
      <c r="BA1657" s="35" t="s">
        <v>5685</v>
      </c>
      <c r="BC1657" s="36">
        <f t="shared" si="1477"/>
        <v>0</v>
      </c>
      <c r="BD1657" s="36">
        <f t="shared" si="1478"/>
        <v>0</v>
      </c>
      <c r="BE1657" s="36">
        <v>0</v>
      </c>
      <c r="BF1657" s="36">
        <f>1657</f>
        <v>1657</v>
      </c>
      <c r="BH1657" s="20">
        <f t="shared" si="1479"/>
        <v>0</v>
      </c>
      <c r="BI1657" s="20">
        <f t="shared" si="1480"/>
        <v>0</v>
      </c>
      <c r="BJ1657" s="20">
        <f t="shared" si="1481"/>
        <v>0</v>
      </c>
      <c r="BK1657" s="20" t="s">
        <v>5694</v>
      </c>
      <c r="BL1657" s="36" t="s">
        <v>3461</v>
      </c>
    </row>
    <row r="1658" spans="1:64" x14ac:dyDescent="0.2">
      <c r="A1658" s="4" t="s">
        <v>1598</v>
      </c>
      <c r="B1658" s="13" t="s">
        <v>3469</v>
      </c>
      <c r="C1658" s="148" t="s">
        <v>5279</v>
      </c>
      <c r="D1658" s="149"/>
      <c r="E1658" s="149"/>
      <c r="F1658" s="149"/>
      <c r="G1658" s="13" t="s">
        <v>5553</v>
      </c>
      <c r="H1658" s="83">
        <v>1</v>
      </c>
      <c r="I1658" s="20">
        <v>0</v>
      </c>
      <c r="J1658" s="20">
        <f t="shared" si="1458"/>
        <v>0</v>
      </c>
      <c r="K1658" s="20">
        <f t="shared" si="1459"/>
        <v>0</v>
      </c>
      <c r="L1658" s="20">
        <f t="shared" si="1460"/>
        <v>0</v>
      </c>
      <c r="M1658" s="31"/>
      <c r="N1658" s="6"/>
      <c r="Z1658" s="36">
        <f t="shared" si="1461"/>
        <v>0</v>
      </c>
      <c r="AB1658" s="36">
        <f t="shared" si="1462"/>
        <v>0</v>
      </c>
      <c r="AC1658" s="36">
        <f t="shared" si="1463"/>
        <v>0</v>
      </c>
      <c r="AD1658" s="36">
        <f t="shared" si="1464"/>
        <v>0</v>
      </c>
      <c r="AE1658" s="36">
        <f t="shared" si="1465"/>
        <v>0</v>
      </c>
      <c r="AF1658" s="36">
        <f t="shared" si="1466"/>
        <v>0</v>
      </c>
      <c r="AG1658" s="36">
        <f t="shared" si="1467"/>
        <v>0</v>
      </c>
      <c r="AH1658" s="36">
        <f t="shared" si="1468"/>
        <v>0</v>
      </c>
      <c r="AI1658" s="35" t="s">
        <v>5586</v>
      </c>
      <c r="AJ1658" s="20">
        <f t="shared" si="1469"/>
        <v>0</v>
      </c>
      <c r="AK1658" s="20">
        <f t="shared" si="1470"/>
        <v>0</v>
      </c>
      <c r="AL1658" s="20">
        <f t="shared" si="1471"/>
        <v>0</v>
      </c>
      <c r="AN1658" s="36">
        <v>21</v>
      </c>
      <c r="AO1658" s="36">
        <f t="shared" si="1472"/>
        <v>0</v>
      </c>
      <c r="AP1658" s="36">
        <f t="shared" si="1473"/>
        <v>0</v>
      </c>
      <c r="AQ1658" s="37" t="s">
        <v>8</v>
      </c>
      <c r="AV1658" s="36">
        <f t="shared" si="1474"/>
        <v>0</v>
      </c>
      <c r="AW1658" s="36">
        <f t="shared" si="1475"/>
        <v>0</v>
      </c>
      <c r="AX1658" s="36">
        <f t="shared" si="1476"/>
        <v>0</v>
      </c>
      <c r="AY1658" s="39" t="s">
        <v>5636</v>
      </c>
      <c r="AZ1658" s="39" t="s">
        <v>5658</v>
      </c>
      <c r="BA1658" s="35" t="s">
        <v>5685</v>
      </c>
      <c r="BC1658" s="36">
        <f t="shared" si="1477"/>
        <v>0</v>
      </c>
      <c r="BD1658" s="36">
        <f t="shared" si="1478"/>
        <v>0</v>
      </c>
      <c r="BE1658" s="36">
        <v>0</v>
      </c>
      <c r="BF1658" s="36">
        <f>1658</f>
        <v>1658</v>
      </c>
      <c r="BH1658" s="20">
        <f t="shared" si="1479"/>
        <v>0</v>
      </c>
      <c r="BI1658" s="20">
        <f t="shared" si="1480"/>
        <v>0</v>
      </c>
      <c r="BJ1658" s="20">
        <f t="shared" si="1481"/>
        <v>0</v>
      </c>
      <c r="BK1658" s="20" t="s">
        <v>5694</v>
      </c>
      <c r="BL1658" s="36" t="s">
        <v>3461</v>
      </c>
    </row>
    <row r="1659" spans="1:64" x14ac:dyDescent="0.2">
      <c r="A1659" s="4" t="s">
        <v>1599</v>
      </c>
      <c r="B1659" s="13" t="s">
        <v>3470</v>
      </c>
      <c r="C1659" s="148" t="s">
        <v>5280</v>
      </c>
      <c r="D1659" s="149"/>
      <c r="E1659" s="149"/>
      <c r="F1659" s="149"/>
      <c r="G1659" s="13" t="s">
        <v>5553</v>
      </c>
      <c r="H1659" s="83">
        <v>2</v>
      </c>
      <c r="I1659" s="20">
        <v>0</v>
      </c>
      <c r="J1659" s="20">
        <f t="shared" si="1458"/>
        <v>0</v>
      </c>
      <c r="K1659" s="20">
        <f t="shared" si="1459"/>
        <v>0</v>
      </c>
      <c r="L1659" s="20">
        <f t="shared" si="1460"/>
        <v>0</v>
      </c>
      <c r="M1659" s="31"/>
      <c r="N1659" s="6"/>
      <c r="Z1659" s="36">
        <f t="shared" si="1461"/>
        <v>0</v>
      </c>
      <c r="AB1659" s="36">
        <f t="shared" si="1462"/>
        <v>0</v>
      </c>
      <c r="AC1659" s="36">
        <f t="shared" si="1463"/>
        <v>0</v>
      </c>
      <c r="AD1659" s="36">
        <f t="shared" si="1464"/>
        <v>0</v>
      </c>
      <c r="AE1659" s="36">
        <f t="shared" si="1465"/>
        <v>0</v>
      </c>
      <c r="AF1659" s="36">
        <f t="shared" si="1466"/>
        <v>0</v>
      </c>
      <c r="AG1659" s="36">
        <f t="shared" si="1467"/>
        <v>0</v>
      </c>
      <c r="AH1659" s="36">
        <f t="shared" si="1468"/>
        <v>0</v>
      </c>
      <c r="AI1659" s="35" t="s">
        <v>5586</v>
      </c>
      <c r="AJ1659" s="20">
        <f t="shared" si="1469"/>
        <v>0</v>
      </c>
      <c r="AK1659" s="20">
        <f t="shared" si="1470"/>
        <v>0</v>
      </c>
      <c r="AL1659" s="20">
        <f t="shared" si="1471"/>
        <v>0</v>
      </c>
      <c r="AN1659" s="36">
        <v>21</v>
      </c>
      <c r="AO1659" s="36">
        <f t="shared" si="1472"/>
        <v>0</v>
      </c>
      <c r="AP1659" s="36">
        <f t="shared" si="1473"/>
        <v>0</v>
      </c>
      <c r="AQ1659" s="37" t="s">
        <v>8</v>
      </c>
      <c r="AV1659" s="36">
        <f t="shared" si="1474"/>
        <v>0</v>
      </c>
      <c r="AW1659" s="36">
        <f t="shared" si="1475"/>
        <v>0</v>
      </c>
      <c r="AX1659" s="36">
        <f t="shared" si="1476"/>
        <v>0</v>
      </c>
      <c r="AY1659" s="39" t="s">
        <v>5636</v>
      </c>
      <c r="AZ1659" s="39" t="s">
        <v>5658</v>
      </c>
      <c r="BA1659" s="35" t="s">
        <v>5685</v>
      </c>
      <c r="BC1659" s="36">
        <f t="shared" si="1477"/>
        <v>0</v>
      </c>
      <c r="BD1659" s="36">
        <f t="shared" si="1478"/>
        <v>0</v>
      </c>
      <c r="BE1659" s="36">
        <v>0</v>
      </c>
      <c r="BF1659" s="36">
        <f>1659</f>
        <v>1659</v>
      </c>
      <c r="BH1659" s="20">
        <f t="shared" si="1479"/>
        <v>0</v>
      </c>
      <c r="BI1659" s="20">
        <f t="shared" si="1480"/>
        <v>0</v>
      </c>
      <c r="BJ1659" s="20">
        <f t="shared" si="1481"/>
        <v>0</v>
      </c>
      <c r="BK1659" s="20" t="s">
        <v>5694</v>
      </c>
      <c r="BL1659" s="36" t="s">
        <v>3461</v>
      </c>
    </row>
    <row r="1660" spans="1:64" x14ac:dyDescent="0.2">
      <c r="A1660" s="4" t="s">
        <v>1600</v>
      </c>
      <c r="B1660" s="13" t="s">
        <v>3471</v>
      </c>
      <c r="C1660" s="148" t="s">
        <v>5281</v>
      </c>
      <c r="D1660" s="149"/>
      <c r="E1660" s="149"/>
      <c r="F1660" s="149"/>
      <c r="G1660" s="13" t="s">
        <v>5555</v>
      </c>
      <c r="H1660" s="83">
        <v>1</v>
      </c>
      <c r="I1660" s="20">
        <v>0</v>
      </c>
      <c r="J1660" s="20">
        <f t="shared" si="1458"/>
        <v>0</v>
      </c>
      <c r="K1660" s="20">
        <f t="shared" si="1459"/>
        <v>0</v>
      </c>
      <c r="L1660" s="20">
        <f t="shared" si="1460"/>
        <v>0</v>
      </c>
      <c r="M1660" s="31"/>
      <c r="N1660" s="6"/>
      <c r="Z1660" s="36">
        <f t="shared" si="1461"/>
        <v>0</v>
      </c>
      <c r="AB1660" s="36">
        <f t="shared" si="1462"/>
        <v>0</v>
      </c>
      <c r="AC1660" s="36">
        <f t="shared" si="1463"/>
        <v>0</v>
      </c>
      <c r="AD1660" s="36">
        <f t="shared" si="1464"/>
        <v>0</v>
      </c>
      <c r="AE1660" s="36">
        <f t="shared" si="1465"/>
        <v>0</v>
      </c>
      <c r="AF1660" s="36">
        <f t="shared" si="1466"/>
        <v>0</v>
      </c>
      <c r="AG1660" s="36">
        <f t="shared" si="1467"/>
        <v>0</v>
      </c>
      <c r="AH1660" s="36">
        <f t="shared" si="1468"/>
        <v>0</v>
      </c>
      <c r="AI1660" s="35" t="s">
        <v>5586</v>
      </c>
      <c r="AJ1660" s="20">
        <f t="shared" si="1469"/>
        <v>0</v>
      </c>
      <c r="AK1660" s="20">
        <f t="shared" si="1470"/>
        <v>0</v>
      </c>
      <c r="AL1660" s="20">
        <f t="shared" si="1471"/>
        <v>0</v>
      </c>
      <c r="AN1660" s="36">
        <v>21</v>
      </c>
      <c r="AO1660" s="36">
        <f t="shared" si="1472"/>
        <v>0</v>
      </c>
      <c r="AP1660" s="36">
        <f t="shared" si="1473"/>
        <v>0</v>
      </c>
      <c r="AQ1660" s="37" t="s">
        <v>8</v>
      </c>
      <c r="AV1660" s="36">
        <f t="shared" si="1474"/>
        <v>0</v>
      </c>
      <c r="AW1660" s="36">
        <f t="shared" si="1475"/>
        <v>0</v>
      </c>
      <c r="AX1660" s="36">
        <f t="shared" si="1476"/>
        <v>0</v>
      </c>
      <c r="AY1660" s="39" t="s">
        <v>5636</v>
      </c>
      <c r="AZ1660" s="39" t="s">
        <v>5658</v>
      </c>
      <c r="BA1660" s="35" t="s">
        <v>5685</v>
      </c>
      <c r="BC1660" s="36">
        <f t="shared" si="1477"/>
        <v>0</v>
      </c>
      <c r="BD1660" s="36">
        <f t="shared" si="1478"/>
        <v>0</v>
      </c>
      <c r="BE1660" s="36">
        <v>0</v>
      </c>
      <c r="BF1660" s="36">
        <f>1660</f>
        <v>1660</v>
      </c>
      <c r="BH1660" s="20">
        <f t="shared" si="1479"/>
        <v>0</v>
      </c>
      <c r="BI1660" s="20">
        <f t="shared" si="1480"/>
        <v>0</v>
      </c>
      <c r="BJ1660" s="20">
        <f t="shared" si="1481"/>
        <v>0</v>
      </c>
      <c r="BK1660" s="20" t="s">
        <v>5694</v>
      </c>
      <c r="BL1660" s="36" t="s">
        <v>3461</v>
      </c>
    </row>
    <row r="1661" spans="1:64" x14ac:dyDescent="0.2">
      <c r="A1661" s="4" t="s">
        <v>1601</v>
      </c>
      <c r="B1661" s="13" t="s">
        <v>3472</v>
      </c>
      <c r="C1661" s="148" t="s">
        <v>5282</v>
      </c>
      <c r="D1661" s="149"/>
      <c r="E1661" s="149"/>
      <c r="F1661" s="149"/>
      <c r="G1661" s="13" t="s">
        <v>5553</v>
      </c>
      <c r="H1661" s="83">
        <v>6</v>
      </c>
      <c r="I1661" s="20">
        <v>0</v>
      </c>
      <c r="J1661" s="20">
        <f t="shared" si="1458"/>
        <v>0</v>
      </c>
      <c r="K1661" s="20">
        <f t="shared" si="1459"/>
        <v>0</v>
      </c>
      <c r="L1661" s="20">
        <f t="shared" si="1460"/>
        <v>0</v>
      </c>
      <c r="M1661" s="31"/>
      <c r="N1661" s="6"/>
      <c r="Z1661" s="36">
        <f t="shared" si="1461"/>
        <v>0</v>
      </c>
      <c r="AB1661" s="36">
        <f t="shared" si="1462"/>
        <v>0</v>
      </c>
      <c r="AC1661" s="36">
        <f t="shared" si="1463"/>
        <v>0</v>
      </c>
      <c r="AD1661" s="36">
        <f t="shared" si="1464"/>
        <v>0</v>
      </c>
      <c r="AE1661" s="36">
        <f t="shared" si="1465"/>
        <v>0</v>
      </c>
      <c r="AF1661" s="36">
        <f t="shared" si="1466"/>
        <v>0</v>
      </c>
      <c r="AG1661" s="36">
        <f t="shared" si="1467"/>
        <v>0</v>
      </c>
      <c r="AH1661" s="36">
        <f t="shared" si="1468"/>
        <v>0</v>
      </c>
      <c r="AI1661" s="35" t="s">
        <v>5586</v>
      </c>
      <c r="AJ1661" s="20">
        <f t="shared" si="1469"/>
        <v>0</v>
      </c>
      <c r="AK1661" s="20">
        <f t="shared" si="1470"/>
        <v>0</v>
      </c>
      <c r="AL1661" s="20">
        <f t="shared" si="1471"/>
        <v>0</v>
      </c>
      <c r="AN1661" s="36">
        <v>21</v>
      </c>
      <c r="AO1661" s="36">
        <f t="shared" si="1472"/>
        <v>0</v>
      </c>
      <c r="AP1661" s="36">
        <f t="shared" si="1473"/>
        <v>0</v>
      </c>
      <c r="AQ1661" s="37" t="s">
        <v>8</v>
      </c>
      <c r="AV1661" s="36">
        <f t="shared" si="1474"/>
        <v>0</v>
      </c>
      <c r="AW1661" s="36">
        <f t="shared" si="1475"/>
        <v>0</v>
      </c>
      <c r="AX1661" s="36">
        <f t="shared" si="1476"/>
        <v>0</v>
      </c>
      <c r="AY1661" s="39" t="s">
        <v>5636</v>
      </c>
      <c r="AZ1661" s="39" t="s">
        <v>5658</v>
      </c>
      <c r="BA1661" s="35" t="s">
        <v>5685</v>
      </c>
      <c r="BC1661" s="36">
        <f t="shared" si="1477"/>
        <v>0</v>
      </c>
      <c r="BD1661" s="36">
        <f t="shared" si="1478"/>
        <v>0</v>
      </c>
      <c r="BE1661" s="36">
        <v>0</v>
      </c>
      <c r="BF1661" s="36">
        <f>1661</f>
        <v>1661</v>
      </c>
      <c r="BH1661" s="20">
        <f t="shared" si="1479"/>
        <v>0</v>
      </c>
      <c r="BI1661" s="20">
        <f t="shared" si="1480"/>
        <v>0</v>
      </c>
      <c r="BJ1661" s="20">
        <f t="shared" si="1481"/>
        <v>0</v>
      </c>
      <c r="BK1661" s="20" t="s">
        <v>5694</v>
      </c>
      <c r="BL1661" s="36" t="s">
        <v>3461</v>
      </c>
    </row>
    <row r="1662" spans="1:64" x14ac:dyDescent="0.2">
      <c r="A1662" s="4" t="s">
        <v>1602</v>
      </c>
      <c r="B1662" s="13" t="s">
        <v>3473</v>
      </c>
      <c r="C1662" s="148" t="s">
        <v>5283</v>
      </c>
      <c r="D1662" s="149"/>
      <c r="E1662" s="149"/>
      <c r="F1662" s="149"/>
      <c r="G1662" s="13" t="s">
        <v>5555</v>
      </c>
      <c r="H1662" s="83">
        <v>1</v>
      </c>
      <c r="I1662" s="20">
        <v>0</v>
      </c>
      <c r="J1662" s="20">
        <f t="shared" si="1458"/>
        <v>0</v>
      </c>
      <c r="K1662" s="20">
        <f t="shared" si="1459"/>
        <v>0</v>
      </c>
      <c r="L1662" s="20">
        <f t="shared" si="1460"/>
        <v>0</v>
      </c>
      <c r="M1662" s="31"/>
      <c r="N1662" s="6"/>
      <c r="Z1662" s="36">
        <f t="shared" si="1461"/>
        <v>0</v>
      </c>
      <c r="AB1662" s="36">
        <f t="shared" si="1462"/>
        <v>0</v>
      </c>
      <c r="AC1662" s="36">
        <f t="shared" si="1463"/>
        <v>0</v>
      </c>
      <c r="AD1662" s="36">
        <f t="shared" si="1464"/>
        <v>0</v>
      </c>
      <c r="AE1662" s="36">
        <f t="shared" si="1465"/>
        <v>0</v>
      </c>
      <c r="AF1662" s="36">
        <f t="shared" si="1466"/>
        <v>0</v>
      </c>
      <c r="AG1662" s="36">
        <f t="shared" si="1467"/>
        <v>0</v>
      </c>
      <c r="AH1662" s="36">
        <f t="shared" si="1468"/>
        <v>0</v>
      </c>
      <c r="AI1662" s="35" t="s">
        <v>5586</v>
      </c>
      <c r="AJ1662" s="20">
        <f t="shared" si="1469"/>
        <v>0</v>
      </c>
      <c r="AK1662" s="20">
        <f t="shared" si="1470"/>
        <v>0</v>
      </c>
      <c r="AL1662" s="20">
        <f t="shared" si="1471"/>
        <v>0</v>
      </c>
      <c r="AN1662" s="36">
        <v>21</v>
      </c>
      <c r="AO1662" s="36">
        <f t="shared" si="1472"/>
        <v>0</v>
      </c>
      <c r="AP1662" s="36">
        <f t="shared" si="1473"/>
        <v>0</v>
      </c>
      <c r="AQ1662" s="37" t="s">
        <v>8</v>
      </c>
      <c r="AV1662" s="36">
        <f t="shared" si="1474"/>
        <v>0</v>
      </c>
      <c r="AW1662" s="36">
        <f t="shared" si="1475"/>
        <v>0</v>
      </c>
      <c r="AX1662" s="36">
        <f t="shared" si="1476"/>
        <v>0</v>
      </c>
      <c r="AY1662" s="39" t="s">
        <v>5636</v>
      </c>
      <c r="AZ1662" s="39" t="s">
        <v>5658</v>
      </c>
      <c r="BA1662" s="35" t="s">
        <v>5685</v>
      </c>
      <c r="BC1662" s="36">
        <f t="shared" si="1477"/>
        <v>0</v>
      </c>
      <c r="BD1662" s="36">
        <f t="shared" si="1478"/>
        <v>0</v>
      </c>
      <c r="BE1662" s="36">
        <v>0</v>
      </c>
      <c r="BF1662" s="36">
        <f>1662</f>
        <v>1662</v>
      </c>
      <c r="BH1662" s="20">
        <f t="shared" si="1479"/>
        <v>0</v>
      </c>
      <c r="BI1662" s="20">
        <f t="shared" si="1480"/>
        <v>0</v>
      </c>
      <c r="BJ1662" s="20">
        <f t="shared" si="1481"/>
        <v>0</v>
      </c>
      <c r="BK1662" s="20" t="s">
        <v>5694</v>
      </c>
      <c r="BL1662" s="36" t="s">
        <v>3461</v>
      </c>
    </row>
    <row r="1663" spans="1:64" x14ac:dyDescent="0.2">
      <c r="A1663" s="4" t="s">
        <v>1603</v>
      </c>
      <c r="B1663" s="13" t="s">
        <v>3474</v>
      </c>
      <c r="C1663" s="148" t="s">
        <v>5284</v>
      </c>
      <c r="D1663" s="149"/>
      <c r="E1663" s="149"/>
      <c r="F1663" s="149"/>
      <c r="G1663" s="13" t="s">
        <v>5544</v>
      </c>
      <c r="H1663" s="83">
        <v>50</v>
      </c>
      <c r="I1663" s="20">
        <v>0</v>
      </c>
      <c r="J1663" s="20">
        <f t="shared" si="1458"/>
        <v>0</v>
      </c>
      <c r="K1663" s="20">
        <f t="shared" si="1459"/>
        <v>0</v>
      </c>
      <c r="L1663" s="20">
        <f t="shared" si="1460"/>
        <v>0</v>
      </c>
      <c r="M1663" s="31"/>
      <c r="N1663" s="6"/>
      <c r="Z1663" s="36">
        <f t="shared" si="1461"/>
        <v>0</v>
      </c>
      <c r="AB1663" s="36">
        <f t="shared" si="1462"/>
        <v>0</v>
      </c>
      <c r="AC1663" s="36">
        <f t="shared" si="1463"/>
        <v>0</v>
      </c>
      <c r="AD1663" s="36">
        <f t="shared" si="1464"/>
        <v>0</v>
      </c>
      <c r="AE1663" s="36">
        <f t="shared" si="1465"/>
        <v>0</v>
      </c>
      <c r="AF1663" s="36">
        <f t="shared" si="1466"/>
        <v>0</v>
      </c>
      <c r="AG1663" s="36">
        <f t="shared" si="1467"/>
        <v>0</v>
      </c>
      <c r="AH1663" s="36">
        <f t="shared" si="1468"/>
        <v>0</v>
      </c>
      <c r="AI1663" s="35" t="s">
        <v>5586</v>
      </c>
      <c r="AJ1663" s="20">
        <f t="shared" si="1469"/>
        <v>0</v>
      </c>
      <c r="AK1663" s="20">
        <f t="shared" si="1470"/>
        <v>0</v>
      </c>
      <c r="AL1663" s="20">
        <f t="shared" si="1471"/>
        <v>0</v>
      </c>
      <c r="AN1663" s="36">
        <v>21</v>
      </c>
      <c r="AO1663" s="36">
        <f t="shared" si="1472"/>
        <v>0</v>
      </c>
      <c r="AP1663" s="36">
        <f t="shared" si="1473"/>
        <v>0</v>
      </c>
      <c r="AQ1663" s="37" t="s">
        <v>8</v>
      </c>
      <c r="AV1663" s="36">
        <f t="shared" si="1474"/>
        <v>0</v>
      </c>
      <c r="AW1663" s="36">
        <f t="shared" si="1475"/>
        <v>0</v>
      </c>
      <c r="AX1663" s="36">
        <f t="shared" si="1476"/>
        <v>0</v>
      </c>
      <c r="AY1663" s="39" t="s">
        <v>5636</v>
      </c>
      <c r="AZ1663" s="39" t="s">
        <v>5658</v>
      </c>
      <c r="BA1663" s="35" t="s">
        <v>5685</v>
      </c>
      <c r="BC1663" s="36">
        <f t="shared" si="1477"/>
        <v>0</v>
      </c>
      <c r="BD1663" s="36">
        <f t="shared" si="1478"/>
        <v>0</v>
      </c>
      <c r="BE1663" s="36">
        <v>0</v>
      </c>
      <c r="BF1663" s="36">
        <f>1663</f>
        <v>1663</v>
      </c>
      <c r="BH1663" s="20">
        <f t="shared" si="1479"/>
        <v>0</v>
      </c>
      <c r="BI1663" s="20">
        <f t="shared" si="1480"/>
        <v>0</v>
      </c>
      <c r="BJ1663" s="20">
        <f t="shared" si="1481"/>
        <v>0</v>
      </c>
      <c r="BK1663" s="20" t="s">
        <v>5694</v>
      </c>
      <c r="BL1663" s="36" t="s">
        <v>3461</v>
      </c>
    </row>
    <row r="1664" spans="1:64" x14ac:dyDescent="0.2">
      <c r="A1664" s="4" t="s">
        <v>1604</v>
      </c>
      <c r="B1664" s="13" t="s">
        <v>3475</v>
      </c>
      <c r="C1664" s="148" t="s">
        <v>5285</v>
      </c>
      <c r="D1664" s="149"/>
      <c r="E1664" s="149"/>
      <c r="F1664" s="149"/>
      <c r="G1664" s="13" t="s">
        <v>5544</v>
      </c>
      <c r="H1664" s="83">
        <v>400</v>
      </c>
      <c r="I1664" s="20">
        <v>0</v>
      </c>
      <c r="J1664" s="20">
        <f t="shared" si="1458"/>
        <v>0</v>
      </c>
      <c r="K1664" s="20">
        <f t="shared" si="1459"/>
        <v>0</v>
      </c>
      <c r="L1664" s="20">
        <f t="shared" si="1460"/>
        <v>0</v>
      </c>
      <c r="M1664" s="31"/>
      <c r="N1664" s="6"/>
      <c r="Z1664" s="36">
        <f t="shared" si="1461"/>
        <v>0</v>
      </c>
      <c r="AB1664" s="36">
        <f t="shared" si="1462"/>
        <v>0</v>
      </c>
      <c r="AC1664" s="36">
        <f t="shared" si="1463"/>
        <v>0</v>
      </c>
      <c r="AD1664" s="36">
        <f t="shared" si="1464"/>
        <v>0</v>
      </c>
      <c r="AE1664" s="36">
        <f t="shared" si="1465"/>
        <v>0</v>
      </c>
      <c r="AF1664" s="36">
        <f t="shared" si="1466"/>
        <v>0</v>
      </c>
      <c r="AG1664" s="36">
        <f t="shared" si="1467"/>
        <v>0</v>
      </c>
      <c r="AH1664" s="36">
        <f t="shared" si="1468"/>
        <v>0</v>
      </c>
      <c r="AI1664" s="35" t="s">
        <v>5586</v>
      </c>
      <c r="AJ1664" s="20">
        <f t="shared" si="1469"/>
        <v>0</v>
      </c>
      <c r="AK1664" s="20">
        <f t="shared" si="1470"/>
        <v>0</v>
      </c>
      <c r="AL1664" s="20">
        <f t="shared" si="1471"/>
        <v>0</v>
      </c>
      <c r="AN1664" s="36">
        <v>21</v>
      </c>
      <c r="AO1664" s="36">
        <f t="shared" si="1472"/>
        <v>0</v>
      </c>
      <c r="AP1664" s="36">
        <f t="shared" si="1473"/>
        <v>0</v>
      </c>
      <c r="AQ1664" s="37" t="s">
        <v>8</v>
      </c>
      <c r="AV1664" s="36">
        <f t="shared" si="1474"/>
        <v>0</v>
      </c>
      <c r="AW1664" s="36">
        <f t="shared" si="1475"/>
        <v>0</v>
      </c>
      <c r="AX1664" s="36">
        <f t="shared" si="1476"/>
        <v>0</v>
      </c>
      <c r="AY1664" s="39" t="s">
        <v>5636</v>
      </c>
      <c r="AZ1664" s="39" t="s">
        <v>5658</v>
      </c>
      <c r="BA1664" s="35" t="s">
        <v>5685</v>
      </c>
      <c r="BC1664" s="36">
        <f t="shared" si="1477"/>
        <v>0</v>
      </c>
      <c r="BD1664" s="36">
        <f t="shared" si="1478"/>
        <v>0</v>
      </c>
      <c r="BE1664" s="36">
        <v>0</v>
      </c>
      <c r="BF1664" s="36">
        <f>1664</f>
        <v>1664</v>
      </c>
      <c r="BH1664" s="20">
        <f t="shared" si="1479"/>
        <v>0</v>
      </c>
      <c r="BI1664" s="20">
        <f t="shared" si="1480"/>
        <v>0</v>
      </c>
      <c r="BJ1664" s="20">
        <f t="shared" si="1481"/>
        <v>0</v>
      </c>
      <c r="BK1664" s="20" t="s">
        <v>5694</v>
      </c>
      <c r="BL1664" s="36" t="s">
        <v>3461</v>
      </c>
    </row>
    <row r="1665" spans="1:64" x14ac:dyDescent="0.2">
      <c r="A1665" s="4" t="s">
        <v>1605</v>
      </c>
      <c r="B1665" s="13" t="s">
        <v>3476</v>
      </c>
      <c r="C1665" s="148" t="s">
        <v>5232</v>
      </c>
      <c r="D1665" s="149"/>
      <c r="E1665" s="149"/>
      <c r="F1665" s="149"/>
      <c r="G1665" s="13" t="s">
        <v>5544</v>
      </c>
      <c r="H1665" s="83">
        <v>250</v>
      </c>
      <c r="I1665" s="20">
        <v>0</v>
      </c>
      <c r="J1665" s="20">
        <f t="shared" si="1458"/>
        <v>0</v>
      </c>
      <c r="K1665" s="20">
        <f t="shared" si="1459"/>
        <v>0</v>
      </c>
      <c r="L1665" s="20">
        <f t="shared" si="1460"/>
        <v>0</v>
      </c>
      <c r="M1665" s="31"/>
      <c r="N1665" s="6"/>
      <c r="Z1665" s="36">
        <f t="shared" si="1461"/>
        <v>0</v>
      </c>
      <c r="AB1665" s="36">
        <f t="shared" si="1462"/>
        <v>0</v>
      </c>
      <c r="AC1665" s="36">
        <f t="shared" si="1463"/>
        <v>0</v>
      </c>
      <c r="AD1665" s="36">
        <f t="shared" si="1464"/>
        <v>0</v>
      </c>
      <c r="AE1665" s="36">
        <f t="shared" si="1465"/>
        <v>0</v>
      </c>
      <c r="AF1665" s="36">
        <f t="shared" si="1466"/>
        <v>0</v>
      </c>
      <c r="AG1665" s="36">
        <f t="shared" si="1467"/>
        <v>0</v>
      </c>
      <c r="AH1665" s="36">
        <f t="shared" si="1468"/>
        <v>0</v>
      </c>
      <c r="AI1665" s="35" t="s">
        <v>5586</v>
      </c>
      <c r="AJ1665" s="20">
        <f t="shared" si="1469"/>
        <v>0</v>
      </c>
      <c r="AK1665" s="20">
        <f t="shared" si="1470"/>
        <v>0</v>
      </c>
      <c r="AL1665" s="20">
        <f t="shared" si="1471"/>
        <v>0</v>
      </c>
      <c r="AN1665" s="36">
        <v>21</v>
      </c>
      <c r="AO1665" s="36">
        <f t="shared" si="1472"/>
        <v>0</v>
      </c>
      <c r="AP1665" s="36">
        <f t="shared" si="1473"/>
        <v>0</v>
      </c>
      <c r="AQ1665" s="37" t="s">
        <v>8</v>
      </c>
      <c r="AV1665" s="36">
        <f t="shared" si="1474"/>
        <v>0</v>
      </c>
      <c r="AW1665" s="36">
        <f t="shared" si="1475"/>
        <v>0</v>
      </c>
      <c r="AX1665" s="36">
        <f t="shared" si="1476"/>
        <v>0</v>
      </c>
      <c r="AY1665" s="39" t="s">
        <v>5636</v>
      </c>
      <c r="AZ1665" s="39" t="s">
        <v>5658</v>
      </c>
      <c r="BA1665" s="35" t="s">
        <v>5685</v>
      </c>
      <c r="BC1665" s="36">
        <f t="shared" si="1477"/>
        <v>0</v>
      </c>
      <c r="BD1665" s="36">
        <f t="shared" si="1478"/>
        <v>0</v>
      </c>
      <c r="BE1665" s="36">
        <v>0</v>
      </c>
      <c r="BF1665" s="36">
        <f>1665</f>
        <v>1665</v>
      </c>
      <c r="BH1665" s="20">
        <f t="shared" si="1479"/>
        <v>0</v>
      </c>
      <c r="BI1665" s="20">
        <f t="shared" si="1480"/>
        <v>0</v>
      </c>
      <c r="BJ1665" s="20">
        <f t="shared" si="1481"/>
        <v>0</v>
      </c>
      <c r="BK1665" s="20" t="s">
        <v>5694</v>
      </c>
      <c r="BL1665" s="36" t="s">
        <v>3461</v>
      </c>
    </row>
    <row r="1666" spans="1:64" x14ac:dyDescent="0.2">
      <c r="A1666" s="4" t="s">
        <v>1606</v>
      </c>
      <c r="B1666" s="13" t="s">
        <v>3477</v>
      </c>
      <c r="C1666" s="148" t="s">
        <v>5234</v>
      </c>
      <c r="D1666" s="149"/>
      <c r="E1666" s="149"/>
      <c r="F1666" s="149"/>
      <c r="G1666" s="13" t="s">
        <v>5544</v>
      </c>
      <c r="H1666" s="83">
        <v>150</v>
      </c>
      <c r="I1666" s="20">
        <v>0</v>
      </c>
      <c r="J1666" s="20">
        <f t="shared" si="1458"/>
        <v>0</v>
      </c>
      <c r="K1666" s="20">
        <f t="shared" si="1459"/>
        <v>0</v>
      </c>
      <c r="L1666" s="20">
        <f t="shared" si="1460"/>
        <v>0</v>
      </c>
      <c r="M1666" s="31"/>
      <c r="N1666" s="6"/>
      <c r="Z1666" s="36">
        <f t="shared" si="1461"/>
        <v>0</v>
      </c>
      <c r="AB1666" s="36">
        <f t="shared" si="1462"/>
        <v>0</v>
      </c>
      <c r="AC1666" s="36">
        <f t="shared" si="1463"/>
        <v>0</v>
      </c>
      <c r="AD1666" s="36">
        <f t="shared" si="1464"/>
        <v>0</v>
      </c>
      <c r="AE1666" s="36">
        <f t="shared" si="1465"/>
        <v>0</v>
      </c>
      <c r="AF1666" s="36">
        <f t="shared" si="1466"/>
        <v>0</v>
      </c>
      <c r="AG1666" s="36">
        <f t="shared" si="1467"/>
        <v>0</v>
      </c>
      <c r="AH1666" s="36">
        <f t="shared" si="1468"/>
        <v>0</v>
      </c>
      <c r="AI1666" s="35" t="s">
        <v>5586</v>
      </c>
      <c r="AJ1666" s="20">
        <f t="shared" si="1469"/>
        <v>0</v>
      </c>
      <c r="AK1666" s="20">
        <f t="shared" si="1470"/>
        <v>0</v>
      </c>
      <c r="AL1666" s="20">
        <f t="shared" si="1471"/>
        <v>0</v>
      </c>
      <c r="AN1666" s="36">
        <v>21</v>
      </c>
      <c r="AO1666" s="36">
        <f t="shared" si="1472"/>
        <v>0</v>
      </c>
      <c r="AP1666" s="36">
        <f t="shared" si="1473"/>
        <v>0</v>
      </c>
      <c r="AQ1666" s="37" t="s">
        <v>8</v>
      </c>
      <c r="AV1666" s="36">
        <f t="shared" si="1474"/>
        <v>0</v>
      </c>
      <c r="AW1666" s="36">
        <f t="shared" si="1475"/>
        <v>0</v>
      </c>
      <c r="AX1666" s="36">
        <f t="shared" si="1476"/>
        <v>0</v>
      </c>
      <c r="AY1666" s="39" t="s">
        <v>5636</v>
      </c>
      <c r="AZ1666" s="39" t="s">
        <v>5658</v>
      </c>
      <c r="BA1666" s="35" t="s">
        <v>5685</v>
      </c>
      <c r="BC1666" s="36">
        <f t="shared" si="1477"/>
        <v>0</v>
      </c>
      <c r="BD1666" s="36">
        <f t="shared" si="1478"/>
        <v>0</v>
      </c>
      <c r="BE1666" s="36">
        <v>0</v>
      </c>
      <c r="BF1666" s="36">
        <f>1666</f>
        <v>1666</v>
      </c>
      <c r="BH1666" s="20">
        <f t="shared" si="1479"/>
        <v>0</v>
      </c>
      <c r="BI1666" s="20">
        <f t="shared" si="1480"/>
        <v>0</v>
      </c>
      <c r="BJ1666" s="20">
        <f t="shared" si="1481"/>
        <v>0</v>
      </c>
      <c r="BK1666" s="20" t="s">
        <v>5694</v>
      </c>
      <c r="BL1666" s="36" t="s">
        <v>3461</v>
      </c>
    </row>
    <row r="1667" spans="1:64" x14ac:dyDescent="0.2">
      <c r="A1667" s="4" t="s">
        <v>1607</v>
      </c>
      <c r="B1667" s="13" t="s">
        <v>3478</v>
      </c>
      <c r="C1667" s="148" t="s">
        <v>5235</v>
      </c>
      <c r="D1667" s="149"/>
      <c r="E1667" s="149"/>
      <c r="F1667" s="149"/>
      <c r="G1667" s="13" t="s">
        <v>5553</v>
      </c>
      <c r="H1667" s="83">
        <v>8</v>
      </c>
      <c r="I1667" s="20">
        <v>0</v>
      </c>
      <c r="J1667" s="20">
        <f t="shared" si="1458"/>
        <v>0</v>
      </c>
      <c r="K1667" s="20">
        <f t="shared" si="1459"/>
        <v>0</v>
      </c>
      <c r="L1667" s="20">
        <f t="shared" si="1460"/>
        <v>0</v>
      </c>
      <c r="M1667" s="31"/>
      <c r="N1667" s="6"/>
      <c r="Z1667" s="36">
        <f t="shared" si="1461"/>
        <v>0</v>
      </c>
      <c r="AB1667" s="36">
        <f t="shared" si="1462"/>
        <v>0</v>
      </c>
      <c r="AC1667" s="36">
        <f t="shared" si="1463"/>
        <v>0</v>
      </c>
      <c r="AD1667" s="36">
        <f t="shared" si="1464"/>
        <v>0</v>
      </c>
      <c r="AE1667" s="36">
        <f t="shared" si="1465"/>
        <v>0</v>
      </c>
      <c r="AF1667" s="36">
        <f t="shared" si="1466"/>
        <v>0</v>
      </c>
      <c r="AG1667" s="36">
        <f t="shared" si="1467"/>
        <v>0</v>
      </c>
      <c r="AH1667" s="36">
        <f t="shared" si="1468"/>
        <v>0</v>
      </c>
      <c r="AI1667" s="35" t="s">
        <v>5586</v>
      </c>
      <c r="AJ1667" s="20">
        <f t="shared" si="1469"/>
        <v>0</v>
      </c>
      <c r="AK1667" s="20">
        <f t="shared" si="1470"/>
        <v>0</v>
      </c>
      <c r="AL1667" s="20">
        <f t="shared" si="1471"/>
        <v>0</v>
      </c>
      <c r="AN1667" s="36">
        <v>21</v>
      </c>
      <c r="AO1667" s="36">
        <f t="shared" si="1472"/>
        <v>0</v>
      </c>
      <c r="AP1667" s="36">
        <f t="shared" si="1473"/>
        <v>0</v>
      </c>
      <c r="AQ1667" s="37" t="s">
        <v>8</v>
      </c>
      <c r="AV1667" s="36">
        <f t="shared" si="1474"/>
        <v>0</v>
      </c>
      <c r="AW1667" s="36">
        <f t="shared" si="1475"/>
        <v>0</v>
      </c>
      <c r="AX1667" s="36">
        <f t="shared" si="1476"/>
        <v>0</v>
      </c>
      <c r="AY1667" s="39" t="s">
        <v>5636</v>
      </c>
      <c r="AZ1667" s="39" t="s">
        <v>5658</v>
      </c>
      <c r="BA1667" s="35" t="s">
        <v>5685</v>
      </c>
      <c r="BC1667" s="36">
        <f t="shared" si="1477"/>
        <v>0</v>
      </c>
      <c r="BD1667" s="36">
        <f t="shared" si="1478"/>
        <v>0</v>
      </c>
      <c r="BE1667" s="36">
        <v>0</v>
      </c>
      <c r="BF1667" s="36">
        <f>1667</f>
        <v>1667</v>
      </c>
      <c r="BH1667" s="20">
        <f t="shared" si="1479"/>
        <v>0</v>
      </c>
      <c r="BI1667" s="20">
        <f t="shared" si="1480"/>
        <v>0</v>
      </c>
      <c r="BJ1667" s="20">
        <f t="shared" si="1481"/>
        <v>0</v>
      </c>
      <c r="BK1667" s="20" t="s">
        <v>5694</v>
      </c>
      <c r="BL1667" s="36" t="s">
        <v>3461</v>
      </c>
    </row>
    <row r="1668" spans="1:64" x14ac:dyDescent="0.2">
      <c r="A1668" s="4" t="s">
        <v>1608</v>
      </c>
      <c r="B1668" s="13" t="s">
        <v>3479</v>
      </c>
      <c r="C1668" s="148" t="s">
        <v>5236</v>
      </c>
      <c r="D1668" s="149"/>
      <c r="E1668" s="149"/>
      <c r="F1668" s="149"/>
      <c r="G1668" s="13" t="s">
        <v>5553</v>
      </c>
      <c r="H1668" s="83">
        <v>10</v>
      </c>
      <c r="I1668" s="20">
        <v>0</v>
      </c>
      <c r="J1668" s="20">
        <f t="shared" si="1458"/>
        <v>0</v>
      </c>
      <c r="K1668" s="20">
        <f t="shared" si="1459"/>
        <v>0</v>
      </c>
      <c r="L1668" s="20">
        <f t="shared" si="1460"/>
        <v>0</v>
      </c>
      <c r="M1668" s="31"/>
      <c r="N1668" s="6"/>
      <c r="Z1668" s="36">
        <f t="shared" si="1461"/>
        <v>0</v>
      </c>
      <c r="AB1668" s="36">
        <f t="shared" si="1462"/>
        <v>0</v>
      </c>
      <c r="AC1668" s="36">
        <f t="shared" si="1463"/>
        <v>0</v>
      </c>
      <c r="AD1668" s="36">
        <f t="shared" si="1464"/>
        <v>0</v>
      </c>
      <c r="AE1668" s="36">
        <f t="shared" si="1465"/>
        <v>0</v>
      </c>
      <c r="AF1668" s="36">
        <f t="shared" si="1466"/>
        <v>0</v>
      </c>
      <c r="AG1668" s="36">
        <f t="shared" si="1467"/>
        <v>0</v>
      </c>
      <c r="AH1668" s="36">
        <f t="shared" si="1468"/>
        <v>0</v>
      </c>
      <c r="AI1668" s="35" t="s">
        <v>5586</v>
      </c>
      <c r="AJ1668" s="20">
        <f t="shared" si="1469"/>
        <v>0</v>
      </c>
      <c r="AK1668" s="20">
        <f t="shared" si="1470"/>
        <v>0</v>
      </c>
      <c r="AL1668" s="20">
        <f t="shared" si="1471"/>
        <v>0</v>
      </c>
      <c r="AN1668" s="36">
        <v>21</v>
      </c>
      <c r="AO1668" s="36">
        <f t="shared" si="1472"/>
        <v>0</v>
      </c>
      <c r="AP1668" s="36">
        <f t="shared" si="1473"/>
        <v>0</v>
      </c>
      <c r="AQ1668" s="37" t="s">
        <v>8</v>
      </c>
      <c r="AV1668" s="36">
        <f t="shared" si="1474"/>
        <v>0</v>
      </c>
      <c r="AW1668" s="36">
        <f t="shared" si="1475"/>
        <v>0</v>
      </c>
      <c r="AX1668" s="36">
        <f t="shared" si="1476"/>
        <v>0</v>
      </c>
      <c r="AY1668" s="39" t="s">
        <v>5636</v>
      </c>
      <c r="AZ1668" s="39" t="s">
        <v>5658</v>
      </c>
      <c r="BA1668" s="35" t="s">
        <v>5685</v>
      </c>
      <c r="BC1668" s="36">
        <f t="shared" si="1477"/>
        <v>0</v>
      </c>
      <c r="BD1668" s="36">
        <f t="shared" si="1478"/>
        <v>0</v>
      </c>
      <c r="BE1668" s="36">
        <v>0</v>
      </c>
      <c r="BF1668" s="36">
        <f>1668</f>
        <v>1668</v>
      </c>
      <c r="BH1668" s="20">
        <f t="shared" si="1479"/>
        <v>0</v>
      </c>
      <c r="BI1668" s="20">
        <f t="shared" si="1480"/>
        <v>0</v>
      </c>
      <c r="BJ1668" s="20">
        <f t="shared" si="1481"/>
        <v>0</v>
      </c>
      <c r="BK1668" s="20" t="s">
        <v>5694</v>
      </c>
      <c r="BL1668" s="36" t="s">
        <v>3461</v>
      </c>
    </row>
    <row r="1669" spans="1:64" x14ac:dyDescent="0.2">
      <c r="A1669" s="4" t="s">
        <v>1609</v>
      </c>
      <c r="B1669" s="13" t="s">
        <v>3480</v>
      </c>
      <c r="C1669" s="148" t="s">
        <v>5237</v>
      </c>
      <c r="D1669" s="149"/>
      <c r="E1669" s="149"/>
      <c r="F1669" s="149"/>
      <c r="G1669" s="13" t="s">
        <v>5553</v>
      </c>
      <c r="H1669" s="83">
        <v>10</v>
      </c>
      <c r="I1669" s="20">
        <v>0</v>
      </c>
      <c r="J1669" s="20">
        <f t="shared" si="1458"/>
        <v>0</v>
      </c>
      <c r="K1669" s="20">
        <f t="shared" si="1459"/>
        <v>0</v>
      </c>
      <c r="L1669" s="20">
        <f t="shared" si="1460"/>
        <v>0</v>
      </c>
      <c r="M1669" s="31"/>
      <c r="N1669" s="6"/>
      <c r="Z1669" s="36">
        <f t="shared" si="1461"/>
        <v>0</v>
      </c>
      <c r="AB1669" s="36">
        <f t="shared" si="1462"/>
        <v>0</v>
      </c>
      <c r="AC1669" s="36">
        <f t="shared" si="1463"/>
        <v>0</v>
      </c>
      <c r="AD1669" s="36">
        <f t="shared" si="1464"/>
        <v>0</v>
      </c>
      <c r="AE1669" s="36">
        <f t="shared" si="1465"/>
        <v>0</v>
      </c>
      <c r="AF1669" s="36">
        <f t="shared" si="1466"/>
        <v>0</v>
      </c>
      <c r="AG1669" s="36">
        <f t="shared" si="1467"/>
        <v>0</v>
      </c>
      <c r="AH1669" s="36">
        <f t="shared" si="1468"/>
        <v>0</v>
      </c>
      <c r="AI1669" s="35" t="s">
        <v>5586</v>
      </c>
      <c r="AJ1669" s="20">
        <f t="shared" si="1469"/>
        <v>0</v>
      </c>
      <c r="AK1669" s="20">
        <f t="shared" si="1470"/>
        <v>0</v>
      </c>
      <c r="AL1669" s="20">
        <f t="shared" si="1471"/>
        <v>0</v>
      </c>
      <c r="AN1669" s="36">
        <v>21</v>
      </c>
      <c r="AO1669" s="36">
        <f t="shared" si="1472"/>
        <v>0</v>
      </c>
      <c r="AP1669" s="36">
        <f t="shared" si="1473"/>
        <v>0</v>
      </c>
      <c r="AQ1669" s="37" t="s">
        <v>8</v>
      </c>
      <c r="AV1669" s="36">
        <f t="shared" si="1474"/>
        <v>0</v>
      </c>
      <c r="AW1669" s="36">
        <f t="shared" si="1475"/>
        <v>0</v>
      </c>
      <c r="AX1669" s="36">
        <f t="shared" si="1476"/>
        <v>0</v>
      </c>
      <c r="AY1669" s="39" t="s">
        <v>5636</v>
      </c>
      <c r="AZ1669" s="39" t="s">
        <v>5658</v>
      </c>
      <c r="BA1669" s="35" t="s">
        <v>5685</v>
      </c>
      <c r="BC1669" s="36">
        <f t="shared" si="1477"/>
        <v>0</v>
      </c>
      <c r="BD1669" s="36">
        <f t="shared" si="1478"/>
        <v>0</v>
      </c>
      <c r="BE1669" s="36">
        <v>0</v>
      </c>
      <c r="BF1669" s="36">
        <f>1669</f>
        <v>1669</v>
      </c>
      <c r="BH1669" s="20">
        <f t="shared" si="1479"/>
        <v>0</v>
      </c>
      <c r="BI1669" s="20">
        <f t="shared" si="1480"/>
        <v>0</v>
      </c>
      <c r="BJ1669" s="20">
        <f t="shared" si="1481"/>
        <v>0</v>
      </c>
      <c r="BK1669" s="20" t="s">
        <v>5694</v>
      </c>
      <c r="BL1669" s="36" t="s">
        <v>3461</v>
      </c>
    </row>
    <row r="1670" spans="1:64" x14ac:dyDescent="0.2">
      <c r="A1670" s="4" t="s">
        <v>1610</v>
      </c>
      <c r="B1670" s="13" t="s">
        <v>3481</v>
      </c>
      <c r="C1670" s="148" t="s">
        <v>5286</v>
      </c>
      <c r="D1670" s="149"/>
      <c r="E1670" s="149"/>
      <c r="F1670" s="149"/>
      <c r="G1670" s="13" t="s">
        <v>5553</v>
      </c>
      <c r="H1670" s="83">
        <v>1</v>
      </c>
      <c r="I1670" s="20">
        <v>0</v>
      </c>
      <c r="J1670" s="20">
        <f t="shared" si="1458"/>
        <v>0</v>
      </c>
      <c r="K1670" s="20">
        <f t="shared" si="1459"/>
        <v>0</v>
      </c>
      <c r="L1670" s="20">
        <f t="shared" si="1460"/>
        <v>0</v>
      </c>
      <c r="M1670" s="31"/>
      <c r="N1670" s="6"/>
      <c r="Z1670" s="36">
        <f t="shared" si="1461"/>
        <v>0</v>
      </c>
      <c r="AB1670" s="36">
        <f t="shared" si="1462"/>
        <v>0</v>
      </c>
      <c r="AC1670" s="36">
        <f t="shared" si="1463"/>
        <v>0</v>
      </c>
      <c r="AD1670" s="36">
        <f t="shared" si="1464"/>
        <v>0</v>
      </c>
      <c r="AE1670" s="36">
        <f t="shared" si="1465"/>
        <v>0</v>
      </c>
      <c r="AF1670" s="36">
        <f t="shared" si="1466"/>
        <v>0</v>
      </c>
      <c r="AG1670" s="36">
        <f t="shared" si="1467"/>
        <v>0</v>
      </c>
      <c r="AH1670" s="36">
        <f t="shared" si="1468"/>
        <v>0</v>
      </c>
      <c r="AI1670" s="35" t="s">
        <v>5586</v>
      </c>
      <c r="AJ1670" s="20">
        <f t="shared" si="1469"/>
        <v>0</v>
      </c>
      <c r="AK1670" s="20">
        <f t="shared" si="1470"/>
        <v>0</v>
      </c>
      <c r="AL1670" s="20">
        <f t="shared" si="1471"/>
        <v>0</v>
      </c>
      <c r="AN1670" s="36">
        <v>21</v>
      </c>
      <c r="AO1670" s="36">
        <f t="shared" si="1472"/>
        <v>0</v>
      </c>
      <c r="AP1670" s="36">
        <f t="shared" si="1473"/>
        <v>0</v>
      </c>
      <c r="AQ1670" s="37" t="s">
        <v>8</v>
      </c>
      <c r="AV1670" s="36">
        <f t="shared" si="1474"/>
        <v>0</v>
      </c>
      <c r="AW1670" s="36">
        <f t="shared" si="1475"/>
        <v>0</v>
      </c>
      <c r="AX1670" s="36">
        <f t="shared" si="1476"/>
        <v>0</v>
      </c>
      <c r="AY1670" s="39" t="s">
        <v>5636</v>
      </c>
      <c r="AZ1670" s="39" t="s">
        <v>5658</v>
      </c>
      <c r="BA1670" s="35" t="s">
        <v>5685</v>
      </c>
      <c r="BC1670" s="36">
        <f t="shared" si="1477"/>
        <v>0</v>
      </c>
      <c r="BD1670" s="36">
        <f t="shared" si="1478"/>
        <v>0</v>
      </c>
      <c r="BE1670" s="36">
        <v>0</v>
      </c>
      <c r="BF1670" s="36">
        <f>1670</f>
        <v>1670</v>
      </c>
      <c r="BH1670" s="20">
        <f t="shared" si="1479"/>
        <v>0</v>
      </c>
      <c r="BI1670" s="20">
        <f t="shared" si="1480"/>
        <v>0</v>
      </c>
      <c r="BJ1670" s="20">
        <f t="shared" si="1481"/>
        <v>0</v>
      </c>
      <c r="BK1670" s="20" t="s">
        <v>5694</v>
      </c>
      <c r="BL1670" s="36" t="s">
        <v>3461</v>
      </c>
    </row>
    <row r="1671" spans="1:64" x14ac:dyDescent="0.2">
      <c r="A1671" s="4" t="s">
        <v>1611</v>
      </c>
      <c r="B1671" s="13" t="s">
        <v>3482</v>
      </c>
      <c r="C1671" s="148" t="s">
        <v>5239</v>
      </c>
      <c r="D1671" s="149"/>
      <c r="E1671" s="149"/>
      <c r="F1671" s="149"/>
      <c r="G1671" s="13" t="s">
        <v>5544</v>
      </c>
      <c r="H1671" s="83">
        <v>50</v>
      </c>
      <c r="I1671" s="20">
        <v>0</v>
      </c>
      <c r="J1671" s="20">
        <f t="shared" si="1458"/>
        <v>0</v>
      </c>
      <c r="K1671" s="20">
        <f t="shared" si="1459"/>
        <v>0</v>
      </c>
      <c r="L1671" s="20">
        <f t="shared" si="1460"/>
        <v>0</v>
      </c>
      <c r="M1671" s="31"/>
      <c r="N1671" s="6"/>
      <c r="Z1671" s="36">
        <f t="shared" si="1461"/>
        <v>0</v>
      </c>
      <c r="AB1671" s="36">
        <f t="shared" si="1462"/>
        <v>0</v>
      </c>
      <c r="AC1671" s="36">
        <f t="shared" si="1463"/>
        <v>0</v>
      </c>
      <c r="AD1671" s="36">
        <f t="shared" si="1464"/>
        <v>0</v>
      </c>
      <c r="AE1671" s="36">
        <f t="shared" si="1465"/>
        <v>0</v>
      </c>
      <c r="AF1671" s="36">
        <f t="shared" si="1466"/>
        <v>0</v>
      </c>
      <c r="AG1671" s="36">
        <f t="shared" si="1467"/>
        <v>0</v>
      </c>
      <c r="AH1671" s="36">
        <f t="shared" si="1468"/>
        <v>0</v>
      </c>
      <c r="AI1671" s="35" t="s">
        <v>5586</v>
      </c>
      <c r="AJ1671" s="20">
        <f t="shared" si="1469"/>
        <v>0</v>
      </c>
      <c r="AK1671" s="20">
        <f t="shared" si="1470"/>
        <v>0</v>
      </c>
      <c r="AL1671" s="20">
        <f t="shared" si="1471"/>
        <v>0</v>
      </c>
      <c r="AN1671" s="36">
        <v>21</v>
      </c>
      <c r="AO1671" s="36">
        <f t="shared" si="1472"/>
        <v>0</v>
      </c>
      <c r="AP1671" s="36">
        <f t="shared" si="1473"/>
        <v>0</v>
      </c>
      <c r="AQ1671" s="37" t="s">
        <v>8</v>
      </c>
      <c r="AV1671" s="36">
        <f t="shared" si="1474"/>
        <v>0</v>
      </c>
      <c r="AW1671" s="36">
        <f t="shared" si="1475"/>
        <v>0</v>
      </c>
      <c r="AX1671" s="36">
        <f t="shared" si="1476"/>
        <v>0</v>
      </c>
      <c r="AY1671" s="39" t="s">
        <v>5636</v>
      </c>
      <c r="AZ1671" s="39" t="s">
        <v>5658</v>
      </c>
      <c r="BA1671" s="35" t="s">
        <v>5685</v>
      </c>
      <c r="BC1671" s="36">
        <f t="shared" si="1477"/>
        <v>0</v>
      </c>
      <c r="BD1671" s="36">
        <f t="shared" si="1478"/>
        <v>0</v>
      </c>
      <c r="BE1671" s="36">
        <v>0</v>
      </c>
      <c r="BF1671" s="36">
        <f>1671</f>
        <v>1671</v>
      </c>
      <c r="BH1671" s="20">
        <f t="shared" si="1479"/>
        <v>0</v>
      </c>
      <c r="BI1671" s="20">
        <f t="shared" si="1480"/>
        <v>0</v>
      </c>
      <c r="BJ1671" s="20">
        <f t="shared" si="1481"/>
        <v>0</v>
      </c>
      <c r="BK1671" s="20" t="s">
        <v>5694</v>
      </c>
      <c r="BL1671" s="36" t="s">
        <v>3461</v>
      </c>
    </row>
    <row r="1672" spans="1:64" x14ac:dyDescent="0.2">
      <c r="A1672" s="4" t="s">
        <v>1612</v>
      </c>
      <c r="B1672" s="13" t="s">
        <v>3483</v>
      </c>
      <c r="C1672" s="148" t="s">
        <v>5287</v>
      </c>
      <c r="D1672" s="149"/>
      <c r="E1672" s="149"/>
      <c r="F1672" s="149"/>
      <c r="G1672" s="13" t="s">
        <v>5555</v>
      </c>
      <c r="H1672" s="83">
        <v>1</v>
      </c>
      <c r="I1672" s="20">
        <v>0</v>
      </c>
      <c r="J1672" s="20">
        <f t="shared" si="1458"/>
        <v>0</v>
      </c>
      <c r="K1672" s="20">
        <f t="shared" si="1459"/>
        <v>0</v>
      </c>
      <c r="L1672" s="20">
        <f t="shared" si="1460"/>
        <v>0</v>
      </c>
      <c r="M1672" s="31"/>
      <c r="N1672" s="6"/>
      <c r="Z1672" s="36">
        <f t="shared" si="1461"/>
        <v>0</v>
      </c>
      <c r="AB1672" s="36">
        <f t="shared" si="1462"/>
        <v>0</v>
      </c>
      <c r="AC1672" s="36">
        <f t="shared" si="1463"/>
        <v>0</v>
      </c>
      <c r="AD1672" s="36">
        <f t="shared" si="1464"/>
        <v>0</v>
      </c>
      <c r="AE1672" s="36">
        <f t="shared" si="1465"/>
        <v>0</v>
      </c>
      <c r="AF1672" s="36">
        <f t="shared" si="1466"/>
        <v>0</v>
      </c>
      <c r="AG1672" s="36">
        <f t="shared" si="1467"/>
        <v>0</v>
      </c>
      <c r="AH1672" s="36">
        <f t="shared" si="1468"/>
        <v>0</v>
      </c>
      <c r="AI1672" s="35" t="s">
        <v>5586</v>
      </c>
      <c r="AJ1672" s="20">
        <f t="shared" si="1469"/>
        <v>0</v>
      </c>
      <c r="AK1672" s="20">
        <f t="shared" si="1470"/>
        <v>0</v>
      </c>
      <c r="AL1672" s="20">
        <f t="shared" si="1471"/>
        <v>0</v>
      </c>
      <c r="AN1672" s="36">
        <v>21</v>
      </c>
      <c r="AO1672" s="36">
        <f t="shared" ref="AO1672:AO1677" si="1482">I1672*0</f>
        <v>0</v>
      </c>
      <c r="AP1672" s="36">
        <f t="shared" ref="AP1672:AP1677" si="1483">I1672*(1-0)</f>
        <v>0</v>
      </c>
      <c r="AQ1672" s="37" t="s">
        <v>8</v>
      </c>
      <c r="AV1672" s="36">
        <f t="shared" si="1474"/>
        <v>0</v>
      </c>
      <c r="AW1672" s="36">
        <f t="shared" si="1475"/>
        <v>0</v>
      </c>
      <c r="AX1672" s="36">
        <f t="shared" si="1476"/>
        <v>0</v>
      </c>
      <c r="AY1672" s="39" t="s">
        <v>5636</v>
      </c>
      <c r="AZ1672" s="39" t="s">
        <v>5658</v>
      </c>
      <c r="BA1672" s="35" t="s">
        <v>5685</v>
      </c>
      <c r="BC1672" s="36">
        <f t="shared" si="1477"/>
        <v>0</v>
      </c>
      <c r="BD1672" s="36">
        <f t="shared" si="1478"/>
        <v>0</v>
      </c>
      <c r="BE1672" s="36">
        <v>0</v>
      </c>
      <c r="BF1672" s="36">
        <f>1672</f>
        <v>1672</v>
      </c>
      <c r="BH1672" s="20">
        <f t="shared" si="1479"/>
        <v>0</v>
      </c>
      <c r="BI1672" s="20">
        <f t="shared" si="1480"/>
        <v>0</v>
      </c>
      <c r="BJ1672" s="20">
        <f t="shared" si="1481"/>
        <v>0</v>
      </c>
      <c r="BK1672" s="20" t="s">
        <v>5694</v>
      </c>
      <c r="BL1672" s="36" t="s">
        <v>3461</v>
      </c>
    </row>
    <row r="1673" spans="1:64" x14ac:dyDescent="0.2">
      <c r="A1673" s="4" t="s">
        <v>1613</v>
      </c>
      <c r="B1673" s="13" t="s">
        <v>3484</v>
      </c>
      <c r="C1673" s="148" t="s">
        <v>5288</v>
      </c>
      <c r="D1673" s="149"/>
      <c r="E1673" s="149"/>
      <c r="F1673" s="149"/>
      <c r="G1673" s="13" t="s">
        <v>5555</v>
      </c>
      <c r="H1673" s="83">
        <v>1</v>
      </c>
      <c r="I1673" s="20">
        <v>0</v>
      </c>
      <c r="J1673" s="20">
        <f t="shared" si="1458"/>
        <v>0</v>
      </c>
      <c r="K1673" s="20">
        <f t="shared" si="1459"/>
        <v>0</v>
      </c>
      <c r="L1673" s="20">
        <f t="shared" si="1460"/>
        <v>0</v>
      </c>
      <c r="M1673" s="31"/>
      <c r="N1673" s="6"/>
      <c r="Z1673" s="36">
        <f t="shared" si="1461"/>
        <v>0</v>
      </c>
      <c r="AB1673" s="36">
        <f t="shared" si="1462"/>
        <v>0</v>
      </c>
      <c r="AC1673" s="36">
        <f t="shared" si="1463"/>
        <v>0</v>
      </c>
      <c r="AD1673" s="36">
        <f t="shared" si="1464"/>
        <v>0</v>
      </c>
      <c r="AE1673" s="36">
        <f t="shared" si="1465"/>
        <v>0</v>
      </c>
      <c r="AF1673" s="36">
        <f t="shared" si="1466"/>
        <v>0</v>
      </c>
      <c r="AG1673" s="36">
        <f t="shared" si="1467"/>
        <v>0</v>
      </c>
      <c r="AH1673" s="36">
        <f t="shared" si="1468"/>
        <v>0</v>
      </c>
      <c r="AI1673" s="35" t="s">
        <v>5586</v>
      </c>
      <c r="AJ1673" s="20">
        <f t="shared" si="1469"/>
        <v>0</v>
      </c>
      <c r="AK1673" s="20">
        <f t="shared" si="1470"/>
        <v>0</v>
      </c>
      <c r="AL1673" s="20">
        <f t="shared" si="1471"/>
        <v>0</v>
      </c>
      <c r="AN1673" s="36">
        <v>21</v>
      </c>
      <c r="AO1673" s="36">
        <f t="shared" si="1482"/>
        <v>0</v>
      </c>
      <c r="AP1673" s="36">
        <f t="shared" si="1483"/>
        <v>0</v>
      </c>
      <c r="AQ1673" s="37" t="s">
        <v>8</v>
      </c>
      <c r="AV1673" s="36">
        <f t="shared" si="1474"/>
        <v>0</v>
      </c>
      <c r="AW1673" s="36">
        <f t="shared" si="1475"/>
        <v>0</v>
      </c>
      <c r="AX1673" s="36">
        <f t="shared" si="1476"/>
        <v>0</v>
      </c>
      <c r="AY1673" s="39" t="s">
        <v>5636</v>
      </c>
      <c r="AZ1673" s="39" t="s">
        <v>5658</v>
      </c>
      <c r="BA1673" s="35" t="s">
        <v>5685</v>
      </c>
      <c r="BC1673" s="36">
        <f t="shared" si="1477"/>
        <v>0</v>
      </c>
      <c r="BD1673" s="36">
        <f t="shared" si="1478"/>
        <v>0</v>
      </c>
      <c r="BE1673" s="36">
        <v>0</v>
      </c>
      <c r="BF1673" s="36">
        <f>1673</f>
        <v>1673</v>
      </c>
      <c r="BH1673" s="20">
        <f t="shared" si="1479"/>
        <v>0</v>
      </c>
      <c r="BI1673" s="20">
        <f t="shared" si="1480"/>
        <v>0</v>
      </c>
      <c r="BJ1673" s="20">
        <f t="shared" si="1481"/>
        <v>0</v>
      </c>
      <c r="BK1673" s="20" t="s">
        <v>5694</v>
      </c>
      <c r="BL1673" s="36" t="s">
        <v>3461</v>
      </c>
    </row>
    <row r="1674" spans="1:64" x14ac:dyDescent="0.2">
      <c r="A1674" s="4" t="s">
        <v>1614</v>
      </c>
      <c r="B1674" s="13" t="s">
        <v>3485</v>
      </c>
      <c r="C1674" s="148" t="s">
        <v>5289</v>
      </c>
      <c r="D1674" s="149"/>
      <c r="E1674" s="149"/>
      <c r="F1674" s="149"/>
      <c r="G1674" s="13" t="s">
        <v>5553</v>
      </c>
      <c r="H1674" s="83">
        <v>6</v>
      </c>
      <c r="I1674" s="20">
        <v>0</v>
      </c>
      <c r="J1674" s="20">
        <f t="shared" si="1458"/>
        <v>0</v>
      </c>
      <c r="K1674" s="20">
        <f t="shared" si="1459"/>
        <v>0</v>
      </c>
      <c r="L1674" s="20">
        <f t="shared" si="1460"/>
        <v>0</v>
      </c>
      <c r="M1674" s="31"/>
      <c r="N1674" s="6"/>
      <c r="Z1674" s="36">
        <f t="shared" si="1461"/>
        <v>0</v>
      </c>
      <c r="AB1674" s="36">
        <f t="shared" si="1462"/>
        <v>0</v>
      </c>
      <c r="AC1674" s="36">
        <f t="shared" si="1463"/>
        <v>0</v>
      </c>
      <c r="AD1674" s="36">
        <f t="shared" si="1464"/>
        <v>0</v>
      </c>
      <c r="AE1674" s="36">
        <f t="shared" si="1465"/>
        <v>0</v>
      </c>
      <c r="AF1674" s="36">
        <f t="shared" si="1466"/>
        <v>0</v>
      </c>
      <c r="AG1674" s="36">
        <f t="shared" si="1467"/>
        <v>0</v>
      </c>
      <c r="AH1674" s="36">
        <f t="shared" si="1468"/>
        <v>0</v>
      </c>
      <c r="AI1674" s="35" t="s">
        <v>5586</v>
      </c>
      <c r="AJ1674" s="20">
        <f t="shared" si="1469"/>
        <v>0</v>
      </c>
      <c r="AK1674" s="20">
        <f t="shared" si="1470"/>
        <v>0</v>
      </c>
      <c r="AL1674" s="20">
        <f t="shared" si="1471"/>
        <v>0</v>
      </c>
      <c r="AN1674" s="36">
        <v>21</v>
      </c>
      <c r="AO1674" s="36">
        <f t="shared" si="1482"/>
        <v>0</v>
      </c>
      <c r="AP1674" s="36">
        <f t="shared" si="1483"/>
        <v>0</v>
      </c>
      <c r="AQ1674" s="37" t="s">
        <v>8</v>
      </c>
      <c r="AV1674" s="36">
        <f t="shared" si="1474"/>
        <v>0</v>
      </c>
      <c r="AW1674" s="36">
        <f t="shared" si="1475"/>
        <v>0</v>
      </c>
      <c r="AX1674" s="36">
        <f t="shared" si="1476"/>
        <v>0</v>
      </c>
      <c r="AY1674" s="39" t="s">
        <v>5636</v>
      </c>
      <c r="AZ1674" s="39" t="s">
        <v>5658</v>
      </c>
      <c r="BA1674" s="35" t="s">
        <v>5685</v>
      </c>
      <c r="BC1674" s="36">
        <f t="shared" si="1477"/>
        <v>0</v>
      </c>
      <c r="BD1674" s="36">
        <f t="shared" si="1478"/>
        <v>0</v>
      </c>
      <c r="BE1674" s="36">
        <v>0</v>
      </c>
      <c r="BF1674" s="36">
        <f>1674</f>
        <v>1674</v>
      </c>
      <c r="BH1674" s="20">
        <f t="shared" si="1479"/>
        <v>0</v>
      </c>
      <c r="BI1674" s="20">
        <f t="shared" si="1480"/>
        <v>0</v>
      </c>
      <c r="BJ1674" s="20">
        <f t="shared" si="1481"/>
        <v>0</v>
      </c>
      <c r="BK1674" s="20" t="s">
        <v>5694</v>
      </c>
      <c r="BL1674" s="36" t="s">
        <v>3461</v>
      </c>
    </row>
    <row r="1675" spans="1:64" x14ac:dyDescent="0.2">
      <c r="A1675" s="4" t="s">
        <v>1615</v>
      </c>
      <c r="B1675" s="13" t="s">
        <v>3486</v>
      </c>
      <c r="C1675" s="148" t="s">
        <v>5250</v>
      </c>
      <c r="D1675" s="149"/>
      <c r="E1675" s="149"/>
      <c r="F1675" s="149"/>
      <c r="G1675" s="13" t="s">
        <v>5555</v>
      </c>
      <c r="H1675" s="83">
        <v>1</v>
      </c>
      <c r="I1675" s="20">
        <v>0</v>
      </c>
      <c r="J1675" s="20">
        <f t="shared" si="1458"/>
        <v>0</v>
      </c>
      <c r="K1675" s="20">
        <f t="shared" si="1459"/>
        <v>0</v>
      </c>
      <c r="L1675" s="20">
        <f t="shared" si="1460"/>
        <v>0</v>
      </c>
      <c r="M1675" s="31"/>
      <c r="N1675" s="6"/>
      <c r="Z1675" s="36">
        <f t="shared" si="1461"/>
        <v>0</v>
      </c>
      <c r="AB1675" s="36">
        <f t="shared" si="1462"/>
        <v>0</v>
      </c>
      <c r="AC1675" s="36">
        <f t="shared" si="1463"/>
        <v>0</v>
      </c>
      <c r="AD1675" s="36">
        <f t="shared" si="1464"/>
        <v>0</v>
      </c>
      <c r="AE1675" s="36">
        <f t="shared" si="1465"/>
        <v>0</v>
      </c>
      <c r="AF1675" s="36">
        <f t="shared" si="1466"/>
        <v>0</v>
      </c>
      <c r="AG1675" s="36">
        <f t="shared" si="1467"/>
        <v>0</v>
      </c>
      <c r="AH1675" s="36">
        <f t="shared" si="1468"/>
        <v>0</v>
      </c>
      <c r="AI1675" s="35" t="s">
        <v>5586</v>
      </c>
      <c r="AJ1675" s="20">
        <f t="shared" si="1469"/>
        <v>0</v>
      </c>
      <c r="AK1675" s="20">
        <f t="shared" si="1470"/>
        <v>0</v>
      </c>
      <c r="AL1675" s="20">
        <f t="shared" si="1471"/>
        <v>0</v>
      </c>
      <c r="AN1675" s="36">
        <v>21</v>
      </c>
      <c r="AO1675" s="36">
        <f t="shared" si="1482"/>
        <v>0</v>
      </c>
      <c r="AP1675" s="36">
        <f t="shared" si="1483"/>
        <v>0</v>
      </c>
      <c r="AQ1675" s="37" t="s">
        <v>8</v>
      </c>
      <c r="AV1675" s="36">
        <f t="shared" si="1474"/>
        <v>0</v>
      </c>
      <c r="AW1675" s="36">
        <f t="shared" si="1475"/>
        <v>0</v>
      </c>
      <c r="AX1675" s="36">
        <f t="shared" si="1476"/>
        <v>0</v>
      </c>
      <c r="AY1675" s="39" t="s">
        <v>5636</v>
      </c>
      <c r="AZ1675" s="39" t="s">
        <v>5658</v>
      </c>
      <c r="BA1675" s="35" t="s">
        <v>5685</v>
      </c>
      <c r="BC1675" s="36">
        <f t="shared" si="1477"/>
        <v>0</v>
      </c>
      <c r="BD1675" s="36">
        <f t="shared" si="1478"/>
        <v>0</v>
      </c>
      <c r="BE1675" s="36">
        <v>0</v>
      </c>
      <c r="BF1675" s="36">
        <f>1675</f>
        <v>1675</v>
      </c>
      <c r="BH1675" s="20">
        <f t="shared" si="1479"/>
        <v>0</v>
      </c>
      <c r="BI1675" s="20">
        <f t="shared" si="1480"/>
        <v>0</v>
      </c>
      <c r="BJ1675" s="20">
        <f t="shared" si="1481"/>
        <v>0</v>
      </c>
      <c r="BK1675" s="20" t="s">
        <v>5694</v>
      </c>
      <c r="BL1675" s="36" t="s">
        <v>3461</v>
      </c>
    </row>
    <row r="1676" spans="1:64" x14ac:dyDescent="0.2">
      <c r="A1676" s="4" t="s">
        <v>1616</v>
      </c>
      <c r="B1676" s="13" t="s">
        <v>3487</v>
      </c>
      <c r="C1676" s="148" t="s">
        <v>5251</v>
      </c>
      <c r="D1676" s="149"/>
      <c r="E1676" s="149"/>
      <c r="F1676" s="149"/>
      <c r="G1676" s="13" t="s">
        <v>5555</v>
      </c>
      <c r="H1676" s="83">
        <v>1</v>
      </c>
      <c r="I1676" s="20">
        <v>0</v>
      </c>
      <c r="J1676" s="20">
        <f t="shared" si="1458"/>
        <v>0</v>
      </c>
      <c r="K1676" s="20">
        <f t="shared" si="1459"/>
        <v>0</v>
      </c>
      <c r="L1676" s="20">
        <f t="shared" si="1460"/>
        <v>0</v>
      </c>
      <c r="M1676" s="31"/>
      <c r="N1676" s="6"/>
      <c r="Z1676" s="36">
        <f t="shared" si="1461"/>
        <v>0</v>
      </c>
      <c r="AB1676" s="36">
        <f t="shared" si="1462"/>
        <v>0</v>
      </c>
      <c r="AC1676" s="36">
        <f t="shared" si="1463"/>
        <v>0</v>
      </c>
      <c r="AD1676" s="36">
        <f t="shared" si="1464"/>
        <v>0</v>
      </c>
      <c r="AE1676" s="36">
        <f t="shared" si="1465"/>
        <v>0</v>
      </c>
      <c r="AF1676" s="36">
        <f t="shared" si="1466"/>
        <v>0</v>
      </c>
      <c r="AG1676" s="36">
        <f t="shared" si="1467"/>
        <v>0</v>
      </c>
      <c r="AH1676" s="36">
        <f t="shared" si="1468"/>
        <v>0</v>
      </c>
      <c r="AI1676" s="35" t="s">
        <v>5586</v>
      </c>
      <c r="AJ1676" s="20">
        <f t="shared" si="1469"/>
        <v>0</v>
      </c>
      <c r="AK1676" s="20">
        <f t="shared" si="1470"/>
        <v>0</v>
      </c>
      <c r="AL1676" s="20">
        <f t="shared" si="1471"/>
        <v>0</v>
      </c>
      <c r="AN1676" s="36">
        <v>21</v>
      </c>
      <c r="AO1676" s="36">
        <f t="shared" si="1482"/>
        <v>0</v>
      </c>
      <c r="AP1676" s="36">
        <f t="shared" si="1483"/>
        <v>0</v>
      </c>
      <c r="AQ1676" s="37" t="s">
        <v>8</v>
      </c>
      <c r="AV1676" s="36">
        <f t="shared" si="1474"/>
        <v>0</v>
      </c>
      <c r="AW1676" s="36">
        <f t="shared" si="1475"/>
        <v>0</v>
      </c>
      <c r="AX1676" s="36">
        <f t="shared" si="1476"/>
        <v>0</v>
      </c>
      <c r="AY1676" s="39" t="s">
        <v>5636</v>
      </c>
      <c r="AZ1676" s="39" t="s">
        <v>5658</v>
      </c>
      <c r="BA1676" s="35" t="s">
        <v>5685</v>
      </c>
      <c r="BC1676" s="36">
        <f t="shared" si="1477"/>
        <v>0</v>
      </c>
      <c r="BD1676" s="36">
        <f t="shared" si="1478"/>
        <v>0</v>
      </c>
      <c r="BE1676" s="36">
        <v>0</v>
      </c>
      <c r="BF1676" s="36">
        <f>1676</f>
        <v>1676</v>
      </c>
      <c r="BH1676" s="20">
        <f t="shared" si="1479"/>
        <v>0</v>
      </c>
      <c r="BI1676" s="20">
        <f t="shared" si="1480"/>
        <v>0</v>
      </c>
      <c r="BJ1676" s="20">
        <f t="shared" si="1481"/>
        <v>0</v>
      </c>
      <c r="BK1676" s="20" t="s">
        <v>5694</v>
      </c>
      <c r="BL1676" s="36" t="s">
        <v>3461</v>
      </c>
    </row>
    <row r="1677" spans="1:64" x14ac:dyDescent="0.2">
      <c r="A1677" s="4" t="s">
        <v>1617</v>
      </c>
      <c r="B1677" s="13" t="s">
        <v>3488</v>
      </c>
      <c r="C1677" s="148" t="s">
        <v>5252</v>
      </c>
      <c r="D1677" s="149"/>
      <c r="E1677" s="149"/>
      <c r="F1677" s="149"/>
      <c r="G1677" s="13" t="s">
        <v>5555</v>
      </c>
      <c r="H1677" s="83">
        <v>1</v>
      </c>
      <c r="I1677" s="20">
        <v>0</v>
      </c>
      <c r="J1677" s="20">
        <f t="shared" si="1458"/>
        <v>0</v>
      </c>
      <c r="K1677" s="20">
        <f t="shared" si="1459"/>
        <v>0</v>
      </c>
      <c r="L1677" s="20">
        <f t="shared" si="1460"/>
        <v>0</v>
      </c>
      <c r="M1677" s="31"/>
      <c r="N1677" s="6"/>
      <c r="Z1677" s="36">
        <f t="shared" si="1461"/>
        <v>0</v>
      </c>
      <c r="AB1677" s="36">
        <f t="shared" si="1462"/>
        <v>0</v>
      </c>
      <c r="AC1677" s="36">
        <f t="shared" si="1463"/>
        <v>0</v>
      </c>
      <c r="AD1677" s="36">
        <f t="shared" si="1464"/>
        <v>0</v>
      </c>
      <c r="AE1677" s="36">
        <f t="shared" si="1465"/>
        <v>0</v>
      </c>
      <c r="AF1677" s="36">
        <f t="shared" si="1466"/>
        <v>0</v>
      </c>
      <c r="AG1677" s="36">
        <f t="shared" si="1467"/>
        <v>0</v>
      </c>
      <c r="AH1677" s="36">
        <f t="shared" si="1468"/>
        <v>0</v>
      </c>
      <c r="AI1677" s="35" t="s">
        <v>5586</v>
      </c>
      <c r="AJ1677" s="20">
        <f t="shared" si="1469"/>
        <v>0</v>
      </c>
      <c r="AK1677" s="20">
        <f t="shared" si="1470"/>
        <v>0</v>
      </c>
      <c r="AL1677" s="20">
        <f t="shared" si="1471"/>
        <v>0</v>
      </c>
      <c r="AN1677" s="36">
        <v>21</v>
      </c>
      <c r="AO1677" s="36">
        <f t="shared" si="1482"/>
        <v>0</v>
      </c>
      <c r="AP1677" s="36">
        <f t="shared" si="1483"/>
        <v>0</v>
      </c>
      <c r="AQ1677" s="37" t="s">
        <v>8</v>
      </c>
      <c r="AV1677" s="36">
        <f t="shared" si="1474"/>
        <v>0</v>
      </c>
      <c r="AW1677" s="36">
        <f t="shared" si="1475"/>
        <v>0</v>
      </c>
      <c r="AX1677" s="36">
        <f t="shared" si="1476"/>
        <v>0</v>
      </c>
      <c r="AY1677" s="39" t="s">
        <v>5636</v>
      </c>
      <c r="AZ1677" s="39" t="s">
        <v>5658</v>
      </c>
      <c r="BA1677" s="35" t="s">
        <v>5685</v>
      </c>
      <c r="BC1677" s="36">
        <f t="shared" si="1477"/>
        <v>0</v>
      </c>
      <c r="BD1677" s="36">
        <f t="shared" si="1478"/>
        <v>0</v>
      </c>
      <c r="BE1677" s="36">
        <v>0</v>
      </c>
      <c r="BF1677" s="36">
        <f>1677</f>
        <v>1677</v>
      </c>
      <c r="BH1677" s="20">
        <f t="shared" si="1479"/>
        <v>0</v>
      </c>
      <c r="BI1677" s="20">
        <f t="shared" si="1480"/>
        <v>0</v>
      </c>
      <c r="BJ1677" s="20">
        <f t="shared" si="1481"/>
        <v>0</v>
      </c>
      <c r="BK1677" s="20" t="s">
        <v>5694</v>
      </c>
      <c r="BL1677" s="36" t="s">
        <v>3461</v>
      </c>
    </row>
    <row r="1678" spans="1:64" x14ac:dyDescent="0.2">
      <c r="A1678" s="3"/>
      <c r="B1678" s="12" t="s">
        <v>3489</v>
      </c>
      <c r="C1678" s="153" t="s">
        <v>5290</v>
      </c>
      <c r="D1678" s="154"/>
      <c r="E1678" s="154"/>
      <c r="F1678" s="154"/>
      <c r="G1678" s="18" t="s">
        <v>6</v>
      </c>
      <c r="H1678" s="18" t="s">
        <v>6</v>
      </c>
      <c r="I1678" s="18" t="s">
        <v>6</v>
      </c>
      <c r="J1678" s="41">
        <f>SUM(J1679:J1692)</f>
        <v>0</v>
      </c>
      <c r="K1678" s="41">
        <f>SUM(K1679:K1692)</f>
        <v>0</v>
      </c>
      <c r="L1678" s="41">
        <f>SUM(L1679:L1692)</f>
        <v>0</v>
      </c>
      <c r="M1678" s="30"/>
      <c r="N1678" s="6"/>
      <c r="AI1678" s="35" t="s">
        <v>5586</v>
      </c>
      <c r="AS1678" s="41">
        <f>SUM(AJ1679:AJ1692)</f>
        <v>0</v>
      </c>
      <c r="AT1678" s="41">
        <f>SUM(AK1679:AK1692)</f>
        <v>0</v>
      </c>
      <c r="AU1678" s="41">
        <f>SUM(AL1679:AL1692)</f>
        <v>0</v>
      </c>
    </row>
    <row r="1679" spans="1:64" x14ac:dyDescent="0.2">
      <c r="A1679" s="4" t="s">
        <v>1618</v>
      </c>
      <c r="B1679" s="13" t="s">
        <v>3490</v>
      </c>
      <c r="C1679" s="148" t="s">
        <v>5291</v>
      </c>
      <c r="D1679" s="149"/>
      <c r="E1679" s="149"/>
      <c r="F1679" s="149"/>
      <c r="G1679" s="13" t="s">
        <v>5553</v>
      </c>
      <c r="H1679" s="83">
        <v>1</v>
      </c>
      <c r="I1679" s="20">
        <v>0</v>
      </c>
      <c r="J1679" s="20">
        <f t="shared" ref="J1679:J1692" si="1484">H1679*AO1679</f>
        <v>0</v>
      </c>
      <c r="K1679" s="20">
        <f t="shared" ref="K1679:K1692" si="1485">H1679*AP1679</f>
        <v>0</v>
      </c>
      <c r="L1679" s="20">
        <f t="shared" ref="L1679:L1692" si="1486">H1679*I1679</f>
        <v>0</v>
      </c>
      <c r="M1679" s="31"/>
      <c r="N1679" s="6"/>
      <c r="Z1679" s="36">
        <f t="shared" ref="Z1679:Z1692" si="1487">IF(AQ1679="5",BJ1679,0)</f>
        <v>0</v>
      </c>
      <c r="AB1679" s="36">
        <f t="shared" ref="AB1679:AB1692" si="1488">IF(AQ1679="1",BH1679,0)</f>
        <v>0</v>
      </c>
      <c r="AC1679" s="36">
        <f t="shared" ref="AC1679:AC1692" si="1489">IF(AQ1679="1",BI1679,0)</f>
        <v>0</v>
      </c>
      <c r="AD1679" s="36">
        <f t="shared" ref="AD1679:AD1692" si="1490">IF(AQ1679="7",BH1679,0)</f>
        <v>0</v>
      </c>
      <c r="AE1679" s="36">
        <f t="shared" ref="AE1679:AE1692" si="1491">IF(AQ1679="7",BI1679,0)</f>
        <v>0</v>
      </c>
      <c r="AF1679" s="36">
        <f t="shared" ref="AF1679:AF1692" si="1492">IF(AQ1679="2",BH1679,0)</f>
        <v>0</v>
      </c>
      <c r="AG1679" s="36">
        <f t="shared" ref="AG1679:AG1692" si="1493">IF(AQ1679="2",BI1679,0)</f>
        <v>0</v>
      </c>
      <c r="AH1679" s="36">
        <f t="shared" ref="AH1679:AH1692" si="1494">IF(AQ1679="0",BJ1679,0)</f>
        <v>0</v>
      </c>
      <c r="AI1679" s="35" t="s">
        <v>5586</v>
      </c>
      <c r="AJ1679" s="20">
        <f t="shared" ref="AJ1679:AJ1692" si="1495">IF(AN1679=0,L1679,0)</f>
        <v>0</v>
      </c>
      <c r="AK1679" s="20">
        <f t="shared" ref="AK1679:AK1692" si="1496">IF(AN1679=15,L1679,0)</f>
        <v>0</v>
      </c>
      <c r="AL1679" s="20">
        <f t="shared" ref="AL1679:AL1692" si="1497">IF(AN1679=21,L1679,0)</f>
        <v>0</v>
      </c>
      <c r="AN1679" s="36">
        <v>21</v>
      </c>
      <c r="AO1679" s="36">
        <f>I1679*0.69</f>
        <v>0</v>
      </c>
      <c r="AP1679" s="36">
        <f>I1679*(1-0.69)</f>
        <v>0</v>
      </c>
      <c r="AQ1679" s="37" t="s">
        <v>8</v>
      </c>
      <c r="AV1679" s="36">
        <f t="shared" ref="AV1679:AV1692" si="1498">AW1679+AX1679</f>
        <v>0</v>
      </c>
      <c r="AW1679" s="36">
        <f t="shared" ref="AW1679:AW1692" si="1499">H1679*AO1679</f>
        <v>0</v>
      </c>
      <c r="AX1679" s="36">
        <f t="shared" ref="AX1679:AX1692" si="1500">H1679*AP1679</f>
        <v>0</v>
      </c>
      <c r="AY1679" s="39" t="s">
        <v>5637</v>
      </c>
      <c r="AZ1679" s="39" t="s">
        <v>5658</v>
      </c>
      <c r="BA1679" s="35" t="s">
        <v>5685</v>
      </c>
      <c r="BC1679" s="36">
        <f t="shared" ref="BC1679:BC1692" si="1501">AW1679+AX1679</f>
        <v>0</v>
      </c>
      <c r="BD1679" s="36">
        <f t="shared" ref="BD1679:BD1692" si="1502">I1679/(100-BE1679)*100</f>
        <v>0</v>
      </c>
      <c r="BE1679" s="36">
        <v>0</v>
      </c>
      <c r="BF1679" s="36">
        <f>1679</f>
        <v>1679</v>
      </c>
      <c r="BH1679" s="20">
        <f t="shared" ref="BH1679:BH1692" si="1503">H1679*AO1679</f>
        <v>0</v>
      </c>
      <c r="BI1679" s="20">
        <f t="shared" ref="BI1679:BI1692" si="1504">H1679*AP1679</f>
        <v>0</v>
      </c>
      <c r="BJ1679" s="20">
        <f t="shared" ref="BJ1679:BJ1692" si="1505">H1679*I1679</f>
        <v>0</v>
      </c>
      <c r="BK1679" s="20" t="s">
        <v>5694</v>
      </c>
      <c r="BL1679" s="36" t="s">
        <v>3489</v>
      </c>
    </row>
    <row r="1680" spans="1:64" x14ac:dyDescent="0.2">
      <c r="A1680" s="4" t="s">
        <v>1619</v>
      </c>
      <c r="B1680" s="13" t="s">
        <v>3491</v>
      </c>
      <c r="C1680" s="148" t="s">
        <v>5292</v>
      </c>
      <c r="D1680" s="149"/>
      <c r="E1680" s="149"/>
      <c r="F1680" s="149"/>
      <c r="G1680" s="13" t="s">
        <v>5553</v>
      </c>
      <c r="H1680" s="83">
        <v>4</v>
      </c>
      <c r="I1680" s="20">
        <v>0</v>
      </c>
      <c r="J1680" s="20">
        <f t="shared" si="1484"/>
        <v>0</v>
      </c>
      <c r="K1680" s="20">
        <f t="shared" si="1485"/>
        <v>0</v>
      </c>
      <c r="L1680" s="20">
        <f t="shared" si="1486"/>
        <v>0</v>
      </c>
      <c r="M1680" s="31"/>
      <c r="N1680" s="6"/>
      <c r="Z1680" s="36">
        <f t="shared" si="1487"/>
        <v>0</v>
      </c>
      <c r="AB1680" s="36">
        <f t="shared" si="1488"/>
        <v>0</v>
      </c>
      <c r="AC1680" s="36">
        <f t="shared" si="1489"/>
        <v>0</v>
      </c>
      <c r="AD1680" s="36">
        <f t="shared" si="1490"/>
        <v>0</v>
      </c>
      <c r="AE1680" s="36">
        <f t="shared" si="1491"/>
        <v>0</v>
      </c>
      <c r="AF1680" s="36">
        <f t="shared" si="1492"/>
        <v>0</v>
      </c>
      <c r="AG1680" s="36">
        <f t="shared" si="1493"/>
        <v>0</v>
      </c>
      <c r="AH1680" s="36">
        <f t="shared" si="1494"/>
        <v>0</v>
      </c>
      <c r="AI1680" s="35" t="s">
        <v>5586</v>
      </c>
      <c r="AJ1680" s="20">
        <f t="shared" si="1495"/>
        <v>0</v>
      </c>
      <c r="AK1680" s="20">
        <f t="shared" si="1496"/>
        <v>0</v>
      </c>
      <c r="AL1680" s="20">
        <f t="shared" si="1497"/>
        <v>0</v>
      </c>
      <c r="AN1680" s="36">
        <v>21</v>
      </c>
      <c r="AO1680" s="36">
        <f>I1680*0.69</f>
        <v>0</v>
      </c>
      <c r="AP1680" s="36">
        <f>I1680*(1-0.69)</f>
        <v>0</v>
      </c>
      <c r="AQ1680" s="37" t="s">
        <v>8</v>
      </c>
      <c r="AV1680" s="36">
        <f t="shared" si="1498"/>
        <v>0</v>
      </c>
      <c r="AW1680" s="36">
        <f t="shared" si="1499"/>
        <v>0</v>
      </c>
      <c r="AX1680" s="36">
        <f t="shared" si="1500"/>
        <v>0</v>
      </c>
      <c r="AY1680" s="39" t="s">
        <v>5637</v>
      </c>
      <c r="AZ1680" s="39" t="s">
        <v>5658</v>
      </c>
      <c r="BA1680" s="35" t="s">
        <v>5685</v>
      </c>
      <c r="BC1680" s="36">
        <f t="shared" si="1501"/>
        <v>0</v>
      </c>
      <c r="BD1680" s="36">
        <f t="shared" si="1502"/>
        <v>0</v>
      </c>
      <c r="BE1680" s="36">
        <v>0</v>
      </c>
      <c r="BF1680" s="36">
        <f>1680</f>
        <v>1680</v>
      </c>
      <c r="BH1680" s="20">
        <f t="shared" si="1503"/>
        <v>0</v>
      </c>
      <c r="BI1680" s="20">
        <f t="shared" si="1504"/>
        <v>0</v>
      </c>
      <c r="BJ1680" s="20">
        <f t="shared" si="1505"/>
        <v>0</v>
      </c>
      <c r="BK1680" s="20" t="s">
        <v>5694</v>
      </c>
      <c r="BL1680" s="36" t="s">
        <v>3489</v>
      </c>
    </row>
    <row r="1681" spans="1:64" x14ac:dyDescent="0.2">
      <c r="A1681" s="4" t="s">
        <v>1620</v>
      </c>
      <c r="B1681" s="13" t="s">
        <v>3492</v>
      </c>
      <c r="C1681" s="148" t="s">
        <v>5293</v>
      </c>
      <c r="D1681" s="149"/>
      <c r="E1681" s="149"/>
      <c r="F1681" s="149"/>
      <c r="G1681" s="13" t="s">
        <v>5553</v>
      </c>
      <c r="H1681" s="83">
        <v>4</v>
      </c>
      <c r="I1681" s="20">
        <v>0</v>
      </c>
      <c r="J1681" s="20">
        <f t="shared" si="1484"/>
        <v>0</v>
      </c>
      <c r="K1681" s="20">
        <f t="shared" si="1485"/>
        <v>0</v>
      </c>
      <c r="L1681" s="20">
        <f t="shared" si="1486"/>
        <v>0</v>
      </c>
      <c r="M1681" s="31"/>
      <c r="N1681" s="6"/>
      <c r="Z1681" s="36">
        <f t="shared" si="1487"/>
        <v>0</v>
      </c>
      <c r="AB1681" s="36">
        <f t="shared" si="1488"/>
        <v>0</v>
      </c>
      <c r="AC1681" s="36">
        <f t="shared" si="1489"/>
        <v>0</v>
      </c>
      <c r="AD1681" s="36">
        <f t="shared" si="1490"/>
        <v>0</v>
      </c>
      <c r="AE1681" s="36">
        <f t="shared" si="1491"/>
        <v>0</v>
      </c>
      <c r="AF1681" s="36">
        <f t="shared" si="1492"/>
        <v>0</v>
      </c>
      <c r="AG1681" s="36">
        <f t="shared" si="1493"/>
        <v>0</v>
      </c>
      <c r="AH1681" s="36">
        <f t="shared" si="1494"/>
        <v>0</v>
      </c>
      <c r="AI1681" s="35" t="s">
        <v>5586</v>
      </c>
      <c r="AJ1681" s="20">
        <f t="shared" si="1495"/>
        <v>0</v>
      </c>
      <c r="AK1681" s="20">
        <f t="shared" si="1496"/>
        <v>0</v>
      </c>
      <c r="AL1681" s="20">
        <f t="shared" si="1497"/>
        <v>0</v>
      </c>
      <c r="AN1681" s="36">
        <v>21</v>
      </c>
      <c r="AO1681" s="36">
        <f>I1681*0.69</f>
        <v>0</v>
      </c>
      <c r="AP1681" s="36">
        <f>I1681*(1-0.69)</f>
        <v>0</v>
      </c>
      <c r="AQ1681" s="37" t="s">
        <v>8</v>
      </c>
      <c r="AV1681" s="36">
        <f t="shared" si="1498"/>
        <v>0</v>
      </c>
      <c r="AW1681" s="36">
        <f t="shared" si="1499"/>
        <v>0</v>
      </c>
      <c r="AX1681" s="36">
        <f t="shared" si="1500"/>
        <v>0</v>
      </c>
      <c r="AY1681" s="39" t="s">
        <v>5637</v>
      </c>
      <c r="AZ1681" s="39" t="s">
        <v>5658</v>
      </c>
      <c r="BA1681" s="35" t="s">
        <v>5685</v>
      </c>
      <c r="BC1681" s="36">
        <f t="shared" si="1501"/>
        <v>0</v>
      </c>
      <c r="BD1681" s="36">
        <f t="shared" si="1502"/>
        <v>0</v>
      </c>
      <c r="BE1681" s="36">
        <v>0</v>
      </c>
      <c r="BF1681" s="36">
        <f>1681</f>
        <v>1681</v>
      </c>
      <c r="BH1681" s="20">
        <f t="shared" si="1503"/>
        <v>0</v>
      </c>
      <c r="BI1681" s="20">
        <f t="shared" si="1504"/>
        <v>0</v>
      </c>
      <c r="BJ1681" s="20">
        <f t="shared" si="1505"/>
        <v>0</v>
      </c>
      <c r="BK1681" s="20" t="s">
        <v>5694</v>
      </c>
      <c r="BL1681" s="36" t="s">
        <v>3489</v>
      </c>
    </row>
    <row r="1682" spans="1:64" x14ac:dyDescent="0.2">
      <c r="A1682" s="4" t="s">
        <v>1621</v>
      </c>
      <c r="B1682" s="13" t="s">
        <v>3493</v>
      </c>
      <c r="C1682" s="148" t="s">
        <v>5294</v>
      </c>
      <c r="D1682" s="149"/>
      <c r="E1682" s="149"/>
      <c r="F1682" s="149"/>
      <c r="G1682" s="13" t="s">
        <v>5544</v>
      </c>
      <c r="H1682" s="83">
        <v>10</v>
      </c>
      <c r="I1682" s="20">
        <v>0</v>
      </c>
      <c r="J1682" s="20">
        <f t="shared" si="1484"/>
        <v>0</v>
      </c>
      <c r="K1682" s="20">
        <f t="shared" si="1485"/>
        <v>0</v>
      </c>
      <c r="L1682" s="20">
        <f t="shared" si="1486"/>
        <v>0</v>
      </c>
      <c r="M1682" s="31"/>
      <c r="N1682" s="6"/>
      <c r="Z1682" s="36">
        <f t="shared" si="1487"/>
        <v>0</v>
      </c>
      <c r="AB1682" s="36">
        <f t="shared" si="1488"/>
        <v>0</v>
      </c>
      <c r="AC1682" s="36">
        <f t="shared" si="1489"/>
        <v>0</v>
      </c>
      <c r="AD1682" s="36">
        <f t="shared" si="1490"/>
        <v>0</v>
      </c>
      <c r="AE1682" s="36">
        <f t="shared" si="1491"/>
        <v>0</v>
      </c>
      <c r="AF1682" s="36">
        <f t="shared" si="1492"/>
        <v>0</v>
      </c>
      <c r="AG1682" s="36">
        <f t="shared" si="1493"/>
        <v>0</v>
      </c>
      <c r="AH1682" s="36">
        <f t="shared" si="1494"/>
        <v>0</v>
      </c>
      <c r="AI1682" s="35" t="s">
        <v>5586</v>
      </c>
      <c r="AJ1682" s="20">
        <f t="shared" si="1495"/>
        <v>0</v>
      </c>
      <c r="AK1682" s="20">
        <f t="shared" si="1496"/>
        <v>0</v>
      </c>
      <c r="AL1682" s="20">
        <f t="shared" si="1497"/>
        <v>0</v>
      </c>
      <c r="AN1682" s="36">
        <v>21</v>
      </c>
      <c r="AO1682" s="36">
        <f>I1682*0.69</f>
        <v>0</v>
      </c>
      <c r="AP1682" s="36">
        <f>I1682*(1-0.69)</f>
        <v>0</v>
      </c>
      <c r="AQ1682" s="37" t="s">
        <v>8</v>
      </c>
      <c r="AV1682" s="36">
        <f t="shared" si="1498"/>
        <v>0</v>
      </c>
      <c r="AW1682" s="36">
        <f t="shared" si="1499"/>
        <v>0</v>
      </c>
      <c r="AX1682" s="36">
        <f t="shared" si="1500"/>
        <v>0</v>
      </c>
      <c r="AY1682" s="39" t="s">
        <v>5637</v>
      </c>
      <c r="AZ1682" s="39" t="s">
        <v>5658</v>
      </c>
      <c r="BA1682" s="35" t="s">
        <v>5685</v>
      </c>
      <c r="BC1682" s="36">
        <f t="shared" si="1501"/>
        <v>0</v>
      </c>
      <c r="BD1682" s="36">
        <f t="shared" si="1502"/>
        <v>0</v>
      </c>
      <c r="BE1682" s="36">
        <v>0</v>
      </c>
      <c r="BF1682" s="36">
        <f>1682</f>
        <v>1682</v>
      </c>
      <c r="BH1682" s="20">
        <f t="shared" si="1503"/>
        <v>0</v>
      </c>
      <c r="BI1682" s="20">
        <f t="shared" si="1504"/>
        <v>0</v>
      </c>
      <c r="BJ1682" s="20">
        <f t="shared" si="1505"/>
        <v>0</v>
      </c>
      <c r="BK1682" s="20" t="s">
        <v>5694</v>
      </c>
      <c r="BL1682" s="36" t="s">
        <v>3489</v>
      </c>
    </row>
    <row r="1683" spans="1:64" x14ac:dyDescent="0.2">
      <c r="A1683" s="4" t="s">
        <v>1622</v>
      </c>
      <c r="B1683" s="13" t="s">
        <v>3494</v>
      </c>
      <c r="C1683" s="148" t="s">
        <v>5295</v>
      </c>
      <c r="D1683" s="149"/>
      <c r="E1683" s="149"/>
      <c r="F1683" s="149"/>
      <c r="G1683" s="13" t="s">
        <v>5553</v>
      </c>
      <c r="H1683" s="83">
        <v>160</v>
      </c>
      <c r="I1683" s="20">
        <v>0</v>
      </c>
      <c r="J1683" s="20">
        <f t="shared" si="1484"/>
        <v>0</v>
      </c>
      <c r="K1683" s="20">
        <f t="shared" si="1485"/>
        <v>0</v>
      </c>
      <c r="L1683" s="20">
        <f t="shared" si="1486"/>
        <v>0</v>
      </c>
      <c r="M1683" s="31"/>
      <c r="N1683" s="6"/>
      <c r="Z1683" s="36">
        <f t="shared" si="1487"/>
        <v>0</v>
      </c>
      <c r="AB1683" s="36">
        <f t="shared" si="1488"/>
        <v>0</v>
      </c>
      <c r="AC1683" s="36">
        <f t="shared" si="1489"/>
        <v>0</v>
      </c>
      <c r="AD1683" s="36">
        <f t="shared" si="1490"/>
        <v>0</v>
      </c>
      <c r="AE1683" s="36">
        <f t="shared" si="1491"/>
        <v>0</v>
      </c>
      <c r="AF1683" s="36">
        <f t="shared" si="1492"/>
        <v>0</v>
      </c>
      <c r="AG1683" s="36">
        <f t="shared" si="1493"/>
        <v>0</v>
      </c>
      <c r="AH1683" s="36">
        <f t="shared" si="1494"/>
        <v>0</v>
      </c>
      <c r="AI1683" s="35" t="s">
        <v>5586</v>
      </c>
      <c r="AJ1683" s="20">
        <f t="shared" si="1495"/>
        <v>0</v>
      </c>
      <c r="AK1683" s="20">
        <f t="shared" si="1496"/>
        <v>0</v>
      </c>
      <c r="AL1683" s="20">
        <f t="shared" si="1497"/>
        <v>0</v>
      </c>
      <c r="AN1683" s="36">
        <v>21</v>
      </c>
      <c r="AO1683" s="36">
        <f>I1683*0</f>
        <v>0</v>
      </c>
      <c r="AP1683" s="36">
        <f>I1683*(1-0)</f>
        <v>0</v>
      </c>
      <c r="AQ1683" s="37" t="s">
        <v>8</v>
      </c>
      <c r="AV1683" s="36">
        <f t="shared" si="1498"/>
        <v>0</v>
      </c>
      <c r="AW1683" s="36">
        <f t="shared" si="1499"/>
        <v>0</v>
      </c>
      <c r="AX1683" s="36">
        <f t="shared" si="1500"/>
        <v>0</v>
      </c>
      <c r="AY1683" s="39" t="s">
        <v>5637</v>
      </c>
      <c r="AZ1683" s="39" t="s">
        <v>5658</v>
      </c>
      <c r="BA1683" s="35" t="s">
        <v>5685</v>
      </c>
      <c r="BC1683" s="36">
        <f t="shared" si="1501"/>
        <v>0</v>
      </c>
      <c r="BD1683" s="36">
        <f t="shared" si="1502"/>
        <v>0</v>
      </c>
      <c r="BE1683" s="36">
        <v>0</v>
      </c>
      <c r="BF1683" s="36">
        <f>1683</f>
        <v>1683</v>
      </c>
      <c r="BH1683" s="20">
        <f t="shared" si="1503"/>
        <v>0</v>
      </c>
      <c r="BI1683" s="20">
        <f t="shared" si="1504"/>
        <v>0</v>
      </c>
      <c r="BJ1683" s="20">
        <f t="shared" si="1505"/>
        <v>0</v>
      </c>
      <c r="BK1683" s="20" t="s">
        <v>5694</v>
      </c>
      <c r="BL1683" s="36" t="s">
        <v>3489</v>
      </c>
    </row>
    <row r="1684" spans="1:64" x14ac:dyDescent="0.2">
      <c r="A1684" s="4" t="s">
        <v>1623</v>
      </c>
      <c r="B1684" s="13" t="s">
        <v>3495</v>
      </c>
      <c r="C1684" s="148" t="s">
        <v>5296</v>
      </c>
      <c r="D1684" s="149"/>
      <c r="E1684" s="149"/>
      <c r="F1684" s="149"/>
      <c r="G1684" s="13" t="s">
        <v>5544</v>
      </c>
      <c r="H1684" s="83">
        <v>450</v>
      </c>
      <c r="I1684" s="20">
        <v>0</v>
      </c>
      <c r="J1684" s="20">
        <f t="shared" si="1484"/>
        <v>0</v>
      </c>
      <c r="K1684" s="20">
        <f t="shared" si="1485"/>
        <v>0</v>
      </c>
      <c r="L1684" s="20">
        <f t="shared" si="1486"/>
        <v>0</v>
      </c>
      <c r="M1684" s="31"/>
      <c r="N1684" s="6"/>
      <c r="Z1684" s="36">
        <f t="shared" si="1487"/>
        <v>0</v>
      </c>
      <c r="AB1684" s="36">
        <f t="shared" si="1488"/>
        <v>0</v>
      </c>
      <c r="AC1684" s="36">
        <f t="shared" si="1489"/>
        <v>0</v>
      </c>
      <c r="AD1684" s="36">
        <f t="shared" si="1490"/>
        <v>0</v>
      </c>
      <c r="AE1684" s="36">
        <f t="shared" si="1491"/>
        <v>0</v>
      </c>
      <c r="AF1684" s="36">
        <f t="shared" si="1492"/>
        <v>0</v>
      </c>
      <c r="AG1684" s="36">
        <f t="shared" si="1493"/>
        <v>0</v>
      </c>
      <c r="AH1684" s="36">
        <f t="shared" si="1494"/>
        <v>0</v>
      </c>
      <c r="AI1684" s="35" t="s">
        <v>5586</v>
      </c>
      <c r="AJ1684" s="20">
        <f t="shared" si="1495"/>
        <v>0</v>
      </c>
      <c r="AK1684" s="20">
        <f t="shared" si="1496"/>
        <v>0</v>
      </c>
      <c r="AL1684" s="20">
        <f t="shared" si="1497"/>
        <v>0</v>
      </c>
      <c r="AN1684" s="36">
        <v>21</v>
      </c>
      <c r="AO1684" s="36">
        <f>I1684*0</f>
        <v>0</v>
      </c>
      <c r="AP1684" s="36">
        <f>I1684*(1-0)</f>
        <v>0</v>
      </c>
      <c r="AQ1684" s="37" t="s">
        <v>8</v>
      </c>
      <c r="AV1684" s="36">
        <f t="shared" si="1498"/>
        <v>0</v>
      </c>
      <c r="AW1684" s="36">
        <f t="shared" si="1499"/>
        <v>0</v>
      </c>
      <c r="AX1684" s="36">
        <f t="shared" si="1500"/>
        <v>0</v>
      </c>
      <c r="AY1684" s="39" t="s">
        <v>5637</v>
      </c>
      <c r="AZ1684" s="39" t="s">
        <v>5658</v>
      </c>
      <c r="BA1684" s="35" t="s">
        <v>5685</v>
      </c>
      <c r="BC1684" s="36">
        <f t="shared" si="1501"/>
        <v>0</v>
      </c>
      <c r="BD1684" s="36">
        <f t="shared" si="1502"/>
        <v>0</v>
      </c>
      <c r="BE1684" s="36">
        <v>0</v>
      </c>
      <c r="BF1684" s="36">
        <f>1684</f>
        <v>1684</v>
      </c>
      <c r="BH1684" s="20">
        <f t="shared" si="1503"/>
        <v>0</v>
      </c>
      <c r="BI1684" s="20">
        <f t="shared" si="1504"/>
        <v>0</v>
      </c>
      <c r="BJ1684" s="20">
        <f t="shared" si="1505"/>
        <v>0</v>
      </c>
      <c r="BK1684" s="20" t="s">
        <v>5694</v>
      </c>
      <c r="BL1684" s="36" t="s">
        <v>3489</v>
      </c>
    </row>
    <row r="1685" spans="1:64" x14ac:dyDescent="0.2">
      <c r="A1685" s="4" t="s">
        <v>1624</v>
      </c>
      <c r="B1685" s="13" t="s">
        <v>3496</v>
      </c>
      <c r="C1685" s="148" t="s">
        <v>5297</v>
      </c>
      <c r="D1685" s="149"/>
      <c r="E1685" s="149"/>
      <c r="F1685" s="149"/>
      <c r="G1685" s="13" t="s">
        <v>5544</v>
      </c>
      <c r="H1685" s="83">
        <v>300</v>
      </c>
      <c r="I1685" s="20">
        <v>0</v>
      </c>
      <c r="J1685" s="20">
        <f t="shared" si="1484"/>
        <v>0</v>
      </c>
      <c r="K1685" s="20">
        <f t="shared" si="1485"/>
        <v>0</v>
      </c>
      <c r="L1685" s="20">
        <f t="shared" si="1486"/>
        <v>0</v>
      </c>
      <c r="M1685" s="31"/>
      <c r="N1685" s="6"/>
      <c r="Z1685" s="36">
        <f t="shared" si="1487"/>
        <v>0</v>
      </c>
      <c r="AB1685" s="36">
        <f t="shared" si="1488"/>
        <v>0</v>
      </c>
      <c r="AC1685" s="36">
        <f t="shared" si="1489"/>
        <v>0</v>
      </c>
      <c r="AD1685" s="36">
        <f t="shared" si="1490"/>
        <v>0</v>
      </c>
      <c r="AE1685" s="36">
        <f t="shared" si="1491"/>
        <v>0</v>
      </c>
      <c r="AF1685" s="36">
        <f t="shared" si="1492"/>
        <v>0</v>
      </c>
      <c r="AG1685" s="36">
        <f t="shared" si="1493"/>
        <v>0</v>
      </c>
      <c r="AH1685" s="36">
        <f t="shared" si="1494"/>
        <v>0</v>
      </c>
      <c r="AI1685" s="35" t="s">
        <v>5586</v>
      </c>
      <c r="AJ1685" s="20">
        <f t="shared" si="1495"/>
        <v>0</v>
      </c>
      <c r="AK1685" s="20">
        <f t="shared" si="1496"/>
        <v>0</v>
      </c>
      <c r="AL1685" s="20">
        <f t="shared" si="1497"/>
        <v>0</v>
      </c>
      <c r="AN1685" s="36">
        <v>21</v>
      </c>
      <c r="AO1685" s="36">
        <f>I1685*0</f>
        <v>0</v>
      </c>
      <c r="AP1685" s="36">
        <f>I1685*(1-0)</f>
        <v>0</v>
      </c>
      <c r="AQ1685" s="37" t="s">
        <v>8</v>
      </c>
      <c r="AV1685" s="36">
        <f t="shared" si="1498"/>
        <v>0</v>
      </c>
      <c r="AW1685" s="36">
        <f t="shared" si="1499"/>
        <v>0</v>
      </c>
      <c r="AX1685" s="36">
        <f t="shared" si="1500"/>
        <v>0</v>
      </c>
      <c r="AY1685" s="39" t="s">
        <v>5637</v>
      </c>
      <c r="AZ1685" s="39" t="s">
        <v>5658</v>
      </c>
      <c r="BA1685" s="35" t="s">
        <v>5685</v>
      </c>
      <c r="BC1685" s="36">
        <f t="shared" si="1501"/>
        <v>0</v>
      </c>
      <c r="BD1685" s="36">
        <f t="shared" si="1502"/>
        <v>0</v>
      </c>
      <c r="BE1685" s="36">
        <v>0</v>
      </c>
      <c r="BF1685" s="36">
        <f>1685</f>
        <v>1685</v>
      </c>
      <c r="BH1685" s="20">
        <f t="shared" si="1503"/>
        <v>0</v>
      </c>
      <c r="BI1685" s="20">
        <f t="shared" si="1504"/>
        <v>0</v>
      </c>
      <c r="BJ1685" s="20">
        <f t="shared" si="1505"/>
        <v>0</v>
      </c>
      <c r="BK1685" s="20" t="s">
        <v>5694</v>
      </c>
      <c r="BL1685" s="36" t="s">
        <v>3489</v>
      </c>
    </row>
    <row r="1686" spans="1:64" x14ac:dyDescent="0.2">
      <c r="A1686" s="4" t="s">
        <v>1625</v>
      </c>
      <c r="B1686" s="13" t="s">
        <v>3497</v>
      </c>
      <c r="C1686" s="148" t="s">
        <v>5298</v>
      </c>
      <c r="D1686" s="149"/>
      <c r="E1686" s="149"/>
      <c r="F1686" s="149"/>
      <c r="G1686" s="13" t="s">
        <v>5553</v>
      </c>
      <c r="H1686" s="83">
        <v>10</v>
      </c>
      <c r="I1686" s="20">
        <v>0</v>
      </c>
      <c r="J1686" s="20">
        <f t="shared" si="1484"/>
        <v>0</v>
      </c>
      <c r="K1686" s="20">
        <f t="shared" si="1485"/>
        <v>0</v>
      </c>
      <c r="L1686" s="20">
        <f t="shared" si="1486"/>
        <v>0</v>
      </c>
      <c r="M1686" s="31"/>
      <c r="N1686" s="6"/>
      <c r="Z1686" s="36">
        <f t="shared" si="1487"/>
        <v>0</v>
      </c>
      <c r="AB1686" s="36">
        <f t="shared" si="1488"/>
        <v>0</v>
      </c>
      <c r="AC1686" s="36">
        <f t="shared" si="1489"/>
        <v>0</v>
      </c>
      <c r="AD1686" s="36">
        <f t="shared" si="1490"/>
        <v>0</v>
      </c>
      <c r="AE1686" s="36">
        <f t="shared" si="1491"/>
        <v>0</v>
      </c>
      <c r="AF1686" s="36">
        <f t="shared" si="1492"/>
        <v>0</v>
      </c>
      <c r="AG1686" s="36">
        <f t="shared" si="1493"/>
        <v>0</v>
      </c>
      <c r="AH1686" s="36">
        <f t="shared" si="1494"/>
        <v>0</v>
      </c>
      <c r="AI1686" s="35" t="s">
        <v>5586</v>
      </c>
      <c r="AJ1686" s="20">
        <f t="shared" si="1495"/>
        <v>0</v>
      </c>
      <c r="AK1686" s="20">
        <f t="shared" si="1496"/>
        <v>0</v>
      </c>
      <c r="AL1686" s="20">
        <f t="shared" si="1497"/>
        <v>0</v>
      </c>
      <c r="AN1686" s="36">
        <v>21</v>
      </c>
      <c r="AO1686" s="36">
        <f>I1686*0.69</f>
        <v>0</v>
      </c>
      <c r="AP1686" s="36">
        <f>I1686*(1-0.69)</f>
        <v>0</v>
      </c>
      <c r="AQ1686" s="37" t="s">
        <v>8</v>
      </c>
      <c r="AV1686" s="36">
        <f t="shared" si="1498"/>
        <v>0</v>
      </c>
      <c r="AW1686" s="36">
        <f t="shared" si="1499"/>
        <v>0</v>
      </c>
      <c r="AX1686" s="36">
        <f t="shared" si="1500"/>
        <v>0</v>
      </c>
      <c r="AY1686" s="39" t="s">
        <v>5637</v>
      </c>
      <c r="AZ1686" s="39" t="s">
        <v>5658</v>
      </c>
      <c r="BA1686" s="35" t="s">
        <v>5685</v>
      </c>
      <c r="BC1686" s="36">
        <f t="shared" si="1501"/>
        <v>0</v>
      </c>
      <c r="BD1686" s="36">
        <f t="shared" si="1502"/>
        <v>0</v>
      </c>
      <c r="BE1686" s="36">
        <v>0</v>
      </c>
      <c r="BF1686" s="36">
        <f>1686</f>
        <v>1686</v>
      </c>
      <c r="BH1686" s="20">
        <f t="shared" si="1503"/>
        <v>0</v>
      </c>
      <c r="BI1686" s="20">
        <f t="shared" si="1504"/>
        <v>0</v>
      </c>
      <c r="BJ1686" s="20">
        <f t="shared" si="1505"/>
        <v>0</v>
      </c>
      <c r="BK1686" s="20" t="s">
        <v>5694</v>
      </c>
      <c r="BL1686" s="36" t="s">
        <v>3489</v>
      </c>
    </row>
    <row r="1687" spans="1:64" x14ac:dyDescent="0.2">
      <c r="A1687" s="4" t="s">
        <v>1626</v>
      </c>
      <c r="B1687" s="13" t="s">
        <v>3498</v>
      </c>
      <c r="C1687" s="148" t="s">
        <v>5299</v>
      </c>
      <c r="D1687" s="149"/>
      <c r="E1687" s="149"/>
      <c r="F1687" s="149"/>
      <c r="G1687" s="13" t="s">
        <v>5553</v>
      </c>
      <c r="H1687" s="83">
        <v>85</v>
      </c>
      <c r="I1687" s="20">
        <v>0</v>
      </c>
      <c r="J1687" s="20">
        <f t="shared" si="1484"/>
        <v>0</v>
      </c>
      <c r="K1687" s="20">
        <f t="shared" si="1485"/>
        <v>0</v>
      </c>
      <c r="L1687" s="20">
        <f t="shared" si="1486"/>
        <v>0</v>
      </c>
      <c r="M1687" s="31"/>
      <c r="N1687" s="6"/>
      <c r="Z1687" s="36">
        <f t="shared" si="1487"/>
        <v>0</v>
      </c>
      <c r="AB1687" s="36">
        <f t="shared" si="1488"/>
        <v>0</v>
      </c>
      <c r="AC1687" s="36">
        <f t="shared" si="1489"/>
        <v>0</v>
      </c>
      <c r="AD1687" s="36">
        <f t="shared" si="1490"/>
        <v>0</v>
      </c>
      <c r="AE1687" s="36">
        <f t="shared" si="1491"/>
        <v>0</v>
      </c>
      <c r="AF1687" s="36">
        <f t="shared" si="1492"/>
        <v>0</v>
      </c>
      <c r="AG1687" s="36">
        <f t="shared" si="1493"/>
        <v>0</v>
      </c>
      <c r="AH1687" s="36">
        <f t="shared" si="1494"/>
        <v>0</v>
      </c>
      <c r="AI1687" s="35" t="s">
        <v>5586</v>
      </c>
      <c r="AJ1687" s="20">
        <f t="shared" si="1495"/>
        <v>0</v>
      </c>
      <c r="AK1687" s="20">
        <f t="shared" si="1496"/>
        <v>0</v>
      </c>
      <c r="AL1687" s="20">
        <f t="shared" si="1497"/>
        <v>0</v>
      </c>
      <c r="AN1687" s="36">
        <v>21</v>
      </c>
      <c r="AO1687" s="36">
        <f>I1687*0</f>
        <v>0</v>
      </c>
      <c r="AP1687" s="36">
        <f>I1687*(1-0)</f>
        <v>0</v>
      </c>
      <c r="AQ1687" s="37" t="s">
        <v>8</v>
      </c>
      <c r="AV1687" s="36">
        <f t="shared" si="1498"/>
        <v>0</v>
      </c>
      <c r="AW1687" s="36">
        <f t="shared" si="1499"/>
        <v>0</v>
      </c>
      <c r="AX1687" s="36">
        <f t="shared" si="1500"/>
        <v>0</v>
      </c>
      <c r="AY1687" s="39" t="s">
        <v>5637</v>
      </c>
      <c r="AZ1687" s="39" t="s">
        <v>5658</v>
      </c>
      <c r="BA1687" s="35" t="s">
        <v>5685</v>
      </c>
      <c r="BC1687" s="36">
        <f t="shared" si="1501"/>
        <v>0</v>
      </c>
      <c r="BD1687" s="36">
        <f t="shared" si="1502"/>
        <v>0</v>
      </c>
      <c r="BE1687" s="36">
        <v>0</v>
      </c>
      <c r="BF1687" s="36">
        <f>1687</f>
        <v>1687</v>
      </c>
      <c r="BH1687" s="20">
        <f t="shared" si="1503"/>
        <v>0</v>
      </c>
      <c r="BI1687" s="20">
        <f t="shared" si="1504"/>
        <v>0</v>
      </c>
      <c r="BJ1687" s="20">
        <f t="shared" si="1505"/>
        <v>0</v>
      </c>
      <c r="BK1687" s="20" t="s">
        <v>5694</v>
      </c>
      <c r="BL1687" s="36" t="s">
        <v>3489</v>
      </c>
    </row>
    <row r="1688" spans="1:64" x14ac:dyDescent="0.2">
      <c r="A1688" s="4" t="s">
        <v>1627</v>
      </c>
      <c r="B1688" s="13" t="s">
        <v>3499</v>
      </c>
      <c r="C1688" s="148" t="s">
        <v>5300</v>
      </c>
      <c r="D1688" s="149"/>
      <c r="E1688" s="149"/>
      <c r="F1688" s="149"/>
      <c r="G1688" s="13" t="s">
        <v>5544</v>
      </c>
      <c r="H1688" s="83">
        <v>15</v>
      </c>
      <c r="I1688" s="20">
        <v>0</v>
      </c>
      <c r="J1688" s="20">
        <f t="shared" si="1484"/>
        <v>0</v>
      </c>
      <c r="K1688" s="20">
        <f t="shared" si="1485"/>
        <v>0</v>
      </c>
      <c r="L1688" s="20">
        <f t="shared" si="1486"/>
        <v>0</v>
      </c>
      <c r="M1688" s="31"/>
      <c r="N1688" s="6"/>
      <c r="Z1688" s="36">
        <f t="shared" si="1487"/>
        <v>0</v>
      </c>
      <c r="AB1688" s="36">
        <f t="shared" si="1488"/>
        <v>0</v>
      </c>
      <c r="AC1688" s="36">
        <f t="shared" si="1489"/>
        <v>0</v>
      </c>
      <c r="AD1688" s="36">
        <f t="shared" si="1490"/>
        <v>0</v>
      </c>
      <c r="AE1688" s="36">
        <f t="shared" si="1491"/>
        <v>0</v>
      </c>
      <c r="AF1688" s="36">
        <f t="shared" si="1492"/>
        <v>0</v>
      </c>
      <c r="AG1688" s="36">
        <f t="shared" si="1493"/>
        <v>0</v>
      </c>
      <c r="AH1688" s="36">
        <f t="shared" si="1494"/>
        <v>0</v>
      </c>
      <c r="AI1688" s="35" t="s">
        <v>5586</v>
      </c>
      <c r="AJ1688" s="20">
        <f t="shared" si="1495"/>
        <v>0</v>
      </c>
      <c r="AK1688" s="20">
        <f t="shared" si="1496"/>
        <v>0</v>
      </c>
      <c r="AL1688" s="20">
        <f t="shared" si="1497"/>
        <v>0</v>
      </c>
      <c r="AN1688" s="36">
        <v>21</v>
      </c>
      <c r="AO1688" s="36">
        <f>I1688*0.69</f>
        <v>0</v>
      </c>
      <c r="AP1688" s="36">
        <f>I1688*(1-0.69)</f>
        <v>0</v>
      </c>
      <c r="AQ1688" s="37" t="s">
        <v>8</v>
      </c>
      <c r="AV1688" s="36">
        <f t="shared" si="1498"/>
        <v>0</v>
      </c>
      <c r="AW1688" s="36">
        <f t="shared" si="1499"/>
        <v>0</v>
      </c>
      <c r="AX1688" s="36">
        <f t="shared" si="1500"/>
        <v>0</v>
      </c>
      <c r="AY1688" s="39" t="s">
        <v>5637</v>
      </c>
      <c r="AZ1688" s="39" t="s">
        <v>5658</v>
      </c>
      <c r="BA1688" s="35" t="s">
        <v>5685</v>
      </c>
      <c r="BC1688" s="36">
        <f t="shared" si="1501"/>
        <v>0</v>
      </c>
      <c r="BD1688" s="36">
        <f t="shared" si="1502"/>
        <v>0</v>
      </c>
      <c r="BE1688" s="36">
        <v>0</v>
      </c>
      <c r="BF1688" s="36">
        <f>1688</f>
        <v>1688</v>
      </c>
      <c r="BH1688" s="20">
        <f t="shared" si="1503"/>
        <v>0</v>
      </c>
      <c r="BI1688" s="20">
        <f t="shared" si="1504"/>
        <v>0</v>
      </c>
      <c r="BJ1688" s="20">
        <f t="shared" si="1505"/>
        <v>0</v>
      </c>
      <c r="BK1688" s="20" t="s">
        <v>5694</v>
      </c>
      <c r="BL1688" s="36" t="s">
        <v>3489</v>
      </c>
    </row>
    <row r="1689" spans="1:64" x14ac:dyDescent="0.2">
      <c r="A1689" s="4" t="s">
        <v>1628</v>
      </c>
      <c r="B1689" s="13" t="s">
        <v>3500</v>
      </c>
      <c r="C1689" s="148" t="s">
        <v>5301</v>
      </c>
      <c r="D1689" s="149"/>
      <c r="E1689" s="149"/>
      <c r="F1689" s="149"/>
      <c r="G1689" s="13" t="s">
        <v>5544</v>
      </c>
      <c r="H1689" s="83">
        <v>30</v>
      </c>
      <c r="I1689" s="20">
        <v>0</v>
      </c>
      <c r="J1689" s="20">
        <f t="shared" si="1484"/>
        <v>0</v>
      </c>
      <c r="K1689" s="20">
        <f t="shared" si="1485"/>
        <v>0</v>
      </c>
      <c r="L1689" s="20">
        <f t="shared" si="1486"/>
        <v>0</v>
      </c>
      <c r="M1689" s="31"/>
      <c r="N1689" s="6"/>
      <c r="Z1689" s="36">
        <f t="shared" si="1487"/>
        <v>0</v>
      </c>
      <c r="AB1689" s="36">
        <f t="shared" si="1488"/>
        <v>0</v>
      </c>
      <c r="AC1689" s="36">
        <f t="shared" si="1489"/>
        <v>0</v>
      </c>
      <c r="AD1689" s="36">
        <f t="shared" si="1490"/>
        <v>0</v>
      </c>
      <c r="AE1689" s="36">
        <f t="shared" si="1491"/>
        <v>0</v>
      </c>
      <c r="AF1689" s="36">
        <f t="shared" si="1492"/>
        <v>0</v>
      </c>
      <c r="AG1689" s="36">
        <f t="shared" si="1493"/>
        <v>0</v>
      </c>
      <c r="AH1689" s="36">
        <f t="shared" si="1494"/>
        <v>0</v>
      </c>
      <c r="AI1689" s="35" t="s">
        <v>5586</v>
      </c>
      <c r="AJ1689" s="20">
        <f t="shared" si="1495"/>
        <v>0</v>
      </c>
      <c r="AK1689" s="20">
        <f t="shared" si="1496"/>
        <v>0</v>
      </c>
      <c r="AL1689" s="20">
        <f t="shared" si="1497"/>
        <v>0</v>
      </c>
      <c r="AN1689" s="36">
        <v>21</v>
      </c>
      <c r="AO1689" s="36">
        <f>I1689*0.69</f>
        <v>0</v>
      </c>
      <c r="AP1689" s="36">
        <f>I1689*(1-0.69)</f>
        <v>0</v>
      </c>
      <c r="AQ1689" s="37" t="s">
        <v>8</v>
      </c>
      <c r="AV1689" s="36">
        <f t="shared" si="1498"/>
        <v>0</v>
      </c>
      <c r="AW1689" s="36">
        <f t="shared" si="1499"/>
        <v>0</v>
      </c>
      <c r="AX1689" s="36">
        <f t="shared" si="1500"/>
        <v>0</v>
      </c>
      <c r="AY1689" s="39" t="s">
        <v>5637</v>
      </c>
      <c r="AZ1689" s="39" t="s">
        <v>5658</v>
      </c>
      <c r="BA1689" s="35" t="s">
        <v>5685</v>
      </c>
      <c r="BC1689" s="36">
        <f t="shared" si="1501"/>
        <v>0</v>
      </c>
      <c r="BD1689" s="36">
        <f t="shared" si="1502"/>
        <v>0</v>
      </c>
      <c r="BE1689" s="36">
        <v>0</v>
      </c>
      <c r="BF1689" s="36">
        <f>1689</f>
        <v>1689</v>
      </c>
      <c r="BH1689" s="20">
        <f t="shared" si="1503"/>
        <v>0</v>
      </c>
      <c r="BI1689" s="20">
        <f t="shared" si="1504"/>
        <v>0</v>
      </c>
      <c r="BJ1689" s="20">
        <f t="shared" si="1505"/>
        <v>0</v>
      </c>
      <c r="BK1689" s="20" t="s">
        <v>5694</v>
      </c>
      <c r="BL1689" s="36" t="s">
        <v>3489</v>
      </c>
    </row>
    <row r="1690" spans="1:64" x14ac:dyDescent="0.2">
      <c r="A1690" s="4" t="s">
        <v>1629</v>
      </c>
      <c r="B1690" s="13" t="s">
        <v>3501</v>
      </c>
      <c r="C1690" s="148" t="s">
        <v>5302</v>
      </c>
      <c r="D1690" s="149"/>
      <c r="E1690" s="149"/>
      <c r="F1690" s="149"/>
      <c r="G1690" s="13" t="s">
        <v>5544</v>
      </c>
      <c r="H1690" s="83">
        <v>35</v>
      </c>
      <c r="I1690" s="20">
        <v>0</v>
      </c>
      <c r="J1690" s="20">
        <f t="shared" si="1484"/>
        <v>0</v>
      </c>
      <c r="K1690" s="20">
        <f t="shared" si="1485"/>
        <v>0</v>
      </c>
      <c r="L1690" s="20">
        <f t="shared" si="1486"/>
        <v>0</v>
      </c>
      <c r="M1690" s="31"/>
      <c r="N1690" s="6"/>
      <c r="Z1690" s="36">
        <f t="shared" si="1487"/>
        <v>0</v>
      </c>
      <c r="AB1690" s="36">
        <f t="shared" si="1488"/>
        <v>0</v>
      </c>
      <c r="AC1690" s="36">
        <f t="shared" si="1489"/>
        <v>0</v>
      </c>
      <c r="AD1690" s="36">
        <f t="shared" si="1490"/>
        <v>0</v>
      </c>
      <c r="AE1690" s="36">
        <f t="shared" si="1491"/>
        <v>0</v>
      </c>
      <c r="AF1690" s="36">
        <f t="shared" si="1492"/>
        <v>0</v>
      </c>
      <c r="AG1690" s="36">
        <f t="shared" si="1493"/>
        <v>0</v>
      </c>
      <c r="AH1690" s="36">
        <f t="shared" si="1494"/>
        <v>0</v>
      </c>
      <c r="AI1690" s="35" t="s">
        <v>5586</v>
      </c>
      <c r="AJ1690" s="20">
        <f t="shared" si="1495"/>
        <v>0</v>
      </c>
      <c r="AK1690" s="20">
        <f t="shared" si="1496"/>
        <v>0</v>
      </c>
      <c r="AL1690" s="20">
        <f t="shared" si="1497"/>
        <v>0</v>
      </c>
      <c r="AN1690" s="36">
        <v>21</v>
      </c>
      <c r="AO1690" s="36">
        <f>I1690*0.69</f>
        <v>0</v>
      </c>
      <c r="AP1690" s="36">
        <f>I1690*(1-0.69)</f>
        <v>0</v>
      </c>
      <c r="AQ1690" s="37" t="s">
        <v>8</v>
      </c>
      <c r="AV1690" s="36">
        <f t="shared" si="1498"/>
        <v>0</v>
      </c>
      <c r="AW1690" s="36">
        <f t="shared" si="1499"/>
        <v>0</v>
      </c>
      <c r="AX1690" s="36">
        <f t="shared" si="1500"/>
        <v>0</v>
      </c>
      <c r="AY1690" s="39" t="s">
        <v>5637</v>
      </c>
      <c r="AZ1690" s="39" t="s">
        <v>5658</v>
      </c>
      <c r="BA1690" s="35" t="s">
        <v>5685</v>
      </c>
      <c r="BC1690" s="36">
        <f t="shared" si="1501"/>
        <v>0</v>
      </c>
      <c r="BD1690" s="36">
        <f t="shared" si="1502"/>
        <v>0</v>
      </c>
      <c r="BE1690" s="36">
        <v>0</v>
      </c>
      <c r="BF1690" s="36">
        <f>1690</f>
        <v>1690</v>
      </c>
      <c r="BH1690" s="20">
        <f t="shared" si="1503"/>
        <v>0</v>
      </c>
      <c r="BI1690" s="20">
        <f t="shared" si="1504"/>
        <v>0</v>
      </c>
      <c r="BJ1690" s="20">
        <f t="shared" si="1505"/>
        <v>0</v>
      </c>
      <c r="BK1690" s="20" t="s">
        <v>5694</v>
      </c>
      <c r="BL1690" s="36" t="s">
        <v>3489</v>
      </c>
    </row>
    <row r="1691" spans="1:64" x14ac:dyDescent="0.2">
      <c r="A1691" s="4" t="s">
        <v>1630</v>
      </c>
      <c r="B1691" s="13" t="s">
        <v>3502</v>
      </c>
      <c r="C1691" s="148" t="s">
        <v>5303</v>
      </c>
      <c r="D1691" s="149"/>
      <c r="E1691" s="149"/>
      <c r="F1691" s="149"/>
      <c r="G1691" s="13" t="s">
        <v>5544</v>
      </c>
      <c r="H1691" s="83">
        <v>65</v>
      </c>
      <c r="I1691" s="20">
        <v>0</v>
      </c>
      <c r="J1691" s="20">
        <f t="shared" si="1484"/>
        <v>0</v>
      </c>
      <c r="K1691" s="20">
        <f t="shared" si="1485"/>
        <v>0</v>
      </c>
      <c r="L1691" s="20">
        <f t="shared" si="1486"/>
        <v>0</v>
      </c>
      <c r="M1691" s="31"/>
      <c r="N1691" s="6"/>
      <c r="Z1691" s="36">
        <f t="shared" si="1487"/>
        <v>0</v>
      </c>
      <c r="AB1691" s="36">
        <f t="shared" si="1488"/>
        <v>0</v>
      </c>
      <c r="AC1691" s="36">
        <f t="shared" si="1489"/>
        <v>0</v>
      </c>
      <c r="AD1691" s="36">
        <f t="shared" si="1490"/>
        <v>0</v>
      </c>
      <c r="AE1691" s="36">
        <f t="shared" si="1491"/>
        <v>0</v>
      </c>
      <c r="AF1691" s="36">
        <f t="shared" si="1492"/>
        <v>0</v>
      </c>
      <c r="AG1691" s="36">
        <f t="shared" si="1493"/>
        <v>0</v>
      </c>
      <c r="AH1691" s="36">
        <f t="shared" si="1494"/>
        <v>0</v>
      </c>
      <c r="AI1691" s="35" t="s">
        <v>5586</v>
      </c>
      <c r="AJ1691" s="20">
        <f t="shared" si="1495"/>
        <v>0</v>
      </c>
      <c r="AK1691" s="20">
        <f t="shared" si="1496"/>
        <v>0</v>
      </c>
      <c r="AL1691" s="20">
        <f t="shared" si="1497"/>
        <v>0</v>
      </c>
      <c r="AN1691" s="36">
        <v>21</v>
      </c>
      <c r="AO1691" s="36">
        <f>I1691*0.69</f>
        <v>0</v>
      </c>
      <c r="AP1691" s="36">
        <f>I1691*(1-0.69)</f>
        <v>0</v>
      </c>
      <c r="AQ1691" s="37" t="s">
        <v>8</v>
      </c>
      <c r="AV1691" s="36">
        <f t="shared" si="1498"/>
        <v>0</v>
      </c>
      <c r="AW1691" s="36">
        <f t="shared" si="1499"/>
        <v>0</v>
      </c>
      <c r="AX1691" s="36">
        <f t="shared" si="1500"/>
        <v>0</v>
      </c>
      <c r="AY1691" s="39" t="s">
        <v>5637</v>
      </c>
      <c r="AZ1691" s="39" t="s">
        <v>5658</v>
      </c>
      <c r="BA1691" s="35" t="s">
        <v>5685</v>
      </c>
      <c r="BC1691" s="36">
        <f t="shared" si="1501"/>
        <v>0</v>
      </c>
      <c r="BD1691" s="36">
        <f t="shared" si="1502"/>
        <v>0</v>
      </c>
      <c r="BE1691" s="36">
        <v>0</v>
      </c>
      <c r="BF1691" s="36">
        <f>1691</f>
        <v>1691</v>
      </c>
      <c r="BH1691" s="20">
        <f t="shared" si="1503"/>
        <v>0</v>
      </c>
      <c r="BI1691" s="20">
        <f t="shared" si="1504"/>
        <v>0</v>
      </c>
      <c r="BJ1691" s="20">
        <f t="shared" si="1505"/>
        <v>0</v>
      </c>
      <c r="BK1691" s="20" t="s">
        <v>5694</v>
      </c>
      <c r="BL1691" s="36" t="s">
        <v>3489</v>
      </c>
    </row>
    <row r="1692" spans="1:64" x14ac:dyDescent="0.2">
      <c r="A1692" s="4" t="s">
        <v>1631</v>
      </c>
      <c r="B1692" s="13" t="s">
        <v>3503</v>
      </c>
      <c r="C1692" s="148" t="s">
        <v>5304</v>
      </c>
      <c r="D1692" s="149"/>
      <c r="E1692" s="149"/>
      <c r="F1692" s="149"/>
      <c r="G1692" s="13" t="s">
        <v>5544</v>
      </c>
      <c r="H1692" s="83">
        <v>400</v>
      </c>
      <c r="I1692" s="20">
        <v>0</v>
      </c>
      <c r="J1692" s="20">
        <f t="shared" si="1484"/>
        <v>0</v>
      </c>
      <c r="K1692" s="20">
        <f t="shared" si="1485"/>
        <v>0</v>
      </c>
      <c r="L1692" s="20">
        <f t="shared" si="1486"/>
        <v>0</v>
      </c>
      <c r="M1692" s="31"/>
      <c r="N1692" s="6"/>
      <c r="Z1692" s="36">
        <f t="shared" si="1487"/>
        <v>0</v>
      </c>
      <c r="AB1692" s="36">
        <f t="shared" si="1488"/>
        <v>0</v>
      </c>
      <c r="AC1692" s="36">
        <f t="shared" si="1489"/>
        <v>0</v>
      </c>
      <c r="AD1692" s="36">
        <f t="shared" si="1490"/>
        <v>0</v>
      </c>
      <c r="AE1692" s="36">
        <f t="shared" si="1491"/>
        <v>0</v>
      </c>
      <c r="AF1692" s="36">
        <f t="shared" si="1492"/>
        <v>0</v>
      </c>
      <c r="AG1692" s="36">
        <f t="shared" si="1493"/>
        <v>0</v>
      </c>
      <c r="AH1692" s="36">
        <f t="shared" si="1494"/>
        <v>0</v>
      </c>
      <c r="AI1692" s="35" t="s">
        <v>5586</v>
      </c>
      <c r="AJ1692" s="20">
        <f t="shared" si="1495"/>
        <v>0</v>
      </c>
      <c r="AK1692" s="20">
        <f t="shared" si="1496"/>
        <v>0</v>
      </c>
      <c r="AL1692" s="20">
        <f t="shared" si="1497"/>
        <v>0</v>
      </c>
      <c r="AN1692" s="36">
        <v>21</v>
      </c>
      <c r="AO1692" s="36">
        <f>I1692*0.69</f>
        <v>0</v>
      </c>
      <c r="AP1692" s="36">
        <f>I1692*(1-0.69)</f>
        <v>0</v>
      </c>
      <c r="AQ1692" s="37" t="s">
        <v>8</v>
      </c>
      <c r="AV1692" s="36">
        <f t="shared" si="1498"/>
        <v>0</v>
      </c>
      <c r="AW1692" s="36">
        <f t="shared" si="1499"/>
        <v>0</v>
      </c>
      <c r="AX1692" s="36">
        <f t="shared" si="1500"/>
        <v>0</v>
      </c>
      <c r="AY1692" s="39" t="s">
        <v>5637</v>
      </c>
      <c r="AZ1692" s="39" t="s">
        <v>5658</v>
      </c>
      <c r="BA1692" s="35" t="s">
        <v>5685</v>
      </c>
      <c r="BC1692" s="36">
        <f t="shared" si="1501"/>
        <v>0</v>
      </c>
      <c r="BD1692" s="36">
        <f t="shared" si="1502"/>
        <v>0</v>
      </c>
      <c r="BE1692" s="36">
        <v>0</v>
      </c>
      <c r="BF1692" s="36">
        <f>1692</f>
        <v>1692</v>
      </c>
      <c r="BH1692" s="20">
        <f t="shared" si="1503"/>
        <v>0</v>
      </c>
      <c r="BI1692" s="20">
        <f t="shared" si="1504"/>
        <v>0</v>
      </c>
      <c r="BJ1692" s="20">
        <f t="shared" si="1505"/>
        <v>0</v>
      </c>
      <c r="BK1692" s="20" t="s">
        <v>5694</v>
      </c>
      <c r="BL1692" s="36" t="s">
        <v>3489</v>
      </c>
    </row>
    <row r="1693" spans="1:64" x14ac:dyDescent="0.2">
      <c r="A1693" s="3"/>
      <c r="B1693" s="12" t="s">
        <v>3504</v>
      </c>
      <c r="C1693" s="153" t="s">
        <v>5305</v>
      </c>
      <c r="D1693" s="154"/>
      <c r="E1693" s="154"/>
      <c r="F1693" s="154"/>
      <c r="G1693" s="18" t="s">
        <v>6</v>
      </c>
      <c r="H1693" s="18" t="s">
        <v>6</v>
      </c>
      <c r="I1693" s="18" t="s">
        <v>6</v>
      </c>
      <c r="J1693" s="41">
        <f>SUM(J1694:J1731)</f>
        <v>0</v>
      </c>
      <c r="K1693" s="41">
        <f>SUM(K1694:K1731)</f>
        <v>0</v>
      </c>
      <c r="L1693" s="41">
        <f>SUM(L1694:L1731)</f>
        <v>0</v>
      </c>
      <c r="M1693" s="30"/>
      <c r="N1693" s="6"/>
      <c r="AI1693" s="35" t="s">
        <v>5586</v>
      </c>
      <c r="AS1693" s="41">
        <f>SUM(AJ1694:AJ1731)</f>
        <v>0</v>
      </c>
      <c r="AT1693" s="41">
        <f>SUM(AK1694:AK1731)</f>
        <v>0</v>
      </c>
      <c r="AU1693" s="41">
        <f>SUM(AL1694:AL1731)</f>
        <v>0</v>
      </c>
    </row>
    <row r="1694" spans="1:64" x14ac:dyDescent="0.2">
      <c r="A1694" s="4" t="s">
        <v>1632</v>
      </c>
      <c r="B1694" s="13" t="s">
        <v>3505</v>
      </c>
      <c r="C1694" s="148" t="s">
        <v>5306</v>
      </c>
      <c r="D1694" s="149"/>
      <c r="E1694" s="149"/>
      <c r="F1694" s="149"/>
      <c r="G1694" s="13" t="s">
        <v>5553</v>
      </c>
      <c r="H1694" s="83">
        <v>2</v>
      </c>
      <c r="I1694" s="20">
        <v>0</v>
      </c>
      <c r="J1694" s="20">
        <f t="shared" ref="J1694:J1731" si="1506">H1694*AO1694</f>
        <v>0</v>
      </c>
      <c r="K1694" s="20">
        <f t="shared" ref="K1694:K1731" si="1507">H1694*AP1694</f>
        <v>0</v>
      </c>
      <c r="L1694" s="20">
        <f t="shared" ref="L1694:L1731" si="1508">H1694*I1694</f>
        <v>0</v>
      </c>
      <c r="M1694" s="31"/>
      <c r="N1694" s="6"/>
      <c r="Z1694" s="36">
        <f t="shared" ref="Z1694:Z1731" si="1509">IF(AQ1694="5",BJ1694,0)</f>
        <v>0</v>
      </c>
      <c r="AB1694" s="36">
        <f t="shared" ref="AB1694:AB1731" si="1510">IF(AQ1694="1",BH1694,0)</f>
        <v>0</v>
      </c>
      <c r="AC1694" s="36">
        <f t="shared" ref="AC1694:AC1731" si="1511">IF(AQ1694="1",BI1694,0)</f>
        <v>0</v>
      </c>
      <c r="AD1694" s="36">
        <f t="shared" ref="AD1694:AD1731" si="1512">IF(AQ1694="7",BH1694,0)</f>
        <v>0</v>
      </c>
      <c r="AE1694" s="36">
        <f t="shared" ref="AE1694:AE1731" si="1513">IF(AQ1694="7",BI1694,0)</f>
        <v>0</v>
      </c>
      <c r="AF1694" s="36">
        <f t="shared" ref="AF1694:AF1731" si="1514">IF(AQ1694="2",BH1694,0)</f>
        <v>0</v>
      </c>
      <c r="AG1694" s="36">
        <f t="shared" ref="AG1694:AG1731" si="1515">IF(AQ1694="2",BI1694,0)</f>
        <v>0</v>
      </c>
      <c r="AH1694" s="36">
        <f t="shared" ref="AH1694:AH1731" si="1516">IF(AQ1694="0",BJ1694,0)</f>
        <v>0</v>
      </c>
      <c r="AI1694" s="35" t="s">
        <v>5586</v>
      </c>
      <c r="AJ1694" s="20">
        <f t="shared" ref="AJ1694:AJ1731" si="1517">IF(AN1694=0,L1694,0)</f>
        <v>0</v>
      </c>
      <c r="AK1694" s="20">
        <f t="shared" ref="AK1694:AK1731" si="1518">IF(AN1694=15,L1694,0)</f>
        <v>0</v>
      </c>
      <c r="AL1694" s="20">
        <f t="shared" ref="AL1694:AL1731" si="1519">IF(AN1694=21,L1694,0)</f>
        <v>0</v>
      </c>
      <c r="AN1694" s="36">
        <v>21</v>
      </c>
      <c r="AO1694" s="36">
        <f t="shared" ref="AO1694:AO1721" si="1520">I1694*0.69</f>
        <v>0</v>
      </c>
      <c r="AP1694" s="36">
        <f t="shared" ref="AP1694:AP1721" si="1521">I1694*(1-0.69)</f>
        <v>0</v>
      </c>
      <c r="AQ1694" s="37" t="s">
        <v>8</v>
      </c>
      <c r="AV1694" s="36">
        <f t="shared" ref="AV1694:AV1731" si="1522">AW1694+AX1694</f>
        <v>0</v>
      </c>
      <c r="AW1694" s="36">
        <f t="shared" ref="AW1694:AW1731" si="1523">H1694*AO1694</f>
        <v>0</v>
      </c>
      <c r="AX1694" s="36">
        <f t="shared" ref="AX1694:AX1731" si="1524">H1694*AP1694</f>
        <v>0</v>
      </c>
      <c r="AY1694" s="39" t="s">
        <v>5638</v>
      </c>
      <c r="AZ1694" s="39" t="s">
        <v>5658</v>
      </c>
      <c r="BA1694" s="35" t="s">
        <v>5685</v>
      </c>
      <c r="BC1694" s="36">
        <f t="shared" ref="BC1694:BC1731" si="1525">AW1694+AX1694</f>
        <v>0</v>
      </c>
      <c r="BD1694" s="36">
        <f t="shared" ref="BD1694:BD1731" si="1526">I1694/(100-BE1694)*100</f>
        <v>0</v>
      </c>
      <c r="BE1694" s="36">
        <v>0</v>
      </c>
      <c r="BF1694" s="36">
        <f>1694</f>
        <v>1694</v>
      </c>
      <c r="BH1694" s="20">
        <f t="shared" ref="BH1694:BH1731" si="1527">H1694*AO1694</f>
        <v>0</v>
      </c>
      <c r="BI1694" s="20">
        <f t="shared" ref="BI1694:BI1731" si="1528">H1694*AP1694</f>
        <v>0</v>
      </c>
      <c r="BJ1694" s="20">
        <f t="shared" ref="BJ1694:BJ1731" si="1529">H1694*I1694</f>
        <v>0</v>
      </c>
      <c r="BK1694" s="20" t="s">
        <v>5694</v>
      </c>
      <c r="BL1694" s="36" t="s">
        <v>3504</v>
      </c>
    </row>
    <row r="1695" spans="1:64" x14ac:dyDescent="0.2">
      <c r="A1695" s="4" t="s">
        <v>1633</v>
      </c>
      <c r="B1695" s="13" t="s">
        <v>3506</v>
      </c>
      <c r="C1695" s="148" t="s">
        <v>5307</v>
      </c>
      <c r="D1695" s="149"/>
      <c r="E1695" s="149"/>
      <c r="F1695" s="149"/>
      <c r="G1695" s="13" t="s">
        <v>5553</v>
      </c>
      <c r="H1695" s="83">
        <v>4</v>
      </c>
      <c r="I1695" s="20">
        <v>0</v>
      </c>
      <c r="J1695" s="20">
        <f t="shared" si="1506"/>
        <v>0</v>
      </c>
      <c r="K1695" s="20">
        <f t="shared" si="1507"/>
        <v>0</v>
      </c>
      <c r="L1695" s="20">
        <f t="shared" si="1508"/>
        <v>0</v>
      </c>
      <c r="M1695" s="31"/>
      <c r="N1695" s="6"/>
      <c r="Z1695" s="36">
        <f t="shared" si="1509"/>
        <v>0</v>
      </c>
      <c r="AB1695" s="36">
        <f t="shared" si="1510"/>
        <v>0</v>
      </c>
      <c r="AC1695" s="36">
        <f t="shared" si="1511"/>
        <v>0</v>
      </c>
      <c r="AD1695" s="36">
        <f t="shared" si="1512"/>
        <v>0</v>
      </c>
      <c r="AE1695" s="36">
        <f t="shared" si="1513"/>
        <v>0</v>
      </c>
      <c r="AF1695" s="36">
        <f t="shared" si="1514"/>
        <v>0</v>
      </c>
      <c r="AG1695" s="36">
        <f t="shared" si="1515"/>
        <v>0</v>
      </c>
      <c r="AH1695" s="36">
        <f t="shared" si="1516"/>
        <v>0</v>
      </c>
      <c r="AI1695" s="35" t="s">
        <v>5586</v>
      </c>
      <c r="AJ1695" s="20">
        <f t="shared" si="1517"/>
        <v>0</v>
      </c>
      <c r="AK1695" s="20">
        <f t="shared" si="1518"/>
        <v>0</v>
      </c>
      <c r="AL1695" s="20">
        <f t="shared" si="1519"/>
        <v>0</v>
      </c>
      <c r="AN1695" s="36">
        <v>21</v>
      </c>
      <c r="AO1695" s="36">
        <f t="shared" si="1520"/>
        <v>0</v>
      </c>
      <c r="AP1695" s="36">
        <f t="shared" si="1521"/>
        <v>0</v>
      </c>
      <c r="AQ1695" s="37" t="s">
        <v>8</v>
      </c>
      <c r="AV1695" s="36">
        <f t="shared" si="1522"/>
        <v>0</v>
      </c>
      <c r="AW1695" s="36">
        <f t="shared" si="1523"/>
        <v>0</v>
      </c>
      <c r="AX1695" s="36">
        <f t="shared" si="1524"/>
        <v>0</v>
      </c>
      <c r="AY1695" s="39" t="s">
        <v>5638</v>
      </c>
      <c r="AZ1695" s="39" t="s">
        <v>5658</v>
      </c>
      <c r="BA1695" s="35" t="s">
        <v>5685</v>
      </c>
      <c r="BC1695" s="36">
        <f t="shared" si="1525"/>
        <v>0</v>
      </c>
      <c r="BD1695" s="36">
        <f t="shared" si="1526"/>
        <v>0</v>
      </c>
      <c r="BE1695" s="36">
        <v>0</v>
      </c>
      <c r="BF1695" s="36">
        <f>1695</f>
        <v>1695</v>
      </c>
      <c r="BH1695" s="20">
        <f t="shared" si="1527"/>
        <v>0</v>
      </c>
      <c r="BI1695" s="20">
        <f t="shared" si="1528"/>
        <v>0</v>
      </c>
      <c r="BJ1695" s="20">
        <f t="shared" si="1529"/>
        <v>0</v>
      </c>
      <c r="BK1695" s="20" t="s">
        <v>5694</v>
      </c>
      <c r="BL1695" s="36" t="s">
        <v>3504</v>
      </c>
    </row>
    <row r="1696" spans="1:64" x14ac:dyDescent="0.2">
      <c r="A1696" s="4" t="s">
        <v>1634</v>
      </c>
      <c r="B1696" s="13" t="s">
        <v>3507</v>
      </c>
      <c r="C1696" s="148" t="s">
        <v>5308</v>
      </c>
      <c r="D1696" s="149"/>
      <c r="E1696" s="149"/>
      <c r="F1696" s="149"/>
      <c r="G1696" s="13" t="s">
        <v>5553</v>
      </c>
      <c r="H1696" s="83">
        <v>2</v>
      </c>
      <c r="I1696" s="20">
        <v>0</v>
      </c>
      <c r="J1696" s="20">
        <f t="shared" si="1506"/>
        <v>0</v>
      </c>
      <c r="K1696" s="20">
        <f t="shared" si="1507"/>
        <v>0</v>
      </c>
      <c r="L1696" s="20">
        <f t="shared" si="1508"/>
        <v>0</v>
      </c>
      <c r="M1696" s="31"/>
      <c r="N1696" s="6"/>
      <c r="Z1696" s="36">
        <f t="shared" si="1509"/>
        <v>0</v>
      </c>
      <c r="AB1696" s="36">
        <f t="shared" si="1510"/>
        <v>0</v>
      </c>
      <c r="AC1696" s="36">
        <f t="shared" si="1511"/>
        <v>0</v>
      </c>
      <c r="AD1696" s="36">
        <f t="shared" si="1512"/>
        <v>0</v>
      </c>
      <c r="AE1696" s="36">
        <f t="shared" si="1513"/>
        <v>0</v>
      </c>
      <c r="AF1696" s="36">
        <f t="shared" si="1514"/>
        <v>0</v>
      </c>
      <c r="AG1696" s="36">
        <f t="shared" si="1515"/>
        <v>0</v>
      </c>
      <c r="AH1696" s="36">
        <f t="shared" si="1516"/>
        <v>0</v>
      </c>
      <c r="AI1696" s="35" t="s">
        <v>5586</v>
      </c>
      <c r="AJ1696" s="20">
        <f t="shared" si="1517"/>
        <v>0</v>
      </c>
      <c r="AK1696" s="20">
        <f t="shared" si="1518"/>
        <v>0</v>
      </c>
      <c r="AL1696" s="20">
        <f t="shared" si="1519"/>
        <v>0</v>
      </c>
      <c r="AN1696" s="36">
        <v>21</v>
      </c>
      <c r="AO1696" s="36">
        <f t="shared" si="1520"/>
        <v>0</v>
      </c>
      <c r="AP1696" s="36">
        <f t="shared" si="1521"/>
        <v>0</v>
      </c>
      <c r="AQ1696" s="37" t="s">
        <v>8</v>
      </c>
      <c r="AV1696" s="36">
        <f t="shared" si="1522"/>
        <v>0</v>
      </c>
      <c r="AW1696" s="36">
        <f t="shared" si="1523"/>
        <v>0</v>
      </c>
      <c r="AX1696" s="36">
        <f t="shared" si="1524"/>
        <v>0</v>
      </c>
      <c r="AY1696" s="39" t="s">
        <v>5638</v>
      </c>
      <c r="AZ1696" s="39" t="s">
        <v>5658</v>
      </c>
      <c r="BA1696" s="35" t="s">
        <v>5685</v>
      </c>
      <c r="BC1696" s="36">
        <f t="shared" si="1525"/>
        <v>0</v>
      </c>
      <c r="BD1696" s="36">
        <f t="shared" si="1526"/>
        <v>0</v>
      </c>
      <c r="BE1696" s="36">
        <v>0</v>
      </c>
      <c r="BF1696" s="36">
        <f>1696</f>
        <v>1696</v>
      </c>
      <c r="BH1696" s="20">
        <f t="shared" si="1527"/>
        <v>0</v>
      </c>
      <c r="BI1696" s="20">
        <f t="shared" si="1528"/>
        <v>0</v>
      </c>
      <c r="BJ1696" s="20">
        <f t="shared" si="1529"/>
        <v>0</v>
      </c>
      <c r="BK1696" s="20" t="s">
        <v>5694</v>
      </c>
      <c r="BL1696" s="36" t="s">
        <v>3504</v>
      </c>
    </row>
    <row r="1697" spans="1:64" x14ac:dyDescent="0.2">
      <c r="A1697" s="4" t="s">
        <v>1635</v>
      </c>
      <c r="B1697" s="13" t="s">
        <v>3508</v>
      </c>
      <c r="C1697" s="148" t="s">
        <v>5309</v>
      </c>
      <c r="D1697" s="149"/>
      <c r="E1697" s="149"/>
      <c r="F1697" s="149"/>
      <c r="G1697" s="13" t="s">
        <v>5553</v>
      </c>
      <c r="H1697" s="83">
        <v>4</v>
      </c>
      <c r="I1697" s="20">
        <v>0</v>
      </c>
      <c r="J1697" s="20">
        <f t="shared" si="1506"/>
        <v>0</v>
      </c>
      <c r="K1697" s="20">
        <f t="shared" si="1507"/>
        <v>0</v>
      </c>
      <c r="L1697" s="20">
        <f t="shared" si="1508"/>
        <v>0</v>
      </c>
      <c r="M1697" s="31"/>
      <c r="N1697" s="6"/>
      <c r="Z1697" s="36">
        <f t="shared" si="1509"/>
        <v>0</v>
      </c>
      <c r="AB1697" s="36">
        <f t="shared" si="1510"/>
        <v>0</v>
      </c>
      <c r="AC1697" s="36">
        <f t="shared" si="1511"/>
        <v>0</v>
      </c>
      <c r="AD1697" s="36">
        <f t="shared" si="1512"/>
        <v>0</v>
      </c>
      <c r="AE1697" s="36">
        <f t="shared" si="1513"/>
        <v>0</v>
      </c>
      <c r="AF1697" s="36">
        <f t="shared" si="1514"/>
        <v>0</v>
      </c>
      <c r="AG1697" s="36">
        <f t="shared" si="1515"/>
        <v>0</v>
      </c>
      <c r="AH1697" s="36">
        <f t="shared" si="1516"/>
        <v>0</v>
      </c>
      <c r="AI1697" s="35" t="s">
        <v>5586</v>
      </c>
      <c r="AJ1697" s="20">
        <f t="shared" si="1517"/>
        <v>0</v>
      </c>
      <c r="AK1697" s="20">
        <f t="shared" si="1518"/>
        <v>0</v>
      </c>
      <c r="AL1697" s="20">
        <f t="shared" si="1519"/>
        <v>0</v>
      </c>
      <c r="AN1697" s="36">
        <v>21</v>
      </c>
      <c r="AO1697" s="36">
        <f t="shared" si="1520"/>
        <v>0</v>
      </c>
      <c r="AP1697" s="36">
        <f t="shared" si="1521"/>
        <v>0</v>
      </c>
      <c r="AQ1697" s="37" t="s">
        <v>8</v>
      </c>
      <c r="AV1697" s="36">
        <f t="shared" si="1522"/>
        <v>0</v>
      </c>
      <c r="AW1697" s="36">
        <f t="shared" si="1523"/>
        <v>0</v>
      </c>
      <c r="AX1697" s="36">
        <f t="shared" si="1524"/>
        <v>0</v>
      </c>
      <c r="AY1697" s="39" t="s">
        <v>5638</v>
      </c>
      <c r="AZ1697" s="39" t="s">
        <v>5658</v>
      </c>
      <c r="BA1697" s="35" t="s">
        <v>5685</v>
      </c>
      <c r="BC1697" s="36">
        <f t="shared" si="1525"/>
        <v>0</v>
      </c>
      <c r="BD1697" s="36">
        <f t="shared" si="1526"/>
        <v>0</v>
      </c>
      <c r="BE1697" s="36">
        <v>0</v>
      </c>
      <c r="BF1697" s="36">
        <f>1697</f>
        <v>1697</v>
      </c>
      <c r="BH1697" s="20">
        <f t="shared" si="1527"/>
        <v>0</v>
      </c>
      <c r="BI1697" s="20">
        <f t="shared" si="1528"/>
        <v>0</v>
      </c>
      <c r="BJ1697" s="20">
        <f t="shared" si="1529"/>
        <v>0</v>
      </c>
      <c r="BK1697" s="20" t="s">
        <v>5694</v>
      </c>
      <c r="BL1697" s="36" t="s">
        <v>3504</v>
      </c>
    </row>
    <row r="1698" spans="1:64" x14ac:dyDescent="0.2">
      <c r="A1698" s="4" t="s">
        <v>1636</v>
      </c>
      <c r="B1698" s="13" t="s">
        <v>3509</v>
      </c>
      <c r="C1698" s="148" t="s">
        <v>5310</v>
      </c>
      <c r="D1698" s="149"/>
      <c r="E1698" s="149"/>
      <c r="F1698" s="149"/>
      <c r="G1698" s="13" t="s">
        <v>5553</v>
      </c>
      <c r="H1698" s="83">
        <v>2</v>
      </c>
      <c r="I1698" s="20">
        <v>0</v>
      </c>
      <c r="J1698" s="20">
        <f t="shared" si="1506"/>
        <v>0</v>
      </c>
      <c r="K1698" s="20">
        <f t="shared" si="1507"/>
        <v>0</v>
      </c>
      <c r="L1698" s="20">
        <f t="shared" si="1508"/>
        <v>0</v>
      </c>
      <c r="M1698" s="31"/>
      <c r="N1698" s="6"/>
      <c r="Z1698" s="36">
        <f t="shared" si="1509"/>
        <v>0</v>
      </c>
      <c r="AB1698" s="36">
        <f t="shared" si="1510"/>
        <v>0</v>
      </c>
      <c r="AC1698" s="36">
        <f t="shared" si="1511"/>
        <v>0</v>
      </c>
      <c r="AD1698" s="36">
        <f t="shared" si="1512"/>
        <v>0</v>
      </c>
      <c r="AE1698" s="36">
        <f t="shared" si="1513"/>
        <v>0</v>
      </c>
      <c r="AF1698" s="36">
        <f t="shared" si="1514"/>
        <v>0</v>
      </c>
      <c r="AG1698" s="36">
        <f t="shared" si="1515"/>
        <v>0</v>
      </c>
      <c r="AH1698" s="36">
        <f t="shared" si="1516"/>
        <v>0</v>
      </c>
      <c r="AI1698" s="35" t="s">
        <v>5586</v>
      </c>
      <c r="AJ1698" s="20">
        <f t="shared" si="1517"/>
        <v>0</v>
      </c>
      <c r="AK1698" s="20">
        <f t="shared" si="1518"/>
        <v>0</v>
      </c>
      <c r="AL1698" s="20">
        <f t="shared" si="1519"/>
        <v>0</v>
      </c>
      <c r="AN1698" s="36">
        <v>21</v>
      </c>
      <c r="AO1698" s="36">
        <f t="shared" si="1520"/>
        <v>0</v>
      </c>
      <c r="AP1698" s="36">
        <f t="shared" si="1521"/>
        <v>0</v>
      </c>
      <c r="AQ1698" s="37" t="s">
        <v>8</v>
      </c>
      <c r="AV1698" s="36">
        <f t="shared" si="1522"/>
        <v>0</v>
      </c>
      <c r="AW1698" s="36">
        <f t="shared" si="1523"/>
        <v>0</v>
      </c>
      <c r="AX1698" s="36">
        <f t="shared" si="1524"/>
        <v>0</v>
      </c>
      <c r="AY1698" s="39" t="s">
        <v>5638</v>
      </c>
      <c r="AZ1698" s="39" t="s">
        <v>5658</v>
      </c>
      <c r="BA1698" s="35" t="s">
        <v>5685</v>
      </c>
      <c r="BC1698" s="36">
        <f t="shared" si="1525"/>
        <v>0</v>
      </c>
      <c r="BD1698" s="36">
        <f t="shared" si="1526"/>
        <v>0</v>
      </c>
      <c r="BE1698" s="36">
        <v>0</v>
      </c>
      <c r="BF1698" s="36">
        <f>1698</f>
        <v>1698</v>
      </c>
      <c r="BH1698" s="20">
        <f t="shared" si="1527"/>
        <v>0</v>
      </c>
      <c r="BI1698" s="20">
        <f t="shared" si="1528"/>
        <v>0</v>
      </c>
      <c r="BJ1698" s="20">
        <f t="shared" si="1529"/>
        <v>0</v>
      </c>
      <c r="BK1698" s="20" t="s">
        <v>5694</v>
      </c>
      <c r="BL1698" s="36" t="s">
        <v>3504</v>
      </c>
    </row>
    <row r="1699" spans="1:64" x14ac:dyDescent="0.2">
      <c r="A1699" s="4" t="s">
        <v>1637</v>
      </c>
      <c r="B1699" s="13" t="s">
        <v>3510</v>
      </c>
      <c r="C1699" s="148" t="s">
        <v>5311</v>
      </c>
      <c r="D1699" s="149"/>
      <c r="E1699" s="149"/>
      <c r="F1699" s="149"/>
      <c r="G1699" s="13" t="s">
        <v>5553</v>
      </c>
      <c r="H1699" s="83">
        <v>3</v>
      </c>
      <c r="I1699" s="20">
        <v>0</v>
      </c>
      <c r="J1699" s="20">
        <f t="shared" si="1506"/>
        <v>0</v>
      </c>
      <c r="K1699" s="20">
        <f t="shared" si="1507"/>
        <v>0</v>
      </c>
      <c r="L1699" s="20">
        <f t="shared" si="1508"/>
        <v>0</v>
      </c>
      <c r="M1699" s="31"/>
      <c r="N1699" s="6"/>
      <c r="Z1699" s="36">
        <f t="shared" si="1509"/>
        <v>0</v>
      </c>
      <c r="AB1699" s="36">
        <f t="shared" si="1510"/>
        <v>0</v>
      </c>
      <c r="AC1699" s="36">
        <f t="shared" si="1511"/>
        <v>0</v>
      </c>
      <c r="AD1699" s="36">
        <f t="shared" si="1512"/>
        <v>0</v>
      </c>
      <c r="AE1699" s="36">
        <f t="shared" si="1513"/>
        <v>0</v>
      </c>
      <c r="AF1699" s="36">
        <f t="shared" si="1514"/>
        <v>0</v>
      </c>
      <c r="AG1699" s="36">
        <f t="shared" si="1515"/>
        <v>0</v>
      </c>
      <c r="AH1699" s="36">
        <f t="shared" si="1516"/>
        <v>0</v>
      </c>
      <c r="AI1699" s="35" t="s">
        <v>5586</v>
      </c>
      <c r="AJ1699" s="20">
        <f t="shared" si="1517"/>
        <v>0</v>
      </c>
      <c r="AK1699" s="20">
        <f t="shared" si="1518"/>
        <v>0</v>
      </c>
      <c r="AL1699" s="20">
        <f t="shared" si="1519"/>
        <v>0</v>
      </c>
      <c r="AN1699" s="36">
        <v>21</v>
      </c>
      <c r="AO1699" s="36">
        <f t="shared" si="1520"/>
        <v>0</v>
      </c>
      <c r="AP1699" s="36">
        <f t="shared" si="1521"/>
        <v>0</v>
      </c>
      <c r="AQ1699" s="37" t="s">
        <v>8</v>
      </c>
      <c r="AV1699" s="36">
        <f t="shared" si="1522"/>
        <v>0</v>
      </c>
      <c r="AW1699" s="36">
        <f t="shared" si="1523"/>
        <v>0</v>
      </c>
      <c r="AX1699" s="36">
        <f t="shared" si="1524"/>
        <v>0</v>
      </c>
      <c r="AY1699" s="39" t="s">
        <v>5638</v>
      </c>
      <c r="AZ1699" s="39" t="s">
        <v>5658</v>
      </c>
      <c r="BA1699" s="35" t="s">
        <v>5685</v>
      </c>
      <c r="BC1699" s="36">
        <f t="shared" si="1525"/>
        <v>0</v>
      </c>
      <c r="BD1699" s="36">
        <f t="shared" si="1526"/>
        <v>0</v>
      </c>
      <c r="BE1699" s="36">
        <v>0</v>
      </c>
      <c r="BF1699" s="36">
        <f>1699</f>
        <v>1699</v>
      </c>
      <c r="BH1699" s="20">
        <f t="shared" si="1527"/>
        <v>0</v>
      </c>
      <c r="BI1699" s="20">
        <f t="shared" si="1528"/>
        <v>0</v>
      </c>
      <c r="BJ1699" s="20">
        <f t="shared" si="1529"/>
        <v>0</v>
      </c>
      <c r="BK1699" s="20" t="s">
        <v>5694</v>
      </c>
      <c r="BL1699" s="36" t="s">
        <v>3504</v>
      </c>
    </row>
    <row r="1700" spans="1:64" x14ac:dyDescent="0.2">
      <c r="A1700" s="4" t="s">
        <v>1638</v>
      </c>
      <c r="B1700" s="13" t="s">
        <v>3511</v>
      </c>
      <c r="C1700" s="148" t="s">
        <v>5312</v>
      </c>
      <c r="D1700" s="149"/>
      <c r="E1700" s="149"/>
      <c r="F1700" s="149"/>
      <c r="G1700" s="13" t="s">
        <v>5553</v>
      </c>
      <c r="H1700" s="83">
        <v>143</v>
      </c>
      <c r="I1700" s="20">
        <v>0</v>
      </c>
      <c r="J1700" s="20">
        <f t="shared" si="1506"/>
        <v>0</v>
      </c>
      <c r="K1700" s="20">
        <f t="shared" si="1507"/>
        <v>0</v>
      </c>
      <c r="L1700" s="20">
        <f t="shared" si="1508"/>
        <v>0</v>
      </c>
      <c r="M1700" s="31"/>
      <c r="N1700" s="6"/>
      <c r="Z1700" s="36">
        <f t="shared" si="1509"/>
        <v>0</v>
      </c>
      <c r="AB1700" s="36">
        <f t="shared" si="1510"/>
        <v>0</v>
      </c>
      <c r="AC1700" s="36">
        <f t="shared" si="1511"/>
        <v>0</v>
      </c>
      <c r="AD1700" s="36">
        <f t="shared" si="1512"/>
        <v>0</v>
      </c>
      <c r="AE1700" s="36">
        <f t="shared" si="1513"/>
        <v>0</v>
      </c>
      <c r="AF1700" s="36">
        <f t="shared" si="1514"/>
        <v>0</v>
      </c>
      <c r="AG1700" s="36">
        <f t="shared" si="1515"/>
        <v>0</v>
      </c>
      <c r="AH1700" s="36">
        <f t="shared" si="1516"/>
        <v>0</v>
      </c>
      <c r="AI1700" s="35" t="s">
        <v>5586</v>
      </c>
      <c r="AJ1700" s="20">
        <f t="shared" si="1517"/>
        <v>0</v>
      </c>
      <c r="AK1700" s="20">
        <f t="shared" si="1518"/>
        <v>0</v>
      </c>
      <c r="AL1700" s="20">
        <f t="shared" si="1519"/>
        <v>0</v>
      </c>
      <c r="AN1700" s="36">
        <v>21</v>
      </c>
      <c r="AO1700" s="36">
        <f t="shared" si="1520"/>
        <v>0</v>
      </c>
      <c r="AP1700" s="36">
        <f t="shared" si="1521"/>
        <v>0</v>
      </c>
      <c r="AQ1700" s="37" t="s">
        <v>8</v>
      </c>
      <c r="AV1700" s="36">
        <f t="shared" si="1522"/>
        <v>0</v>
      </c>
      <c r="AW1700" s="36">
        <f t="shared" si="1523"/>
        <v>0</v>
      </c>
      <c r="AX1700" s="36">
        <f t="shared" si="1524"/>
        <v>0</v>
      </c>
      <c r="AY1700" s="39" t="s">
        <v>5638</v>
      </c>
      <c r="AZ1700" s="39" t="s">
        <v>5658</v>
      </c>
      <c r="BA1700" s="35" t="s">
        <v>5685</v>
      </c>
      <c r="BC1700" s="36">
        <f t="shared" si="1525"/>
        <v>0</v>
      </c>
      <c r="BD1700" s="36">
        <f t="shared" si="1526"/>
        <v>0</v>
      </c>
      <c r="BE1700" s="36">
        <v>0</v>
      </c>
      <c r="BF1700" s="36">
        <f>1700</f>
        <v>1700</v>
      </c>
      <c r="BH1700" s="20">
        <f t="shared" si="1527"/>
        <v>0</v>
      </c>
      <c r="BI1700" s="20">
        <f t="shared" si="1528"/>
        <v>0</v>
      </c>
      <c r="BJ1700" s="20">
        <f t="shared" si="1529"/>
        <v>0</v>
      </c>
      <c r="BK1700" s="20" t="s">
        <v>5694</v>
      </c>
      <c r="BL1700" s="36" t="s">
        <v>3504</v>
      </c>
    </row>
    <row r="1701" spans="1:64" x14ac:dyDescent="0.2">
      <c r="A1701" s="4" t="s">
        <v>1639</v>
      </c>
      <c r="B1701" s="13" t="s">
        <v>3512</v>
      </c>
      <c r="C1701" s="148" t="s">
        <v>5313</v>
      </c>
      <c r="D1701" s="149"/>
      <c r="E1701" s="149"/>
      <c r="F1701" s="149"/>
      <c r="G1701" s="13" t="s">
        <v>5553</v>
      </c>
      <c r="H1701" s="83">
        <v>147</v>
      </c>
      <c r="I1701" s="20">
        <v>0</v>
      </c>
      <c r="J1701" s="20">
        <f t="shared" si="1506"/>
        <v>0</v>
      </c>
      <c r="K1701" s="20">
        <f t="shared" si="1507"/>
        <v>0</v>
      </c>
      <c r="L1701" s="20">
        <f t="shared" si="1508"/>
        <v>0</v>
      </c>
      <c r="M1701" s="31"/>
      <c r="N1701" s="6"/>
      <c r="Z1701" s="36">
        <f t="shared" si="1509"/>
        <v>0</v>
      </c>
      <c r="AB1701" s="36">
        <f t="shared" si="1510"/>
        <v>0</v>
      </c>
      <c r="AC1701" s="36">
        <f t="shared" si="1511"/>
        <v>0</v>
      </c>
      <c r="AD1701" s="36">
        <f t="shared" si="1512"/>
        <v>0</v>
      </c>
      <c r="AE1701" s="36">
        <f t="shared" si="1513"/>
        <v>0</v>
      </c>
      <c r="AF1701" s="36">
        <f t="shared" si="1514"/>
        <v>0</v>
      </c>
      <c r="AG1701" s="36">
        <f t="shared" si="1515"/>
        <v>0</v>
      </c>
      <c r="AH1701" s="36">
        <f t="shared" si="1516"/>
        <v>0</v>
      </c>
      <c r="AI1701" s="35" t="s">
        <v>5586</v>
      </c>
      <c r="AJ1701" s="20">
        <f t="shared" si="1517"/>
        <v>0</v>
      </c>
      <c r="AK1701" s="20">
        <f t="shared" si="1518"/>
        <v>0</v>
      </c>
      <c r="AL1701" s="20">
        <f t="shared" si="1519"/>
        <v>0</v>
      </c>
      <c r="AN1701" s="36">
        <v>21</v>
      </c>
      <c r="AO1701" s="36">
        <f t="shared" si="1520"/>
        <v>0</v>
      </c>
      <c r="AP1701" s="36">
        <f t="shared" si="1521"/>
        <v>0</v>
      </c>
      <c r="AQ1701" s="37" t="s">
        <v>8</v>
      </c>
      <c r="AV1701" s="36">
        <f t="shared" si="1522"/>
        <v>0</v>
      </c>
      <c r="AW1701" s="36">
        <f t="shared" si="1523"/>
        <v>0</v>
      </c>
      <c r="AX1701" s="36">
        <f t="shared" si="1524"/>
        <v>0</v>
      </c>
      <c r="AY1701" s="39" t="s">
        <v>5638</v>
      </c>
      <c r="AZ1701" s="39" t="s">
        <v>5658</v>
      </c>
      <c r="BA1701" s="35" t="s">
        <v>5685</v>
      </c>
      <c r="BC1701" s="36">
        <f t="shared" si="1525"/>
        <v>0</v>
      </c>
      <c r="BD1701" s="36">
        <f t="shared" si="1526"/>
        <v>0</v>
      </c>
      <c r="BE1701" s="36">
        <v>0</v>
      </c>
      <c r="BF1701" s="36">
        <f>1701</f>
        <v>1701</v>
      </c>
      <c r="BH1701" s="20">
        <f t="shared" si="1527"/>
        <v>0</v>
      </c>
      <c r="BI1701" s="20">
        <f t="shared" si="1528"/>
        <v>0</v>
      </c>
      <c r="BJ1701" s="20">
        <f t="shared" si="1529"/>
        <v>0</v>
      </c>
      <c r="BK1701" s="20" t="s">
        <v>5694</v>
      </c>
      <c r="BL1701" s="36" t="s">
        <v>3504</v>
      </c>
    </row>
    <row r="1702" spans="1:64" x14ac:dyDescent="0.2">
      <c r="A1702" s="4" t="s">
        <v>1640</v>
      </c>
      <c r="B1702" s="13" t="s">
        <v>3513</v>
      </c>
      <c r="C1702" s="148" t="s">
        <v>5314</v>
      </c>
      <c r="D1702" s="149"/>
      <c r="E1702" s="149"/>
      <c r="F1702" s="149"/>
      <c r="G1702" s="13" t="s">
        <v>5553</v>
      </c>
      <c r="H1702" s="83">
        <v>15</v>
      </c>
      <c r="I1702" s="20">
        <v>0</v>
      </c>
      <c r="J1702" s="20">
        <f t="shared" si="1506"/>
        <v>0</v>
      </c>
      <c r="K1702" s="20">
        <f t="shared" si="1507"/>
        <v>0</v>
      </c>
      <c r="L1702" s="20">
        <f t="shared" si="1508"/>
        <v>0</v>
      </c>
      <c r="M1702" s="31"/>
      <c r="N1702" s="6"/>
      <c r="Z1702" s="36">
        <f t="shared" si="1509"/>
        <v>0</v>
      </c>
      <c r="AB1702" s="36">
        <f t="shared" si="1510"/>
        <v>0</v>
      </c>
      <c r="AC1702" s="36">
        <f t="shared" si="1511"/>
        <v>0</v>
      </c>
      <c r="AD1702" s="36">
        <f t="shared" si="1512"/>
        <v>0</v>
      </c>
      <c r="AE1702" s="36">
        <f t="shared" si="1513"/>
        <v>0</v>
      </c>
      <c r="AF1702" s="36">
        <f t="shared" si="1514"/>
        <v>0</v>
      </c>
      <c r="AG1702" s="36">
        <f t="shared" si="1515"/>
        <v>0</v>
      </c>
      <c r="AH1702" s="36">
        <f t="shared" si="1516"/>
        <v>0</v>
      </c>
      <c r="AI1702" s="35" t="s">
        <v>5586</v>
      </c>
      <c r="AJ1702" s="20">
        <f t="shared" si="1517"/>
        <v>0</v>
      </c>
      <c r="AK1702" s="20">
        <f t="shared" si="1518"/>
        <v>0</v>
      </c>
      <c r="AL1702" s="20">
        <f t="shared" si="1519"/>
        <v>0</v>
      </c>
      <c r="AN1702" s="36">
        <v>21</v>
      </c>
      <c r="AO1702" s="36">
        <f t="shared" si="1520"/>
        <v>0</v>
      </c>
      <c r="AP1702" s="36">
        <f t="shared" si="1521"/>
        <v>0</v>
      </c>
      <c r="AQ1702" s="37" t="s">
        <v>8</v>
      </c>
      <c r="AV1702" s="36">
        <f t="shared" si="1522"/>
        <v>0</v>
      </c>
      <c r="AW1702" s="36">
        <f t="shared" si="1523"/>
        <v>0</v>
      </c>
      <c r="AX1702" s="36">
        <f t="shared" si="1524"/>
        <v>0</v>
      </c>
      <c r="AY1702" s="39" t="s">
        <v>5638</v>
      </c>
      <c r="AZ1702" s="39" t="s">
        <v>5658</v>
      </c>
      <c r="BA1702" s="35" t="s">
        <v>5685</v>
      </c>
      <c r="BC1702" s="36">
        <f t="shared" si="1525"/>
        <v>0</v>
      </c>
      <c r="BD1702" s="36">
        <f t="shared" si="1526"/>
        <v>0</v>
      </c>
      <c r="BE1702" s="36">
        <v>0</v>
      </c>
      <c r="BF1702" s="36">
        <f>1702</f>
        <v>1702</v>
      </c>
      <c r="BH1702" s="20">
        <f t="shared" si="1527"/>
        <v>0</v>
      </c>
      <c r="BI1702" s="20">
        <f t="shared" si="1528"/>
        <v>0</v>
      </c>
      <c r="BJ1702" s="20">
        <f t="shared" si="1529"/>
        <v>0</v>
      </c>
      <c r="BK1702" s="20" t="s">
        <v>5694</v>
      </c>
      <c r="BL1702" s="36" t="s">
        <v>3504</v>
      </c>
    </row>
    <row r="1703" spans="1:64" x14ac:dyDescent="0.2">
      <c r="A1703" s="4" t="s">
        <v>1641</v>
      </c>
      <c r="B1703" s="13" t="s">
        <v>3514</v>
      </c>
      <c r="C1703" s="148" t="s">
        <v>5315</v>
      </c>
      <c r="D1703" s="149"/>
      <c r="E1703" s="149"/>
      <c r="F1703" s="149"/>
      <c r="G1703" s="13" t="s">
        <v>5553</v>
      </c>
      <c r="H1703" s="83">
        <v>4</v>
      </c>
      <c r="I1703" s="20">
        <v>0</v>
      </c>
      <c r="J1703" s="20">
        <f t="shared" si="1506"/>
        <v>0</v>
      </c>
      <c r="K1703" s="20">
        <f t="shared" si="1507"/>
        <v>0</v>
      </c>
      <c r="L1703" s="20">
        <f t="shared" si="1508"/>
        <v>0</v>
      </c>
      <c r="M1703" s="31"/>
      <c r="N1703" s="6"/>
      <c r="Z1703" s="36">
        <f t="shared" si="1509"/>
        <v>0</v>
      </c>
      <c r="AB1703" s="36">
        <f t="shared" si="1510"/>
        <v>0</v>
      </c>
      <c r="AC1703" s="36">
        <f t="shared" si="1511"/>
        <v>0</v>
      </c>
      <c r="AD1703" s="36">
        <f t="shared" si="1512"/>
        <v>0</v>
      </c>
      <c r="AE1703" s="36">
        <f t="shared" si="1513"/>
        <v>0</v>
      </c>
      <c r="AF1703" s="36">
        <f t="shared" si="1514"/>
        <v>0</v>
      </c>
      <c r="AG1703" s="36">
        <f t="shared" si="1515"/>
        <v>0</v>
      </c>
      <c r="AH1703" s="36">
        <f t="shared" si="1516"/>
        <v>0</v>
      </c>
      <c r="AI1703" s="35" t="s">
        <v>5586</v>
      </c>
      <c r="AJ1703" s="20">
        <f t="shared" si="1517"/>
        <v>0</v>
      </c>
      <c r="AK1703" s="20">
        <f t="shared" si="1518"/>
        <v>0</v>
      </c>
      <c r="AL1703" s="20">
        <f t="shared" si="1519"/>
        <v>0</v>
      </c>
      <c r="AN1703" s="36">
        <v>21</v>
      </c>
      <c r="AO1703" s="36">
        <f t="shared" si="1520"/>
        <v>0</v>
      </c>
      <c r="AP1703" s="36">
        <f t="shared" si="1521"/>
        <v>0</v>
      </c>
      <c r="AQ1703" s="37" t="s">
        <v>8</v>
      </c>
      <c r="AV1703" s="36">
        <f t="shared" si="1522"/>
        <v>0</v>
      </c>
      <c r="AW1703" s="36">
        <f t="shared" si="1523"/>
        <v>0</v>
      </c>
      <c r="AX1703" s="36">
        <f t="shared" si="1524"/>
        <v>0</v>
      </c>
      <c r="AY1703" s="39" t="s">
        <v>5638</v>
      </c>
      <c r="AZ1703" s="39" t="s">
        <v>5658</v>
      </c>
      <c r="BA1703" s="35" t="s">
        <v>5685</v>
      </c>
      <c r="BC1703" s="36">
        <f t="shared" si="1525"/>
        <v>0</v>
      </c>
      <c r="BD1703" s="36">
        <f t="shared" si="1526"/>
        <v>0</v>
      </c>
      <c r="BE1703" s="36">
        <v>0</v>
      </c>
      <c r="BF1703" s="36">
        <f>1703</f>
        <v>1703</v>
      </c>
      <c r="BH1703" s="20">
        <f t="shared" si="1527"/>
        <v>0</v>
      </c>
      <c r="BI1703" s="20">
        <f t="shared" si="1528"/>
        <v>0</v>
      </c>
      <c r="BJ1703" s="20">
        <f t="shared" si="1529"/>
        <v>0</v>
      </c>
      <c r="BK1703" s="20" t="s">
        <v>5694</v>
      </c>
      <c r="BL1703" s="36" t="s">
        <v>3504</v>
      </c>
    </row>
    <row r="1704" spans="1:64" x14ac:dyDescent="0.2">
      <c r="A1704" s="4" t="s">
        <v>1642</v>
      </c>
      <c r="B1704" s="13" t="s">
        <v>3515</v>
      </c>
      <c r="C1704" s="148" t="s">
        <v>5316</v>
      </c>
      <c r="D1704" s="149"/>
      <c r="E1704" s="149"/>
      <c r="F1704" s="149"/>
      <c r="G1704" s="13" t="s">
        <v>5553</v>
      </c>
      <c r="H1704" s="83">
        <v>9</v>
      </c>
      <c r="I1704" s="20">
        <v>0</v>
      </c>
      <c r="J1704" s="20">
        <f t="shared" si="1506"/>
        <v>0</v>
      </c>
      <c r="K1704" s="20">
        <f t="shared" si="1507"/>
        <v>0</v>
      </c>
      <c r="L1704" s="20">
        <f t="shared" si="1508"/>
        <v>0</v>
      </c>
      <c r="M1704" s="31"/>
      <c r="N1704" s="6"/>
      <c r="Z1704" s="36">
        <f t="shared" si="1509"/>
        <v>0</v>
      </c>
      <c r="AB1704" s="36">
        <f t="shared" si="1510"/>
        <v>0</v>
      </c>
      <c r="AC1704" s="36">
        <f t="shared" si="1511"/>
        <v>0</v>
      </c>
      <c r="AD1704" s="36">
        <f t="shared" si="1512"/>
        <v>0</v>
      </c>
      <c r="AE1704" s="36">
        <f t="shared" si="1513"/>
        <v>0</v>
      </c>
      <c r="AF1704" s="36">
        <f t="shared" si="1514"/>
        <v>0</v>
      </c>
      <c r="AG1704" s="36">
        <f t="shared" si="1515"/>
        <v>0</v>
      </c>
      <c r="AH1704" s="36">
        <f t="shared" si="1516"/>
        <v>0</v>
      </c>
      <c r="AI1704" s="35" t="s">
        <v>5586</v>
      </c>
      <c r="AJ1704" s="20">
        <f t="shared" si="1517"/>
        <v>0</v>
      </c>
      <c r="AK1704" s="20">
        <f t="shared" si="1518"/>
        <v>0</v>
      </c>
      <c r="AL1704" s="20">
        <f t="shared" si="1519"/>
        <v>0</v>
      </c>
      <c r="AN1704" s="36">
        <v>21</v>
      </c>
      <c r="AO1704" s="36">
        <f t="shared" si="1520"/>
        <v>0</v>
      </c>
      <c r="AP1704" s="36">
        <f t="shared" si="1521"/>
        <v>0</v>
      </c>
      <c r="AQ1704" s="37" t="s">
        <v>8</v>
      </c>
      <c r="AV1704" s="36">
        <f t="shared" si="1522"/>
        <v>0</v>
      </c>
      <c r="AW1704" s="36">
        <f t="shared" si="1523"/>
        <v>0</v>
      </c>
      <c r="AX1704" s="36">
        <f t="shared" si="1524"/>
        <v>0</v>
      </c>
      <c r="AY1704" s="39" t="s">
        <v>5638</v>
      </c>
      <c r="AZ1704" s="39" t="s">
        <v>5658</v>
      </c>
      <c r="BA1704" s="35" t="s">
        <v>5685</v>
      </c>
      <c r="BC1704" s="36">
        <f t="shared" si="1525"/>
        <v>0</v>
      </c>
      <c r="BD1704" s="36">
        <f t="shared" si="1526"/>
        <v>0</v>
      </c>
      <c r="BE1704" s="36">
        <v>0</v>
      </c>
      <c r="BF1704" s="36">
        <f>1704</f>
        <v>1704</v>
      </c>
      <c r="BH1704" s="20">
        <f t="shared" si="1527"/>
        <v>0</v>
      </c>
      <c r="BI1704" s="20">
        <f t="shared" si="1528"/>
        <v>0</v>
      </c>
      <c r="BJ1704" s="20">
        <f t="shared" si="1529"/>
        <v>0</v>
      </c>
      <c r="BK1704" s="20" t="s">
        <v>5694</v>
      </c>
      <c r="BL1704" s="36" t="s">
        <v>3504</v>
      </c>
    </row>
    <row r="1705" spans="1:64" x14ac:dyDescent="0.2">
      <c r="A1705" s="4" t="s">
        <v>1643</v>
      </c>
      <c r="B1705" s="13" t="s">
        <v>3516</v>
      </c>
      <c r="C1705" s="148" t="s">
        <v>5317</v>
      </c>
      <c r="D1705" s="149"/>
      <c r="E1705" s="149"/>
      <c r="F1705" s="149"/>
      <c r="G1705" s="13" t="s">
        <v>5553</v>
      </c>
      <c r="H1705" s="83">
        <v>2</v>
      </c>
      <c r="I1705" s="20">
        <v>0</v>
      </c>
      <c r="J1705" s="20">
        <f t="shared" si="1506"/>
        <v>0</v>
      </c>
      <c r="K1705" s="20">
        <f t="shared" si="1507"/>
        <v>0</v>
      </c>
      <c r="L1705" s="20">
        <f t="shared" si="1508"/>
        <v>0</v>
      </c>
      <c r="M1705" s="31"/>
      <c r="N1705" s="6"/>
      <c r="Z1705" s="36">
        <f t="shared" si="1509"/>
        <v>0</v>
      </c>
      <c r="AB1705" s="36">
        <f t="shared" si="1510"/>
        <v>0</v>
      </c>
      <c r="AC1705" s="36">
        <f t="shared" si="1511"/>
        <v>0</v>
      </c>
      <c r="AD1705" s="36">
        <f t="shared" si="1512"/>
        <v>0</v>
      </c>
      <c r="AE1705" s="36">
        <f t="shared" si="1513"/>
        <v>0</v>
      </c>
      <c r="AF1705" s="36">
        <f t="shared" si="1514"/>
        <v>0</v>
      </c>
      <c r="AG1705" s="36">
        <f t="shared" si="1515"/>
        <v>0</v>
      </c>
      <c r="AH1705" s="36">
        <f t="shared" si="1516"/>
        <v>0</v>
      </c>
      <c r="AI1705" s="35" t="s">
        <v>5586</v>
      </c>
      <c r="AJ1705" s="20">
        <f t="shared" si="1517"/>
        <v>0</v>
      </c>
      <c r="AK1705" s="20">
        <f t="shared" si="1518"/>
        <v>0</v>
      </c>
      <c r="AL1705" s="20">
        <f t="shared" si="1519"/>
        <v>0</v>
      </c>
      <c r="AN1705" s="36">
        <v>21</v>
      </c>
      <c r="AO1705" s="36">
        <f t="shared" si="1520"/>
        <v>0</v>
      </c>
      <c r="AP1705" s="36">
        <f t="shared" si="1521"/>
        <v>0</v>
      </c>
      <c r="AQ1705" s="37" t="s">
        <v>8</v>
      </c>
      <c r="AV1705" s="36">
        <f t="shared" si="1522"/>
        <v>0</v>
      </c>
      <c r="AW1705" s="36">
        <f t="shared" si="1523"/>
        <v>0</v>
      </c>
      <c r="AX1705" s="36">
        <f t="shared" si="1524"/>
        <v>0</v>
      </c>
      <c r="AY1705" s="39" t="s">
        <v>5638</v>
      </c>
      <c r="AZ1705" s="39" t="s">
        <v>5658</v>
      </c>
      <c r="BA1705" s="35" t="s">
        <v>5685</v>
      </c>
      <c r="BC1705" s="36">
        <f t="shared" si="1525"/>
        <v>0</v>
      </c>
      <c r="BD1705" s="36">
        <f t="shared" si="1526"/>
        <v>0</v>
      </c>
      <c r="BE1705" s="36">
        <v>0</v>
      </c>
      <c r="BF1705" s="36">
        <f>1705</f>
        <v>1705</v>
      </c>
      <c r="BH1705" s="20">
        <f t="shared" si="1527"/>
        <v>0</v>
      </c>
      <c r="BI1705" s="20">
        <f t="shared" si="1528"/>
        <v>0</v>
      </c>
      <c r="BJ1705" s="20">
        <f t="shared" si="1529"/>
        <v>0</v>
      </c>
      <c r="BK1705" s="20" t="s">
        <v>5694</v>
      </c>
      <c r="BL1705" s="36" t="s">
        <v>3504</v>
      </c>
    </row>
    <row r="1706" spans="1:64" x14ac:dyDescent="0.2">
      <c r="A1706" s="4" t="s">
        <v>1644</v>
      </c>
      <c r="B1706" s="13" t="s">
        <v>3517</v>
      </c>
      <c r="C1706" s="148" t="s">
        <v>5318</v>
      </c>
      <c r="D1706" s="149"/>
      <c r="E1706" s="149"/>
      <c r="F1706" s="149"/>
      <c r="G1706" s="13" t="s">
        <v>5553</v>
      </c>
      <c r="H1706" s="83">
        <v>3</v>
      </c>
      <c r="I1706" s="20">
        <v>0</v>
      </c>
      <c r="J1706" s="20">
        <f t="shared" si="1506"/>
        <v>0</v>
      </c>
      <c r="K1706" s="20">
        <f t="shared" si="1507"/>
        <v>0</v>
      </c>
      <c r="L1706" s="20">
        <f t="shared" si="1508"/>
        <v>0</v>
      </c>
      <c r="M1706" s="31"/>
      <c r="N1706" s="6"/>
      <c r="Z1706" s="36">
        <f t="shared" si="1509"/>
        <v>0</v>
      </c>
      <c r="AB1706" s="36">
        <f t="shared" si="1510"/>
        <v>0</v>
      </c>
      <c r="AC1706" s="36">
        <f t="shared" si="1511"/>
        <v>0</v>
      </c>
      <c r="AD1706" s="36">
        <f t="shared" si="1512"/>
        <v>0</v>
      </c>
      <c r="AE1706" s="36">
        <f t="shared" si="1513"/>
        <v>0</v>
      </c>
      <c r="AF1706" s="36">
        <f t="shared" si="1514"/>
        <v>0</v>
      </c>
      <c r="AG1706" s="36">
        <f t="shared" si="1515"/>
        <v>0</v>
      </c>
      <c r="AH1706" s="36">
        <f t="shared" si="1516"/>
        <v>0</v>
      </c>
      <c r="AI1706" s="35" t="s">
        <v>5586</v>
      </c>
      <c r="AJ1706" s="20">
        <f t="shared" si="1517"/>
        <v>0</v>
      </c>
      <c r="AK1706" s="20">
        <f t="shared" si="1518"/>
        <v>0</v>
      </c>
      <c r="AL1706" s="20">
        <f t="shared" si="1519"/>
        <v>0</v>
      </c>
      <c r="AN1706" s="36">
        <v>21</v>
      </c>
      <c r="AO1706" s="36">
        <f t="shared" si="1520"/>
        <v>0</v>
      </c>
      <c r="AP1706" s="36">
        <f t="shared" si="1521"/>
        <v>0</v>
      </c>
      <c r="AQ1706" s="37" t="s">
        <v>8</v>
      </c>
      <c r="AV1706" s="36">
        <f t="shared" si="1522"/>
        <v>0</v>
      </c>
      <c r="AW1706" s="36">
        <f t="shared" si="1523"/>
        <v>0</v>
      </c>
      <c r="AX1706" s="36">
        <f t="shared" si="1524"/>
        <v>0</v>
      </c>
      <c r="AY1706" s="39" t="s">
        <v>5638</v>
      </c>
      <c r="AZ1706" s="39" t="s">
        <v>5658</v>
      </c>
      <c r="BA1706" s="35" t="s">
        <v>5685</v>
      </c>
      <c r="BC1706" s="36">
        <f t="shared" si="1525"/>
        <v>0</v>
      </c>
      <c r="BD1706" s="36">
        <f t="shared" si="1526"/>
        <v>0</v>
      </c>
      <c r="BE1706" s="36">
        <v>0</v>
      </c>
      <c r="BF1706" s="36">
        <f>1706</f>
        <v>1706</v>
      </c>
      <c r="BH1706" s="20">
        <f t="shared" si="1527"/>
        <v>0</v>
      </c>
      <c r="BI1706" s="20">
        <f t="shared" si="1528"/>
        <v>0</v>
      </c>
      <c r="BJ1706" s="20">
        <f t="shared" si="1529"/>
        <v>0</v>
      </c>
      <c r="BK1706" s="20" t="s">
        <v>5694</v>
      </c>
      <c r="BL1706" s="36" t="s">
        <v>3504</v>
      </c>
    </row>
    <row r="1707" spans="1:64" x14ac:dyDescent="0.2">
      <c r="A1707" s="4" t="s">
        <v>1645</v>
      </c>
      <c r="B1707" s="13" t="s">
        <v>3518</v>
      </c>
      <c r="C1707" s="148" t="s">
        <v>5319</v>
      </c>
      <c r="D1707" s="149"/>
      <c r="E1707" s="149"/>
      <c r="F1707" s="149"/>
      <c r="G1707" s="13" t="s">
        <v>5553</v>
      </c>
      <c r="H1707" s="83">
        <v>2</v>
      </c>
      <c r="I1707" s="20">
        <v>0</v>
      </c>
      <c r="J1707" s="20">
        <f t="shared" si="1506"/>
        <v>0</v>
      </c>
      <c r="K1707" s="20">
        <f t="shared" si="1507"/>
        <v>0</v>
      </c>
      <c r="L1707" s="20">
        <f t="shared" si="1508"/>
        <v>0</v>
      </c>
      <c r="M1707" s="31"/>
      <c r="N1707" s="6"/>
      <c r="Z1707" s="36">
        <f t="shared" si="1509"/>
        <v>0</v>
      </c>
      <c r="AB1707" s="36">
        <f t="shared" si="1510"/>
        <v>0</v>
      </c>
      <c r="AC1707" s="36">
        <f t="shared" si="1511"/>
        <v>0</v>
      </c>
      <c r="AD1707" s="36">
        <f t="shared" si="1512"/>
        <v>0</v>
      </c>
      <c r="AE1707" s="36">
        <f t="shared" si="1513"/>
        <v>0</v>
      </c>
      <c r="AF1707" s="36">
        <f t="shared" si="1514"/>
        <v>0</v>
      </c>
      <c r="AG1707" s="36">
        <f t="shared" si="1515"/>
        <v>0</v>
      </c>
      <c r="AH1707" s="36">
        <f t="shared" si="1516"/>
        <v>0</v>
      </c>
      <c r="AI1707" s="35" t="s">
        <v>5586</v>
      </c>
      <c r="AJ1707" s="20">
        <f t="shared" si="1517"/>
        <v>0</v>
      </c>
      <c r="AK1707" s="20">
        <f t="shared" si="1518"/>
        <v>0</v>
      </c>
      <c r="AL1707" s="20">
        <f t="shared" si="1519"/>
        <v>0</v>
      </c>
      <c r="AN1707" s="36">
        <v>21</v>
      </c>
      <c r="AO1707" s="36">
        <f t="shared" si="1520"/>
        <v>0</v>
      </c>
      <c r="AP1707" s="36">
        <f t="shared" si="1521"/>
        <v>0</v>
      </c>
      <c r="AQ1707" s="37" t="s">
        <v>8</v>
      </c>
      <c r="AV1707" s="36">
        <f t="shared" si="1522"/>
        <v>0</v>
      </c>
      <c r="AW1707" s="36">
        <f t="shared" si="1523"/>
        <v>0</v>
      </c>
      <c r="AX1707" s="36">
        <f t="shared" si="1524"/>
        <v>0</v>
      </c>
      <c r="AY1707" s="39" t="s">
        <v>5638</v>
      </c>
      <c r="AZ1707" s="39" t="s">
        <v>5658</v>
      </c>
      <c r="BA1707" s="35" t="s">
        <v>5685</v>
      </c>
      <c r="BC1707" s="36">
        <f t="shared" si="1525"/>
        <v>0</v>
      </c>
      <c r="BD1707" s="36">
        <f t="shared" si="1526"/>
        <v>0</v>
      </c>
      <c r="BE1707" s="36">
        <v>0</v>
      </c>
      <c r="BF1707" s="36">
        <f>1707</f>
        <v>1707</v>
      </c>
      <c r="BH1707" s="20">
        <f t="shared" si="1527"/>
        <v>0</v>
      </c>
      <c r="BI1707" s="20">
        <f t="shared" si="1528"/>
        <v>0</v>
      </c>
      <c r="BJ1707" s="20">
        <f t="shared" si="1529"/>
        <v>0</v>
      </c>
      <c r="BK1707" s="20" t="s">
        <v>5694</v>
      </c>
      <c r="BL1707" s="36" t="s">
        <v>3504</v>
      </c>
    </row>
    <row r="1708" spans="1:64" x14ac:dyDescent="0.2">
      <c r="A1708" s="4" t="s">
        <v>1646</v>
      </c>
      <c r="B1708" s="13" t="s">
        <v>3519</v>
      </c>
      <c r="C1708" s="148" t="s">
        <v>5230</v>
      </c>
      <c r="D1708" s="149"/>
      <c r="E1708" s="149"/>
      <c r="F1708" s="149"/>
      <c r="G1708" s="13" t="s">
        <v>5544</v>
      </c>
      <c r="H1708" s="83">
        <v>3050</v>
      </c>
      <c r="I1708" s="20">
        <v>0</v>
      </c>
      <c r="J1708" s="20">
        <f t="shared" si="1506"/>
        <v>0</v>
      </c>
      <c r="K1708" s="20">
        <f t="shared" si="1507"/>
        <v>0</v>
      </c>
      <c r="L1708" s="20">
        <f t="shared" si="1508"/>
        <v>0</v>
      </c>
      <c r="M1708" s="31"/>
      <c r="N1708" s="6"/>
      <c r="Z1708" s="36">
        <f t="shared" si="1509"/>
        <v>0</v>
      </c>
      <c r="AB1708" s="36">
        <f t="shared" si="1510"/>
        <v>0</v>
      </c>
      <c r="AC1708" s="36">
        <f t="shared" si="1511"/>
        <v>0</v>
      </c>
      <c r="AD1708" s="36">
        <f t="shared" si="1512"/>
        <v>0</v>
      </c>
      <c r="AE1708" s="36">
        <f t="shared" si="1513"/>
        <v>0</v>
      </c>
      <c r="AF1708" s="36">
        <f t="shared" si="1514"/>
        <v>0</v>
      </c>
      <c r="AG1708" s="36">
        <f t="shared" si="1515"/>
        <v>0</v>
      </c>
      <c r="AH1708" s="36">
        <f t="shared" si="1516"/>
        <v>0</v>
      </c>
      <c r="AI1708" s="35" t="s">
        <v>5586</v>
      </c>
      <c r="AJ1708" s="20">
        <f t="shared" si="1517"/>
        <v>0</v>
      </c>
      <c r="AK1708" s="20">
        <f t="shared" si="1518"/>
        <v>0</v>
      </c>
      <c r="AL1708" s="20">
        <f t="shared" si="1519"/>
        <v>0</v>
      </c>
      <c r="AN1708" s="36">
        <v>21</v>
      </c>
      <c r="AO1708" s="36">
        <f t="shared" si="1520"/>
        <v>0</v>
      </c>
      <c r="AP1708" s="36">
        <f t="shared" si="1521"/>
        <v>0</v>
      </c>
      <c r="AQ1708" s="37" t="s">
        <v>8</v>
      </c>
      <c r="AV1708" s="36">
        <f t="shared" si="1522"/>
        <v>0</v>
      </c>
      <c r="AW1708" s="36">
        <f t="shared" si="1523"/>
        <v>0</v>
      </c>
      <c r="AX1708" s="36">
        <f t="shared" si="1524"/>
        <v>0</v>
      </c>
      <c r="AY1708" s="39" t="s">
        <v>5638</v>
      </c>
      <c r="AZ1708" s="39" t="s">
        <v>5658</v>
      </c>
      <c r="BA1708" s="35" t="s">
        <v>5685</v>
      </c>
      <c r="BC1708" s="36">
        <f t="shared" si="1525"/>
        <v>0</v>
      </c>
      <c r="BD1708" s="36">
        <f t="shared" si="1526"/>
        <v>0</v>
      </c>
      <c r="BE1708" s="36">
        <v>0</v>
      </c>
      <c r="BF1708" s="36">
        <f>1708</f>
        <v>1708</v>
      </c>
      <c r="BH1708" s="20">
        <f t="shared" si="1527"/>
        <v>0</v>
      </c>
      <c r="BI1708" s="20">
        <f t="shared" si="1528"/>
        <v>0</v>
      </c>
      <c r="BJ1708" s="20">
        <f t="shared" si="1529"/>
        <v>0</v>
      </c>
      <c r="BK1708" s="20" t="s">
        <v>5694</v>
      </c>
      <c r="BL1708" s="36" t="s">
        <v>3504</v>
      </c>
    </row>
    <row r="1709" spans="1:64" x14ac:dyDescent="0.2">
      <c r="A1709" s="4" t="s">
        <v>1647</v>
      </c>
      <c r="B1709" s="13" t="s">
        <v>3520</v>
      </c>
      <c r="C1709" s="148" t="s">
        <v>5320</v>
      </c>
      <c r="D1709" s="149"/>
      <c r="E1709" s="149"/>
      <c r="F1709" s="149"/>
      <c r="G1709" s="13" t="s">
        <v>5544</v>
      </c>
      <c r="H1709" s="83">
        <v>150</v>
      </c>
      <c r="I1709" s="20">
        <v>0</v>
      </c>
      <c r="J1709" s="20">
        <f t="shared" si="1506"/>
        <v>0</v>
      </c>
      <c r="K1709" s="20">
        <f t="shared" si="1507"/>
        <v>0</v>
      </c>
      <c r="L1709" s="20">
        <f t="shared" si="1508"/>
        <v>0</v>
      </c>
      <c r="M1709" s="31"/>
      <c r="N1709" s="6"/>
      <c r="Z1709" s="36">
        <f t="shared" si="1509"/>
        <v>0</v>
      </c>
      <c r="AB1709" s="36">
        <f t="shared" si="1510"/>
        <v>0</v>
      </c>
      <c r="AC1709" s="36">
        <f t="shared" si="1511"/>
        <v>0</v>
      </c>
      <c r="AD1709" s="36">
        <f t="shared" si="1512"/>
        <v>0</v>
      </c>
      <c r="AE1709" s="36">
        <f t="shared" si="1513"/>
        <v>0</v>
      </c>
      <c r="AF1709" s="36">
        <f t="shared" si="1514"/>
        <v>0</v>
      </c>
      <c r="AG1709" s="36">
        <f t="shared" si="1515"/>
        <v>0</v>
      </c>
      <c r="AH1709" s="36">
        <f t="shared" si="1516"/>
        <v>0</v>
      </c>
      <c r="AI1709" s="35" t="s">
        <v>5586</v>
      </c>
      <c r="AJ1709" s="20">
        <f t="shared" si="1517"/>
        <v>0</v>
      </c>
      <c r="AK1709" s="20">
        <f t="shared" si="1518"/>
        <v>0</v>
      </c>
      <c r="AL1709" s="20">
        <f t="shared" si="1519"/>
        <v>0</v>
      </c>
      <c r="AN1709" s="36">
        <v>21</v>
      </c>
      <c r="AO1709" s="36">
        <f t="shared" si="1520"/>
        <v>0</v>
      </c>
      <c r="AP1709" s="36">
        <f t="shared" si="1521"/>
        <v>0</v>
      </c>
      <c r="AQ1709" s="37" t="s">
        <v>8</v>
      </c>
      <c r="AV1709" s="36">
        <f t="shared" si="1522"/>
        <v>0</v>
      </c>
      <c r="AW1709" s="36">
        <f t="shared" si="1523"/>
        <v>0</v>
      </c>
      <c r="AX1709" s="36">
        <f t="shared" si="1524"/>
        <v>0</v>
      </c>
      <c r="AY1709" s="39" t="s">
        <v>5638</v>
      </c>
      <c r="AZ1709" s="39" t="s">
        <v>5658</v>
      </c>
      <c r="BA1709" s="35" t="s">
        <v>5685</v>
      </c>
      <c r="BC1709" s="36">
        <f t="shared" si="1525"/>
        <v>0</v>
      </c>
      <c r="BD1709" s="36">
        <f t="shared" si="1526"/>
        <v>0</v>
      </c>
      <c r="BE1709" s="36">
        <v>0</v>
      </c>
      <c r="BF1709" s="36">
        <f>1709</f>
        <v>1709</v>
      </c>
      <c r="BH1709" s="20">
        <f t="shared" si="1527"/>
        <v>0</v>
      </c>
      <c r="BI1709" s="20">
        <f t="shared" si="1528"/>
        <v>0</v>
      </c>
      <c r="BJ1709" s="20">
        <f t="shared" si="1529"/>
        <v>0</v>
      </c>
      <c r="BK1709" s="20" t="s">
        <v>5694</v>
      </c>
      <c r="BL1709" s="36" t="s">
        <v>3504</v>
      </c>
    </row>
    <row r="1710" spans="1:64" x14ac:dyDescent="0.2">
      <c r="A1710" s="4" t="s">
        <v>1648</v>
      </c>
      <c r="B1710" s="13" t="s">
        <v>3521</v>
      </c>
      <c r="C1710" s="148" t="s">
        <v>5321</v>
      </c>
      <c r="D1710" s="149"/>
      <c r="E1710" s="149"/>
      <c r="F1710" s="149"/>
      <c r="G1710" s="13" t="s">
        <v>5544</v>
      </c>
      <c r="H1710" s="83">
        <v>1100</v>
      </c>
      <c r="I1710" s="20">
        <v>0</v>
      </c>
      <c r="J1710" s="20">
        <f t="shared" si="1506"/>
        <v>0</v>
      </c>
      <c r="K1710" s="20">
        <f t="shared" si="1507"/>
        <v>0</v>
      </c>
      <c r="L1710" s="20">
        <f t="shared" si="1508"/>
        <v>0</v>
      </c>
      <c r="M1710" s="31"/>
      <c r="N1710" s="6"/>
      <c r="Z1710" s="36">
        <f t="shared" si="1509"/>
        <v>0</v>
      </c>
      <c r="AB1710" s="36">
        <f t="shared" si="1510"/>
        <v>0</v>
      </c>
      <c r="AC1710" s="36">
        <f t="shared" si="1511"/>
        <v>0</v>
      </c>
      <c r="AD1710" s="36">
        <f t="shared" si="1512"/>
        <v>0</v>
      </c>
      <c r="AE1710" s="36">
        <f t="shared" si="1513"/>
        <v>0</v>
      </c>
      <c r="AF1710" s="36">
        <f t="shared" si="1514"/>
        <v>0</v>
      </c>
      <c r="AG1710" s="36">
        <f t="shared" si="1515"/>
        <v>0</v>
      </c>
      <c r="AH1710" s="36">
        <f t="shared" si="1516"/>
        <v>0</v>
      </c>
      <c r="AI1710" s="35" t="s">
        <v>5586</v>
      </c>
      <c r="AJ1710" s="20">
        <f t="shared" si="1517"/>
        <v>0</v>
      </c>
      <c r="AK1710" s="20">
        <f t="shared" si="1518"/>
        <v>0</v>
      </c>
      <c r="AL1710" s="20">
        <f t="shared" si="1519"/>
        <v>0</v>
      </c>
      <c r="AN1710" s="36">
        <v>21</v>
      </c>
      <c r="AO1710" s="36">
        <f t="shared" si="1520"/>
        <v>0</v>
      </c>
      <c r="AP1710" s="36">
        <f t="shared" si="1521"/>
        <v>0</v>
      </c>
      <c r="AQ1710" s="37" t="s">
        <v>8</v>
      </c>
      <c r="AV1710" s="36">
        <f t="shared" si="1522"/>
        <v>0</v>
      </c>
      <c r="AW1710" s="36">
        <f t="shared" si="1523"/>
        <v>0</v>
      </c>
      <c r="AX1710" s="36">
        <f t="shared" si="1524"/>
        <v>0</v>
      </c>
      <c r="AY1710" s="39" t="s">
        <v>5638</v>
      </c>
      <c r="AZ1710" s="39" t="s">
        <v>5658</v>
      </c>
      <c r="BA1710" s="35" t="s">
        <v>5685</v>
      </c>
      <c r="BC1710" s="36">
        <f t="shared" si="1525"/>
        <v>0</v>
      </c>
      <c r="BD1710" s="36">
        <f t="shared" si="1526"/>
        <v>0</v>
      </c>
      <c r="BE1710" s="36">
        <v>0</v>
      </c>
      <c r="BF1710" s="36">
        <f>1710</f>
        <v>1710</v>
      </c>
      <c r="BH1710" s="20">
        <f t="shared" si="1527"/>
        <v>0</v>
      </c>
      <c r="BI1710" s="20">
        <f t="shared" si="1528"/>
        <v>0</v>
      </c>
      <c r="BJ1710" s="20">
        <f t="shared" si="1529"/>
        <v>0</v>
      </c>
      <c r="BK1710" s="20" t="s">
        <v>5694</v>
      </c>
      <c r="BL1710" s="36" t="s">
        <v>3504</v>
      </c>
    </row>
    <row r="1711" spans="1:64" x14ac:dyDescent="0.2">
      <c r="A1711" s="4" t="s">
        <v>1649</v>
      </c>
      <c r="B1711" s="13" t="s">
        <v>3522</v>
      </c>
      <c r="C1711" s="148" t="s">
        <v>5322</v>
      </c>
      <c r="D1711" s="149"/>
      <c r="E1711" s="149"/>
      <c r="F1711" s="149"/>
      <c r="G1711" s="13" t="s">
        <v>5544</v>
      </c>
      <c r="H1711" s="83">
        <v>35</v>
      </c>
      <c r="I1711" s="20">
        <v>0</v>
      </c>
      <c r="J1711" s="20">
        <f t="shared" si="1506"/>
        <v>0</v>
      </c>
      <c r="K1711" s="20">
        <f t="shared" si="1507"/>
        <v>0</v>
      </c>
      <c r="L1711" s="20">
        <f t="shared" si="1508"/>
        <v>0</v>
      </c>
      <c r="M1711" s="31"/>
      <c r="N1711" s="6"/>
      <c r="Z1711" s="36">
        <f t="shared" si="1509"/>
        <v>0</v>
      </c>
      <c r="AB1711" s="36">
        <f t="shared" si="1510"/>
        <v>0</v>
      </c>
      <c r="AC1711" s="36">
        <f t="shared" si="1511"/>
        <v>0</v>
      </c>
      <c r="AD1711" s="36">
        <f t="shared" si="1512"/>
        <v>0</v>
      </c>
      <c r="AE1711" s="36">
        <f t="shared" si="1513"/>
        <v>0</v>
      </c>
      <c r="AF1711" s="36">
        <f t="shared" si="1514"/>
        <v>0</v>
      </c>
      <c r="AG1711" s="36">
        <f t="shared" si="1515"/>
        <v>0</v>
      </c>
      <c r="AH1711" s="36">
        <f t="shared" si="1516"/>
        <v>0</v>
      </c>
      <c r="AI1711" s="35" t="s">
        <v>5586</v>
      </c>
      <c r="AJ1711" s="20">
        <f t="shared" si="1517"/>
        <v>0</v>
      </c>
      <c r="AK1711" s="20">
        <f t="shared" si="1518"/>
        <v>0</v>
      </c>
      <c r="AL1711" s="20">
        <f t="shared" si="1519"/>
        <v>0</v>
      </c>
      <c r="AN1711" s="36">
        <v>21</v>
      </c>
      <c r="AO1711" s="36">
        <f t="shared" si="1520"/>
        <v>0</v>
      </c>
      <c r="AP1711" s="36">
        <f t="shared" si="1521"/>
        <v>0</v>
      </c>
      <c r="AQ1711" s="37" t="s">
        <v>8</v>
      </c>
      <c r="AV1711" s="36">
        <f t="shared" si="1522"/>
        <v>0</v>
      </c>
      <c r="AW1711" s="36">
        <f t="shared" si="1523"/>
        <v>0</v>
      </c>
      <c r="AX1711" s="36">
        <f t="shared" si="1524"/>
        <v>0</v>
      </c>
      <c r="AY1711" s="39" t="s">
        <v>5638</v>
      </c>
      <c r="AZ1711" s="39" t="s">
        <v>5658</v>
      </c>
      <c r="BA1711" s="35" t="s">
        <v>5685</v>
      </c>
      <c r="BC1711" s="36">
        <f t="shared" si="1525"/>
        <v>0</v>
      </c>
      <c r="BD1711" s="36">
        <f t="shared" si="1526"/>
        <v>0</v>
      </c>
      <c r="BE1711" s="36">
        <v>0</v>
      </c>
      <c r="BF1711" s="36">
        <f>1711</f>
        <v>1711</v>
      </c>
      <c r="BH1711" s="20">
        <f t="shared" si="1527"/>
        <v>0</v>
      </c>
      <c r="BI1711" s="20">
        <f t="shared" si="1528"/>
        <v>0</v>
      </c>
      <c r="BJ1711" s="20">
        <f t="shared" si="1529"/>
        <v>0</v>
      </c>
      <c r="BK1711" s="20" t="s">
        <v>5694</v>
      </c>
      <c r="BL1711" s="36" t="s">
        <v>3504</v>
      </c>
    </row>
    <row r="1712" spans="1:64" x14ac:dyDescent="0.2">
      <c r="A1712" s="4" t="s">
        <v>1650</v>
      </c>
      <c r="B1712" s="13" t="s">
        <v>3523</v>
      </c>
      <c r="C1712" s="148" t="s">
        <v>5323</v>
      </c>
      <c r="D1712" s="149"/>
      <c r="E1712" s="149"/>
      <c r="F1712" s="149"/>
      <c r="G1712" s="13" t="s">
        <v>5544</v>
      </c>
      <c r="H1712" s="83">
        <v>45</v>
      </c>
      <c r="I1712" s="20">
        <v>0</v>
      </c>
      <c r="J1712" s="20">
        <f t="shared" si="1506"/>
        <v>0</v>
      </c>
      <c r="K1712" s="20">
        <f t="shared" si="1507"/>
        <v>0</v>
      </c>
      <c r="L1712" s="20">
        <f t="shared" si="1508"/>
        <v>0</v>
      </c>
      <c r="M1712" s="31"/>
      <c r="N1712" s="6"/>
      <c r="Z1712" s="36">
        <f t="shared" si="1509"/>
        <v>0</v>
      </c>
      <c r="AB1712" s="36">
        <f t="shared" si="1510"/>
        <v>0</v>
      </c>
      <c r="AC1712" s="36">
        <f t="shared" si="1511"/>
        <v>0</v>
      </c>
      <c r="AD1712" s="36">
        <f t="shared" si="1512"/>
        <v>0</v>
      </c>
      <c r="AE1712" s="36">
        <f t="shared" si="1513"/>
        <v>0</v>
      </c>
      <c r="AF1712" s="36">
        <f t="shared" si="1514"/>
        <v>0</v>
      </c>
      <c r="AG1712" s="36">
        <f t="shared" si="1515"/>
        <v>0</v>
      </c>
      <c r="AH1712" s="36">
        <f t="shared" si="1516"/>
        <v>0</v>
      </c>
      <c r="AI1712" s="35" t="s">
        <v>5586</v>
      </c>
      <c r="AJ1712" s="20">
        <f t="shared" si="1517"/>
        <v>0</v>
      </c>
      <c r="AK1712" s="20">
        <f t="shared" si="1518"/>
        <v>0</v>
      </c>
      <c r="AL1712" s="20">
        <f t="shared" si="1519"/>
        <v>0</v>
      </c>
      <c r="AN1712" s="36">
        <v>21</v>
      </c>
      <c r="AO1712" s="36">
        <f t="shared" si="1520"/>
        <v>0</v>
      </c>
      <c r="AP1712" s="36">
        <f t="shared" si="1521"/>
        <v>0</v>
      </c>
      <c r="AQ1712" s="37" t="s">
        <v>8</v>
      </c>
      <c r="AV1712" s="36">
        <f t="shared" si="1522"/>
        <v>0</v>
      </c>
      <c r="AW1712" s="36">
        <f t="shared" si="1523"/>
        <v>0</v>
      </c>
      <c r="AX1712" s="36">
        <f t="shared" si="1524"/>
        <v>0</v>
      </c>
      <c r="AY1712" s="39" t="s">
        <v>5638</v>
      </c>
      <c r="AZ1712" s="39" t="s">
        <v>5658</v>
      </c>
      <c r="BA1712" s="35" t="s">
        <v>5685</v>
      </c>
      <c r="BC1712" s="36">
        <f t="shared" si="1525"/>
        <v>0</v>
      </c>
      <c r="BD1712" s="36">
        <f t="shared" si="1526"/>
        <v>0</v>
      </c>
      <c r="BE1712" s="36">
        <v>0</v>
      </c>
      <c r="BF1712" s="36">
        <f>1712</f>
        <v>1712</v>
      </c>
      <c r="BH1712" s="20">
        <f t="shared" si="1527"/>
        <v>0</v>
      </c>
      <c r="BI1712" s="20">
        <f t="shared" si="1528"/>
        <v>0</v>
      </c>
      <c r="BJ1712" s="20">
        <f t="shared" si="1529"/>
        <v>0</v>
      </c>
      <c r="BK1712" s="20" t="s">
        <v>5694</v>
      </c>
      <c r="BL1712" s="36" t="s">
        <v>3504</v>
      </c>
    </row>
    <row r="1713" spans="1:64" x14ac:dyDescent="0.2">
      <c r="A1713" s="4" t="s">
        <v>1651</v>
      </c>
      <c r="B1713" s="13" t="s">
        <v>3524</v>
      </c>
      <c r="C1713" s="148" t="s">
        <v>5324</v>
      </c>
      <c r="D1713" s="149"/>
      <c r="E1713" s="149"/>
      <c r="F1713" s="149"/>
      <c r="G1713" s="13" t="s">
        <v>5553</v>
      </c>
      <c r="H1713" s="83">
        <v>3500</v>
      </c>
      <c r="I1713" s="20">
        <v>0</v>
      </c>
      <c r="J1713" s="20">
        <f t="shared" si="1506"/>
        <v>0</v>
      </c>
      <c r="K1713" s="20">
        <f t="shared" si="1507"/>
        <v>0</v>
      </c>
      <c r="L1713" s="20">
        <f t="shared" si="1508"/>
        <v>0</v>
      </c>
      <c r="M1713" s="31"/>
      <c r="N1713" s="6"/>
      <c r="Z1713" s="36">
        <f t="shared" si="1509"/>
        <v>0</v>
      </c>
      <c r="AB1713" s="36">
        <f t="shared" si="1510"/>
        <v>0</v>
      </c>
      <c r="AC1713" s="36">
        <f t="shared" si="1511"/>
        <v>0</v>
      </c>
      <c r="AD1713" s="36">
        <f t="shared" si="1512"/>
        <v>0</v>
      </c>
      <c r="AE1713" s="36">
        <f t="shared" si="1513"/>
        <v>0</v>
      </c>
      <c r="AF1713" s="36">
        <f t="shared" si="1514"/>
        <v>0</v>
      </c>
      <c r="AG1713" s="36">
        <f t="shared" si="1515"/>
        <v>0</v>
      </c>
      <c r="AH1713" s="36">
        <f t="shared" si="1516"/>
        <v>0</v>
      </c>
      <c r="AI1713" s="35" t="s">
        <v>5586</v>
      </c>
      <c r="AJ1713" s="20">
        <f t="shared" si="1517"/>
        <v>0</v>
      </c>
      <c r="AK1713" s="20">
        <f t="shared" si="1518"/>
        <v>0</v>
      </c>
      <c r="AL1713" s="20">
        <f t="shared" si="1519"/>
        <v>0</v>
      </c>
      <c r="AN1713" s="36">
        <v>21</v>
      </c>
      <c r="AO1713" s="36">
        <f t="shared" si="1520"/>
        <v>0</v>
      </c>
      <c r="AP1713" s="36">
        <f t="shared" si="1521"/>
        <v>0</v>
      </c>
      <c r="AQ1713" s="37" t="s">
        <v>8</v>
      </c>
      <c r="AV1713" s="36">
        <f t="shared" si="1522"/>
        <v>0</v>
      </c>
      <c r="AW1713" s="36">
        <f t="shared" si="1523"/>
        <v>0</v>
      </c>
      <c r="AX1713" s="36">
        <f t="shared" si="1524"/>
        <v>0</v>
      </c>
      <c r="AY1713" s="39" t="s">
        <v>5638</v>
      </c>
      <c r="AZ1713" s="39" t="s">
        <v>5658</v>
      </c>
      <c r="BA1713" s="35" t="s">
        <v>5685</v>
      </c>
      <c r="BC1713" s="36">
        <f t="shared" si="1525"/>
        <v>0</v>
      </c>
      <c r="BD1713" s="36">
        <f t="shared" si="1526"/>
        <v>0</v>
      </c>
      <c r="BE1713" s="36">
        <v>0</v>
      </c>
      <c r="BF1713" s="36">
        <f>1713</f>
        <v>1713</v>
      </c>
      <c r="BH1713" s="20">
        <f t="shared" si="1527"/>
        <v>0</v>
      </c>
      <c r="BI1713" s="20">
        <f t="shared" si="1528"/>
        <v>0</v>
      </c>
      <c r="BJ1713" s="20">
        <f t="shared" si="1529"/>
        <v>0</v>
      </c>
      <c r="BK1713" s="20" t="s">
        <v>5694</v>
      </c>
      <c r="BL1713" s="36" t="s">
        <v>3504</v>
      </c>
    </row>
    <row r="1714" spans="1:64" x14ac:dyDescent="0.2">
      <c r="A1714" s="4" t="s">
        <v>1652</v>
      </c>
      <c r="B1714" s="13" t="s">
        <v>3525</v>
      </c>
      <c r="C1714" s="148" t="s">
        <v>5325</v>
      </c>
      <c r="D1714" s="149"/>
      <c r="E1714" s="149"/>
      <c r="F1714" s="149"/>
      <c r="G1714" s="13" t="s">
        <v>5553</v>
      </c>
      <c r="H1714" s="83">
        <v>3500</v>
      </c>
      <c r="I1714" s="20">
        <v>0</v>
      </c>
      <c r="J1714" s="20">
        <f t="shared" si="1506"/>
        <v>0</v>
      </c>
      <c r="K1714" s="20">
        <f t="shared" si="1507"/>
        <v>0</v>
      </c>
      <c r="L1714" s="20">
        <f t="shared" si="1508"/>
        <v>0</v>
      </c>
      <c r="M1714" s="31"/>
      <c r="N1714" s="6"/>
      <c r="Z1714" s="36">
        <f t="shared" si="1509"/>
        <v>0</v>
      </c>
      <c r="AB1714" s="36">
        <f t="shared" si="1510"/>
        <v>0</v>
      </c>
      <c r="AC1714" s="36">
        <f t="shared" si="1511"/>
        <v>0</v>
      </c>
      <c r="AD1714" s="36">
        <f t="shared" si="1512"/>
        <v>0</v>
      </c>
      <c r="AE1714" s="36">
        <f t="shared" si="1513"/>
        <v>0</v>
      </c>
      <c r="AF1714" s="36">
        <f t="shared" si="1514"/>
        <v>0</v>
      </c>
      <c r="AG1714" s="36">
        <f t="shared" si="1515"/>
        <v>0</v>
      </c>
      <c r="AH1714" s="36">
        <f t="shared" si="1516"/>
        <v>0</v>
      </c>
      <c r="AI1714" s="35" t="s">
        <v>5586</v>
      </c>
      <c r="AJ1714" s="20">
        <f t="shared" si="1517"/>
        <v>0</v>
      </c>
      <c r="AK1714" s="20">
        <f t="shared" si="1518"/>
        <v>0</v>
      </c>
      <c r="AL1714" s="20">
        <f t="shared" si="1519"/>
        <v>0</v>
      </c>
      <c r="AN1714" s="36">
        <v>21</v>
      </c>
      <c r="AO1714" s="36">
        <f t="shared" si="1520"/>
        <v>0</v>
      </c>
      <c r="AP1714" s="36">
        <f t="shared" si="1521"/>
        <v>0</v>
      </c>
      <c r="AQ1714" s="37" t="s">
        <v>8</v>
      </c>
      <c r="AV1714" s="36">
        <f t="shared" si="1522"/>
        <v>0</v>
      </c>
      <c r="AW1714" s="36">
        <f t="shared" si="1523"/>
        <v>0</v>
      </c>
      <c r="AX1714" s="36">
        <f t="shared" si="1524"/>
        <v>0</v>
      </c>
      <c r="AY1714" s="39" t="s">
        <v>5638</v>
      </c>
      <c r="AZ1714" s="39" t="s">
        <v>5658</v>
      </c>
      <c r="BA1714" s="35" t="s">
        <v>5685</v>
      </c>
      <c r="BC1714" s="36">
        <f t="shared" si="1525"/>
        <v>0</v>
      </c>
      <c r="BD1714" s="36">
        <f t="shared" si="1526"/>
        <v>0</v>
      </c>
      <c r="BE1714" s="36">
        <v>0</v>
      </c>
      <c r="BF1714" s="36">
        <f>1714</f>
        <v>1714</v>
      </c>
      <c r="BH1714" s="20">
        <f t="shared" si="1527"/>
        <v>0</v>
      </c>
      <c r="BI1714" s="20">
        <f t="shared" si="1528"/>
        <v>0</v>
      </c>
      <c r="BJ1714" s="20">
        <f t="shared" si="1529"/>
        <v>0</v>
      </c>
      <c r="BK1714" s="20" t="s">
        <v>5694</v>
      </c>
      <c r="BL1714" s="36" t="s">
        <v>3504</v>
      </c>
    </row>
    <row r="1715" spans="1:64" x14ac:dyDescent="0.2">
      <c r="A1715" s="4" t="s">
        <v>1653</v>
      </c>
      <c r="B1715" s="13" t="s">
        <v>3526</v>
      </c>
      <c r="C1715" s="148" t="s">
        <v>5326</v>
      </c>
      <c r="D1715" s="149"/>
      <c r="E1715" s="149"/>
      <c r="F1715" s="149"/>
      <c r="G1715" s="13" t="s">
        <v>5544</v>
      </c>
      <c r="H1715" s="83">
        <v>140</v>
      </c>
      <c r="I1715" s="20">
        <v>0</v>
      </c>
      <c r="J1715" s="20">
        <f t="shared" si="1506"/>
        <v>0</v>
      </c>
      <c r="K1715" s="20">
        <f t="shared" si="1507"/>
        <v>0</v>
      </c>
      <c r="L1715" s="20">
        <f t="shared" si="1508"/>
        <v>0</v>
      </c>
      <c r="M1715" s="31"/>
      <c r="N1715" s="6"/>
      <c r="Z1715" s="36">
        <f t="shared" si="1509"/>
        <v>0</v>
      </c>
      <c r="AB1715" s="36">
        <f t="shared" si="1510"/>
        <v>0</v>
      </c>
      <c r="AC1715" s="36">
        <f t="shared" si="1511"/>
        <v>0</v>
      </c>
      <c r="AD1715" s="36">
        <f t="shared" si="1512"/>
        <v>0</v>
      </c>
      <c r="AE1715" s="36">
        <f t="shared" si="1513"/>
        <v>0</v>
      </c>
      <c r="AF1715" s="36">
        <f t="shared" si="1514"/>
        <v>0</v>
      </c>
      <c r="AG1715" s="36">
        <f t="shared" si="1515"/>
        <v>0</v>
      </c>
      <c r="AH1715" s="36">
        <f t="shared" si="1516"/>
        <v>0</v>
      </c>
      <c r="AI1715" s="35" t="s">
        <v>5586</v>
      </c>
      <c r="AJ1715" s="20">
        <f t="shared" si="1517"/>
        <v>0</v>
      </c>
      <c r="AK1715" s="20">
        <f t="shared" si="1518"/>
        <v>0</v>
      </c>
      <c r="AL1715" s="20">
        <f t="shared" si="1519"/>
        <v>0</v>
      </c>
      <c r="AN1715" s="36">
        <v>21</v>
      </c>
      <c r="AO1715" s="36">
        <f t="shared" si="1520"/>
        <v>0</v>
      </c>
      <c r="AP1715" s="36">
        <f t="shared" si="1521"/>
        <v>0</v>
      </c>
      <c r="AQ1715" s="37" t="s">
        <v>8</v>
      </c>
      <c r="AV1715" s="36">
        <f t="shared" si="1522"/>
        <v>0</v>
      </c>
      <c r="AW1715" s="36">
        <f t="shared" si="1523"/>
        <v>0</v>
      </c>
      <c r="AX1715" s="36">
        <f t="shared" si="1524"/>
        <v>0</v>
      </c>
      <c r="AY1715" s="39" t="s">
        <v>5638</v>
      </c>
      <c r="AZ1715" s="39" t="s">
        <v>5658</v>
      </c>
      <c r="BA1715" s="35" t="s">
        <v>5685</v>
      </c>
      <c r="BC1715" s="36">
        <f t="shared" si="1525"/>
        <v>0</v>
      </c>
      <c r="BD1715" s="36">
        <f t="shared" si="1526"/>
        <v>0</v>
      </c>
      <c r="BE1715" s="36">
        <v>0</v>
      </c>
      <c r="BF1715" s="36">
        <f>1715</f>
        <v>1715</v>
      </c>
      <c r="BH1715" s="20">
        <f t="shared" si="1527"/>
        <v>0</v>
      </c>
      <c r="BI1715" s="20">
        <f t="shared" si="1528"/>
        <v>0</v>
      </c>
      <c r="BJ1715" s="20">
        <f t="shared" si="1529"/>
        <v>0</v>
      </c>
      <c r="BK1715" s="20" t="s">
        <v>5694</v>
      </c>
      <c r="BL1715" s="36" t="s">
        <v>3504</v>
      </c>
    </row>
    <row r="1716" spans="1:64" x14ac:dyDescent="0.2">
      <c r="A1716" s="4" t="s">
        <v>1654</v>
      </c>
      <c r="B1716" s="13" t="s">
        <v>3527</v>
      </c>
      <c r="C1716" s="148" t="s">
        <v>5327</v>
      </c>
      <c r="D1716" s="149"/>
      <c r="E1716" s="149"/>
      <c r="F1716" s="149"/>
      <c r="G1716" s="13" t="s">
        <v>5544</v>
      </c>
      <c r="H1716" s="83">
        <v>100</v>
      </c>
      <c r="I1716" s="20">
        <v>0</v>
      </c>
      <c r="J1716" s="20">
        <f t="shared" si="1506"/>
        <v>0</v>
      </c>
      <c r="K1716" s="20">
        <f t="shared" si="1507"/>
        <v>0</v>
      </c>
      <c r="L1716" s="20">
        <f t="shared" si="1508"/>
        <v>0</v>
      </c>
      <c r="M1716" s="31"/>
      <c r="N1716" s="6"/>
      <c r="Z1716" s="36">
        <f t="shared" si="1509"/>
        <v>0</v>
      </c>
      <c r="AB1716" s="36">
        <f t="shared" si="1510"/>
        <v>0</v>
      </c>
      <c r="AC1716" s="36">
        <f t="shared" si="1511"/>
        <v>0</v>
      </c>
      <c r="AD1716" s="36">
        <f t="shared" si="1512"/>
        <v>0</v>
      </c>
      <c r="AE1716" s="36">
        <f t="shared" si="1513"/>
        <v>0</v>
      </c>
      <c r="AF1716" s="36">
        <f t="shared" si="1514"/>
        <v>0</v>
      </c>
      <c r="AG1716" s="36">
        <f t="shared" si="1515"/>
        <v>0</v>
      </c>
      <c r="AH1716" s="36">
        <f t="shared" si="1516"/>
        <v>0</v>
      </c>
      <c r="AI1716" s="35" t="s">
        <v>5586</v>
      </c>
      <c r="AJ1716" s="20">
        <f t="shared" si="1517"/>
        <v>0</v>
      </c>
      <c r="AK1716" s="20">
        <f t="shared" si="1518"/>
        <v>0</v>
      </c>
      <c r="AL1716" s="20">
        <f t="shared" si="1519"/>
        <v>0</v>
      </c>
      <c r="AN1716" s="36">
        <v>21</v>
      </c>
      <c r="AO1716" s="36">
        <f t="shared" si="1520"/>
        <v>0</v>
      </c>
      <c r="AP1716" s="36">
        <f t="shared" si="1521"/>
        <v>0</v>
      </c>
      <c r="AQ1716" s="37" t="s">
        <v>8</v>
      </c>
      <c r="AV1716" s="36">
        <f t="shared" si="1522"/>
        <v>0</v>
      </c>
      <c r="AW1716" s="36">
        <f t="shared" si="1523"/>
        <v>0</v>
      </c>
      <c r="AX1716" s="36">
        <f t="shared" si="1524"/>
        <v>0</v>
      </c>
      <c r="AY1716" s="39" t="s">
        <v>5638</v>
      </c>
      <c r="AZ1716" s="39" t="s">
        <v>5658</v>
      </c>
      <c r="BA1716" s="35" t="s">
        <v>5685</v>
      </c>
      <c r="BC1716" s="36">
        <f t="shared" si="1525"/>
        <v>0</v>
      </c>
      <c r="BD1716" s="36">
        <f t="shared" si="1526"/>
        <v>0</v>
      </c>
      <c r="BE1716" s="36">
        <v>0</v>
      </c>
      <c r="BF1716" s="36">
        <f>1716</f>
        <v>1716</v>
      </c>
      <c r="BH1716" s="20">
        <f t="shared" si="1527"/>
        <v>0</v>
      </c>
      <c r="BI1716" s="20">
        <f t="shared" si="1528"/>
        <v>0</v>
      </c>
      <c r="BJ1716" s="20">
        <f t="shared" si="1529"/>
        <v>0</v>
      </c>
      <c r="BK1716" s="20" t="s">
        <v>5694</v>
      </c>
      <c r="BL1716" s="36" t="s">
        <v>3504</v>
      </c>
    </row>
    <row r="1717" spans="1:64" x14ac:dyDescent="0.2">
      <c r="A1717" s="4" t="s">
        <v>1655</v>
      </c>
      <c r="B1717" s="13" t="s">
        <v>3528</v>
      </c>
      <c r="C1717" s="148" t="s">
        <v>5328</v>
      </c>
      <c r="D1717" s="149"/>
      <c r="E1717" s="149"/>
      <c r="F1717" s="149"/>
      <c r="G1717" s="13" t="s">
        <v>5544</v>
      </c>
      <c r="H1717" s="83">
        <v>30</v>
      </c>
      <c r="I1717" s="20">
        <v>0</v>
      </c>
      <c r="J1717" s="20">
        <f t="shared" si="1506"/>
        <v>0</v>
      </c>
      <c r="K1717" s="20">
        <f t="shared" si="1507"/>
        <v>0</v>
      </c>
      <c r="L1717" s="20">
        <f t="shared" si="1508"/>
        <v>0</v>
      </c>
      <c r="M1717" s="31"/>
      <c r="N1717" s="6"/>
      <c r="Z1717" s="36">
        <f t="shared" si="1509"/>
        <v>0</v>
      </c>
      <c r="AB1717" s="36">
        <f t="shared" si="1510"/>
        <v>0</v>
      </c>
      <c r="AC1717" s="36">
        <f t="shared" si="1511"/>
        <v>0</v>
      </c>
      <c r="AD1717" s="36">
        <f t="shared" si="1512"/>
        <v>0</v>
      </c>
      <c r="AE1717" s="36">
        <f t="shared" si="1513"/>
        <v>0</v>
      </c>
      <c r="AF1717" s="36">
        <f t="shared" si="1514"/>
        <v>0</v>
      </c>
      <c r="AG1717" s="36">
        <f t="shared" si="1515"/>
        <v>0</v>
      </c>
      <c r="AH1717" s="36">
        <f t="shared" si="1516"/>
        <v>0</v>
      </c>
      <c r="AI1717" s="35" t="s">
        <v>5586</v>
      </c>
      <c r="AJ1717" s="20">
        <f t="shared" si="1517"/>
        <v>0</v>
      </c>
      <c r="AK1717" s="20">
        <f t="shared" si="1518"/>
        <v>0</v>
      </c>
      <c r="AL1717" s="20">
        <f t="shared" si="1519"/>
        <v>0</v>
      </c>
      <c r="AN1717" s="36">
        <v>21</v>
      </c>
      <c r="AO1717" s="36">
        <f t="shared" si="1520"/>
        <v>0</v>
      </c>
      <c r="AP1717" s="36">
        <f t="shared" si="1521"/>
        <v>0</v>
      </c>
      <c r="AQ1717" s="37" t="s">
        <v>8</v>
      </c>
      <c r="AV1717" s="36">
        <f t="shared" si="1522"/>
        <v>0</v>
      </c>
      <c r="AW1717" s="36">
        <f t="shared" si="1523"/>
        <v>0</v>
      </c>
      <c r="AX1717" s="36">
        <f t="shared" si="1524"/>
        <v>0</v>
      </c>
      <c r="AY1717" s="39" t="s">
        <v>5638</v>
      </c>
      <c r="AZ1717" s="39" t="s">
        <v>5658</v>
      </c>
      <c r="BA1717" s="35" t="s">
        <v>5685</v>
      </c>
      <c r="BC1717" s="36">
        <f t="shared" si="1525"/>
        <v>0</v>
      </c>
      <c r="BD1717" s="36">
        <f t="shared" si="1526"/>
        <v>0</v>
      </c>
      <c r="BE1717" s="36">
        <v>0</v>
      </c>
      <c r="BF1717" s="36">
        <f>1717</f>
        <v>1717</v>
      </c>
      <c r="BH1717" s="20">
        <f t="shared" si="1527"/>
        <v>0</v>
      </c>
      <c r="BI1717" s="20">
        <f t="shared" si="1528"/>
        <v>0</v>
      </c>
      <c r="BJ1717" s="20">
        <f t="shared" si="1529"/>
        <v>0</v>
      </c>
      <c r="BK1717" s="20" t="s">
        <v>5694</v>
      </c>
      <c r="BL1717" s="36" t="s">
        <v>3504</v>
      </c>
    </row>
    <row r="1718" spans="1:64" x14ac:dyDescent="0.2">
      <c r="A1718" s="4" t="s">
        <v>1656</v>
      </c>
      <c r="B1718" s="13" t="s">
        <v>3529</v>
      </c>
      <c r="C1718" s="148" t="s">
        <v>5234</v>
      </c>
      <c r="D1718" s="149"/>
      <c r="E1718" s="149"/>
      <c r="F1718" s="149"/>
      <c r="G1718" s="13" t="s">
        <v>5544</v>
      </c>
      <c r="H1718" s="83">
        <v>150</v>
      </c>
      <c r="I1718" s="20">
        <v>0</v>
      </c>
      <c r="J1718" s="20">
        <f t="shared" si="1506"/>
        <v>0</v>
      </c>
      <c r="K1718" s="20">
        <f t="shared" si="1507"/>
        <v>0</v>
      </c>
      <c r="L1718" s="20">
        <f t="shared" si="1508"/>
        <v>0</v>
      </c>
      <c r="M1718" s="31"/>
      <c r="N1718" s="6"/>
      <c r="Z1718" s="36">
        <f t="shared" si="1509"/>
        <v>0</v>
      </c>
      <c r="AB1718" s="36">
        <f t="shared" si="1510"/>
        <v>0</v>
      </c>
      <c r="AC1718" s="36">
        <f t="shared" si="1511"/>
        <v>0</v>
      </c>
      <c r="AD1718" s="36">
        <f t="shared" si="1512"/>
        <v>0</v>
      </c>
      <c r="AE1718" s="36">
        <f t="shared" si="1513"/>
        <v>0</v>
      </c>
      <c r="AF1718" s="36">
        <f t="shared" si="1514"/>
        <v>0</v>
      </c>
      <c r="AG1718" s="36">
        <f t="shared" si="1515"/>
        <v>0</v>
      </c>
      <c r="AH1718" s="36">
        <f t="shared" si="1516"/>
        <v>0</v>
      </c>
      <c r="AI1718" s="35" t="s">
        <v>5586</v>
      </c>
      <c r="AJ1718" s="20">
        <f t="shared" si="1517"/>
        <v>0</v>
      </c>
      <c r="AK1718" s="20">
        <f t="shared" si="1518"/>
        <v>0</v>
      </c>
      <c r="AL1718" s="20">
        <f t="shared" si="1519"/>
        <v>0</v>
      </c>
      <c r="AN1718" s="36">
        <v>21</v>
      </c>
      <c r="AO1718" s="36">
        <f t="shared" si="1520"/>
        <v>0</v>
      </c>
      <c r="AP1718" s="36">
        <f t="shared" si="1521"/>
        <v>0</v>
      </c>
      <c r="AQ1718" s="37" t="s">
        <v>8</v>
      </c>
      <c r="AV1718" s="36">
        <f t="shared" si="1522"/>
        <v>0</v>
      </c>
      <c r="AW1718" s="36">
        <f t="shared" si="1523"/>
        <v>0</v>
      </c>
      <c r="AX1718" s="36">
        <f t="shared" si="1524"/>
        <v>0</v>
      </c>
      <c r="AY1718" s="39" t="s">
        <v>5638</v>
      </c>
      <c r="AZ1718" s="39" t="s">
        <v>5658</v>
      </c>
      <c r="BA1718" s="35" t="s">
        <v>5685</v>
      </c>
      <c r="BC1718" s="36">
        <f t="shared" si="1525"/>
        <v>0</v>
      </c>
      <c r="BD1718" s="36">
        <f t="shared" si="1526"/>
        <v>0</v>
      </c>
      <c r="BE1718" s="36">
        <v>0</v>
      </c>
      <c r="BF1718" s="36">
        <f>1718</f>
        <v>1718</v>
      </c>
      <c r="BH1718" s="20">
        <f t="shared" si="1527"/>
        <v>0</v>
      </c>
      <c r="BI1718" s="20">
        <f t="shared" si="1528"/>
        <v>0</v>
      </c>
      <c r="BJ1718" s="20">
        <f t="shared" si="1529"/>
        <v>0</v>
      </c>
      <c r="BK1718" s="20" t="s">
        <v>5694</v>
      </c>
      <c r="BL1718" s="36" t="s">
        <v>3504</v>
      </c>
    </row>
    <row r="1719" spans="1:64" x14ac:dyDescent="0.2">
      <c r="A1719" s="4" t="s">
        <v>1657</v>
      </c>
      <c r="B1719" s="13" t="s">
        <v>3530</v>
      </c>
      <c r="C1719" s="148" t="s">
        <v>5329</v>
      </c>
      <c r="D1719" s="149"/>
      <c r="E1719" s="149"/>
      <c r="F1719" s="149"/>
      <c r="G1719" s="13" t="s">
        <v>5553</v>
      </c>
      <c r="H1719" s="83">
        <v>25</v>
      </c>
      <c r="I1719" s="20">
        <v>0</v>
      </c>
      <c r="J1719" s="20">
        <f t="shared" si="1506"/>
        <v>0</v>
      </c>
      <c r="K1719" s="20">
        <f t="shared" si="1507"/>
        <v>0</v>
      </c>
      <c r="L1719" s="20">
        <f t="shared" si="1508"/>
        <v>0</v>
      </c>
      <c r="M1719" s="31"/>
      <c r="N1719" s="6"/>
      <c r="Z1719" s="36">
        <f t="shared" si="1509"/>
        <v>0</v>
      </c>
      <c r="AB1719" s="36">
        <f t="shared" si="1510"/>
        <v>0</v>
      </c>
      <c r="AC1719" s="36">
        <f t="shared" si="1511"/>
        <v>0</v>
      </c>
      <c r="AD1719" s="36">
        <f t="shared" si="1512"/>
        <v>0</v>
      </c>
      <c r="AE1719" s="36">
        <f t="shared" si="1513"/>
        <v>0</v>
      </c>
      <c r="AF1719" s="36">
        <f t="shared" si="1514"/>
        <v>0</v>
      </c>
      <c r="AG1719" s="36">
        <f t="shared" si="1515"/>
        <v>0</v>
      </c>
      <c r="AH1719" s="36">
        <f t="shared" si="1516"/>
        <v>0</v>
      </c>
      <c r="AI1719" s="35" t="s">
        <v>5586</v>
      </c>
      <c r="AJ1719" s="20">
        <f t="shared" si="1517"/>
        <v>0</v>
      </c>
      <c r="AK1719" s="20">
        <f t="shared" si="1518"/>
        <v>0</v>
      </c>
      <c r="AL1719" s="20">
        <f t="shared" si="1519"/>
        <v>0</v>
      </c>
      <c r="AN1719" s="36">
        <v>21</v>
      </c>
      <c r="AO1719" s="36">
        <f t="shared" si="1520"/>
        <v>0</v>
      </c>
      <c r="AP1719" s="36">
        <f t="shared" si="1521"/>
        <v>0</v>
      </c>
      <c r="AQ1719" s="37" t="s">
        <v>8</v>
      </c>
      <c r="AV1719" s="36">
        <f t="shared" si="1522"/>
        <v>0</v>
      </c>
      <c r="AW1719" s="36">
        <f t="shared" si="1523"/>
        <v>0</v>
      </c>
      <c r="AX1719" s="36">
        <f t="shared" si="1524"/>
        <v>0</v>
      </c>
      <c r="AY1719" s="39" t="s">
        <v>5638</v>
      </c>
      <c r="AZ1719" s="39" t="s">
        <v>5658</v>
      </c>
      <c r="BA1719" s="35" t="s">
        <v>5685</v>
      </c>
      <c r="BC1719" s="36">
        <f t="shared" si="1525"/>
        <v>0</v>
      </c>
      <c r="BD1719" s="36">
        <f t="shared" si="1526"/>
        <v>0</v>
      </c>
      <c r="BE1719" s="36">
        <v>0</v>
      </c>
      <c r="BF1719" s="36">
        <f>1719</f>
        <v>1719</v>
      </c>
      <c r="BH1719" s="20">
        <f t="shared" si="1527"/>
        <v>0</v>
      </c>
      <c r="BI1719" s="20">
        <f t="shared" si="1528"/>
        <v>0</v>
      </c>
      <c r="BJ1719" s="20">
        <f t="shared" si="1529"/>
        <v>0</v>
      </c>
      <c r="BK1719" s="20" t="s">
        <v>5694</v>
      </c>
      <c r="BL1719" s="36" t="s">
        <v>3504</v>
      </c>
    </row>
    <row r="1720" spans="1:64" x14ac:dyDescent="0.2">
      <c r="A1720" s="4" t="s">
        <v>1658</v>
      </c>
      <c r="B1720" s="13" t="s">
        <v>3531</v>
      </c>
      <c r="C1720" s="148" t="s">
        <v>5330</v>
      </c>
      <c r="D1720" s="149"/>
      <c r="E1720" s="149"/>
      <c r="F1720" s="149"/>
      <c r="G1720" s="13" t="s">
        <v>5544</v>
      </c>
      <c r="H1720" s="83">
        <v>150</v>
      </c>
      <c r="I1720" s="20">
        <v>0</v>
      </c>
      <c r="J1720" s="20">
        <f t="shared" si="1506"/>
        <v>0</v>
      </c>
      <c r="K1720" s="20">
        <f t="shared" si="1507"/>
        <v>0</v>
      </c>
      <c r="L1720" s="20">
        <f t="shared" si="1508"/>
        <v>0</v>
      </c>
      <c r="M1720" s="31"/>
      <c r="N1720" s="6"/>
      <c r="Z1720" s="36">
        <f t="shared" si="1509"/>
        <v>0</v>
      </c>
      <c r="AB1720" s="36">
        <f t="shared" si="1510"/>
        <v>0</v>
      </c>
      <c r="AC1720" s="36">
        <f t="shared" si="1511"/>
        <v>0</v>
      </c>
      <c r="AD1720" s="36">
        <f t="shared" si="1512"/>
        <v>0</v>
      </c>
      <c r="AE1720" s="36">
        <f t="shared" si="1513"/>
        <v>0</v>
      </c>
      <c r="AF1720" s="36">
        <f t="shared" si="1514"/>
        <v>0</v>
      </c>
      <c r="AG1720" s="36">
        <f t="shared" si="1515"/>
        <v>0</v>
      </c>
      <c r="AH1720" s="36">
        <f t="shared" si="1516"/>
        <v>0</v>
      </c>
      <c r="AI1720" s="35" t="s">
        <v>5586</v>
      </c>
      <c r="AJ1720" s="20">
        <f t="shared" si="1517"/>
        <v>0</v>
      </c>
      <c r="AK1720" s="20">
        <f t="shared" si="1518"/>
        <v>0</v>
      </c>
      <c r="AL1720" s="20">
        <f t="shared" si="1519"/>
        <v>0</v>
      </c>
      <c r="AN1720" s="36">
        <v>21</v>
      </c>
      <c r="AO1720" s="36">
        <f t="shared" si="1520"/>
        <v>0</v>
      </c>
      <c r="AP1720" s="36">
        <f t="shared" si="1521"/>
        <v>0</v>
      </c>
      <c r="AQ1720" s="37" t="s">
        <v>8</v>
      </c>
      <c r="AV1720" s="36">
        <f t="shared" si="1522"/>
        <v>0</v>
      </c>
      <c r="AW1720" s="36">
        <f t="shared" si="1523"/>
        <v>0</v>
      </c>
      <c r="AX1720" s="36">
        <f t="shared" si="1524"/>
        <v>0</v>
      </c>
      <c r="AY1720" s="39" t="s">
        <v>5638</v>
      </c>
      <c r="AZ1720" s="39" t="s">
        <v>5658</v>
      </c>
      <c r="BA1720" s="35" t="s">
        <v>5685</v>
      </c>
      <c r="BC1720" s="36">
        <f t="shared" si="1525"/>
        <v>0</v>
      </c>
      <c r="BD1720" s="36">
        <f t="shared" si="1526"/>
        <v>0</v>
      </c>
      <c r="BE1720" s="36">
        <v>0</v>
      </c>
      <c r="BF1720" s="36">
        <f>1720</f>
        <v>1720</v>
      </c>
      <c r="BH1720" s="20">
        <f t="shared" si="1527"/>
        <v>0</v>
      </c>
      <c r="BI1720" s="20">
        <f t="shared" si="1528"/>
        <v>0</v>
      </c>
      <c r="BJ1720" s="20">
        <f t="shared" si="1529"/>
        <v>0</v>
      </c>
      <c r="BK1720" s="20" t="s">
        <v>5694</v>
      </c>
      <c r="BL1720" s="36" t="s">
        <v>3504</v>
      </c>
    </row>
    <row r="1721" spans="1:64" x14ac:dyDescent="0.2">
      <c r="A1721" s="4" t="s">
        <v>1659</v>
      </c>
      <c r="B1721" s="13" t="s">
        <v>3532</v>
      </c>
      <c r="C1721" s="148" t="s">
        <v>5331</v>
      </c>
      <c r="D1721" s="149"/>
      <c r="E1721" s="149"/>
      <c r="F1721" s="149"/>
      <c r="G1721" s="13" t="s">
        <v>5544</v>
      </c>
      <c r="H1721" s="83">
        <v>15</v>
      </c>
      <c r="I1721" s="20">
        <v>0</v>
      </c>
      <c r="J1721" s="20">
        <f t="shared" si="1506"/>
        <v>0</v>
      </c>
      <c r="K1721" s="20">
        <f t="shared" si="1507"/>
        <v>0</v>
      </c>
      <c r="L1721" s="20">
        <f t="shared" si="1508"/>
        <v>0</v>
      </c>
      <c r="M1721" s="31"/>
      <c r="N1721" s="6"/>
      <c r="Z1721" s="36">
        <f t="shared" si="1509"/>
        <v>0</v>
      </c>
      <c r="AB1721" s="36">
        <f t="shared" si="1510"/>
        <v>0</v>
      </c>
      <c r="AC1721" s="36">
        <f t="shared" si="1511"/>
        <v>0</v>
      </c>
      <c r="AD1721" s="36">
        <f t="shared" si="1512"/>
        <v>0</v>
      </c>
      <c r="AE1721" s="36">
        <f t="shared" si="1513"/>
        <v>0</v>
      </c>
      <c r="AF1721" s="36">
        <f t="shared" si="1514"/>
        <v>0</v>
      </c>
      <c r="AG1721" s="36">
        <f t="shared" si="1515"/>
        <v>0</v>
      </c>
      <c r="AH1721" s="36">
        <f t="shared" si="1516"/>
        <v>0</v>
      </c>
      <c r="AI1721" s="35" t="s">
        <v>5586</v>
      </c>
      <c r="AJ1721" s="20">
        <f t="shared" si="1517"/>
        <v>0</v>
      </c>
      <c r="AK1721" s="20">
        <f t="shared" si="1518"/>
        <v>0</v>
      </c>
      <c r="AL1721" s="20">
        <f t="shared" si="1519"/>
        <v>0</v>
      </c>
      <c r="AN1721" s="36">
        <v>21</v>
      </c>
      <c r="AO1721" s="36">
        <f t="shared" si="1520"/>
        <v>0</v>
      </c>
      <c r="AP1721" s="36">
        <f t="shared" si="1521"/>
        <v>0</v>
      </c>
      <c r="AQ1721" s="37" t="s">
        <v>8</v>
      </c>
      <c r="AV1721" s="36">
        <f t="shared" si="1522"/>
        <v>0</v>
      </c>
      <c r="AW1721" s="36">
        <f t="shared" si="1523"/>
        <v>0</v>
      </c>
      <c r="AX1721" s="36">
        <f t="shared" si="1524"/>
        <v>0</v>
      </c>
      <c r="AY1721" s="39" t="s">
        <v>5638</v>
      </c>
      <c r="AZ1721" s="39" t="s">
        <v>5658</v>
      </c>
      <c r="BA1721" s="35" t="s">
        <v>5685</v>
      </c>
      <c r="BC1721" s="36">
        <f t="shared" si="1525"/>
        <v>0</v>
      </c>
      <c r="BD1721" s="36">
        <f t="shared" si="1526"/>
        <v>0</v>
      </c>
      <c r="BE1721" s="36">
        <v>0</v>
      </c>
      <c r="BF1721" s="36">
        <f>1721</f>
        <v>1721</v>
      </c>
      <c r="BH1721" s="20">
        <f t="shared" si="1527"/>
        <v>0</v>
      </c>
      <c r="BI1721" s="20">
        <f t="shared" si="1528"/>
        <v>0</v>
      </c>
      <c r="BJ1721" s="20">
        <f t="shared" si="1529"/>
        <v>0</v>
      </c>
      <c r="BK1721" s="20" t="s">
        <v>5694</v>
      </c>
      <c r="BL1721" s="36" t="s">
        <v>3504</v>
      </c>
    </row>
    <row r="1722" spans="1:64" x14ac:dyDescent="0.2">
      <c r="A1722" s="4" t="s">
        <v>1660</v>
      </c>
      <c r="B1722" s="13" t="s">
        <v>3533</v>
      </c>
      <c r="C1722" s="148" t="s">
        <v>5267</v>
      </c>
      <c r="D1722" s="149"/>
      <c r="E1722" s="149"/>
      <c r="F1722" s="149"/>
      <c r="G1722" s="13" t="s">
        <v>5555</v>
      </c>
      <c r="H1722" s="83">
        <v>1</v>
      </c>
      <c r="I1722" s="20">
        <v>0</v>
      </c>
      <c r="J1722" s="20">
        <f t="shared" si="1506"/>
        <v>0</v>
      </c>
      <c r="K1722" s="20">
        <f t="shared" si="1507"/>
        <v>0</v>
      </c>
      <c r="L1722" s="20">
        <f t="shared" si="1508"/>
        <v>0</v>
      </c>
      <c r="M1722" s="31"/>
      <c r="N1722" s="6"/>
      <c r="Z1722" s="36">
        <f t="shared" si="1509"/>
        <v>0</v>
      </c>
      <c r="AB1722" s="36">
        <f t="shared" si="1510"/>
        <v>0</v>
      </c>
      <c r="AC1722" s="36">
        <f t="shared" si="1511"/>
        <v>0</v>
      </c>
      <c r="AD1722" s="36">
        <f t="shared" si="1512"/>
        <v>0</v>
      </c>
      <c r="AE1722" s="36">
        <f t="shared" si="1513"/>
        <v>0</v>
      </c>
      <c r="AF1722" s="36">
        <f t="shared" si="1514"/>
        <v>0</v>
      </c>
      <c r="AG1722" s="36">
        <f t="shared" si="1515"/>
        <v>0</v>
      </c>
      <c r="AH1722" s="36">
        <f t="shared" si="1516"/>
        <v>0</v>
      </c>
      <c r="AI1722" s="35" t="s">
        <v>5586</v>
      </c>
      <c r="AJ1722" s="20">
        <f t="shared" si="1517"/>
        <v>0</v>
      </c>
      <c r="AK1722" s="20">
        <f t="shared" si="1518"/>
        <v>0</v>
      </c>
      <c r="AL1722" s="20">
        <f t="shared" si="1519"/>
        <v>0</v>
      </c>
      <c r="AN1722" s="36">
        <v>21</v>
      </c>
      <c r="AO1722" s="36">
        <f t="shared" ref="AO1722:AO1730" si="1530">I1722*0</f>
        <v>0</v>
      </c>
      <c r="AP1722" s="36">
        <f t="shared" ref="AP1722:AP1730" si="1531">I1722*(1-0)</f>
        <v>0</v>
      </c>
      <c r="AQ1722" s="37" t="s">
        <v>8</v>
      </c>
      <c r="AV1722" s="36">
        <f t="shared" si="1522"/>
        <v>0</v>
      </c>
      <c r="AW1722" s="36">
        <f t="shared" si="1523"/>
        <v>0</v>
      </c>
      <c r="AX1722" s="36">
        <f t="shared" si="1524"/>
        <v>0</v>
      </c>
      <c r="AY1722" s="39" t="s">
        <v>5638</v>
      </c>
      <c r="AZ1722" s="39" t="s">
        <v>5658</v>
      </c>
      <c r="BA1722" s="35" t="s">
        <v>5685</v>
      </c>
      <c r="BC1722" s="36">
        <f t="shared" si="1525"/>
        <v>0</v>
      </c>
      <c r="BD1722" s="36">
        <f t="shared" si="1526"/>
        <v>0</v>
      </c>
      <c r="BE1722" s="36">
        <v>0</v>
      </c>
      <c r="BF1722" s="36">
        <f>1722</f>
        <v>1722</v>
      </c>
      <c r="BH1722" s="20">
        <f t="shared" si="1527"/>
        <v>0</v>
      </c>
      <c r="BI1722" s="20">
        <f t="shared" si="1528"/>
        <v>0</v>
      </c>
      <c r="BJ1722" s="20">
        <f t="shared" si="1529"/>
        <v>0</v>
      </c>
      <c r="BK1722" s="20" t="s">
        <v>5694</v>
      </c>
      <c r="BL1722" s="36" t="s">
        <v>3504</v>
      </c>
    </row>
    <row r="1723" spans="1:64" x14ac:dyDescent="0.2">
      <c r="A1723" s="4" t="s">
        <v>1661</v>
      </c>
      <c r="B1723" s="13" t="s">
        <v>3534</v>
      </c>
      <c r="C1723" s="148" t="s">
        <v>5332</v>
      </c>
      <c r="D1723" s="149"/>
      <c r="E1723" s="149"/>
      <c r="F1723" s="149"/>
      <c r="G1723" s="13" t="s">
        <v>5555</v>
      </c>
      <c r="H1723" s="83">
        <v>1</v>
      </c>
      <c r="I1723" s="20">
        <v>0</v>
      </c>
      <c r="J1723" s="20">
        <f t="shared" si="1506"/>
        <v>0</v>
      </c>
      <c r="K1723" s="20">
        <f t="shared" si="1507"/>
        <v>0</v>
      </c>
      <c r="L1723" s="20">
        <f t="shared" si="1508"/>
        <v>0</v>
      </c>
      <c r="M1723" s="31"/>
      <c r="N1723" s="6"/>
      <c r="Z1723" s="36">
        <f t="shared" si="1509"/>
        <v>0</v>
      </c>
      <c r="AB1723" s="36">
        <f t="shared" si="1510"/>
        <v>0</v>
      </c>
      <c r="AC1723" s="36">
        <f t="shared" si="1511"/>
        <v>0</v>
      </c>
      <c r="AD1723" s="36">
        <f t="shared" si="1512"/>
        <v>0</v>
      </c>
      <c r="AE1723" s="36">
        <f t="shared" si="1513"/>
        <v>0</v>
      </c>
      <c r="AF1723" s="36">
        <f t="shared" si="1514"/>
        <v>0</v>
      </c>
      <c r="AG1723" s="36">
        <f t="shared" si="1515"/>
        <v>0</v>
      </c>
      <c r="AH1723" s="36">
        <f t="shared" si="1516"/>
        <v>0</v>
      </c>
      <c r="AI1723" s="35" t="s">
        <v>5586</v>
      </c>
      <c r="AJ1723" s="20">
        <f t="shared" si="1517"/>
        <v>0</v>
      </c>
      <c r="AK1723" s="20">
        <f t="shared" si="1518"/>
        <v>0</v>
      </c>
      <c r="AL1723" s="20">
        <f t="shared" si="1519"/>
        <v>0</v>
      </c>
      <c r="AN1723" s="36">
        <v>21</v>
      </c>
      <c r="AO1723" s="36">
        <f t="shared" si="1530"/>
        <v>0</v>
      </c>
      <c r="AP1723" s="36">
        <f t="shared" si="1531"/>
        <v>0</v>
      </c>
      <c r="AQ1723" s="37" t="s">
        <v>8</v>
      </c>
      <c r="AV1723" s="36">
        <f t="shared" si="1522"/>
        <v>0</v>
      </c>
      <c r="AW1723" s="36">
        <f t="shared" si="1523"/>
        <v>0</v>
      </c>
      <c r="AX1723" s="36">
        <f t="shared" si="1524"/>
        <v>0</v>
      </c>
      <c r="AY1723" s="39" t="s">
        <v>5638</v>
      </c>
      <c r="AZ1723" s="39" t="s">
        <v>5658</v>
      </c>
      <c r="BA1723" s="35" t="s">
        <v>5685</v>
      </c>
      <c r="BC1723" s="36">
        <f t="shared" si="1525"/>
        <v>0</v>
      </c>
      <c r="BD1723" s="36">
        <f t="shared" si="1526"/>
        <v>0</v>
      </c>
      <c r="BE1723" s="36">
        <v>0</v>
      </c>
      <c r="BF1723" s="36">
        <f>1723</f>
        <v>1723</v>
      </c>
      <c r="BH1723" s="20">
        <f t="shared" si="1527"/>
        <v>0</v>
      </c>
      <c r="BI1723" s="20">
        <f t="shared" si="1528"/>
        <v>0</v>
      </c>
      <c r="BJ1723" s="20">
        <f t="shared" si="1529"/>
        <v>0</v>
      </c>
      <c r="BK1723" s="20" t="s">
        <v>5694</v>
      </c>
      <c r="BL1723" s="36" t="s">
        <v>3504</v>
      </c>
    </row>
    <row r="1724" spans="1:64" x14ac:dyDescent="0.2">
      <c r="A1724" s="4" t="s">
        <v>1662</v>
      </c>
      <c r="B1724" s="13" t="s">
        <v>3535</v>
      </c>
      <c r="C1724" s="148" t="s">
        <v>5333</v>
      </c>
      <c r="D1724" s="149"/>
      <c r="E1724" s="149"/>
      <c r="F1724" s="149"/>
      <c r="G1724" s="13" t="s">
        <v>5555</v>
      </c>
      <c r="H1724" s="83">
        <v>1</v>
      </c>
      <c r="I1724" s="20">
        <v>0</v>
      </c>
      <c r="J1724" s="20">
        <f t="shared" si="1506"/>
        <v>0</v>
      </c>
      <c r="K1724" s="20">
        <f t="shared" si="1507"/>
        <v>0</v>
      </c>
      <c r="L1724" s="20">
        <f t="shared" si="1508"/>
        <v>0</v>
      </c>
      <c r="M1724" s="31"/>
      <c r="N1724" s="6"/>
      <c r="Z1724" s="36">
        <f t="shared" si="1509"/>
        <v>0</v>
      </c>
      <c r="AB1724" s="36">
        <f t="shared" si="1510"/>
        <v>0</v>
      </c>
      <c r="AC1724" s="36">
        <f t="shared" si="1511"/>
        <v>0</v>
      </c>
      <c r="AD1724" s="36">
        <f t="shared" si="1512"/>
        <v>0</v>
      </c>
      <c r="AE1724" s="36">
        <f t="shared" si="1513"/>
        <v>0</v>
      </c>
      <c r="AF1724" s="36">
        <f t="shared" si="1514"/>
        <v>0</v>
      </c>
      <c r="AG1724" s="36">
        <f t="shared" si="1515"/>
        <v>0</v>
      </c>
      <c r="AH1724" s="36">
        <f t="shared" si="1516"/>
        <v>0</v>
      </c>
      <c r="AI1724" s="35" t="s">
        <v>5586</v>
      </c>
      <c r="AJ1724" s="20">
        <f t="shared" si="1517"/>
        <v>0</v>
      </c>
      <c r="AK1724" s="20">
        <f t="shared" si="1518"/>
        <v>0</v>
      </c>
      <c r="AL1724" s="20">
        <f t="shared" si="1519"/>
        <v>0</v>
      </c>
      <c r="AN1724" s="36">
        <v>21</v>
      </c>
      <c r="AO1724" s="36">
        <f t="shared" si="1530"/>
        <v>0</v>
      </c>
      <c r="AP1724" s="36">
        <f t="shared" si="1531"/>
        <v>0</v>
      </c>
      <c r="AQ1724" s="37" t="s">
        <v>8</v>
      </c>
      <c r="AV1724" s="36">
        <f t="shared" si="1522"/>
        <v>0</v>
      </c>
      <c r="AW1724" s="36">
        <f t="shared" si="1523"/>
        <v>0</v>
      </c>
      <c r="AX1724" s="36">
        <f t="shared" si="1524"/>
        <v>0</v>
      </c>
      <c r="AY1724" s="39" t="s">
        <v>5638</v>
      </c>
      <c r="AZ1724" s="39" t="s">
        <v>5658</v>
      </c>
      <c r="BA1724" s="35" t="s">
        <v>5685</v>
      </c>
      <c r="BC1724" s="36">
        <f t="shared" si="1525"/>
        <v>0</v>
      </c>
      <c r="BD1724" s="36">
        <f t="shared" si="1526"/>
        <v>0</v>
      </c>
      <c r="BE1724" s="36">
        <v>0</v>
      </c>
      <c r="BF1724" s="36">
        <f>1724</f>
        <v>1724</v>
      </c>
      <c r="BH1724" s="20">
        <f t="shared" si="1527"/>
        <v>0</v>
      </c>
      <c r="BI1724" s="20">
        <f t="shared" si="1528"/>
        <v>0</v>
      </c>
      <c r="BJ1724" s="20">
        <f t="shared" si="1529"/>
        <v>0</v>
      </c>
      <c r="BK1724" s="20" t="s">
        <v>5694</v>
      </c>
      <c r="BL1724" s="36" t="s">
        <v>3504</v>
      </c>
    </row>
    <row r="1725" spans="1:64" x14ac:dyDescent="0.2">
      <c r="A1725" s="4" t="s">
        <v>1663</v>
      </c>
      <c r="B1725" s="13" t="s">
        <v>3536</v>
      </c>
      <c r="C1725" s="148" t="s">
        <v>5334</v>
      </c>
      <c r="D1725" s="149"/>
      <c r="E1725" s="149"/>
      <c r="F1725" s="149"/>
      <c r="G1725" s="13" t="s">
        <v>5555</v>
      </c>
      <c r="H1725" s="83">
        <v>1</v>
      </c>
      <c r="I1725" s="20">
        <v>0</v>
      </c>
      <c r="J1725" s="20">
        <f t="shared" si="1506"/>
        <v>0</v>
      </c>
      <c r="K1725" s="20">
        <f t="shared" si="1507"/>
        <v>0</v>
      </c>
      <c r="L1725" s="20">
        <f t="shared" si="1508"/>
        <v>0</v>
      </c>
      <c r="M1725" s="31"/>
      <c r="N1725" s="6"/>
      <c r="Z1725" s="36">
        <f t="shared" si="1509"/>
        <v>0</v>
      </c>
      <c r="AB1725" s="36">
        <f t="shared" si="1510"/>
        <v>0</v>
      </c>
      <c r="AC1725" s="36">
        <f t="shared" si="1511"/>
        <v>0</v>
      </c>
      <c r="AD1725" s="36">
        <f t="shared" si="1512"/>
        <v>0</v>
      </c>
      <c r="AE1725" s="36">
        <f t="shared" si="1513"/>
        <v>0</v>
      </c>
      <c r="AF1725" s="36">
        <f t="shared" si="1514"/>
        <v>0</v>
      </c>
      <c r="AG1725" s="36">
        <f t="shared" si="1515"/>
        <v>0</v>
      </c>
      <c r="AH1725" s="36">
        <f t="shared" si="1516"/>
        <v>0</v>
      </c>
      <c r="AI1725" s="35" t="s">
        <v>5586</v>
      </c>
      <c r="AJ1725" s="20">
        <f t="shared" si="1517"/>
        <v>0</v>
      </c>
      <c r="AK1725" s="20">
        <f t="shared" si="1518"/>
        <v>0</v>
      </c>
      <c r="AL1725" s="20">
        <f t="shared" si="1519"/>
        <v>0</v>
      </c>
      <c r="AN1725" s="36">
        <v>21</v>
      </c>
      <c r="AO1725" s="36">
        <f t="shared" si="1530"/>
        <v>0</v>
      </c>
      <c r="AP1725" s="36">
        <f t="shared" si="1531"/>
        <v>0</v>
      </c>
      <c r="AQ1725" s="37" t="s">
        <v>8</v>
      </c>
      <c r="AV1725" s="36">
        <f t="shared" si="1522"/>
        <v>0</v>
      </c>
      <c r="AW1725" s="36">
        <f t="shared" si="1523"/>
        <v>0</v>
      </c>
      <c r="AX1725" s="36">
        <f t="shared" si="1524"/>
        <v>0</v>
      </c>
      <c r="AY1725" s="39" t="s">
        <v>5638</v>
      </c>
      <c r="AZ1725" s="39" t="s">
        <v>5658</v>
      </c>
      <c r="BA1725" s="35" t="s">
        <v>5685</v>
      </c>
      <c r="BC1725" s="36">
        <f t="shared" si="1525"/>
        <v>0</v>
      </c>
      <c r="BD1725" s="36">
        <f t="shared" si="1526"/>
        <v>0</v>
      </c>
      <c r="BE1725" s="36">
        <v>0</v>
      </c>
      <c r="BF1725" s="36">
        <f>1725</f>
        <v>1725</v>
      </c>
      <c r="BH1725" s="20">
        <f t="shared" si="1527"/>
        <v>0</v>
      </c>
      <c r="BI1725" s="20">
        <f t="shared" si="1528"/>
        <v>0</v>
      </c>
      <c r="BJ1725" s="20">
        <f t="shared" si="1529"/>
        <v>0</v>
      </c>
      <c r="BK1725" s="20" t="s">
        <v>5694</v>
      </c>
      <c r="BL1725" s="36" t="s">
        <v>3504</v>
      </c>
    </row>
    <row r="1726" spans="1:64" x14ac:dyDescent="0.2">
      <c r="A1726" s="4" t="s">
        <v>1664</v>
      </c>
      <c r="B1726" s="13" t="s">
        <v>3537</v>
      </c>
      <c r="C1726" s="148" t="s">
        <v>5269</v>
      </c>
      <c r="D1726" s="149"/>
      <c r="E1726" s="149"/>
      <c r="F1726" s="149"/>
      <c r="G1726" s="13" t="s">
        <v>5555</v>
      </c>
      <c r="H1726" s="83">
        <v>1</v>
      </c>
      <c r="I1726" s="20">
        <v>0</v>
      </c>
      <c r="J1726" s="20">
        <f t="shared" si="1506"/>
        <v>0</v>
      </c>
      <c r="K1726" s="20">
        <f t="shared" si="1507"/>
        <v>0</v>
      </c>
      <c r="L1726" s="20">
        <f t="shared" si="1508"/>
        <v>0</v>
      </c>
      <c r="M1726" s="31"/>
      <c r="N1726" s="6"/>
      <c r="Z1726" s="36">
        <f t="shared" si="1509"/>
        <v>0</v>
      </c>
      <c r="AB1726" s="36">
        <f t="shared" si="1510"/>
        <v>0</v>
      </c>
      <c r="AC1726" s="36">
        <f t="shared" si="1511"/>
        <v>0</v>
      </c>
      <c r="AD1726" s="36">
        <f t="shared" si="1512"/>
        <v>0</v>
      </c>
      <c r="AE1726" s="36">
        <f t="shared" si="1513"/>
        <v>0</v>
      </c>
      <c r="AF1726" s="36">
        <f t="shared" si="1514"/>
        <v>0</v>
      </c>
      <c r="AG1726" s="36">
        <f t="shared" si="1515"/>
        <v>0</v>
      </c>
      <c r="AH1726" s="36">
        <f t="shared" si="1516"/>
        <v>0</v>
      </c>
      <c r="AI1726" s="35" t="s">
        <v>5586</v>
      </c>
      <c r="AJ1726" s="20">
        <f t="shared" si="1517"/>
        <v>0</v>
      </c>
      <c r="AK1726" s="20">
        <f t="shared" si="1518"/>
        <v>0</v>
      </c>
      <c r="AL1726" s="20">
        <f t="shared" si="1519"/>
        <v>0</v>
      </c>
      <c r="AN1726" s="36">
        <v>21</v>
      </c>
      <c r="AO1726" s="36">
        <f t="shared" si="1530"/>
        <v>0</v>
      </c>
      <c r="AP1726" s="36">
        <f t="shared" si="1531"/>
        <v>0</v>
      </c>
      <c r="AQ1726" s="37" t="s">
        <v>8</v>
      </c>
      <c r="AV1726" s="36">
        <f t="shared" si="1522"/>
        <v>0</v>
      </c>
      <c r="AW1726" s="36">
        <f t="shared" si="1523"/>
        <v>0</v>
      </c>
      <c r="AX1726" s="36">
        <f t="shared" si="1524"/>
        <v>0</v>
      </c>
      <c r="AY1726" s="39" t="s">
        <v>5638</v>
      </c>
      <c r="AZ1726" s="39" t="s">
        <v>5658</v>
      </c>
      <c r="BA1726" s="35" t="s">
        <v>5685</v>
      </c>
      <c r="BC1726" s="36">
        <f t="shared" si="1525"/>
        <v>0</v>
      </c>
      <c r="BD1726" s="36">
        <f t="shared" si="1526"/>
        <v>0</v>
      </c>
      <c r="BE1726" s="36">
        <v>0</v>
      </c>
      <c r="BF1726" s="36">
        <f>1726</f>
        <v>1726</v>
      </c>
      <c r="BH1726" s="20">
        <f t="shared" si="1527"/>
        <v>0</v>
      </c>
      <c r="BI1726" s="20">
        <f t="shared" si="1528"/>
        <v>0</v>
      </c>
      <c r="BJ1726" s="20">
        <f t="shared" si="1529"/>
        <v>0</v>
      </c>
      <c r="BK1726" s="20" t="s">
        <v>5694</v>
      </c>
      <c r="BL1726" s="36" t="s">
        <v>3504</v>
      </c>
    </row>
    <row r="1727" spans="1:64" x14ac:dyDescent="0.2">
      <c r="A1727" s="4" t="s">
        <v>1665</v>
      </c>
      <c r="B1727" s="13" t="s">
        <v>3538</v>
      </c>
      <c r="C1727" s="148" t="s">
        <v>5335</v>
      </c>
      <c r="D1727" s="149"/>
      <c r="E1727" s="149"/>
      <c r="F1727" s="149"/>
      <c r="G1727" s="13" t="s">
        <v>5555</v>
      </c>
      <c r="H1727" s="83">
        <v>1</v>
      </c>
      <c r="I1727" s="20">
        <v>0</v>
      </c>
      <c r="J1727" s="20">
        <f t="shared" si="1506"/>
        <v>0</v>
      </c>
      <c r="K1727" s="20">
        <f t="shared" si="1507"/>
        <v>0</v>
      </c>
      <c r="L1727" s="20">
        <f t="shared" si="1508"/>
        <v>0</v>
      </c>
      <c r="M1727" s="31"/>
      <c r="N1727" s="6"/>
      <c r="Z1727" s="36">
        <f t="shared" si="1509"/>
        <v>0</v>
      </c>
      <c r="AB1727" s="36">
        <f t="shared" si="1510"/>
        <v>0</v>
      </c>
      <c r="AC1727" s="36">
        <f t="shared" si="1511"/>
        <v>0</v>
      </c>
      <c r="AD1727" s="36">
        <f t="shared" si="1512"/>
        <v>0</v>
      </c>
      <c r="AE1727" s="36">
        <f t="shared" si="1513"/>
        <v>0</v>
      </c>
      <c r="AF1727" s="36">
        <f t="shared" si="1514"/>
        <v>0</v>
      </c>
      <c r="AG1727" s="36">
        <f t="shared" si="1515"/>
        <v>0</v>
      </c>
      <c r="AH1727" s="36">
        <f t="shared" si="1516"/>
        <v>0</v>
      </c>
      <c r="AI1727" s="35" t="s">
        <v>5586</v>
      </c>
      <c r="AJ1727" s="20">
        <f t="shared" si="1517"/>
        <v>0</v>
      </c>
      <c r="AK1727" s="20">
        <f t="shared" si="1518"/>
        <v>0</v>
      </c>
      <c r="AL1727" s="20">
        <f t="shared" si="1519"/>
        <v>0</v>
      </c>
      <c r="AN1727" s="36">
        <v>21</v>
      </c>
      <c r="AO1727" s="36">
        <f t="shared" si="1530"/>
        <v>0</v>
      </c>
      <c r="AP1727" s="36">
        <f t="shared" si="1531"/>
        <v>0</v>
      </c>
      <c r="AQ1727" s="37" t="s">
        <v>8</v>
      </c>
      <c r="AV1727" s="36">
        <f t="shared" si="1522"/>
        <v>0</v>
      </c>
      <c r="AW1727" s="36">
        <f t="shared" si="1523"/>
        <v>0</v>
      </c>
      <c r="AX1727" s="36">
        <f t="shared" si="1524"/>
        <v>0</v>
      </c>
      <c r="AY1727" s="39" t="s">
        <v>5638</v>
      </c>
      <c r="AZ1727" s="39" t="s">
        <v>5658</v>
      </c>
      <c r="BA1727" s="35" t="s">
        <v>5685</v>
      </c>
      <c r="BC1727" s="36">
        <f t="shared" si="1525"/>
        <v>0</v>
      </c>
      <c r="BD1727" s="36">
        <f t="shared" si="1526"/>
        <v>0</v>
      </c>
      <c r="BE1727" s="36">
        <v>0</v>
      </c>
      <c r="BF1727" s="36">
        <f>1727</f>
        <v>1727</v>
      </c>
      <c r="BH1727" s="20">
        <f t="shared" si="1527"/>
        <v>0</v>
      </c>
      <c r="BI1727" s="20">
        <f t="shared" si="1528"/>
        <v>0</v>
      </c>
      <c r="BJ1727" s="20">
        <f t="shared" si="1529"/>
        <v>0</v>
      </c>
      <c r="BK1727" s="20" t="s">
        <v>5694</v>
      </c>
      <c r="BL1727" s="36" t="s">
        <v>3504</v>
      </c>
    </row>
    <row r="1728" spans="1:64" x14ac:dyDescent="0.2">
      <c r="A1728" s="4" t="s">
        <v>1666</v>
      </c>
      <c r="B1728" s="13" t="s">
        <v>3539</v>
      </c>
      <c r="C1728" s="148" t="s">
        <v>5336</v>
      </c>
      <c r="D1728" s="149"/>
      <c r="E1728" s="149"/>
      <c r="F1728" s="149"/>
      <c r="G1728" s="13" t="s">
        <v>5555</v>
      </c>
      <c r="H1728" s="83">
        <v>1</v>
      </c>
      <c r="I1728" s="20">
        <v>0</v>
      </c>
      <c r="J1728" s="20">
        <f t="shared" si="1506"/>
        <v>0</v>
      </c>
      <c r="K1728" s="20">
        <f t="shared" si="1507"/>
        <v>0</v>
      </c>
      <c r="L1728" s="20">
        <f t="shared" si="1508"/>
        <v>0</v>
      </c>
      <c r="M1728" s="31"/>
      <c r="N1728" s="6"/>
      <c r="Z1728" s="36">
        <f t="shared" si="1509"/>
        <v>0</v>
      </c>
      <c r="AB1728" s="36">
        <f t="shared" si="1510"/>
        <v>0</v>
      </c>
      <c r="AC1728" s="36">
        <f t="shared" si="1511"/>
        <v>0</v>
      </c>
      <c r="AD1728" s="36">
        <f t="shared" si="1512"/>
        <v>0</v>
      </c>
      <c r="AE1728" s="36">
        <f t="shared" si="1513"/>
        <v>0</v>
      </c>
      <c r="AF1728" s="36">
        <f t="shared" si="1514"/>
        <v>0</v>
      </c>
      <c r="AG1728" s="36">
        <f t="shared" si="1515"/>
        <v>0</v>
      </c>
      <c r="AH1728" s="36">
        <f t="shared" si="1516"/>
        <v>0</v>
      </c>
      <c r="AI1728" s="35" t="s">
        <v>5586</v>
      </c>
      <c r="AJ1728" s="20">
        <f t="shared" si="1517"/>
        <v>0</v>
      </c>
      <c r="AK1728" s="20">
        <f t="shared" si="1518"/>
        <v>0</v>
      </c>
      <c r="AL1728" s="20">
        <f t="shared" si="1519"/>
        <v>0</v>
      </c>
      <c r="AN1728" s="36">
        <v>21</v>
      </c>
      <c r="AO1728" s="36">
        <f t="shared" si="1530"/>
        <v>0</v>
      </c>
      <c r="AP1728" s="36">
        <f t="shared" si="1531"/>
        <v>0</v>
      </c>
      <c r="AQ1728" s="37" t="s">
        <v>8</v>
      </c>
      <c r="AV1728" s="36">
        <f t="shared" si="1522"/>
        <v>0</v>
      </c>
      <c r="AW1728" s="36">
        <f t="shared" si="1523"/>
        <v>0</v>
      </c>
      <c r="AX1728" s="36">
        <f t="shared" si="1524"/>
        <v>0</v>
      </c>
      <c r="AY1728" s="39" t="s">
        <v>5638</v>
      </c>
      <c r="AZ1728" s="39" t="s">
        <v>5658</v>
      </c>
      <c r="BA1728" s="35" t="s">
        <v>5685</v>
      </c>
      <c r="BC1728" s="36">
        <f t="shared" si="1525"/>
        <v>0</v>
      </c>
      <c r="BD1728" s="36">
        <f t="shared" si="1526"/>
        <v>0</v>
      </c>
      <c r="BE1728" s="36">
        <v>0</v>
      </c>
      <c r="BF1728" s="36">
        <f>1728</f>
        <v>1728</v>
      </c>
      <c r="BH1728" s="20">
        <f t="shared" si="1527"/>
        <v>0</v>
      </c>
      <c r="BI1728" s="20">
        <f t="shared" si="1528"/>
        <v>0</v>
      </c>
      <c r="BJ1728" s="20">
        <f t="shared" si="1529"/>
        <v>0</v>
      </c>
      <c r="BK1728" s="20" t="s">
        <v>5694</v>
      </c>
      <c r="BL1728" s="36" t="s">
        <v>3504</v>
      </c>
    </row>
    <row r="1729" spans="1:64" x14ac:dyDescent="0.2">
      <c r="A1729" s="4" t="s">
        <v>1667</v>
      </c>
      <c r="B1729" s="13" t="s">
        <v>3540</v>
      </c>
      <c r="C1729" s="148" t="s">
        <v>5270</v>
      </c>
      <c r="D1729" s="149"/>
      <c r="E1729" s="149"/>
      <c r="F1729" s="149"/>
      <c r="G1729" s="13" t="s">
        <v>5555</v>
      </c>
      <c r="H1729" s="83">
        <v>1</v>
      </c>
      <c r="I1729" s="20">
        <v>0</v>
      </c>
      <c r="J1729" s="20">
        <f t="shared" si="1506"/>
        <v>0</v>
      </c>
      <c r="K1729" s="20">
        <f t="shared" si="1507"/>
        <v>0</v>
      </c>
      <c r="L1729" s="20">
        <f t="shared" si="1508"/>
        <v>0</v>
      </c>
      <c r="M1729" s="31"/>
      <c r="N1729" s="6"/>
      <c r="Z1729" s="36">
        <f t="shared" si="1509"/>
        <v>0</v>
      </c>
      <c r="AB1729" s="36">
        <f t="shared" si="1510"/>
        <v>0</v>
      </c>
      <c r="AC1729" s="36">
        <f t="shared" si="1511"/>
        <v>0</v>
      </c>
      <c r="AD1729" s="36">
        <f t="shared" si="1512"/>
        <v>0</v>
      </c>
      <c r="AE1729" s="36">
        <f t="shared" si="1513"/>
        <v>0</v>
      </c>
      <c r="AF1729" s="36">
        <f t="shared" si="1514"/>
        <v>0</v>
      </c>
      <c r="AG1729" s="36">
        <f t="shared" si="1515"/>
        <v>0</v>
      </c>
      <c r="AH1729" s="36">
        <f t="shared" si="1516"/>
        <v>0</v>
      </c>
      <c r="AI1729" s="35" t="s">
        <v>5586</v>
      </c>
      <c r="AJ1729" s="20">
        <f t="shared" si="1517"/>
        <v>0</v>
      </c>
      <c r="AK1729" s="20">
        <f t="shared" si="1518"/>
        <v>0</v>
      </c>
      <c r="AL1729" s="20">
        <f t="shared" si="1519"/>
        <v>0</v>
      </c>
      <c r="AN1729" s="36">
        <v>21</v>
      </c>
      <c r="AO1729" s="36">
        <f t="shared" si="1530"/>
        <v>0</v>
      </c>
      <c r="AP1729" s="36">
        <f t="shared" si="1531"/>
        <v>0</v>
      </c>
      <c r="AQ1729" s="37" t="s">
        <v>8</v>
      </c>
      <c r="AV1729" s="36">
        <f t="shared" si="1522"/>
        <v>0</v>
      </c>
      <c r="AW1729" s="36">
        <f t="shared" si="1523"/>
        <v>0</v>
      </c>
      <c r="AX1729" s="36">
        <f t="shared" si="1524"/>
        <v>0</v>
      </c>
      <c r="AY1729" s="39" t="s">
        <v>5638</v>
      </c>
      <c r="AZ1729" s="39" t="s">
        <v>5658</v>
      </c>
      <c r="BA1729" s="35" t="s">
        <v>5685</v>
      </c>
      <c r="BC1729" s="36">
        <f t="shared" si="1525"/>
        <v>0</v>
      </c>
      <c r="BD1729" s="36">
        <f t="shared" si="1526"/>
        <v>0</v>
      </c>
      <c r="BE1729" s="36">
        <v>0</v>
      </c>
      <c r="BF1729" s="36">
        <f>1729</f>
        <v>1729</v>
      </c>
      <c r="BH1729" s="20">
        <f t="shared" si="1527"/>
        <v>0</v>
      </c>
      <c r="BI1729" s="20">
        <f t="shared" si="1528"/>
        <v>0</v>
      </c>
      <c r="BJ1729" s="20">
        <f t="shared" si="1529"/>
        <v>0</v>
      </c>
      <c r="BK1729" s="20" t="s">
        <v>5694</v>
      </c>
      <c r="BL1729" s="36" t="s">
        <v>3504</v>
      </c>
    </row>
    <row r="1730" spans="1:64" x14ac:dyDescent="0.2">
      <c r="A1730" s="4" t="s">
        <v>1668</v>
      </c>
      <c r="B1730" s="13" t="s">
        <v>3541</v>
      </c>
      <c r="C1730" s="148" t="s">
        <v>5251</v>
      </c>
      <c r="D1730" s="149"/>
      <c r="E1730" s="149"/>
      <c r="F1730" s="149"/>
      <c r="G1730" s="13" t="s">
        <v>5555</v>
      </c>
      <c r="H1730" s="83">
        <v>1</v>
      </c>
      <c r="I1730" s="20">
        <v>0</v>
      </c>
      <c r="J1730" s="20">
        <f t="shared" si="1506"/>
        <v>0</v>
      </c>
      <c r="K1730" s="20">
        <f t="shared" si="1507"/>
        <v>0</v>
      </c>
      <c r="L1730" s="20">
        <f t="shared" si="1508"/>
        <v>0</v>
      </c>
      <c r="M1730" s="31"/>
      <c r="N1730" s="6"/>
      <c r="Z1730" s="36">
        <f t="shared" si="1509"/>
        <v>0</v>
      </c>
      <c r="AB1730" s="36">
        <f t="shared" si="1510"/>
        <v>0</v>
      </c>
      <c r="AC1730" s="36">
        <f t="shared" si="1511"/>
        <v>0</v>
      </c>
      <c r="AD1730" s="36">
        <f t="shared" si="1512"/>
        <v>0</v>
      </c>
      <c r="AE1730" s="36">
        <f t="shared" si="1513"/>
        <v>0</v>
      </c>
      <c r="AF1730" s="36">
        <f t="shared" si="1514"/>
        <v>0</v>
      </c>
      <c r="AG1730" s="36">
        <f t="shared" si="1515"/>
        <v>0</v>
      </c>
      <c r="AH1730" s="36">
        <f t="shared" si="1516"/>
        <v>0</v>
      </c>
      <c r="AI1730" s="35" t="s">
        <v>5586</v>
      </c>
      <c r="AJ1730" s="20">
        <f t="shared" si="1517"/>
        <v>0</v>
      </c>
      <c r="AK1730" s="20">
        <f t="shared" si="1518"/>
        <v>0</v>
      </c>
      <c r="AL1730" s="20">
        <f t="shared" si="1519"/>
        <v>0</v>
      </c>
      <c r="AN1730" s="36">
        <v>21</v>
      </c>
      <c r="AO1730" s="36">
        <f t="shared" si="1530"/>
        <v>0</v>
      </c>
      <c r="AP1730" s="36">
        <f t="shared" si="1531"/>
        <v>0</v>
      </c>
      <c r="AQ1730" s="37" t="s">
        <v>8</v>
      </c>
      <c r="AV1730" s="36">
        <f t="shared" si="1522"/>
        <v>0</v>
      </c>
      <c r="AW1730" s="36">
        <f t="shared" si="1523"/>
        <v>0</v>
      </c>
      <c r="AX1730" s="36">
        <f t="shared" si="1524"/>
        <v>0</v>
      </c>
      <c r="AY1730" s="39" t="s">
        <v>5638</v>
      </c>
      <c r="AZ1730" s="39" t="s">
        <v>5658</v>
      </c>
      <c r="BA1730" s="35" t="s">
        <v>5685</v>
      </c>
      <c r="BC1730" s="36">
        <f t="shared" si="1525"/>
        <v>0</v>
      </c>
      <c r="BD1730" s="36">
        <f t="shared" si="1526"/>
        <v>0</v>
      </c>
      <c r="BE1730" s="36">
        <v>0</v>
      </c>
      <c r="BF1730" s="36">
        <f>1730</f>
        <v>1730</v>
      </c>
      <c r="BH1730" s="20">
        <f t="shared" si="1527"/>
        <v>0</v>
      </c>
      <c r="BI1730" s="20">
        <f t="shared" si="1528"/>
        <v>0</v>
      </c>
      <c r="BJ1730" s="20">
        <f t="shared" si="1529"/>
        <v>0</v>
      </c>
      <c r="BK1730" s="20" t="s">
        <v>5694</v>
      </c>
      <c r="BL1730" s="36" t="s">
        <v>3504</v>
      </c>
    </row>
    <row r="1731" spans="1:64" x14ac:dyDescent="0.2">
      <c r="A1731" s="4" t="s">
        <v>1669</v>
      </c>
      <c r="B1731" s="13" t="s">
        <v>3542</v>
      </c>
      <c r="C1731" s="148" t="s">
        <v>5252</v>
      </c>
      <c r="D1731" s="149"/>
      <c r="E1731" s="149"/>
      <c r="F1731" s="149"/>
      <c r="G1731" s="13" t="s">
        <v>5555</v>
      </c>
      <c r="H1731" s="83">
        <v>1</v>
      </c>
      <c r="I1731" s="20">
        <v>0</v>
      </c>
      <c r="J1731" s="20">
        <f t="shared" si="1506"/>
        <v>0</v>
      </c>
      <c r="K1731" s="20">
        <f t="shared" si="1507"/>
        <v>0</v>
      </c>
      <c r="L1731" s="20">
        <f t="shared" si="1508"/>
        <v>0</v>
      </c>
      <c r="M1731" s="31"/>
      <c r="N1731" s="6"/>
      <c r="Z1731" s="36">
        <f t="shared" si="1509"/>
        <v>0</v>
      </c>
      <c r="AB1731" s="36">
        <f t="shared" si="1510"/>
        <v>0</v>
      </c>
      <c r="AC1731" s="36">
        <f t="shared" si="1511"/>
        <v>0</v>
      </c>
      <c r="AD1731" s="36">
        <f t="shared" si="1512"/>
        <v>0</v>
      </c>
      <c r="AE1731" s="36">
        <f t="shared" si="1513"/>
        <v>0</v>
      </c>
      <c r="AF1731" s="36">
        <f t="shared" si="1514"/>
        <v>0</v>
      </c>
      <c r="AG1731" s="36">
        <f t="shared" si="1515"/>
        <v>0</v>
      </c>
      <c r="AH1731" s="36">
        <f t="shared" si="1516"/>
        <v>0</v>
      </c>
      <c r="AI1731" s="35" t="s">
        <v>5586</v>
      </c>
      <c r="AJ1731" s="20">
        <f t="shared" si="1517"/>
        <v>0</v>
      </c>
      <c r="AK1731" s="20">
        <f t="shared" si="1518"/>
        <v>0</v>
      </c>
      <c r="AL1731" s="20">
        <f t="shared" si="1519"/>
        <v>0</v>
      </c>
      <c r="AN1731" s="36">
        <v>21</v>
      </c>
      <c r="AO1731" s="36">
        <f>I1731*1</f>
        <v>0</v>
      </c>
      <c r="AP1731" s="36">
        <f>I1731*(1-1)</f>
        <v>0</v>
      </c>
      <c r="AQ1731" s="37" t="s">
        <v>8</v>
      </c>
      <c r="AV1731" s="36">
        <f t="shared" si="1522"/>
        <v>0</v>
      </c>
      <c r="AW1731" s="36">
        <f t="shared" si="1523"/>
        <v>0</v>
      </c>
      <c r="AX1731" s="36">
        <f t="shared" si="1524"/>
        <v>0</v>
      </c>
      <c r="AY1731" s="39" t="s">
        <v>5638</v>
      </c>
      <c r="AZ1731" s="39" t="s">
        <v>5658</v>
      </c>
      <c r="BA1731" s="35" t="s">
        <v>5685</v>
      </c>
      <c r="BC1731" s="36">
        <f t="shared" si="1525"/>
        <v>0</v>
      </c>
      <c r="BD1731" s="36">
        <f t="shared" si="1526"/>
        <v>0</v>
      </c>
      <c r="BE1731" s="36">
        <v>0</v>
      </c>
      <c r="BF1731" s="36">
        <f>1731</f>
        <v>1731</v>
      </c>
      <c r="BH1731" s="20">
        <f t="shared" si="1527"/>
        <v>0</v>
      </c>
      <c r="BI1731" s="20">
        <f t="shared" si="1528"/>
        <v>0</v>
      </c>
      <c r="BJ1731" s="20">
        <f t="shared" si="1529"/>
        <v>0</v>
      </c>
      <c r="BK1731" s="20" t="s">
        <v>5694</v>
      </c>
      <c r="BL1731" s="36" t="s">
        <v>3504</v>
      </c>
    </row>
    <row r="1732" spans="1:64" x14ac:dyDescent="0.2">
      <c r="A1732" s="3"/>
      <c r="B1732" s="12" t="s">
        <v>3543</v>
      </c>
      <c r="C1732" s="153" t="s">
        <v>5337</v>
      </c>
      <c r="D1732" s="154"/>
      <c r="E1732" s="154"/>
      <c r="F1732" s="154"/>
      <c r="G1732" s="18" t="s">
        <v>6</v>
      </c>
      <c r="H1732" s="18" t="s">
        <v>6</v>
      </c>
      <c r="I1732" s="18" t="s">
        <v>6</v>
      </c>
      <c r="J1732" s="41">
        <f>SUM(J1733:J1734)</f>
        <v>0</v>
      </c>
      <c r="K1732" s="41">
        <f>SUM(K1733:K1734)</f>
        <v>0</v>
      </c>
      <c r="L1732" s="41">
        <f>SUM(L1733:L1734)</f>
        <v>0</v>
      </c>
      <c r="M1732" s="30"/>
      <c r="N1732" s="6"/>
      <c r="AI1732" s="35" t="s">
        <v>5586</v>
      </c>
      <c r="AS1732" s="41">
        <f>SUM(AJ1733:AJ1734)</f>
        <v>0</v>
      </c>
      <c r="AT1732" s="41">
        <f>SUM(AK1733:AK1734)</f>
        <v>0</v>
      </c>
      <c r="AU1732" s="41">
        <f>SUM(AL1733:AL1734)</f>
        <v>0</v>
      </c>
    </row>
    <row r="1733" spans="1:64" x14ac:dyDescent="0.2">
      <c r="A1733" s="4" t="s">
        <v>1670</v>
      </c>
      <c r="B1733" s="13" t="s">
        <v>3544</v>
      </c>
      <c r="C1733" s="148" t="s">
        <v>5338</v>
      </c>
      <c r="D1733" s="149"/>
      <c r="E1733" s="149"/>
      <c r="F1733" s="149"/>
      <c r="G1733" s="13" t="s">
        <v>5545</v>
      </c>
      <c r="H1733" s="83">
        <v>1</v>
      </c>
      <c r="I1733" s="20">
        <v>0</v>
      </c>
      <c r="J1733" s="20">
        <f>H1733*AO1733</f>
        <v>0</v>
      </c>
      <c r="K1733" s="20">
        <f>H1733*AP1733</f>
        <v>0</v>
      </c>
      <c r="L1733" s="20">
        <f>H1733*I1733</f>
        <v>0</v>
      </c>
      <c r="M1733" s="31" t="s">
        <v>5576</v>
      </c>
      <c r="N1733" s="6"/>
      <c r="Z1733" s="36">
        <f>IF(AQ1733="5",BJ1733,0)</f>
        <v>0</v>
      </c>
      <c r="AB1733" s="36">
        <f>IF(AQ1733="1",BH1733,0)</f>
        <v>0</v>
      </c>
      <c r="AC1733" s="36">
        <f>IF(AQ1733="1",BI1733,0)</f>
        <v>0</v>
      </c>
      <c r="AD1733" s="36">
        <f>IF(AQ1733="7",BH1733,0)</f>
        <v>0</v>
      </c>
      <c r="AE1733" s="36">
        <f>IF(AQ1733="7",BI1733,0)</f>
        <v>0</v>
      </c>
      <c r="AF1733" s="36">
        <f>IF(AQ1733="2",BH1733,0)</f>
        <v>0</v>
      </c>
      <c r="AG1733" s="36">
        <f>IF(AQ1733="2",BI1733,0)</f>
        <v>0</v>
      </c>
      <c r="AH1733" s="36">
        <f>IF(AQ1733="0",BJ1733,0)</f>
        <v>0</v>
      </c>
      <c r="AI1733" s="35" t="s">
        <v>5586</v>
      </c>
      <c r="AJ1733" s="20">
        <f>IF(AN1733=0,L1733,0)</f>
        <v>0</v>
      </c>
      <c r="AK1733" s="20">
        <f>IF(AN1733=15,L1733,0)</f>
        <v>0</v>
      </c>
      <c r="AL1733" s="20">
        <f>IF(AN1733=21,L1733,0)</f>
        <v>0</v>
      </c>
      <c r="AN1733" s="36">
        <v>21</v>
      </c>
      <c r="AO1733" s="36">
        <f>I1733*0</f>
        <v>0</v>
      </c>
      <c r="AP1733" s="36">
        <f>I1733*(1-0)</f>
        <v>0</v>
      </c>
      <c r="AQ1733" s="37" t="s">
        <v>8</v>
      </c>
      <c r="AV1733" s="36">
        <f>AW1733+AX1733</f>
        <v>0</v>
      </c>
      <c r="AW1733" s="36">
        <f>H1733*AO1733</f>
        <v>0</v>
      </c>
      <c r="AX1733" s="36">
        <f>H1733*AP1733</f>
        <v>0</v>
      </c>
      <c r="AY1733" s="39" t="s">
        <v>5639</v>
      </c>
      <c r="AZ1733" s="39" t="s">
        <v>5658</v>
      </c>
      <c r="BA1733" s="35" t="s">
        <v>5685</v>
      </c>
      <c r="BC1733" s="36">
        <f>AW1733+AX1733</f>
        <v>0</v>
      </c>
      <c r="BD1733" s="36">
        <f>I1733/(100-BE1733)*100</f>
        <v>0</v>
      </c>
      <c r="BE1733" s="36">
        <v>0</v>
      </c>
      <c r="BF1733" s="36">
        <f>1733</f>
        <v>1733</v>
      </c>
      <c r="BH1733" s="20">
        <f>H1733*AO1733</f>
        <v>0</v>
      </c>
      <c r="BI1733" s="20">
        <f>H1733*AP1733</f>
        <v>0</v>
      </c>
      <c r="BJ1733" s="20">
        <f>H1733*I1733</f>
        <v>0</v>
      </c>
      <c r="BK1733" s="20" t="s">
        <v>5694</v>
      </c>
      <c r="BL1733" s="36" t="s">
        <v>3543</v>
      </c>
    </row>
    <row r="1734" spans="1:64" x14ac:dyDescent="0.2">
      <c r="A1734" s="4" t="s">
        <v>1671</v>
      </c>
      <c r="B1734" s="13" t="s">
        <v>3545</v>
      </c>
      <c r="C1734" s="148" t="s">
        <v>5339</v>
      </c>
      <c r="D1734" s="149"/>
      <c r="E1734" s="149"/>
      <c r="F1734" s="149"/>
      <c r="G1734" s="13" t="s">
        <v>5545</v>
      </c>
      <c r="H1734" s="83">
        <v>1</v>
      </c>
      <c r="I1734" s="20">
        <v>0</v>
      </c>
      <c r="J1734" s="20">
        <f>H1734*AO1734</f>
        <v>0</v>
      </c>
      <c r="K1734" s="20">
        <f>H1734*AP1734</f>
        <v>0</v>
      </c>
      <c r="L1734" s="20">
        <f>H1734*I1734</f>
        <v>0</v>
      </c>
      <c r="M1734" s="31" t="s">
        <v>5576</v>
      </c>
      <c r="N1734" s="6"/>
      <c r="Z1734" s="36">
        <f>IF(AQ1734="5",BJ1734,0)</f>
        <v>0</v>
      </c>
      <c r="AB1734" s="36">
        <f>IF(AQ1734="1",BH1734,0)</f>
        <v>0</v>
      </c>
      <c r="AC1734" s="36">
        <f>IF(AQ1734="1",BI1734,0)</f>
        <v>0</v>
      </c>
      <c r="AD1734" s="36">
        <f>IF(AQ1734="7",BH1734,0)</f>
        <v>0</v>
      </c>
      <c r="AE1734" s="36">
        <f>IF(AQ1734="7",BI1734,0)</f>
        <v>0</v>
      </c>
      <c r="AF1734" s="36">
        <f>IF(AQ1734="2",BH1734,0)</f>
        <v>0</v>
      </c>
      <c r="AG1734" s="36">
        <f>IF(AQ1734="2",BI1734,0)</f>
        <v>0</v>
      </c>
      <c r="AH1734" s="36">
        <f>IF(AQ1734="0",BJ1734,0)</f>
        <v>0</v>
      </c>
      <c r="AI1734" s="35" t="s">
        <v>5586</v>
      </c>
      <c r="AJ1734" s="20">
        <f>IF(AN1734=0,L1734,0)</f>
        <v>0</v>
      </c>
      <c r="AK1734" s="20">
        <f>IF(AN1734=15,L1734,0)</f>
        <v>0</v>
      </c>
      <c r="AL1734" s="20">
        <f>IF(AN1734=21,L1734,0)</f>
        <v>0</v>
      </c>
      <c r="AN1734" s="36">
        <v>21</v>
      </c>
      <c r="AO1734" s="36">
        <f>I1734*0</f>
        <v>0</v>
      </c>
      <c r="AP1734" s="36">
        <f>I1734*(1-0)</f>
        <v>0</v>
      </c>
      <c r="AQ1734" s="37" t="s">
        <v>8</v>
      </c>
      <c r="AV1734" s="36">
        <f>AW1734+AX1734</f>
        <v>0</v>
      </c>
      <c r="AW1734" s="36">
        <f>H1734*AO1734</f>
        <v>0</v>
      </c>
      <c r="AX1734" s="36">
        <f>H1734*AP1734</f>
        <v>0</v>
      </c>
      <c r="AY1734" s="39" t="s">
        <v>5639</v>
      </c>
      <c r="AZ1734" s="39" t="s">
        <v>5658</v>
      </c>
      <c r="BA1734" s="35" t="s">
        <v>5685</v>
      </c>
      <c r="BC1734" s="36">
        <f>AW1734+AX1734</f>
        <v>0</v>
      </c>
      <c r="BD1734" s="36">
        <f>I1734/(100-BE1734)*100</f>
        <v>0</v>
      </c>
      <c r="BE1734" s="36">
        <v>0</v>
      </c>
      <c r="BF1734" s="36">
        <f>1734</f>
        <v>1734</v>
      </c>
      <c r="BH1734" s="20">
        <f>H1734*AO1734</f>
        <v>0</v>
      </c>
      <c r="BI1734" s="20">
        <f>H1734*AP1734</f>
        <v>0</v>
      </c>
      <c r="BJ1734" s="20">
        <f>H1734*I1734</f>
        <v>0</v>
      </c>
      <c r="BK1734" s="20" t="s">
        <v>5694</v>
      </c>
      <c r="BL1734" s="36" t="s">
        <v>3543</v>
      </c>
    </row>
    <row r="1735" spans="1:64" x14ac:dyDescent="0.2">
      <c r="A1735" s="94"/>
      <c r="B1735" s="95"/>
      <c r="C1735" s="155" t="s">
        <v>5340</v>
      </c>
      <c r="D1735" s="156"/>
      <c r="E1735" s="156"/>
      <c r="F1735" s="156"/>
      <c r="G1735" s="96" t="s">
        <v>6</v>
      </c>
      <c r="H1735" s="96" t="s">
        <v>6</v>
      </c>
      <c r="I1735" s="96" t="s">
        <v>6</v>
      </c>
      <c r="J1735" s="97">
        <f>J1736+J1750+J1754+J1759+J1761+J1763+J1772+J1782+J1784+J1787+J1791+J1795+J1798+J1806+J1808+J1819+J1821</f>
        <v>0</v>
      </c>
      <c r="K1735" s="97">
        <f>K1736+K1750+K1754+K1759+K1761+K1763+K1772+K1782+K1784+K1787+K1791+K1795+K1798+K1806+K1808+K1819+K1821</f>
        <v>0</v>
      </c>
      <c r="L1735" s="97">
        <f>L1736+L1750+L1754+L1759+L1761+L1763+L1772+L1782+L1784+L1787+L1791+L1795+L1798+L1806+L1808+L1819+L1821</f>
        <v>0</v>
      </c>
      <c r="M1735" s="98"/>
      <c r="N1735" s="6"/>
    </row>
    <row r="1736" spans="1:64" x14ac:dyDescent="0.2">
      <c r="A1736" s="3"/>
      <c r="B1736" s="12" t="s">
        <v>17</v>
      </c>
      <c r="C1736" s="153" t="s">
        <v>5341</v>
      </c>
      <c r="D1736" s="154"/>
      <c r="E1736" s="154"/>
      <c r="F1736" s="154"/>
      <c r="G1736" s="18" t="s">
        <v>6</v>
      </c>
      <c r="H1736" s="18" t="s">
        <v>6</v>
      </c>
      <c r="I1736" s="18" t="s">
        <v>6</v>
      </c>
      <c r="J1736" s="41">
        <f>SUM(J1737:J1749)</f>
        <v>0</v>
      </c>
      <c r="K1736" s="41">
        <f>SUM(K1737:K1749)</f>
        <v>0</v>
      </c>
      <c r="L1736" s="41">
        <f>SUM(L1737:L1749)</f>
        <v>0</v>
      </c>
      <c r="M1736" s="30"/>
      <c r="N1736" s="6"/>
      <c r="AI1736" s="35" t="s">
        <v>5587</v>
      </c>
      <c r="AS1736" s="41">
        <f>SUM(AJ1737:AJ1749)</f>
        <v>0</v>
      </c>
      <c r="AT1736" s="41">
        <f>SUM(AK1737:AK1749)</f>
        <v>0</v>
      </c>
      <c r="AU1736" s="41">
        <f>SUM(AL1737:AL1749)</f>
        <v>0</v>
      </c>
    </row>
    <row r="1737" spans="1:64" x14ac:dyDescent="0.2">
      <c r="A1737" s="4" t="s">
        <v>1672</v>
      </c>
      <c r="B1737" s="13" t="s">
        <v>3546</v>
      </c>
      <c r="C1737" s="148" t="s">
        <v>5342</v>
      </c>
      <c r="D1737" s="149"/>
      <c r="E1737" s="149"/>
      <c r="F1737" s="149"/>
      <c r="G1737" s="13" t="s">
        <v>5546</v>
      </c>
      <c r="H1737" s="83">
        <v>287.5</v>
      </c>
      <c r="I1737" s="20">
        <v>0</v>
      </c>
      <c r="J1737" s="20">
        <f t="shared" ref="J1737:J1749" si="1532">H1737*AO1737</f>
        <v>0</v>
      </c>
      <c r="K1737" s="20">
        <f t="shared" ref="K1737:K1749" si="1533">H1737*AP1737</f>
        <v>0</v>
      </c>
      <c r="L1737" s="20">
        <f t="shared" ref="L1737:L1749" si="1534">H1737*I1737</f>
        <v>0</v>
      </c>
      <c r="M1737" s="31" t="s">
        <v>5576</v>
      </c>
      <c r="N1737" s="6"/>
      <c r="Z1737" s="36">
        <f t="shared" ref="Z1737:Z1749" si="1535">IF(AQ1737="5",BJ1737,0)</f>
        <v>0</v>
      </c>
      <c r="AB1737" s="36">
        <f t="shared" ref="AB1737:AB1749" si="1536">IF(AQ1737="1",BH1737,0)</f>
        <v>0</v>
      </c>
      <c r="AC1737" s="36">
        <f t="shared" ref="AC1737:AC1749" si="1537">IF(AQ1737="1",BI1737,0)</f>
        <v>0</v>
      </c>
      <c r="AD1737" s="36">
        <f t="shared" ref="AD1737:AD1749" si="1538">IF(AQ1737="7",BH1737,0)</f>
        <v>0</v>
      </c>
      <c r="AE1737" s="36">
        <f t="shared" ref="AE1737:AE1749" si="1539">IF(AQ1737="7",BI1737,0)</f>
        <v>0</v>
      </c>
      <c r="AF1737" s="36">
        <f t="shared" ref="AF1737:AF1749" si="1540">IF(AQ1737="2",BH1737,0)</f>
        <v>0</v>
      </c>
      <c r="AG1737" s="36">
        <f t="shared" ref="AG1737:AG1749" si="1541">IF(AQ1737="2",BI1737,0)</f>
        <v>0</v>
      </c>
      <c r="AH1737" s="36">
        <f t="shared" ref="AH1737:AH1749" si="1542">IF(AQ1737="0",BJ1737,0)</f>
        <v>0</v>
      </c>
      <c r="AI1737" s="35" t="s">
        <v>5587</v>
      </c>
      <c r="AJ1737" s="20">
        <f t="shared" ref="AJ1737:AJ1749" si="1543">IF(AN1737=0,L1737,0)</f>
        <v>0</v>
      </c>
      <c r="AK1737" s="20">
        <f t="shared" ref="AK1737:AK1749" si="1544">IF(AN1737=15,L1737,0)</f>
        <v>0</v>
      </c>
      <c r="AL1737" s="20">
        <f t="shared" ref="AL1737:AL1749" si="1545">IF(AN1737=21,L1737,0)</f>
        <v>0</v>
      </c>
      <c r="AN1737" s="36">
        <v>21</v>
      </c>
      <c r="AO1737" s="36">
        <f t="shared" ref="AO1737:AO1749" si="1546">I1737*0</f>
        <v>0</v>
      </c>
      <c r="AP1737" s="36">
        <f t="shared" ref="AP1737:AP1749" si="1547">I1737*(1-0)</f>
        <v>0</v>
      </c>
      <c r="AQ1737" s="37" t="s">
        <v>7</v>
      </c>
      <c r="AV1737" s="36">
        <f t="shared" ref="AV1737:AV1749" si="1548">AW1737+AX1737</f>
        <v>0</v>
      </c>
      <c r="AW1737" s="36">
        <f t="shared" ref="AW1737:AW1749" si="1549">H1737*AO1737</f>
        <v>0</v>
      </c>
      <c r="AX1737" s="36">
        <f t="shared" ref="AX1737:AX1749" si="1550">H1737*AP1737</f>
        <v>0</v>
      </c>
      <c r="AY1737" s="39" t="s">
        <v>5640</v>
      </c>
      <c r="AZ1737" s="39" t="s">
        <v>5665</v>
      </c>
      <c r="BA1737" s="35" t="s">
        <v>5686</v>
      </c>
      <c r="BC1737" s="36">
        <f t="shared" ref="BC1737:BC1749" si="1551">AW1737+AX1737</f>
        <v>0</v>
      </c>
      <c r="BD1737" s="36">
        <f t="shared" ref="BD1737:BD1749" si="1552">I1737/(100-BE1737)*100</f>
        <v>0</v>
      </c>
      <c r="BE1737" s="36">
        <v>0</v>
      </c>
      <c r="BF1737" s="36">
        <f>1737</f>
        <v>1737</v>
      </c>
      <c r="BH1737" s="20">
        <f t="shared" ref="BH1737:BH1749" si="1553">H1737*AO1737</f>
        <v>0</v>
      </c>
      <c r="BI1737" s="20">
        <f t="shared" ref="BI1737:BI1749" si="1554">H1737*AP1737</f>
        <v>0</v>
      </c>
      <c r="BJ1737" s="20">
        <f t="shared" ref="BJ1737:BJ1749" si="1555">H1737*I1737</f>
        <v>0</v>
      </c>
      <c r="BK1737" s="20" t="s">
        <v>5694</v>
      </c>
      <c r="BL1737" s="36">
        <v>11</v>
      </c>
    </row>
    <row r="1738" spans="1:64" x14ac:dyDescent="0.2">
      <c r="A1738" s="4" t="s">
        <v>1673</v>
      </c>
      <c r="B1738" s="13" t="s">
        <v>3547</v>
      </c>
      <c r="C1738" s="148" t="s">
        <v>5343</v>
      </c>
      <c r="D1738" s="149"/>
      <c r="E1738" s="149"/>
      <c r="F1738" s="149"/>
      <c r="G1738" s="13" t="s">
        <v>5546</v>
      </c>
      <c r="H1738" s="83">
        <v>52</v>
      </c>
      <c r="I1738" s="20">
        <v>0</v>
      </c>
      <c r="J1738" s="20">
        <f t="shared" si="1532"/>
        <v>0</v>
      </c>
      <c r="K1738" s="20">
        <f t="shared" si="1533"/>
        <v>0</v>
      </c>
      <c r="L1738" s="20">
        <f t="shared" si="1534"/>
        <v>0</v>
      </c>
      <c r="M1738" s="31" t="s">
        <v>5576</v>
      </c>
      <c r="N1738" s="6"/>
      <c r="Z1738" s="36">
        <f t="shared" si="1535"/>
        <v>0</v>
      </c>
      <c r="AB1738" s="36">
        <f t="shared" si="1536"/>
        <v>0</v>
      </c>
      <c r="AC1738" s="36">
        <f t="shared" si="1537"/>
        <v>0</v>
      </c>
      <c r="AD1738" s="36">
        <f t="shared" si="1538"/>
        <v>0</v>
      </c>
      <c r="AE1738" s="36">
        <f t="shared" si="1539"/>
        <v>0</v>
      </c>
      <c r="AF1738" s="36">
        <f t="shared" si="1540"/>
        <v>0</v>
      </c>
      <c r="AG1738" s="36">
        <f t="shared" si="1541"/>
        <v>0</v>
      </c>
      <c r="AH1738" s="36">
        <f t="shared" si="1542"/>
        <v>0</v>
      </c>
      <c r="AI1738" s="35" t="s">
        <v>5587</v>
      </c>
      <c r="AJ1738" s="20">
        <f t="shared" si="1543"/>
        <v>0</v>
      </c>
      <c r="AK1738" s="20">
        <f t="shared" si="1544"/>
        <v>0</v>
      </c>
      <c r="AL1738" s="20">
        <f t="shared" si="1545"/>
        <v>0</v>
      </c>
      <c r="AN1738" s="36">
        <v>21</v>
      </c>
      <c r="AO1738" s="36">
        <f t="shared" si="1546"/>
        <v>0</v>
      </c>
      <c r="AP1738" s="36">
        <f t="shared" si="1547"/>
        <v>0</v>
      </c>
      <c r="AQ1738" s="37" t="s">
        <v>7</v>
      </c>
      <c r="AV1738" s="36">
        <f t="shared" si="1548"/>
        <v>0</v>
      </c>
      <c r="AW1738" s="36">
        <f t="shared" si="1549"/>
        <v>0</v>
      </c>
      <c r="AX1738" s="36">
        <f t="shared" si="1550"/>
        <v>0</v>
      </c>
      <c r="AY1738" s="39" t="s">
        <v>5640</v>
      </c>
      <c r="AZ1738" s="39" t="s">
        <v>5665</v>
      </c>
      <c r="BA1738" s="35" t="s">
        <v>5686</v>
      </c>
      <c r="BC1738" s="36">
        <f t="shared" si="1551"/>
        <v>0</v>
      </c>
      <c r="BD1738" s="36">
        <f t="shared" si="1552"/>
        <v>0</v>
      </c>
      <c r="BE1738" s="36">
        <v>0</v>
      </c>
      <c r="BF1738" s="36">
        <f>1738</f>
        <v>1738</v>
      </c>
      <c r="BH1738" s="20">
        <f t="shared" si="1553"/>
        <v>0</v>
      </c>
      <c r="BI1738" s="20">
        <f t="shared" si="1554"/>
        <v>0</v>
      </c>
      <c r="BJ1738" s="20">
        <f t="shared" si="1555"/>
        <v>0</v>
      </c>
      <c r="BK1738" s="20" t="s">
        <v>5694</v>
      </c>
      <c r="BL1738" s="36">
        <v>11</v>
      </c>
    </row>
    <row r="1739" spans="1:64" x14ac:dyDescent="0.2">
      <c r="A1739" s="4" t="s">
        <v>1674</v>
      </c>
      <c r="B1739" s="13" t="s">
        <v>3548</v>
      </c>
      <c r="C1739" s="148" t="s">
        <v>5344</v>
      </c>
      <c r="D1739" s="149"/>
      <c r="E1739" s="149"/>
      <c r="F1739" s="149"/>
      <c r="G1739" s="13" t="s">
        <v>5546</v>
      </c>
      <c r="H1739" s="83">
        <v>30</v>
      </c>
      <c r="I1739" s="20">
        <v>0</v>
      </c>
      <c r="J1739" s="20">
        <f t="shared" si="1532"/>
        <v>0</v>
      </c>
      <c r="K1739" s="20">
        <f t="shared" si="1533"/>
        <v>0</v>
      </c>
      <c r="L1739" s="20">
        <f t="shared" si="1534"/>
        <v>0</v>
      </c>
      <c r="M1739" s="31" t="s">
        <v>5576</v>
      </c>
      <c r="N1739" s="6"/>
      <c r="Z1739" s="36">
        <f t="shared" si="1535"/>
        <v>0</v>
      </c>
      <c r="AB1739" s="36">
        <f t="shared" si="1536"/>
        <v>0</v>
      </c>
      <c r="AC1739" s="36">
        <f t="shared" si="1537"/>
        <v>0</v>
      </c>
      <c r="AD1739" s="36">
        <f t="shared" si="1538"/>
        <v>0</v>
      </c>
      <c r="AE1739" s="36">
        <f t="shared" si="1539"/>
        <v>0</v>
      </c>
      <c r="AF1739" s="36">
        <f t="shared" si="1540"/>
        <v>0</v>
      </c>
      <c r="AG1739" s="36">
        <f t="shared" si="1541"/>
        <v>0</v>
      </c>
      <c r="AH1739" s="36">
        <f t="shared" si="1542"/>
        <v>0</v>
      </c>
      <c r="AI1739" s="35" t="s">
        <v>5587</v>
      </c>
      <c r="AJ1739" s="20">
        <f t="shared" si="1543"/>
        <v>0</v>
      </c>
      <c r="AK1739" s="20">
        <f t="shared" si="1544"/>
        <v>0</v>
      </c>
      <c r="AL1739" s="20">
        <f t="shared" si="1545"/>
        <v>0</v>
      </c>
      <c r="AN1739" s="36">
        <v>21</v>
      </c>
      <c r="AO1739" s="36">
        <f t="shared" si="1546"/>
        <v>0</v>
      </c>
      <c r="AP1739" s="36">
        <f t="shared" si="1547"/>
        <v>0</v>
      </c>
      <c r="AQ1739" s="37" t="s">
        <v>7</v>
      </c>
      <c r="AV1739" s="36">
        <f t="shared" si="1548"/>
        <v>0</v>
      </c>
      <c r="AW1739" s="36">
        <f t="shared" si="1549"/>
        <v>0</v>
      </c>
      <c r="AX1739" s="36">
        <f t="shared" si="1550"/>
        <v>0</v>
      </c>
      <c r="AY1739" s="39" t="s">
        <v>5640</v>
      </c>
      <c r="AZ1739" s="39" t="s">
        <v>5665</v>
      </c>
      <c r="BA1739" s="35" t="s">
        <v>5686</v>
      </c>
      <c r="BC1739" s="36">
        <f t="shared" si="1551"/>
        <v>0</v>
      </c>
      <c r="BD1739" s="36">
        <f t="shared" si="1552"/>
        <v>0</v>
      </c>
      <c r="BE1739" s="36">
        <v>0</v>
      </c>
      <c r="BF1739" s="36">
        <f>1739</f>
        <v>1739</v>
      </c>
      <c r="BH1739" s="20">
        <f t="shared" si="1553"/>
        <v>0</v>
      </c>
      <c r="BI1739" s="20">
        <f t="shared" si="1554"/>
        <v>0</v>
      </c>
      <c r="BJ1739" s="20">
        <f t="shared" si="1555"/>
        <v>0</v>
      </c>
      <c r="BK1739" s="20" t="s">
        <v>5694</v>
      </c>
      <c r="BL1739" s="36">
        <v>11</v>
      </c>
    </row>
    <row r="1740" spans="1:64" x14ac:dyDescent="0.2">
      <c r="A1740" s="4" t="s">
        <v>1675</v>
      </c>
      <c r="B1740" s="13" t="s">
        <v>3549</v>
      </c>
      <c r="C1740" s="148" t="s">
        <v>5345</v>
      </c>
      <c r="D1740" s="149"/>
      <c r="E1740" s="149"/>
      <c r="F1740" s="149"/>
      <c r="G1740" s="13" t="s">
        <v>5546</v>
      </c>
      <c r="H1740" s="83">
        <v>18.5</v>
      </c>
      <c r="I1740" s="20">
        <v>0</v>
      </c>
      <c r="J1740" s="20">
        <f t="shared" si="1532"/>
        <v>0</v>
      </c>
      <c r="K1740" s="20">
        <f t="shared" si="1533"/>
        <v>0</v>
      </c>
      <c r="L1740" s="20">
        <f t="shared" si="1534"/>
        <v>0</v>
      </c>
      <c r="M1740" s="31" t="s">
        <v>5576</v>
      </c>
      <c r="N1740" s="6"/>
      <c r="Z1740" s="36">
        <f t="shared" si="1535"/>
        <v>0</v>
      </c>
      <c r="AB1740" s="36">
        <f t="shared" si="1536"/>
        <v>0</v>
      </c>
      <c r="AC1740" s="36">
        <f t="shared" si="1537"/>
        <v>0</v>
      </c>
      <c r="AD1740" s="36">
        <f t="shared" si="1538"/>
        <v>0</v>
      </c>
      <c r="AE1740" s="36">
        <f t="shared" si="1539"/>
        <v>0</v>
      </c>
      <c r="AF1740" s="36">
        <f t="shared" si="1540"/>
        <v>0</v>
      </c>
      <c r="AG1740" s="36">
        <f t="shared" si="1541"/>
        <v>0</v>
      </c>
      <c r="AH1740" s="36">
        <f t="shared" si="1542"/>
        <v>0</v>
      </c>
      <c r="AI1740" s="35" t="s">
        <v>5587</v>
      </c>
      <c r="AJ1740" s="20">
        <f t="shared" si="1543"/>
        <v>0</v>
      </c>
      <c r="AK1740" s="20">
        <f t="shared" si="1544"/>
        <v>0</v>
      </c>
      <c r="AL1740" s="20">
        <f t="shared" si="1545"/>
        <v>0</v>
      </c>
      <c r="AN1740" s="36">
        <v>21</v>
      </c>
      <c r="AO1740" s="36">
        <f t="shared" si="1546"/>
        <v>0</v>
      </c>
      <c r="AP1740" s="36">
        <f t="shared" si="1547"/>
        <v>0</v>
      </c>
      <c r="AQ1740" s="37" t="s">
        <v>7</v>
      </c>
      <c r="AV1740" s="36">
        <f t="shared" si="1548"/>
        <v>0</v>
      </c>
      <c r="AW1740" s="36">
        <f t="shared" si="1549"/>
        <v>0</v>
      </c>
      <c r="AX1740" s="36">
        <f t="shared" si="1550"/>
        <v>0</v>
      </c>
      <c r="AY1740" s="39" t="s">
        <v>5640</v>
      </c>
      <c r="AZ1740" s="39" t="s">
        <v>5665</v>
      </c>
      <c r="BA1740" s="35" t="s">
        <v>5686</v>
      </c>
      <c r="BC1740" s="36">
        <f t="shared" si="1551"/>
        <v>0</v>
      </c>
      <c r="BD1740" s="36">
        <f t="shared" si="1552"/>
        <v>0</v>
      </c>
      <c r="BE1740" s="36">
        <v>0</v>
      </c>
      <c r="BF1740" s="36">
        <f>1740</f>
        <v>1740</v>
      </c>
      <c r="BH1740" s="20">
        <f t="shared" si="1553"/>
        <v>0</v>
      </c>
      <c r="BI1740" s="20">
        <f t="shared" si="1554"/>
        <v>0</v>
      </c>
      <c r="BJ1740" s="20">
        <f t="shared" si="1555"/>
        <v>0</v>
      </c>
      <c r="BK1740" s="20" t="s">
        <v>5694</v>
      </c>
      <c r="BL1740" s="36">
        <v>11</v>
      </c>
    </row>
    <row r="1741" spans="1:64" x14ac:dyDescent="0.2">
      <c r="A1741" s="4" t="s">
        <v>1676</v>
      </c>
      <c r="B1741" s="13" t="s">
        <v>3550</v>
      </c>
      <c r="C1741" s="148" t="s">
        <v>5346</v>
      </c>
      <c r="D1741" s="149"/>
      <c r="E1741" s="149"/>
      <c r="F1741" s="149"/>
      <c r="G1741" s="13" t="s">
        <v>5546</v>
      </c>
      <c r="H1741" s="83">
        <v>52</v>
      </c>
      <c r="I1741" s="20">
        <v>0</v>
      </c>
      <c r="J1741" s="20">
        <f t="shared" si="1532"/>
        <v>0</v>
      </c>
      <c r="K1741" s="20">
        <f t="shared" si="1533"/>
        <v>0</v>
      </c>
      <c r="L1741" s="20">
        <f t="shared" si="1534"/>
        <v>0</v>
      </c>
      <c r="M1741" s="31" t="s">
        <v>5576</v>
      </c>
      <c r="N1741" s="6"/>
      <c r="Z1741" s="36">
        <f t="shared" si="1535"/>
        <v>0</v>
      </c>
      <c r="AB1741" s="36">
        <f t="shared" si="1536"/>
        <v>0</v>
      </c>
      <c r="AC1741" s="36">
        <f t="shared" si="1537"/>
        <v>0</v>
      </c>
      <c r="AD1741" s="36">
        <f t="shared" si="1538"/>
        <v>0</v>
      </c>
      <c r="AE1741" s="36">
        <f t="shared" si="1539"/>
        <v>0</v>
      </c>
      <c r="AF1741" s="36">
        <f t="shared" si="1540"/>
        <v>0</v>
      </c>
      <c r="AG1741" s="36">
        <f t="shared" si="1541"/>
        <v>0</v>
      </c>
      <c r="AH1741" s="36">
        <f t="shared" si="1542"/>
        <v>0</v>
      </c>
      <c r="AI1741" s="35" t="s">
        <v>5587</v>
      </c>
      <c r="AJ1741" s="20">
        <f t="shared" si="1543"/>
        <v>0</v>
      </c>
      <c r="AK1741" s="20">
        <f t="shared" si="1544"/>
        <v>0</v>
      </c>
      <c r="AL1741" s="20">
        <f t="shared" si="1545"/>
        <v>0</v>
      </c>
      <c r="AN1741" s="36">
        <v>21</v>
      </c>
      <c r="AO1741" s="36">
        <f t="shared" si="1546"/>
        <v>0</v>
      </c>
      <c r="AP1741" s="36">
        <f t="shared" si="1547"/>
        <v>0</v>
      </c>
      <c r="AQ1741" s="37" t="s">
        <v>7</v>
      </c>
      <c r="AV1741" s="36">
        <f t="shared" si="1548"/>
        <v>0</v>
      </c>
      <c r="AW1741" s="36">
        <f t="shared" si="1549"/>
        <v>0</v>
      </c>
      <c r="AX1741" s="36">
        <f t="shared" si="1550"/>
        <v>0</v>
      </c>
      <c r="AY1741" s="39" t="s">
        <v>5640</v>
      </c>
      <c r="AZ1741" s="39" t="s">
        <v>5665</v>
      </c>
      <c r="BA1741" s="35" t="s">
        <v>5686</v>
      </c>
      <c r="BC1741" s="36">
        <f t="shared" si="1551"/>
        <v>0</v>
      </c>
      <c r="BD1741" s="36">
        <f t="shared" si="1552"/>
        <v>0</v>
      </c>
      <c r="BE1741" s="36">
        <v>0</v>
      </c>
      <c r="BF1741" s="36">
        <f>1741</f>
        <v>1741</v>
      </c>
      <c r="BH1741" s="20">
        <f t="shared" si="1553"/>
        <v>0</v>
      </c>
      <c r="BI1741" s="20">
        <f t="shared" si="1554"/>
        <v>0</v>
      </c>
      <c r="BJ1741" s="20">
        <f t="shared" si="1555"/>
        <v>0</v>
      </c>
      <c r="BK1741" s="20" t="s">
        <v>5694</v>
      </c>
      <c r="BL1741" s="36">
        <v>11</v>
      </c>
    </row>
    <row r="1742" spans="1:64" x14ac:dyDescent="0.2">
      <c r="A1742" s="4" t="s">
        <v>1677</v>
      </c>
      <c r="B1742" s="13" t="s">
        <v>3551</v>
      </c>
      <c r="C1742" s="148" t="s">
        <v>5347</v>
      </c>
      <c r="D1742" s="149"/>
      <c r="E1742" s="149"/>
      <c r="F1742" s="149"/>
      <c r="G1742" s="13" t="s">
        <v>5546</v>
      </c>
      <c r="H1742" s="83">
        <v>18.5</v>
      </c>
      <c r="I1742" s="20">
        <v>0</v>
      </c>
      <c r="J1742" s="20">
        <f t="shared" si="1532"/>
        <v>0</v>
      </c>
      <c r="K1742" s="20">
        <f t="shared" si="1533"/>
        <v>0</v>
      </c>
      <c r="L1742" s="20">
        <f t="shared" si="1534"/>
        <v>0</v>
      </c>
      <c r="M1742" s="31" t="s">
        <v>5576</v>
      </c>
      <c r="N1742" s="6"/>
      <c r="Z1742" s="36">
        <f t="shared" si="1535"/>
        <v>0</v>
      </c>
      <c r="AB1742" s="36">
        <f t="shared" si="1536"/>
        <v>0</v>
      </c>
      <c r="AC1742" s="36">
        <f t="shared" si="1537"/>
        <v>0</v>
      </c>
      <c r="AD1742" s="36">
        <f t="shared" si="1538"/>
        <v>0</v>
      </c>
      <c r="AE1742" s="36">
        <f t="shared" si="1539"/>
        <v>0</v>
      </c>
      <c r="AF1742" s="36">
        <f t="shared" si="1540"/>
        <v>0</v>
      </c>
      <c r="AG1742" s="36">
        <f t="shared" si="1541"/>
        <v>0</v>
      </c>
      <c r="AH1742" s="36">
        <f t="shared" si="1542"/>
        <v>0</v>
      </c>
      <c r="AI1742" s="35" t="s">
        <v>5587</v>
      </c>
      <c r="AJ1742" s="20">
        <f t="shared" si="1543"/>
        <v>0</v>
      </c>
      <c r="AK1742" s="20">
        <f t="shared" si="1544"/>
        <v>0</v>
      </c>
      <c r="AL1742" s="20">
        <f t="shared" si="1545"/>
        <v>0</v>
      </c>
      <c r="AN1742" s="36">
        <v>21</v>
      </c>
      <c r="AO1742" s="36">
        <f t="shared" si="1546"/>
        <v>0</v>
      </c>
      <c r="AP1742" s="36">
        <f t="shared" si="1547"/>
        <v>0</v>
      </c>
      <c r="AQ1742" s="37" t="s">
        <v>7</v>
      </c>
      <c r="AV1742" s="36">
        <f t="shared" si="1548"/>
        <v>0</v>
      </c>
      <c r="AW1742" s="36">
        <f t="shared" si="1549"/>
        <v>0</v>
      </c>
      <c r="AX1742" s="36">
        <f t="shared" si="1550"/>
        <v>0</v>
      </c>
      <c r="AY1742" s="39" t="s">
        <v>5640</v>
      </c>
      <c r="AZ1742" s="39" t="s">
        <v>5665</v>
      </c>
      <c r="BA1742" s="35" t="s">
        <v>5686</v>
      </c>
      <c r="BC1742" s="36">
        <f t="shared" si="1551"/>
        <v>0</v>
      </c>
      <c r="BD1742" s="36">
        <f t="shared" si="1552"/>
        <v>0</v>
      </c>
      <c r="BE1742" s="36">
        <v>0</v>
      </c>
      <c r="BF1742" s="36">
        <f>1742</f>
        <v>1742</v>
      </c>
      <c r="BH1742" s="20">
        <f t="shared" si="1553"/>
        <v>0</v>
      </c>
      <c r="BI1742" s="20">
        <f t="shared" si="1554"/>
        <v>0</v>
      </c>
      <c r="BJ1742" s="20">
        <f t="shared" si="1555"/>
        <v>0</v>
      </c>
      <c r="BK1742" s="20" t="s">
        <v>5694</v>
      </c>
      <c r="BL1742" s="36">
        <v>11</v>
      </c>
    </row>
    <row r="1743" spans="1:64" x14ac:dyDescent="0.2">
      <c r="A1743" s="4" t="s">
        <v>1678</v>
      </c>
      <c r="B1743" s="13" t="s">
        <v>3552</v>
      </c>
      <c r="C1743" s="148" t="s">
        <v>5348</v>
      </c>
      <c r="D1743" s="149"/>
      <c r="E1743" s="149"/>
      <c r="F1743" s="149"/>
      <c r="G1743" s="13" t="s">
        <v>5546</v>
      </c>
      <c r="H1743" s="83">
        <v>104.5</v>
      </c>
      <c r="I1743" s="20">
        <v>0</v>
      </c>
      <c r="J1743" s="20">
        <f t="shared" si="1532"/>
        <v>0</v>
      </c>
      <c r="K1743" s="20">
        <f t="shared" si="1533"/>
        <v>0</v>
      </c>
      <c r="L1743" s="20">
        <f t="shared" si="1534"/>
        <v>0</v>
      </c>
      <c r="M1743" s="31" t="s">
        <v>5576</v>
      </c>
      <c r="N1743" s="6"/>
      <c r="Z1743" s="36">
        <f t="shared" si="1535"/>
        <v>0</v>
      </c>
      <c r="AB1743" s="36">
        <f t="shared" si="1536"/>
        <v>0</v>
      </c>
      <c r="AC1743" s="36">
        <f t="shared" si="1537"/>
        <v>0</v>
      </c>
      <c r="AD1743" s="36">
        <f t="shared" si="1538"/>
        <v>0</v>
      </c>
      <c r="AE1743" s="36">
        <f t="shared" si="1539"/>
        <v>0</v>
      </c>
      <c r="AF1743" s="36">
        <f t="shared" si="1540"/>
        <v>0</v>
      </c>
      <c r="AG1743" s="36">
        <f t="shared" si="1541"/>
        <v>0</v>
      </c>
      <c r="AH1743" s="36">
        <f t="shared" si="1542"/>
        <v>0</v>
      </c>
      <c r="AI1743" s="35" t="s">
        <v>5587</v>
      </c>
      <c r="AJ1743" s="20">
        <f t="shared" si="1543"/>
        <v>0</v>
      </c>
      <c r="AK1743" s="20">
        <f t="shared" si="1544"/>
        <v>0</v>
      </c>
      <c r="AL1743" s="20">
        <f t="shared" si="1545"/>
        <v>0</v>
      </c>
      <c r="AN1743" s="36">
        <v>21</v>
      </c>
      <c r="AO1743" s="36">
        <f t="shared" si="1546"/>
        <v>0</v>
      </c>
      <c r="AP1743" s="36">
        <f t="shared" si="1547"/>
        <v>0</v>
      </c>
      <c r="AQ1743" s="37" t="s">
        <v>7</v>
      </c>
      <c r="AV1743" s="36">
        <f t="shared" si="1548"/>
        <v>0</v>
      </c>
      <c r="AW1743" s="36">
        <f t="shared" si="1549"/>
        <v>0</v>
      </c>
      <c r="AX1743" s="36">
        <f t="shared" si="1550"/>
        <v>0</v>
      </c>
      <c r="AY1743" s="39" t="s">
        <v>5640</v>
      </c>
      <c r="AZ1743" s="39" t="s">
        <v>5665</v>
      </c>
      <c r="BA1743" s="35" t="s">
        <v>5686</v>
      </c>
      <c r="BC1743" s="36">
        <f t="shared" si="1551"/>
        <v>0</v>
      </c>
      <c r="BD1743" s="36">
        <f t="shared" si="1552"/>
        <v>0</v>
      </c>
      <c r="BE1743" s="36">
        <v>0</v>
      </c>
      <c r="BF1743" s="36">
        <f>1743</f>
        <v>1743</v>
      </c>
      <c r="BH1743" s="20">
        <f t="shared" si="1553"/>
        <v>0</v>
      </c>
      <c r="BI1743" s="20">
        <f t="shared" si="1554"/>
        <v>0</v>
      </c>
      <c r="BJ1743" s="20">
        <f t="shared" si="1555"/>
        <v>0</v>
      </c>
      <c r="BK1743" s="20" t="s">
        <v>5694</v>
      </c>
      <c r="BL1743" s="36">
        <v>11</v>
      </c>
    </row>
    <row r="1744" spans="1:64" x14ac:dyDescent="0.2">
      <c r="A1744" s="4" t="s">
        <v>1679</v>
      </c>
      <c r="B1744" s="13" t="s">
        <v>3553</v>
      </c>
      <c r="C1744" s="148" t="s">
        <v>5349</v>
      </c>
      <c r="D1744" s="149"/>
      <c r="E1744" s="149"/>
      <c r="F1744" s="149"/>
      <c r="G1744" s="13" t="s">
        <v>5546</v>
      </c>
      <c r="H1744" s="83">
        <v>104.5</v>
      </c>
      <c r="I1744" s="20">
        <v>0</v>
      </c>
      <c r="J1744" s="20">
        <f t="shared" si="1532"/>
        <v>0</v>
      </c>
      <c r="K1744" s="20">
        <f t="shared" si="1533"/>
        <v>0</v>
      </c>
      <c r="L1744" s="20">
        <f t="shared" si="1534"/>
        <v>0</v>
      </c>
      <c r="M1744" s="31" t="s">
        <v>5576</v>
      </c>
      <c r="N1744" s="6"/>
      <c r="Z1744" s="36">
        <f t="shared" si="1535"/>
        <v>0</v>
      </c>
      <c r="AB1744" s="36">
        <f t="shared" si="1536"/>
        <v>0</v>
      </c>
      <c r="AC1744" s="36">
        <f t="shared" si="1537"/>
        <v>0</v>
      </c>
      <c r="AD1744" s="36">
        <f t="shared" si="1538"/>
        <v>0</v>
      </c>
      <c r="AE1744" s="36">
        <f t="shared" si="1539"/>
        <v>0</v>
      </c>
      <c r="AF1744" s="36">
        <f t="shared" si="1540"/>
        <v>0</v>
      </c>
      <c r="AG1744" s="36">
        <f t="shared" si="1541"/>
        <v>0</v>
      </c>
      <c r="AH1744" s="36">
        <f t="shared" si="1542"/>
        <v>0</v>
      </c>
      <c r="AI1744" s="35" t="s">
        <v>5587</v>
      </c>
      <c r="AJ1744" s="20">
        <f t="shared" si="1543"/>
        <v>0</v>
      </c>
      <c r="AK1744" s="20">
        <f t="shared" si="1544"/>
        <v>0</v>
      </c>
      <c r="AL1744" s="20">
        <f t="shared" si="1545"/>
        <v>0</v>
      </c>
      <c r="AN1744" s="36">
        <v>21</v>
      </c>
      <c r="AO1744" s="36">
        <f t="shared" si="1546"/>
        <v>0</v>
      </c>
      <c r="AP1744" s="36">
        <f t="shared" si="1547"/>
        <v>0</v>
      </c>
      <c r="AQ1744" s="37" t="s">
        <v>7</v>
      </c>
      <c r="AV1744" s="36">
        <f t="shared" si="1548"/>
        <v>0</v>
      </c>
      <c r="AW1744" s="36">
        <f t="shared" si="1549"/>
        <v>0</v>
      </c>
      <c r="AX1744" s="36">
        <f t="shared" si="1550"/>
        <v>0</v>
      </c>
      <c r="AY1744" s="39" t="s">
        <v>5640</v>
      </c>
      <c r="AZ1744" s="39" t="s">
        <v>5665</v>
      </c>
      <c r="BA1744" s="35" t="s">
        <v>5686</v>
      </c>
      <c r="BC1744" s="36">
        <f t="shared" si="1551"/>
        <v>0</v>
      </c>
      <c r="BD1744" s="36">
        <f t="shared" si="1552"/>
        <v>0</v>
      </c>
      <c r="BE1744" s="36">
        <v>0</v>
      </c>
      <c r="BF1744" s="36">
        <f>1744</f>
        <v>1744</v>
      </c>
      <c r="BH1744" s="20">
        <f t="shared" si="1553"/>
        <v>0</v>
      </c>
      <c r="BI1744" s="20">
        <f t="shared" si="1554"/>
        <v>0</v>
      </c>
      <c r="BJ1744" s="20">
        <f t="shared" si="1555"/>
        <v>0</v>
      </c>
      <c r="BK1744" s="20" t="s">
        <v>5694</v>
      </c>
      <c r="BL1744" s="36">
        <v>11</v>
      </c>
    </row>
    <row r="1745" spans="1:64" x14ac:dyDescent="0.2">
      <c r="A1745" s="4" t="s">
        <v>1680</v>
      </c>
      <c r="B1745" s="13" t="s">
        <v>3554</v>
      </c>
      <c r="C1745" s="148" t="s">
        <v>5350</v>
      </c>
      <c r="D1745" s="149"/>
      <c r="E1745" s="149"/>
      <c r="F1745" s="149"/>
      <c r="G1745" s="13" t="s">
        <v>5546</v>
      </c>
      <c r="H1745" s="83">
        <v>52</v>
      </c>
      <c r="I1745" s="20">
        <v>0</v>
      </c>
      <c r="J1745" s="20">
        <f t="shared" si="1532"/>
        <v>0</v>
      </c>
      <c r="K1745" s="20">
        <f t="shared" si="1533"/>
        <v>0</v>
      </c>
      <c r="L1745" s="20">
        <f t="shared" si="1534"/>
        <v>0</v>
      </c>
      <c r="M1745" s="31" t="s">
        <v>5576</v>
      </c>
      <c r="N1745" s="6"/>
      <c r="Z1745" s="36">
        <f t="shared" si="1535"/>
        <v>0</v>
      </c>
      <c r="AB1745" s="36">
        <f t="shared" si="1536"/>
        <v>0</v>
      </c>
      <c r="AC1745" s="36">
        <f t="shared" si="1537"/>
        <v>0</v>
      </c>
      <c r="AD1745" s="36">
        <f t="shared" si="1538"/>
        <v>0</v>
      </c>
      <c r="AE1745" s="36">
        <f t="shared" si="1539"/>
        <v>0</v>
      </c>
      <c r="AF1745" s="36">
        <f t="shared" si="1540"/>
        <v>0</v>
      </c>
      <c r="AG1745" s="36">
        <f t="shared" si="1541"/>
        <v>0</v>
      </c>
      <c r="AH1745" s="36">
        <f t="shared" si="1542"/>
        <v>0</v>
      </c>
      <c r="AI1745" s="35" t="s">
        <v>5587</v>
      </c>
      <c r="AJ1745" s="20">
        <f t="shared" si="1543"/>
        <v>0</v>
      </c>
      <c r="AK1745" s="20">
        <f t="shared" si="1544"/>
        <v>0</v>
      </c>
      <c r="AL1745" s="20">
        <f t="shared" si="1545"/>
        <v>0</v>
      </c>
      <c r="AN1745" s="36">
        <v>21</v>
      </c>
      <c r="AO1745" s="36">
        <f t="shared" si="1546"/>
        <v>0</v>
      </c>
      <c r="AP1745" s="36">
        <f t="shared" si="1547"/>
        <v>0</v>
      </c>
      <c r="AQ1745" s="37" t="s">
        <v>7</v>
      </c>
      <c r="AV1745" s="36">
        <f t="shared" si="1548"/>
        <v>0</v>
      </c>
      <c r="AW1745" s="36">
        <f t="shared" si="1549"/>
        <v>0</v>
      </c>
      <c r="AX1745" s="36">
        <f t="shared" si="1550"/>
        <v>0</v>
      </c>
      <c r="AY1745" s="39" t="s">
        <v>5640</v>
      </c>
      <c r="AZ1745" s="39" t="s">
        <v>5665</v>
      </c>
      <c r="BA1745" s="35" t="s">
        <v>5686</v>
      </c>
      <c r="BC1745" s="36">
        <f t="shared" si="1551"/>
        <v>0</v>
      </c>
      <c r="BD1745" s="36">
        <f t="shared" si="1552"/>
        <v>0</v>
      </c>
      <c r="BE1745" s="36">
        <v>0</v>
      </c>
      <c r="BF1745" s="36">
        <f>1745</f>
        <v>1745</v>
      </c>
      <c r="BH1745" s="20">
        <f t="shared" si="1553"/>
        <v>0</v>
      </c>
      <c r="BI1745" s="20">
        <f t="shared" si="1554"/>
        <v>0</v>
      </c>
      <c r="BJ1745" s="20">
        <f t="shared" si="1555"/>
        <v>0</v>
      </c>
      <c r="BK1745" s="20" t="s">
        <v>5694</v>
      </c>
      <c r="BL1745" s="36">
        <v>11</v>
      </c>
    </row>
    <row r="1746" spans="1:64" x14ac:dyDescent="0.2">
      <c r="A1746" s="4" t="s">
        <v>1681</v>
      </c>
      <c r="B1746" s="13" t="s">
        <v>3555</v>
      </c>
      <c r="C1746" s="148" t="s">
        <v>5351</v>
      </c>
      <c r="D1746" s="149"/>
      <c r="E1746" s="149"/>
      <c r="F1746" s="149"/>
      <c r="G1746" s="13" t="s">
        <v>5546</v>
      </c>
      <c r="H1746" s="83">
        <v>61</v>
      </c>
      <c r="I1746" s="20">
        <v>0</v>
      </c>
      <c r="J1746" s="20">
        <f t="shared" si="1532"/>
        <v>0</v>
      </c>
      <c r="K1746" s="20">
        <f t="shared" si="1533"/>
        <v>0</v>
      </c>
      <c r="L1746" s="20">
        <f t="shared" si="1534"/>
        <v>0</v>
      </c>
      <c r="M1746" s="31" t="s">
        <v>5576</v>
      </c>
      <c r="N1746" s="6"/>
      <c r="Z1746" s="36">
        <f t="shared" si="1535"/>
        <v>0</v>
      </c>
      <c r="AB1746" s="36">
        <f t="shared" si="1536"/>
        <v>0</v>
      </c>
      <c r="AC1746" s="36">
        <f t="shared" si="1537"/>
        <v>0</v>
      </c>
      <c r="AD1746" s="36">
        <f t="shared" si="1538"/>
        <v>0</v>
      </c>
      <c r="AE1746" s="36">
        <f t="shared" si="1539"/>
        <v>0</v>
      </c>
      <c r="AF1746" s="36">
        <f t="shared" si="1540"/>
        <v>0</v>
      </c>
      <c r="AG1746" s="36">
        <f t="shared" si="1541"/>
        <v>0</v>
      </c>
      <c r="AH1746" s="36">
        <f t="shared" si="1542"/>
        <v>0</v>
      </c>
      <c r="AI1746" s="35" t="s">
        <v>5587</v>
      </c>
      <c r="AJ1746" s="20">
        <f t="shared" si="1543"/>
        <v>0</v>
      </c>
      <c r="AK1746" s="20">
        <f t="shared" si="1544"/>
        <v>0</v>
      </c>
      <c r="AL1746" s="20">
        <f t="shared" si="1545"/>
        <v>0</v>
      </c>
      <c r="AN1746" s="36">
        <v>21</v>
      </c>
      <c r="AO1746" s="36">
        <f t="shared" si="1546"/>
        <v>0</v>
      </c>
      <c r="AP1746" s="36">
        <f t="shared" si="1547"/>
        <v>0</v>
      </c>
      <c r="AQ1746" s="37" t="s">
        <v>7</v>
      </c>
      <c r="AV1746" s="36">
        <f t="shared" si="1548"/>
        <v>0</v>
      </c>
      <c r="AW1746" s="36">
        <f t="shared" si="1549"/>
        <v>0</v>
      </c>
      <c r="AX1746" s="36">
        <f t="shared" si="1550"/>
        <v>0</v>
      </c>
      <c r="AY1746" s="39" t="s">
        <v>5640</v>
      </c>
      <c r="AZ1746" s="39" t="s">
        <v>5665</v>
      </c>
      <c r="BA1746" s="35" t="s">
        <v>5686</v>
      </c>
      <c r="BC1746" s="36">
        <f t="shared" si="1551"/>
        <v>0</v>
      </c>
      <c r="BD1746" s="36">
        <f t="shared" si="1552"/>
        <v>0</v>
      </c>
      <c r="BE1746" s="36">
        <v>0</v>
      </c>
      <c r="BF1746" s="36">
        <f>1746</f>
        <v>1746</v>
      </c>
      <c r="BH1746" s="20">
        <f t="shared" si="1553"/>
        <v>0</v>
      </c>
      <c r="BI1746" s="20">
        <f t="shared" si="1554"/>
        <v>0</v>
      </c>
      <c r="BJ1746" s="20">
        <f t="shared" si="1555"/>
        <v>0</v>
      </c>
      <c r="BK1746" s="20" t="s">
        <v>5694</v>
      </c>
      <c r="BL1746" s="36">
        <v>11</v>
      </c>
    </row>
    <row r="1747" spans="1:64" x14ac:dyDescent="0.2">
      <c r="A1747" s="4" t="s">
        <v>1682</v>
      </c>
      <c r="B1747" s="13" t="s">
        <v>3556</v>
      </c>
      <c r="C1747" s="148" t="s">
        <v>5352</v>
      </c>
      <c r="D1747" s="149"/>
      <c r="E1747" s="149"/>
      <c r="F1747" s="149"/>
      <c r="G1747" s="13" t="s">
        <v>5543</v>
      </c>
      <c r="H1747" s="83">
        <v>9.3000000000000007</v>
      </c>
      <c r="I1747" s="20">
        <v>0</v>
      </c>
      <c r="J1747" s="20">
        <f t="shared" si="1532"/>
        <v>0</v>
      </c>
      <c r="K1747" s="20">
        <f t="shared" si="1533"/>
        <v>0</v>
      </c>
      <c r="L1747" s="20">
        <f t="shared" si="1534"/>
        <v>0</v>
      </c>
      <c r="M1747" s="31" t="s">
        <v>5576</v>
      </c>
      <c r="N1747" s="6"/>
      <c r="Z1747" s="36">
        <f t="shared" si="1535"/>
        <v>0</v>
      </c>
      <c r="AB1747" s="36">
        <f t="shared" si="1536"/>
        <v>0</v>
      </c>
      <c r="AC1747" s="36">
        <f t="shared" si="1537"/>
        <v>0</v>
      </c>
      <c r="AD1747" s="36">
        <f t="shared" si="1538"/>
        <v>0</v>
      </c>
      <c r="AE1747" s="36">
        <f t="shared" si="1539"/>
        <v>0</v>
      </c>
      <c r="AF1747" s="36">
        <f t="shared" si="1540"/>
        <v>0</v>
      </c>
      <c r="AG1747" s="36">
        <f t="shared" si="1541"/>
        <v>0</v>
      </c>
      <c r="AH1747" s="36">
        <f t="shared" si="1542"/>
        <v>0</v>
      </c>
      <c r="AI1747" s="35" t="s">
        <v>5587</v>
      </c>
      <c r="AJ1747" s="20">
        <f t="shared" si="1543"/>
        <v>0</v>
      </c>
      <c r="AK1747" s="20">
        <f t="shared" si="1544"/>
        <v>0</v>
      </c>
      <c r="AL1747" s="20">
        <f t="shared" si="1545"/>
        <v>0</v>
      </c>
      <c r="AN1747" s="36">
        <v>21</v>
      </c>
      <c r="AO1747" s="36">
        <f t="shared" si="1546"/>
        <v>0</v>
      </c>
      <c r="AP1747" s="36">
        <f t="shared" si="1547"/>
        <v>0</v>
      </c>
      <c r="AQ1747" s="37" t="s">
        <v>7</v>
      </c>
      <c r="AV1747" s="36">
        <f t="shared" si="1548"/>
        <v>0</v>
      </c>
      <c r="AW1747" s="36">
        <f t="shared" si="1549"/>
        <v>0</v>
      </c>
      <c r="AX1747" s="36">
        <f t="shared" si="1550"/>
        <v>0</v>
      </c>
      <c r="AY1747" s="39" t="s">
        <v>5640</v>
      </c>
      <c r="AZ1747" s="39" t="s">
        <v>5665</v>
      </c>
      <c r="BA1747" s="35" t="s">
        <v>5686</v>
      </c>
      <c r="BC1747" s="36">
        <f t="shared" si="1551"/>
        <v>0</v>
      </c>
      <c r="BD1747" s="36">
        <f t="shared" si="1552"/>
        <v>0</v>
      </c>
      <c r="BE1747" s="36">
        <v>0</v>
      </c>
      <c r="BF1747" s="36">
        <f>1747</f>
        <v>1747</v>
      </c>
      <c r="BH1747" s="20">
        <f t="shared" si="1553"/>
        <v>0</v>
      </c>
      <c r="BI1747" s="20">
        <f t="shared" si="1554"/>
        <v>0</v>
      </c>
      <c r="BJ1747" s="20">
        <f t="shared" si="1555"/>
        <v>0</v>
      </c>
      <c r="BK1747" s="20" t="s">
        <v>5694</v>
      </c>
      <c r="BL1747" s="36">
        <v>11</v>
      </c>
    </row>
    <row r="1748" spans="1:64" x14ac:dyDescent="0.2">
      <c r="A1748" s="4" t="s">
        <v>1683</v>
      </c>
      <c r="B1748" s="13" t="s">
        <v>3557</v>
      </c>
      <c r="C1748" s="148" t="s">
        <v>5353</v>
      </c>
      <c r="D1748" s="149"/>
      <c r="E1748" s="149"/>
      <c r="F1748" s="149"/>
      <c r="G1748" s="13" t="s">
        <v>5544</v>
      </c>
      <c r="H1748" s="83">
        <v>70</v>
      </c>
      <c r="I1748" s="20">
        <v>0</v>
      </c>
      <c r="J1748" s="20">
        <f t="shared" si="1532"/>
        <v>0</v>
      </c>
      <c r="K1748" s="20">
        <f t="shared" si="1533"/>
        <v>0</v>
      </c>
      <c r="L1748" s="20">
        <f t="shared" si="1534"/>
        <v>0</v>
      </c>
      <c r="M1748" s="31" t="s">
        <v>5576</v>
      </c>
      <c r="N1748" s="6"/>
      <c r="Z1748" s="36">
        <f t="shared" si="1535"/>
        <v>0</v>
      </c>
      <c r="AB1748" s="36">
        <f t="shared" si="1536"/>
        <v>0</v>
      </c>
      <c r="AC1748" s="36">
        <f t="shared" si="1537"/>
        <v>0</v>
      </c>
      <c r="AD1748" s="36">
        <f t="shared" si="1538"/>
        <v>0</v>
      </c>
      <c r="AE1748" s="36">
        <f t="shared" si="1539"/>
        <v>0</v>
      </c>
      <c r="AF1748" s="36">
        <f t="shared" si="1540"/>
        <v>0</v>
      </c>
      <c r="AG1748" s="36">
        <f t="shared" si="1541"/>
        <v>0</v>
      </c>
      <c r="AH1748" s="36">
        <f t="shared" si="1542"/>
        <v>0</v>
      </c>
      <c r="AI1748" s="35" t="s">
        <v>5587</v>
      </c>
      <c r="AJ1748" s="20">
        <f t="shared" si="1543"/>
        <v>0</v>
      </c>
      <c r="AK1748" s="20">
        <f t="shared" si="1544"/>
        <v>0</v>
      </c>
      <c r="AL1748" s="20">
        <f t="shared" si="1545"/>
        <v>0</v>
      </c>
      <c r="AN1748" s="36">
        <v>21</v>
      </c>
      <c r="AO1748" s="36">
        <f t="shared" si="1546"/>
        <v>0</v>
      </c>
      <c r="AP1748" s="36">
        <f t="shared" si="1547"/>
        <v>0</v>
      </c>
      <c r="AQ1748" s="37" t="s">
        <v>7</v>
      </c>
      <c r="AV1748" s="36">
        <f t="shared" si="1548"/>
        <v>0</v>
      </c>
      <c r="AW1748" s="36">
        <f t="shared" si="1549"/>
        <v>0</v>
      </c>
      <c r="AX1748" s="36">
        <f t="shared" si="1550"/>
        <v>0</v>
      </c>
      <c r="AY1748" s="39" t="s">
        <v>5640</v>
      </c>
      <c r="AZ1748" s="39" t="s">
        <v>5665</v>
      </c>
      <c r="BA1748" s="35" t="s">
        <v>5686</v>
      </c>
      <c r="BC1748" s="36">
        <f t="shared" si="1551"/>
        <v>0</v>
      </c>
      <c r="BD1748" s="36">
        <f t="shared" si="1552"/>
        <v>0</v>
      </c>
      <c r="BE1748" s="36">
        <v>0</v>
      </c>
      <c r="BF1748" s="36">
        <f>1748</f>
        <v>1748</v>
      </c>
      <c r="BH1748" s="20">
        <f t="shared" si="1553"/>
        <v>0</v>
      </c>
      <c r="BI1748" s="20">
        <f t="shared" si="1554"/>
        <v>0</v>
      </c>
      <c r="BJ1748" s="20">
        <f t="shared" si="1555"/>
        <v>0</v>
      </c>
      <c r="BK1748" s="20" t="s">
        <v>5694</v>
      </c>
      <c r="BL1748" s="36">
        <v>11</v>
      </c>
    </row>
    <row r="1749" spans="1:64" x14ac:dyDescent="0.2">
      <c r="A1749" s="4" t="s">
        <v>1684</v>
      </c>
      <c r="B1749" s="13" t="s">
        <v>3558</v>
      </c>
      <c r="C1749" s="148" t="s">
        <v>5354</v>
      </c>
      <c r="D1749" s="149"/>
      <c r="E1749" s="149"/>
      <c r="F1749" s="149"/>
      <c r="G1749" s="13" t="s">
        <v>5544</v>
      </c>
      <c r="H1749" s="83">
        <v>60</v>
      </c>
      <c r="I1749" s="20">
        <v>0</v>
      </c>
      <c r="J1749" s="20">
        <f t="shared" si="1532"/>
        <v>0</v>
      </c>
      <c r="K1749" s="20">
        <f t="shared" si="1533"/>
        <v>0</v>
      </c>
      <c r="L1749" s="20">
        <f t="shared" si="1534"/>
        <v>0</v>
      </c>
      <c r="M1749" s="31" t="s">
        <v>5576</v>
      </c>
      <c r="N1749" s="6"/>
      <c r="Z1749" s="36">
        <f t="shared" si="1535"/>
        <v>0</v>
      </c>
      <c r="AB1749" s="36">
        <f t="shared" si="1536"/>
        <v>0</v>
      </c>
      <c r="AC1749" s="36">
        <f t="shared" si="1537"/>
        <v>0</v>
      </c>
      <c r="AD1749" s="36">
        <f t="shared" si="1538"/>
        <v>0</v>
      </c>
      <c r="AE1749" s="36">
        <f t="shared" si="1539"/>
        <v>0</v>
      </c>
      <c r="AF1749" s="36">
        <f t="shared" si="1540"/>
        <v>0</v>
      </c>
      <c r="AG1749" s="36">
        <f t="shared" si="1541"/>
        <v>0</v>
      </c>
      <c r="AH1749" s="36">
        <f t="shared" si="1542"/>
        <v>0</v>
      </c>
      <c r="AI1749" s="35" t="s">
        <v>5587</v>
      </c>
      <c r="AJ1749" s="20">
        <f t="shared" si="1543"/>
        <v>0</v>
      </c>
      <c r="AK1749" s="20">
        <f t="shared" si="1544"/>
        <v>0</v>
      </c>
      <c r="AL1749" s="20">
        <f t="shared" si="1545"/>
        <v>0</v>
      </c>
      <c r="AN1749" s="36">
        <v>21</v>
      </c>
      <c r="AO1749" s="36">
        <f t="shared" si="1546"/>
        <v>0</v>
      </c>
      <c r="AP1749" s="36">
        <f t="shared" si="1547"/>
        <v>0</v>
      </c>
      <c r="AQ1749" s="37" t="s">
        <v>7</v>
      </c>
      <c r="AV1749" s="36">
        <f t="shared" si="1548"/>
        <v>0</v>
      </c>
      <c r="AW1749" s="36">
        <f t="shared" si="1549"/>
        <v>0</v>
      </c>
      <c r="AX1749" s="36">
        <f t="shared" si="1550"/>
        <v>0</v>
      </c>
      <c r="AY1749" s="39" t="s">
        <v>5640</v>
      </c>
      <c r="AZ1749" s="39" t="s">
        <v>5665</v>
      </c>
      <c r="BA1749" s="35" t="s">
        <v>5686</v>
      </c>
      <c r="BC1749" s="36">
        <f t="shared" si="1551"/>
        <v>0</v>
      </c>
      <c r="BD1749" s="36">
        <f t="shared" si="1552"/>
        <v>0</v>
      </c>
      <c r="BE1749" s="36">
        <v>0</v>
      </c>
      <c r="BF1749" s="36">
        <f>1749</f>
        <v>1749</v>
      </c>
      <c r="BH1749" s="20">
        <f t="shared" si="1553"/>
        <v>0</v>
      </c>
      <c r="BI1749" s="20">
        <f t="shared" si="1554"/>
        <v>0</v>
      </c>
      <c r="BJ1749" s="20">
        <f t="shared" si="1555"/>
        <v>0</v>
      </c>
      <c r="BK1749" s="20" t="s">
        <v>5694</v>
      </c>
      <c r="BL1749" s="36">
        <v>11</v>
      </c>
    </row>
    <row r="1750" spans="1:64" x14ac:dyDescent="0.2">
      <c r="A1750" s="3"/>
      <c r="B1750" s="12" t="s">
        <v>18</v>
      </c>
      <c r="C1750" s="153" t="s">
        <v>5355</v>
      </c>
      <c r="D1750" s="154"/>
      <c r="E1750" s="154"/>
      <c r="F1750" s="154"/>
      <c r="G1750" s="18" t="s">
        <v>6</v>
      </c>
      <c r="H1750" s="18" t="s">
        <v>6</v>
      </c>
      <c r="I1750" s="18" t="s">
        <v>6</v>
      </c>
      <c r="J1750" s="41">
        <f>SUM(J1751:J1753)</f>
        <v>0</v>
      </c>
      <c r="K1750" s="41">
        <f>SUM(K1751:K1753)</f>
        <v>0</v>
      </c>
      <c r="L1750" s="41">
        <f>SUM(L1751:L1753)</f>
        <v>0</v>
      </c>
      <c r="M1750" s="30"/>
      <c r="N1750" s="6"/>
      <c r="AI1750" s="35" t="s">
        <v>5587</v>
      </c>
      <c r="AS1750" s="41">
        <f>SUM(AJ1751:AJ1753)</f>
        <v>0</v>
      </c>
      <c r="AT1750" s="41">
        <f>SUM(AK1751:AK1753)</f>
        <v>0</v>
      </c>
      <c r="AU1750" s="41">
        <f>SUM(AL1751:AL1753)</f>
        <v>0</v>
      </c>
    </row>
    <row r="1751" spans="1:64" x14ac:dyDescent="0.2">
      <c r="A1751" s="4" t="s">
        <v>1685</v>
      </c>
      <c r="B1751" s="13" t="s">
        <v>3559</v>
      </c>
      <c r="C1751" s="148" t="s">
        <v>5356</v>
      </c>
      <c r="D1751" s="149"/>
      <c r="E1751" s="149"/>
      <c r="F1751" s="149"/>
      <c r="G1751" s="13" t="s">
        <v>5543</v>
      </c>
      <c r="H1751" s="83">
        <v>76.5</v>
      </c>
      <c r="I1751" s="20">
        <v>0</v>
      </c>
      <c r="J1751" s="20">
        <f>H1751*AO1751</f>
        <v>0</v>
      </c>
      <c r="K1751" s="20">
        <f>H1751*AP1751</f>
        <v>0</v>
      </c>
      <c r="L1751" s="20">
        <f>H1751*I1751</f>
        <v>0</v>
      </c>
      <c r="M1751" s="31" t="s">
        <v>5576</v>
      </c>
      <c r="N1751" s="6"/>
      <c r="Z1751" s="36">
        <f>IF(AQ1751="5",BJ1751,0)</f>
        <v>0</v>
      </c>
      <c r="AB1751" s="36">
        <f>IF(AQ1751="1",BH1751,0)</f>
        <v>0</v>
      </c>
      <c r="AC1751" s="36">
        <f>IF(AQ1751="1",BI1751,0)</f>
        <v>0</v>
      </c>
      <c r="AD1751" s="36">
        <f>IF(AQ1751="7",BH1751,0)</f>
        <v>0</v>
      </c>
      <c r="AE1751" s="36">
        <f>IF(AQ1751="7",BI1751,0)</f>
        <v>0</v>
      </c>
      <c r="AF1751" s="36">
        <f>IF(AQ1751="2",BH1751,0)</f>
        <v>0</v>
      </c>
      <c r="AG1751" s="36">
        <f>IF(AQ1751="2",BI1751,0)</f>
        <v>0</v>
      </c>
      <c r="AH1751" s="36">
        <f>IF(AQ1751="0",BJ1751,0)</f>
        <v>0</v>
      </c>
      <c r="AI1751" s="35" t="s">
        <v>5587</v>
      </c>
      <c r="AJ1751" s="20">
        <f>IF(AN1751=0,L1751,0)</f>
        <v>0</v>
      </c>
      <c r="AK1751" s="20">
        <f>IF(AN1751=15,L1751,0)</f>
        <v>0</v>
      </c>
      <c r="AL1751" s="20">
        <f>IF(AN1751=21,L1751,0)</f>
        <v>0</v>
      </c>
      <c r="AN1751" s="36">
        <v>21</v>
      </c>
      <c r="AO1751" s="36">
        <f>I1751*0</f>
        <v>0</v>
      </c>
      <c r="AP1751" s="36">
        <f>I1751*(1-0)</f>
        <v>0</v>
      </c>
      <c r="AQ1751" s="37" t="s">
        <v>7</v>
      </c>
      <c r="AV1751" s="36">
        <f>AW1751+AX1751</f>
        <v>0</v>
      </c>
      <c r="AW1751" s="36">
        <f>H1751*AO1751</f>
        <v>0</v>
      </c>
      <c r="AX1751" s="36">
        <f>H1751*AP1751</f>
        <v>0</v>
      </c>
      <c r="AY1751" s="39" t="s">
        <v>5641</v>
      </c>
      <c r="AZ1751" s="39" t="s">
        <v>5665</v>
      </c>
      <c r="BA1751" s="35" t="s">
        <v>5686</v>
      </c>
      <c r="BC1751" s="36">
        <f>AW1751+AX1751</f>
        <v>0</v>
      </c>
      <c r="BD1751" s="36">
        <f>I1751/(100-BE1751)*100</f>
        <v>0</v>
      </c>
      <c r="BE1751" s="36">
        <v>0</v>
      </c>
      <c r="BF1751" s="36">
        <f>1751</f>
        <v>1751</v>
      </c>
      <c r="BH1751" s="20">
        <f>H1751*AO1751</f>
        <v>0</v>
      </c>
      <c r="BI1751" s="20">
        <f>H1751*AP1751</f>
        <v>0</v>
      </c>
      <c r="BJ1751" s="20">
        <f>H1751*I1751</f>
        <v>0</v>
      </c>
      <c r="BK1751" s="20" t="s">
        <v>5694</v>
      </c>
      <c r="BL1751" s="36">
        <v>12</v>
      </c>
    </row>
    <row r="1752" spans="1:64" x14ac:dyDescent="0.2">
      <c r="A1752" s="4" t="s">
        <v>1686</v>
      </c>
      <c r="B1752" s="13" t="s">
        <v>3560</v>
      </c>
      <c r="C1752" s="148" t="s">
        <v>5357</v>
      </c>
      <c r="D1752" s="149"/>
      <c r="E1752" s="149"/>
      <c r="F1752" s="149"/>
      <c r="G1752" s="13" t="s">
        <v>5543</v>
      </c>
      <c r="H1752" s="83">
        <v>178.5</v>
      </c>
      <c r="I1752" s="20">
        <v>0</v>
      </c>
      <c r="J1752" s="20">
        <f>H1752*AO1752</f>
        <v>0</v>
      </c>
      <c r="K1752" s="20">
        <f>H1752*AP1752</f>
        <v>0</v>
      </c>
      <c r="L1752" s="20">
        <f>H1752*I1752</f>
        <v>0</v>
      </c>
      <c r="M1752" s="31" t="s">
        <v>5576</v>
      </c>
      <c r="N1752" s="6"/>
      <c r="Z1752" s="36">
        <f>IF(AQ1752="5",BJ1752,0)</f>
        <v>0</v>
      </c>
      <c r="AB1752" s="36">
        <f>IF(AQ1752="1",BH1752,0)</f>
        <v>0</v>
      </c>
      <c r="AC1752" s="36">
        <f>IF(AQ1752="1",BI1752,0)</f>
        <v>0</v>
      </c>
      <c r="AD1752" s="36">
        <f>IF(AQ1752="7",BH1752,0)</f>
        <v>0</v>
      </c>
      <c r="AE1752" s="36">
        <f>IF(AQ1752="7",BI1752,0)</f>
        <v>0</v>
      </c>
      <c r="AF1752" s="36">
        <f>IF(AQ1752="2",BH1752,0)</f>
        <v>0</v>
      </c>
      <c r="AG1752" s="36">
        <f>IF(AQ1752="2",BI1752,0)</f>
        <v>0</v>
      </c>
      <c r="AH1752" s="36">
        <f>IF(AQ1752="0",BJ1752,0)</f>
        <v>0</v>
      </c>
      <c r="AI1752" s="35" t="s">
        <v>5587</v>
      </c>
      <c r="AJ1752" s="20">
        <f>IF(AN1752=0,L1752,0)</f>
        <v>0</v>
      </c>
      <c r="AK1752" s="20">
        <f>IF(AN1752=15,L1752,0)</f>
        <v>0</v>
      </c>
      <c r="AL1752" s="20">
        <f>IF(AN1752=21,L1752,0)</f>
        <v>0</v>
      </c>
      <c r="AN1752" s="36">
        <v>21</v>
      </c>
      <c r="AO1752" s="36">
        <f>I1752*0</f>
        <v>0</v>
      </c>
      <c r="AP1752" s="36">
        <f>I1752*(1-0)</f>
        <v>0</v>
      </c>
      <c r="AQ1752" s="37" t="s">
        <v>7</v>
      </c>
      <c r="AV1752" s="36">
        <f>AW1752+AX1752</f>
        <v>0</v>
      </c>
      <c r="AW1752" s="36">
        <f>H1752*AO1752</f>
        <v>0</v>
      </c>
      <c r="AX1752" s="36">
        <f>H1752*AP1752</f>
        <v>0</v>
      </c>
      <c r="AY1752" s="39" t="s">
        <v>5641</v>
      </c>
      <c r="AZ1752" s="39" t="s">
        <v>5665</v>
      </c>
      <c r="BA1752" s="35" t="s">
        <v>5686</v>
      </c>
      <c r="BC1752" s="36">
        <f>AW1752+AX1752</f>
        <v>0</v>
      </c>
      <c r="BD1752" s="36">
        <f>I1752/(100-BE1752)*100</f>
        <v>0</v>
      </c>
      <c r="BE1752" s="36">
        <v>0</v>
      </c>
      <c r="BF1752" s="36">
        <f>1752</f>
        <v>1752</v>
      </c>
      <c r="BH1752" s="20">
        <f>H1752*AO1752</f>
        <v>0</v>
      </c>
      <c r="BI1752" s="20">
        <f>H1752*AP1752</f>
        <v>0</v>
      </c>
      <c r="BJ1752" s="20">
        <f>H1752*I1752</f>
        <v>0</v>
      </c>
      <c r="BK1752" s="20" t="s">
        <v>5694</v>
      </c>
      <c r="BL1752" s="36">
        <v>12</v>
      </c>
    </row>
    <row r="1753" spans="1:64" x14ac:dyDescent="0.2">
      <c r="A1753" s="4" t="s">
        <v>1687</v>
      </c>
      <c r="B1753" s="13" t="s">
        <v>3561</v>
      </c>
      <c r="C1753" s="148" t="s">
        <v>5358</v>
      </c>
      <c r="D1753" s="149"/>
      <c r="E1753" s="149"/>
      <c r="F1753" s="149"/>
      <c r="G1753" s="13" t="s">
        <v>5543</v>
      </c>
      <c r="H1753" s="83">
        <v>53.55</v>
      </c>
      <c r="I1753" s="20">
        <v>0</v>
      </c>
      <c r="J1753" s="20">
        <f>H1753*AO1753</f>
        <v>0</v>
      </c>
      <c r="K1753" s="20">
        <f>H1753*AP1753</f>
        <v>0</v>
      </c>
      <c r="L1753" s="20">
        <f>H1753*I1753</f>
        <v>0</v>
      </c>
      <c r="M1753" s="31" t="s">
        <v>5576</v>
      </c>
      <c r="N1753" s="6"/>
      <c r="Z1753" s="36">
        <f>IF(AQ1753="5",BJ1753,0)</f>
        <v>0</v>
      </c>
      <c r="AB1753" s="36">
        <f>IF(AQ1753="1",BH1753,0)</f>
        <v>0</v>
      </c>
      <c r="AC1753" s="36">
        <f>IF(AQ1753="1",BI1753,0)</f>
        <v>0</v>
      </c>
      <c r="AD1753" s="36">
        <f>IF(AQ1753="7",BH1753,0)</f>
        <v>0</v>
      </c>
      <c r="AE1753" s="36">
        <f>IF(AQ1753="7",BI1753,0)</f>
        <v>0</v>
      </c>
      <c r="AF1753" s="36">
        <f>IF(AQ1753="2",BH1753,0)</f>
        <v>0</v>
      </c>
      <c r="AG1753" s="36">
        <f>IF(AQ1753="2",BI1753,0)</f>
        <v>0</v>
      </c>
      <c r="AH1753" s="36">
        <f>IF(AQ1753="0",BJ1753,0)</f>
        <v>0</v>
      </c>
      <c r="AI1753" s="35" t="s">
        <v>5587</v>
      </c>
      <c r="AJ1753" s="20">
        <f>IF(AN1753=0,L1753,0)</f>
        <v>0</v>
      </c>
      <c r="AK1753" s="20">
        <f>IF(AN1753=15,L1753,0)</f>
        <v>0</v>
      </c>
      <c r="AL1753" s="20">
        <f>IF(AN1753=21,L1753,0)</f>
        <v>0</v>
      </c>
      <c r="AN1753" s="36">
        <v>21</v>
      </c>
      <c r="AO1753" s="36">
        <f>I1753*0</f>
        <v>0</v>
      </c>
      <c r="AP1753" s="36">
        <f>I1753*(1-0)</f>
        <v>0</v>
      </c>
      <c r="AQ1753" s="37" t="s">
        <v>7</v>
      </c>
      <c r="AV1753" s="36">
        <f>AW1753+AX1753</f>
        <v>0</v>
      </c>
      <c r="AW1753" s="36">
        <f>H1753*AO1753</f>
        <v>0</v>
      </c>
      <c r="AX1753" s="36">
        <f>H1753*AP1753</f>
        <v>0</v>
      </c>
      <c r="AY1753" s="39" t="s">
        <v>5641</v>
      </c>
      <c r="AZ1753" s="39" t="s">
        <v>5665</v>
      </c>
      <c r="BA1753" s="35" t="s">
        <v>5686</v>
      </c>
      <c r="BC1753" s="36">
        <f>AW1753+AX1753</f>
        <v>0</v>
      </c>
      <c r="BD1753" s="36">
        <f>I1753/(100-BE1753)*100</f>
        <v>0</v>
      </c>
      <c r="BE1753" s="36">
        <v>0</v>
      </c>
      <c r="BF1753" s="36">
        <f>1753</f>
        <v>1753</v>
      </c>
      <c r="BH1753" s="20">
        <f>H1753*AO1753</f>
        <v>0</v>
      </c>
      <c r="BI1753" s="20">
        <f>H1753*AP1753</f>
        <v>0</v>
      </c>
      <c r="BJ1753" s="20">
        <f>H1753*I1753</f>
        <v>0</v>
      </c>
      <c r="BK1753" s="20" t="s">
        <v>5694</v>
      </c>
      <c r="BL1753" s="36">
        <v>12</v>
      </c>
    </row>
    <row r="1754" spans="1:64" x14ac:dyDescent="0.2">
      <c r="A1754" s="3"/>
      <c r="B1754" s="12" t="s">
        <v>24</v>
      </c>
      <c r="C1754" s="153" t="s">
        <v>5359</v>
      </c>
      <c r="D1754" s="154"/>
      <c r="E1754" s="154"/>
      <c r="F1754" s="154"/>
      <c r="G1754" s="18" t="s">
        <v>6</v>
      </c>
      <c r="H1754" s="18" t="s">
        <v>6</v>
      </c>
      <c r="I1754" s="18" t="s">
        <v>6</v>
      </c>
      <c r="J1754" s="41">
        <f>SUM(J1755:J1758)</f>
        <v>0</v>
      </c>
      <c r="K1754" s="41">
        <f>SUM(K1755:K1758)</f>
        <v>0</v>
      </c>
      <c r="L1754" s="41">
        <f>SUM(L1755:L1758)</f>
        <v>0</v>
      </c>
      <c r="M1754" s="30"/>
      <c r="N1754" s="6"/>
      <c r="AI1754" s="35" t="s">
        <v>5587</v>
      </c>
      <c r="AS1754" s="41">
        <f>SUM(AJ1755:AJ1758)</f>
        <v>0</v>
      </c>
      <c r="AT1754" s="41">
        <f>SUM(AK1755:AK1758)</f>
        <v>0</v>
      </c>
      <c r="AU1754" s="41">
        <f>SUM(AL1755:AL1758)</f>
        <v>0</v>
      </c>
    </row>
    <row r="1755" spans="1:64" x14ac:dyDescent="0.2">
      <c r="A1755" s="4" t="s">
        <v>1688</v>
      </c>
      <c r="B1755" s="13" t="s">
        <v>3562</v>
      </c>
      <c r="C1755" s="148" t="s">
        <v>5360</v>
      </c>
      <c r="D1755" s="149"/>
      <c r="E1755" s="149"/>
      <c r="F1755" s="149"/>
      <c r="G1755" s="13" t="s">
        <v>5546</v>
      </c>
      <c r="H1755" s="83">
        <v>840</v>
      </c>
      <c r="I1755" s="20">
        <v>0</v>
      </c>
      <c r="J1755" s="20">
        <f>H1755*AO1755</f>
        <v>0</v>
      </c>
      <c r="K1755" s="20">
        <f>H1755*AP1755</f>
        <v>0</v>
      </c>
      <c r="L1755" s="20">
        <f>H1755*I1755</f>
        <v>0</v>
      </c>
      <c r="M1755" s="31" t="s">
        <v>5576</v>
      </c>
      <c r="N1755" s="6"/>
      <c r="Z1755" s="36">
        <f>IF(AQ1755="5",BJ1755,0)</f>
        <v>0</v>
      </c>
      <c r="AB1755" s="36">
        <f>IF(AQ1755="1",BH1755,0)</f>
        <v>0</v>
      </c>
      <c r="AC1755" s="36">
        <f>IF(AQ1755="1",BI1755,0)</f>
        <v>0</v>
      </c>
      <c r="AD1755" s="36">
        <f>IF(AQ1755="7",BH1755,0)</f>
        <v>0</v>
      </c>
      <c r="AE1755" s="36">
        <f>IF(AQ1755="7",BI1755,0)</f>
        <v>0</v>
      </c>
      <c r="AF1755" s="36">
        <f>IF(AQ1755="2",BH1755,0)</f>
        <v>0</v>
      </c>
      <c r="AG1755" s="36">
        <f>IF(AQ1755="2",BI1755,0)</f>
        <v>0</v>
      </c>
      <c r="AH1755" s="36">
        <f>IF(AQ1755="0",BJ1755,0)</f>
        <v>0</v>
      </c>
      <c r="AI1755" s="35" t="s">
        <v>5587</v>
      </c>
      <c r="AJ1755" s="20">
        <f>IF(AN1755=0,L1755,0)</f>
        <v>0</v>
      </c>
      <c r="AK1755" s="20">
        <f>IF(AN1755=15,L1755,0)</f>
        <v>0</v>
      </c>
      <c r="AL1755" s="20">
        <f>IF(AN1755=21,L1755,0)</f>
        <v>0</v>
      </c>
      <c r="AN1755" s="36">
        <v>21</v>
      </c>
      <c r="AO1755" s="36">
        <f>I1755*0.0697674418604651</f>
        <v>0</v>
      </c>
      <c r="AP1755" s="36">
        <f>I1755*(1-0.0697674418604651)</f>
        <v>0</v>
      </c>
      <c r="AQ1755" s="37" t="s">
        <v>7</v>
      </c>
      <c r="AV1755" s="36">
        <f>AW1755+AX1755</f>
        <v>0</v>
      </c>
      <c r="AW1755" s="36">
        <f>H1755*AO1755</f>
        <v>0</v>
      </c>
      <c r="AX1755" s="36">
        <f>H1755*AP1755</f>
        <v>0</v>
      </c>
      <c r="AY1755" s="39" t="s">
        <v>5642</v>
      </c>
      <c r="AZ1755" s="39" t="s">
        <v>5665</v>
      </c>
      <c r="BA1755" s="35" t="s">
        <v>5686</v>
      </c>
      <c r="BC1755" s="36">
        <f>AW1755+AX1755</f>
        <v>0</v>
      </c>
      <c r="BD1755" s="36">
        <f>I1755/(100-BE1755)*100</f>
        <v>0</v>
      </c>
      <c r="BE1755" s="36">
        <v>0</v>
      </c>
      <c r="BF1755" s="36">
        <f>1755</f>
        <v>1755</v>
      </c>
      <c r="BH1755" s="20">
        <f>H1755*AO1755</f>
        <v>0</v>
      </c>
      <c r="BI1755" s="20">
        <f>H1755*AP1755</f>
        <v>0</v>
      </c>
      <c r="BJ1755" s="20">
        <f>H1755*I1755</f>
        <v>0</v>
      </c>
      <c r="BK1755" s="20" t="s">
        <v>5694</v>
      </c>
      <c r="BL1755" s="36">
        <v>18</v>
      </c>
    </row>
    <row r="1756" spans="1:64" x14ac:dyDescent="0.2">
      <c r="A1756" s="5" t="s">
        <v>1689</v>
      </c>
      <c r="B1756" s="14" t="s">
        <v>3563</v>
      </c>
      <c r="C1756" s="157" t="s">
        <v>5361</v>
      </c>
      <c r="D1756" s="158"/>
      <c r="E1756" s="158"/>
      <c r="F1756" s="158"/>
      <c r="G1756" s="14" t="s">
        <v>5552</v>
      </c>
      <c r="H1756" s="85">
        <v>0.13200000000000001</v>
      </c>
      <c r="I1756" s="21">
        <v>0</v>
      </c>
      <c r="J1756" s="21">
        <f>H1756*AO1756</f>
        <v>0</v>
      </c>
      <c r="K1756" s="21">
        <f>H1756*AP1756</f>
        <v>0</v>
      </c>
      <c r="L1756" s="21">
        <f>H1756*I1756</f>
        <v>0</v>
      </c>
      <c r="M1756" s="32" t="s">
        <v>5576</v>
      </c>
      <c r="N1756" s="6"/>
      <c r="Z1756" s="36">
        <f>IF(AQ1756="5",BJ1756,0)</f>
        <v>0</v>
      </c>
      <c r="AB1756" s="36">
        <f>IF(AQ1756="1",BH1756,0)</f>
        <v>0</v>
      </c>
      <c r="AC1756" s="36">
        <f>IF(AQ1756="1",BI1756,0)</f>
        <v>0</v>
      </c>
      <c r="AD1756" s="36">
        <f>IF(AQ1756="7",BH1756,0)</f>
        <v>0</v>
      </c>
      <c r="AE1756" s="36">
        <f>IF(AQ1756="7",BI1756,0)</f>
        <v>0</v>
      </c>
      <c r="AF1756" s="36">
        <f>IF(AQ1756="2",BH1756,0)</f>
        <v>0</v>
      </c>
      <c r="AG1756" s="36">
        <f>IF(AQ1756="2",BI1756,0)</f>
        <v>0</v>
      </c>
      <c r="AH1756" s="36">
        <f>IF(AQ1756="0",BJ1756,0)</f>
        <v>0</v>
      </c>
      <c r="AI1756" s="35" t="s">
        <v>5587</v>
      </c>
      <c r="AJ1756" s="21">
        <f>IF(AN1756=0,L1756,0)</f>
        <v>0</v>
      </c>
      <c r="AK1756" s="21">
        <f>IF(AN1756=15,L1756,0)</f>
        <v>0</v>
      </c>
      <c r="AL1756" s="21">
        <f>IF(AN1756=21,L1756,0)</f>
        <v>0</v>
      </c>
      <c r="AN1756" s="36">
        <v>21</v>
      </c>
      <c r="AO1756" s="36">
        <f>I1756*1</f>
        <v>0</v>
      </c>
      <c r="AP1756" s="36">
        <f>I1756*(1-1)</f>
        <v>0</v>
      </c>
      <c r="AQ1756" s="38" t="s">
        <v>7</v>
      </c>
      <c r="AV1756" s="36">
        <f>AW1756+AX1756</f>
        <v>0</v>
      </c>
      <c r="AW1756" s="36">
        <f>H1756*AO1756</f>
        <v>0</v>
      </c>
      <c r="AX1756" s="36">
        <f>H1756*AP1756</f>
        <v>0</v>
      </c>
      <c r="AY1756" s="39" t="s">
        <v>5642</v>
      </c>
      <c r="AZ1756" s="39" t="s">
        <v>5665</v>
      </c>
      <c r="BA1756" s="35" t="s">
        <v>5686</v>
      </c>
      <c r="BC1756" s="36">
        <f>AW1756+AX1756</f>
        <v>0</v>
      </c>
      <c r="BD1756" s="36">
        <f>I1756/(100-BE1756)*100</f>
        <v>0</v>
      </c>
      <c r="BE1756" s="36">
        <v>0</v>
      </c>
      <c r="BF1756" s="36">
        <f>1756</f>
        <v>1756</v>
      </c>
      <c r="BH1756" s="21">
        <f>H1756*AO1756</f>
        <v>0</v>
      </c>
      <c r="BI1756" s="21">
        <f>H1756*AP1756</f>
        <v>0</v>
      </c>
      <c r="BJ1756" s="21">
        <f>H1756*I1756</f>
        <v>0</v>
      </c>
      <c r="BK1756" s="21" t="s">
        <v>5695</v>
      </c>
      <c r="BL1756" s="36">
        <v>18</v>
      </c>
    </row>
    <row r="1757" spans="1:64" x14ac:dyDescent="0.2">
      <c r="A1757" s="4" t="s">
        <v>1690</v>
      </c>
      <c r="B1757" s="13" t="s">
        <v>3564</v>
      </c>
      <c r="C1757" s="148" t="s">
        <v>5362</v>
      </c>
      <c r="D1757" s="149"/>
      <c r="E1757" s="149"/>
      <c r="F1757" s="149"/>
      <c r="G1757" s="13" t="s">
        <v>5546</v>
      </c>
      <c r="H1757" s="83">
        <v>507</v>
      </c>
      <c r="I1757" s="20">
        <v>0</v>
      </c>
      <c r="J1757" s="20">
        <f>H1757*AO1757</f>
        <v>0</v>
      </c>
      <c r="K1757" s="20">
        <f>H1757*AP1757</f>
        <v>0</v>
      </c>
      <c r="L1757" s="20">
        <f>H1757*I1757</f>
        <v>0</v>
      </c>
      <c r="M1757" s="31" t="s">
        <v>5576</v>
      </c>
      <c r="N1757" s="6"/>
      <c r="Z1757" s="36">
        <f>IF(AQ1757="5",BJ1757,0)</f>
        <v>0</v>
      </c>
      <c r="AB1757" s="36">
        <f>IF(AQ1757="1",BH1757,0)</f>
        <v>0</v>
      </c>
      <c r="AC1757" s="36">
        <f>IF(AQ1757="1",BI1757,0)</f>
        <v>0</v>
      </c>
      <c r="AD1757" s="36">
        <f>IF(AQ1757="7",BH1757,0)</f>
        <v>0</v>
      </c>
      <c r="AE1757" s="36">
        <f>IF(AQ1757="7",BI1757,0)</f>
        <v>0</v>
      </c>
      <c r="AF1757" s="36">
        <f>IF(AQ1757="2",BH1757,0)</f>
        <v>0</v>
      </c>
      <c r="AG1757" s="36">
        <f>IF(AQ1757="2",BI1757,0)</f>
        <v>0</v>
      </c>
      <c r="AH1757" s="36">
        <f>IF(AQ1757="0",BJ1757,0)</f>
        <v>0</v>
      </c>
      <c r="AI1757" s="35" t="s">
        <v>5587</v>
      </c>
      <c r="AJ1757" s="20">
        <f>IF(AN1757=0,L1757,0)</f>
        <v>0</v>
      </c>
      <c r="AK1757" s="20">
        <f>IF(AN1757=15,L1757,0)</f>
        <v>0</v>
      </c>
      <c r="AL1757" s="20">
        <f>IF(AN1757=21,L1757,0)</f>
        <v>0</v>
      </c>
      <c r="AN1757" s="36">
        <v>21</v>
      </c>
      <c r="AO1757" s="36">
        <f>I1757*0</f>
        <v>0</v>
      </c>
      <c r="AP1757" s="36">
        <f>I1757*(1-0)</f>
        <v>0</v>
      </c>
      <c r="AQ1757" s="37" t="s">
        <v>7</v>
      </c>
      <c r="AV1757" s="36">
        <f>AW1757+AX1757</f>
        <v>0</v>
      </c>
      <c r="AW1757" s="36">
        <f>H1757*AO1757</f>
        <v>0</v>
      </c>
      <c r="AX1757" s="36">
        <f>H1757*AP1757</f>
        <v>0</v>
      </c>
      <c r="AY1757" s="39" t="s">
        <v>5642</v>
      </c>
      <c r="AZ1757" s="39" t="s">
        <v>5665</v>
      </c>
      <c r="BA1757" s="35" t="s">
        <v>5686</v>
      </c>
      <c r="BC1757" s="36">
        <f>AW1757+AX1757</f>
        <v>0</v>
      </c>
      <c r="BD1757" s="36">
        <f>I1757/(100-BE1757)*100</f>
        <v>0</v>
      </c>
      <c r="BE1757" s="36">
        <v>0</v>
      </c>
      <c r="BF1757" s="36">
        <f>1757</f>
        <v>1757</v>
      </c>
      <c r="BH1757" s="20">
        <f>H1757*AO1757</f>
        <v>0</v>
      </c>
      <c r="BI1757" s="20">
        <f>H1757*AP1757</f>
        <v>0</v>
      </c>
      <c r="BJ1757" s="20">
        <f>H1757*I1757</f>
        <v>0</v>
      </c>
      <c r="BK1757" s="20" t="s">
        <v>5694</v>
      </c>
      <c r="BL1757" s="36">
        <v>18</v>
      </c>
    </row>
    <row r="1758" spans="1:64" x14ac:dyDescent="0.2">
      <c r="A1758" s="4" t="s">
        <v>1691</v>
      </c>
      <c r="B1758" s="13" t="s">
        <v>3565</v>
      </c>
      <c r="C1758" s="148" t="s">
        <v>5363</v>
      </c>
      <c r="D1758" s="149"/>
      <c r="E1758" s="149"/>
      <c r="F1758" s="149"/>
      <c r="G1758" s="13" t="s">
        <v>5545</v>
      </c>
      <c r="H1758" s="83">
        <v>1</v>
      </c>
      <c r="I1758" s="20">
        <v>0</v>
      </c>
      <c r="J1758" s="20">
        <f>H1758*AO1758</f>
        <v>0</v>
      </c>
      <c r="K1758" s="20">
        <f>H1758*AP1758</f>
        <v>0</v>
      </c>
      <c r="L1758" s="20">
        <f>H1758*I1758</f>
        <v>0</v>
      </c>
      <c r="M1758" s="31" t="s">
        <v>5576</v>
      </c>
      <c r="N1758" s="6"/>
      <c r="Z1758" s="36">
        <f>IF(AQ1758="5",BJ1758,0)</f>
        <v>0</v>
      </c>
      <c r="AB1758" s="36">
        <f>IF(AQ1758="1",BH1758,0)</f>
        <v>0</v>
      </c>
      <c r="AC1758" s="36">
        <f>IF(AQ1758="1",BI1758,0)</f>
        <v>0</v>
      </c>
      <c r="AD1758" s="36">
        <f>IF(AQ1758="7",BH1758,0)</f>
        <v>0</v>
      </c>
      <c r="AE1758" s="36">
        <f>IF(AQ1758="7",BI1758,0)</f>
        <v>0</v>
      </c>
      <c r="AF1758" s="36">
        <f>IF(AQ1758="2",BH1758,0)</f>
        <v>0</v>
      </c>
      <c r="AG1758" s="36">
        <f>IF(AQ1758="2",BI1758,0)</f>
        <v>0</v>
      </c>
      <c r="AH1758" s="36">
        <f>IF(AQ1758="0",BJ1758,0)</f>
        <v>0</v>
      </c>
      <c r="AI1758" s="35" t="s">
        <v>5587</v>
      </c>
      <c r="AJ1758" s="20">
        <f>IF(AN1758=0,L1758,0)</f>
        <v>0</v>
      </c>
      <c r="AK1758" s="20">
        <f>IF(AN1758=15,L1758,0)</f>
        <v>0</v>
      </c>
      <c r="AL1758" s="20">
        <f>IF(AN1758=21,L1758,0)</f>
        <v>0</v>
      </c>
      <c r="AN1758" s="36">
        <v>21</v>
      </c>
      <c r="AO1758" s="36">
        <f>I1758*0.138931364410852</f>
        <v>0</v>
      </c>
      <c r="AP1758" s="36">
        <f>I1758*(1-0.138931364410852)</f>
        <v>0</v>
      </c>
      <c r="AQ1758" s="37" t="s">
        <v>7</v>
      </c>
      <c r="AV1758" s="36">
        <f>AW1758+AX1758</f>
        <v>0</v>
      </c>
      <c r="AW1758" s="36">
        <f>H1758*AO1758</f>
        <v>0</v>
      </c>
      <c r="AX1758" s="36">
        <f>H1758*AP1758</f>
        <v>0</v>
      </c>
      <c r="AY1758" s="39" t="s">
        <v>5642</v>
      </c>
      <c r="AZ1758" s="39" t="s">
        <v>5665</v>
      </c>
      <c r="BA1758" s="35" t="s">
        <v>5686</v>
      </c>
      <c r="BC1758" s="36">
        <f>AW1758+AX1758</f>
        <v>0</v>
      </c>
      <c r="BD1758" s="36">
        <f>I1758/(100-BE1758)*100</f>
        <v>0</v>
      </c>
      <c r="BE1758" s="36">
        <v>0</v>
      </c>
      <c r="BF1758" s="36">
        <f>1758</f>
        <v>1758</v>
      </c>
      <c r="BH1758" s="20">
        <f>H1758*AO1758</f>
        <v>0</v>
      </c>
      <c r="BI1758" s="20">
        <f>H1758*AP1758</f>
        <v>0</v>
      </c>
      <c r="BJ1758" s="20">
        <f>H1758*I1758</f>
        <v>0</v>
      </c>
      <c r="BK1758" s="20" t="s">
        <v>5694</v>
      </c>
      <c r="BL1758" s="36">
        <v>18</v>
      </c>
    </row>
    <row r="1759" spans="1:64" x14ac:dyDescent="0.2">
      <c r="A1759" s="3"/>
      <c r="B1759" s="12" t="s">
        <v>27</v>
      </c>
      <c r="C1759" s="153" t="s">
        <v>3769</v>
      </c>
      <c r="D1759" s="154"/>
      <c r="E1759" s="154"/>
      <c r="F1759" s="154"/>
      <c r="G1759" s="18" t="s">
        <v>6</v>
      </c>
      <c r="H1759" s="18" t="s">
        <v>6</v>
      </c>
      <c r="I1759" s="18" t="s">
        <v>6</v>
      </c>
      <c r="J1759" s="41">
        <f>SUM(J1760:J1760)</f>
        <v>0</v>
      </c>
      <c r="K1759" s="41">
        <f>SUM(K1760:K1760)</f>
        <v>0</v>
      </c>
      <c r="L1759" s="41">
        <f>SUM(L1760:L1760)</f>
        <v>0</v>
      </c>
      <c r="M1759" s="30"/>
      <c r="N1759" s="6"/>
      <c r="AI1759" s="35" t="s">
        <v>5587</v>
      </c>
      <c r="AS1759" s="41">
        <f>SUM(AJ1760:AJ1760)</f>
        <v>0</v>
      </c>
      <c r="AT1759" s="41">
        <f>SUM(AK1760:AK1760)</f>
        <v>0</v>
      </c>
      <c r="AU1759" s="41">
        <f>SUM(AL1760:AL1760)</f>
        <v>0</v>
      </c>
    </row>
    <row r="1760" spans="1:64" x14ac:dyDescent="0.2">
      <c r="A1760" s="4" t="s">
        <v>1692</v>
      </c>
      <c r="B1760" s="13" t="s">
        <v>3566</v>
      </c>
      <c r="C1760" s="148" t="s">
        <v>5364</v>
      </c>
      <c r="D1760" s="149"/>
      <c r="E1760" s="149"/>
      <c r="F1760" s="149"/>
      <c r="G1760" s="13" t="s">
        <v>5546</v>
      </c>
      <c r="H1760" s="83">
        <v>195</v>
      </c>
      <c r="I1760" s="20">
        <v>0</v>
      </c>
      <c r="J1760" s="20">
        <f>H1760*AO1760</f>
        <v>0</v>
      </c>
      <c r="K1760" s="20">
        <f>H1760*AP1760</f>
        <v>0</v>
      </c>
      <c r="L1760" s="20">
        <f>H1760*I1760</f>
        <v>0</v>
      </c>
      <c r="M1760" s="31" t="s">
        <v>5576</v>
      </c>
      <c r="N1760" s="6"/>
      <c r="Z1760" s="36">
        <f>IF(AQ1760="5",BJ1760,0)</f>
        <v>0</v>
      </c>
      <c r="AB1760" s="36">
        <f>IF(AQ1760="1",BH1760,0)</f>
        <v>0</v>
      </c>
      <c r="AC1760" s="36">
        <f>IF(AQ1760="1",BI1760,0)</f>
        <v>0</v>
      </c>
      <c r="AD1760" s="36">
        <f>IF(AQ1760="7",BH1760,0)</f>
        <v>0</v>
      </c>
      <c r="AE1760" s="36">
        <f>IF(AQ1760="7",BI1760,0)</f>
        <v>0</v>
      </c>
      <c r="AF1760" s="36">
        <f>IF(AQ1760="2",BH1760,0)</f>
        <v>0</v>
      </c>
      <c r="AG1760" s="36">
        <f>IF(AQ1760="2",BI1760,0)</f>
        <v>0</v>
      </c>
      <c r="AH1760" s="36">
        <f>IF(AQ1760="0",BJ1760,0)</f>
        <v>0</v>
      </c>
      <c r="AI1760" s="35" t="s">
        <v>5587</v>
      </c>
      <c r="AJ1760" s="20">
        <f>IF(AN1760=0,L1760,0)</f>
        <v>0</v>
      </c>
      <c r="AK1760" s="20">
        <f>IF(AN1760=15,L1760,0)</f>
        <v>0</v>
      </c>
      <c r="AL1760" s="20">
        <f>IF(AN1760=21,L1760,0)</f>
        <v>0</v>
      </c>
      <c r="AN1760" s="36">
        <v>21</v>
      </c>
      <c r="AO1760" s="36">
        <f>I1760*0</f>
        <v>0</v>
      </c>
      <c r="AP1760" s="36">
        <f>I1760*(1-0)</f>
        <v>0</v>
      </c>
      <c r="AQ1760" s="37" t="s">
        <v>7</v>
      </c>
      <c r="AV1760" s="36">
        <f>AW1760+AX1760</f>
        <v>0</v>
      </c>
      <c r="AW1760" s="36">
        <f>H1760*AO1760</f>
        <v>0</v>
      </c>
      <c r="AX1760" s="36">
        <f>H1760*AP1760</f>
        <v>0</v>
      </c>
      <c r="AY1760" s="39" t="s">
        <v>5594</v>
      </c>
      <c r="AZ1760" s="39" t="s">
        <v>5666</v>
      </c>
      <c r="BA1760" s="35" t="s">
        <v>5686</v>
      </c>
      <c r="BC1760" s="36">
        <f>AW1760+AX1760</f>
        <v>0</v>
      </c>
      <c r="BD1760" s="36">
        <f>I1760/(100-BE1760)*100</f>
        <v>0</v>
      </c>
      <c r="BE1760" s="36">
        <v>0</v>
      </c>
      <c r="BF1760" s="36">
        <f>1760</f>
        <v>1760</v>
      </c>
      <c r="BH1760" s="20">
        <f>H1760*AO1760</f>
        <v>0</v>
      </c>
      <c r="BI1760" s="20">
        <f>H1760*AP1760</f>
        <v>0</v>
      </c>
      <c r="BJ1760" s="20">
        <f>H1760*I1760</f>
        <v>0</v>
      </c>
      <c r="BK1760" s="20" t="s">
        <v>5694</v>
      </c>
      <c r="BL1760" s="36">
        <v>21</v>
      </c>
    </row>
    <row r="1761" spans="1:64" x14ac:dyDescent="0.2">
      <c r="A1761" s="3"/>
      <c r="B1761" s="12" t="s">
        <v>51</v>
      </c>
      <c r="C1761" s="153" t="s">
        <v>5365</v>
      </c>
      <c r="D1761" s="154"/>
      <c r="E1761" s="154"/>
      <c r="F1761" s="154"/>
      <c r="G1761" s="18" t="s">
        <v>6</v>
      </c>
      <c r="H1761" s="18" t="s">
        <v>6</v>
      </c>
      <c r="I1761" s="18" t="s">
        <v>6</v>
      </c>
      <c r="J1761" s="41">
        <f>SUM(J1762:J1762)</f>
        <v>0</v>
      </c>
      <c r="K1761" s="41">
        <f>SUM(K1762:K1762)</f>
        <v>0</v>
      </c>
      <c r="L1761" s="41">
        <f>SUM(L1762:L1762)</f>
        <v>0</v>
      </c>
      <c r="M1761" s="30"/>
      <c r="N1761" s="6"/>
      <c r="AI1761" s="35" t="s">
        <v>5587</v>
      </c>
      <c r="AS1761" s="41">
        <f>SUM(AJ1762:AJ1762)</f>
        <v>0</v>
      </c>
      <c r="AT1761" s="41">
        <f>SUM(AK1762:AK1762)</f>
        <v>0</v>
      </c>
      <c r="AU1761" s="41">
        <f>SUM(AL1762:AL1762)</f>
        <v>0</v>
      </c>
    </row>
    <row r="1762" spans="1:64" x14ac:dyDescent="0.2">
      <c r="A1762" s="4" t="s">
        <v>1693</v>
      </c>
      <c r="B1762" s="13" t="s">
        <v>3567</v>
      </c>
      <c r="C1762" s="148" t="s">
        <v>5366</v>
      </c>
      <c r="D1762" s="149"/>
      <c r="E1762" s="149"/>
      <c r="F1762" s="149"/>
      <c r="G1762" s="13" t="s">
        <v>5546</v>
      </c>
      <c r="H1762" s="83">
        <v>18.75</v>
      </c>
      <c r="I1762" s="20">
        <v>0</v>
      </c>
      <c r="J1762" s="20">
        <f>H1762*AO1762</f>
        <v>0</v>
      </c>
      <c r="K1762" s="20">
        <f>H1762*AP1762</f>
        <v>0</v>
      </c>
      <c r="L1762" s="20">
        <f>H1762*I1762</f>
        <v>0</v>
      </c>
      <c r="M1762" s="31" t="s">
        <v>5576</v>
      </c>
      <c r="N1762" s="6"/>
      <c r="Z1762" s="36">
        <f>IF(AQ1762="5",BJ1762,0)</f>
        <v>0</v>
      </c>
      <c r="AB1762" s="36">
        <f>IF(AQ1762="1",BH1762,0)</f>
        <v>0</v>
      </c>
      <c r="AC1762" s="36">
        <f>IF(AQ1762="1",BI1762,0)</f>
        <v>0</v>
      </c>
      <c r="AD1762" s="36">
        <f>IF(AQ1762="7",BH1762,0)</f>
        <v>0</v>
      </c>
      <c r="AE1762" s="36">
        <f>IF(AQ1762="7",BI1762,0)</f>
        <v>0</v>
      </c>
      <c r="AF1762" s="36">
        <f>IF(AQ1762="2",BH1762,0)</f>
        <v>0</v>
      </c>
      <c r="AG1762" s="36">
        <f>IF(AQ1762="2",BI1762,0)</f>
        <v>0</v>
      </c>
      <c r="AH1762" s="36">
        <f>IF(AQ1762="0",BJ1762,0)</f>
        <v>0</v>
      </c>
      <c r="AI1762" s="35" t="s">
        <v>5587</v>
      </c>
      <c r="AJ1762" s="20">
        <f>IF(AN1762=0,L1762,0)</f>
        <v>0</v>
      </c>
      <c r="AK1762" s="20">
        <f>IF(AN1762=15,L1762,0)</f>
        <v>0</v>
      </c>
      <c r="AL1762" s="20">
        <f>IF(AN1762=21,L1762,0)</f>
        <v>0</v>
      </c>
      <c r="AN1762" s="36">
        <v>21</v>
      </c>
      <c r="AO1762" s="36">
        <f>I1762*0.561661395300954</f>
        <v>0</v>
      </c>
      <c r="AP1762" s="36">
        <f>I1762*(1-0.561661395300954)</f>
        <v>0</v>
      </c>
      <c r="AQ1762" s="37" t="s">
        <v>7</v>
      </c>
      <c r="AV1762" s="36">
        <f>AW1762+AX1762</f>
        <v>0</v>
      </c>
      <c r="AW1762" s="36">
        <f>H1762*AO1762</f>
        <v>0</v>
      </c>
      <c r="AX1762" s="36">
        <f>H1762*AP1762</f>
        <v>0</v>
      </c>
      <c r="AY1762" s="39" t="s">
        <v>5643</v>
      </c>
      <c r="AZ1762" s="39" t="s">
        <v>5667</v>
      </c>
      <c r="BA1762" s="35" t="s">
        <v>5686</v>
      </c>
      <c r="BC1762" s="36">
        <f>AW1762+AX1762</f>
        <v>0</v>
      </c>
      <c r="BD1762" s="36">
        <f>I1762/(100-BE1762)*100</f>
        <v>0</v>
      </c>
      <c r="BE1762" s="36">
        <v>0</v>
      </c>
      <c r="BF1762" s="36">
        <f>1762</f>
        <v>1762</v>
      </c>
      <c r="BH1762" s="20">
        <f>H1762*AO1762</f>
        <v>0</v>
      </c>
      <c r="BI1762" s="20">
        <f>H1762*AP1762</f>
        <v>0</v>
      </c>
      <c r="BJ1762" s="20">
        <f>H1762*I1762</f>
        <v>0</v>
      </c>
      <c r="BK1762" s="20" t="s">
        <v>5694</v>
      </c>
      <c r="BL1762" s="36">
        <v>45</v>
      </c>
    </row>
    <row r="1763" spans="1:64" x14ac:dyDescent="0.2">
      <c r="A1763" s="3"/>
      <c r="B1763" s="12" t="s">
        <v>62</v>
      </c>
      <c r="C1763" s="153" t="s">
        <v>5367</v>
      </c>
      <c r="D1763" s="154"/>
      <c r="E1763" s="154"/>
      <c r="F1763" s="154"/>
      <c r="G1763" s="18" t="s">
        <v>6</v>
      </c>
      <c r="H1763" s="18" t="s">
        <v>6</v>
      </c>
      <c r="I1763" s="18" t="s">
        <v>6</v>
      </c>
      <c r="J1763" s="41">
        <f>SUM(J1764:J1771)</f>
        <v>0</v>
      </c>
      <c r="K1763" s="41">
        <f>SUM(K1764:K1771)</f>
        <v>0</v>
      </c>
      <c r="L1763" s="41">
        <f>SUM(L1764:L1771)</f>
        <v>0</v>
      </c>
      <c r="M1763" s="30"/>
      <c r="N1763" s="6"/>
      <c r="AI1763" s="35" t="s">
        <v>5587</v>
      </c>
      <c r="AS1763" s="41">
        <f>SUM(AJ1764:AJ1771)</f>
        <v>0</v>
      </c>
      <c r="AT1763" s="41">
        <f>SUM(AK1764:AK1771)</f>
        <v>0</v>
      </c>
      <c r="AU1763" s="41">
        <f>SUM(AL1764:AL1771)</f>
        <v>0</v>
      </c>
    </row>
    <row r="1764" spans="1:64" x14ac:dyDescent="0.2">
      <c r="A1764" s="4" t="s">
        <v>1694</v>
      </c>
      <c r="B1764" s="13" t="s">
        <v>3568</v>
      </c>
      <c r="C1764" s="148" t="s">
        <v>5368</v>
      </c>
      <c r="D1764" s="149"/>
      <c r="E1764" s="149"/>
      <c r="F1764" s="149"/>
      <c r="G1764" s="13" t="s">
        <v>5546</v>
      </c>
      <c r="H1764" s="83">
        <v>202</v>
      </c>
      <c r="I1764" s="20">
        <v>0</v>
      </c>
      <c r="J1764" s="20">
        <f t="shared" ref="J1764:J1771" si="1556">H1764*AO1764</f>
        <v>0</v>
      </c>
      <c r="K1764" s="20">
        <f t="shared" ref="K1764:K1771" si="1557">H1764*AP1764</f>
        <v>0</v>
      </c>
      <c r="L1764" s="20">
        <f t="shared" ref="L1764:L1771" si="1558">H1764*I1764</f>
        <v>0</v>
      </c>
      <c r="M1764" s="31" t="s">
        <v>5576</v>
      </c>
      <c r="N1764" s="6"/>
      <c r="Z1764" s="36">
        <f t="shared" ref="Z1764:Z1771" si="1559">IF(AQ1764="5",BJ1764,0)</f>
        <v>0</v>
      </c>
      <c r="AB1764" s="36">
        <f t="shared" ref="AB1764:AB1771" si="1560">IF(AQ1764="1",BH1764,0)</f>
        <v>0</v>
      </c>
      <c r="AC1764" s="36">
        <f t="shared" ref="AC1764:AC1771" si="1561">IF(AQ1764="1",BI1764,0)</f>
        <v>0</v>
      </c>
      <c r="AD1764" s="36">
        <f t="shared" ref="AD1764:AD1771" si="1562">IF(AQ1764="7",BH1764,0)</f>
        <v>0</v>
      </c>
      <c r="AE1764" s="36">
        <f t="shared" ref="AE1764:AE1771" si="1563">IF(AQ1764="7",BI1764,0)</f>
        <v>0</v>
      </c>
      <c r="AF1764" s="36">
        <f t="shared" ref="AF1764:AF1771" si="1564">IF(AQ1764="2",BH1764,0)</f>
        <v>0</v>
      </c>
      <c r="AG1764" s="36">
        <f t="shared" ref="AG1764:AG1771" si="1565">IF(AQ1764="2",BI1764,0)</f>
        <v>0</v>
      </c>
      <c r="AH1764" s="36">
        <f t="shared" ref="AH1764:AH1771" si="1566">IF(AQ1764="0",BJ1764,0)</f>
        <v>0</v>
      </c>
      <c r="AI1764" s="35" t="s">
        <v>5587</v>
      </c>
      <c r="AJ1764" s="20">
        <f t="shared" ref="AJ1764:AJ1771" si="1567">IF(AN1764=0,L1764,0)</f>
        <v>0</v>
      </c>
      <c r="AK1764" s="20">
        <f t="shared" ref="AK1764:AK1771" si="1568">IF(AN1764=15,L1764,0)</f>
        <v>0</v>
      </c>
      <c r="AL1764" s="20">
        <f t="shared" ref="AL1764:AL1771" si="1569">IF(AN1764=21,L1764,0)</f>
        <v>0</v>
      </c>
      <c r="AN1764" s="36">
        <v>21</v>
      </c>
      <c r="AO1764" s="36">
        <f>I1764*0.8</f>
        <v>0</v>
      </c>
      <c r="AP1764" s="36">
        <f>I1764*(1-0.8)</f>
        <v>0</v>
      </c>
      <c r="AQ1764" s="37" t="s">
        <v>7</v>
      </c>
      <c r="AV1764" s="36">
        <f t="shared" ref="AV1764:AV1771" si="1570">AW1764+AX1764</f>
        <v>0</v>
      </c>
      <c r="AW1764" s="36">
        <f t="shared" ref="AW1764:AW1771" si="1571">H1764*AO1764</f>
        <v>0</v>
      </c>
      <c r="AX1764" s="36">
        <f t="shared" ref="AX1764:AX1771" si="1572">H1764*AP1764</f>
        <v>0</v>
      </c>
      <c r="AY1764" s="39" t="s">
        <v>5644</v>
      </c>
      <c r="AZ1764" s="39" t="s">
        <v>5668</v>
      </c>
      <c r="BA1764" s="35" t="s">
        <v>5686</v>
      </c>
      <c r="BC1764" s="36">
        <f t="shared" ref="BC1764:BC1771" si="1573">AW1764+AX1764</f>
        <v>0</v>
      </c>
      <c r="BD1764" s="36">
        <f t="shared" ref="BD1764:BD1771" si="1574">I1764/(100-BE1764)*100</f>
        <v>0</v>
      </c>
      <c r="BE1764" s="36">
        <v>0</v>
      </c>
      <c r="BF1764" s="36">
        <f>1764</f>
        <v>1764</v>
      </c>
      <c r="BH1764" s="20">
        <f t="shared" ref="BH1764:BH1771" si="1575">H1764*AO1764</f>
        <v>0</v>
      </c>
      <c r="BI1764" s="20">
        <f t="shared" ref="BI1764:BI1771" si="1576">H1764*AP1764</f>
        <v>0</v>
      </c>
      <c r="BJ1764" s="20">
        <f t="shared" ref="BJ1764:BJ1771" si="1577">H1764*I1764</f>
        <v>0</v>
      </c>
      <c r="BK1764" s="20" t="s">
        <v>5694</v>
      </c>
      <c r="BL1764" s="36">
        <v>56</v>
      </c>
    </row>
    <row r="1765" spans="1:64" x14ac:dyDescent="0.2">
      <c r="A1765" s="4" t="s">
        <v>1695</v>
      </c>
      <c r="B1765" s="13" t="s">
        <v>3569</v>
      </c>
      <c r="C1765" s="148" t="s">
        <v>5369</v>
      </c>
      <c r="D1765" s="149"/>
      <c r="E1765" s="149"/>
      <c r="F1765" s="149"/>
      <c r="G1765" s="13" t="s">
        <v>5546</v>
      </c>
      <c r="H1765" s="83">
        <v>72</v>
      </c>
      <c r="I1765" s="20">
        <v>0</v>
      </c>
      <c r="J1765" s="20">
        <f t="shared" si="1556"/>
        <v>0</v>
      </c>
      <c r="K1765" s="20">
        <f t="shared" si="1557"/>
        <v>0</v>
      </c>
      <c r="L1765" s="20">
        <f t="shared" si="1558"/>
        <v>0</v>
      </c>
      <c r="M1765" s="31" t="s">
        <v>5576</v>
      </c>
      <c r="N1765" s="6"/>
      <c r="Z1765" s="36">
        <f t="shared" si="1559"/>
        <v>0</v>
      </c>
      <c r="AB1765" s="36">
        <f t="shared" si="1560"/>
        <v>0</v>
      </c>
      <c r="AC1765" s="36">
        <f t="shared" si="1561"/>
        <v>0</v>
      </c>
      <c r="AD1765" s="36">
        <f t="shared" si="1562"/>
        <v>0</v>
      </c>
      <c r="AE1765" s="36">
        <f t="shared" si="1563"/>
        <v>0</v>
      </c>
      <c r="AF1765" s="36">
        <f t="shared" si="1564"/>
        <v>0</v>
      </c>
      <c r="AG1765" s="36">
        <f t="shared" si="1565"/>
        <v>0</v>
      </c>
      <c r="AH1765" s="36">
        <f t="shared" si="1566"/>
        <v>0</v>
      </c>
      <c r="AI1765" s="35" t="s">
        <v>5587</v>
      </c>
      <c r="AJ1765" s="20">
        <f t="shared" si="1567"/>
        <v>0</v>
      </c>
      <c r="AK1765" s="20">
        <f t="shared" si="1568"/>
        <v>0</v>
      </c>
      <c r="AL1765" s="20">
        <f t="shared" si="1569"/>
        <v>0</v>
      </c>
      <c r="AN1765" s="36">
        <v>21</v>
      </c>
      <c r="AO1765" s="36">
        <f>I1765*0.8</f>
        <v>0</v>
      </c>
      <c r="AP1765" s="36">
        <f>I1765*(1-0.8)</f>
        <v>0</v>
      </c>
      <c r="AQ1765" s="37" t="s">
        <v>7</v>
      </c>
      <c r="AV1765" s="36">
        <f t="shared" si="1570"/>
        <v>0</v>
      </c>
      <c r="AW1765" s="36">
        <f t="shared" si="1571"/>
        <v>0</v>
      </c>
      <c r="AX1765" s="36">
        <f t="shared" si="1572"/>
        <v>0</v>
      </c>
      <c r="AY1765" s="39" t="s">
        <v>5644</v>
      </c>
      <c r="AZ1765" s="39" t="s">
        <v>5668</v>
      </c>
      <c r="BA1765" s="35" t="s">
        <v>5686</v>
      </c>
      <c r="BC1765" s="36">
        <f t="shared" si="1573"/>
        <v>0</v>
      </c>
      <c r="BD1765" s="36">
        <f t="shared" si="1574"/>
        <v>0</v>
      </c>
      <c r="BE1765" s="36">
        <v>0</v>
      </c>
      <c r="BF1765" s="36">
        <f>1765</f>
        <v>1765</v>
      </c>
      <c r="BH1765" s="20">
        <f t="shared" si="1575"/>
        <v>0</v>
      </c>
      <c r="BI1765" s="20">
        <f t="shared" si="1576"/>
        <v>0</v>
      </c>
      <c r="BJ1765" s="20">
        <f t="shared" si="1577"/>
        <v>0</v>
      </c>
      <c r="BK1765" s="20" t="s">
        <v>5694</v>
      </c>
      <c r="BL1765" s="36">
        <v>56</v>
      </c>
    </row>
    <row r="1766" spans="1:64" x14ac:dyDescent="0.2">
      <c r="A1766" s="4" t="s">
        <v>1696</v>
      </c>
      <c r="B1766" s="13" t="s">
        <v>3570</v>
      </c>
      <c r="C1766" s="148" t="s">
        <v>5370</v>
      </c>
      <c r="D1766" s="149"/>
      <c r="E1766" s="149"/>
      <c r="F1766" s="149"/>
      <c r="G1766" s="13" t="s">
        <v>5546</v>
      </c>
      <c r="H1766" s="83">
        <v>356.5</v>
      </c>
      <c r="I1766" s="20">
        <v>0</v>
      </c>
      <c r="J1766" s="20">
        <f t="shared" si="1556"/>
        <v>0</v>
      </c>
      <c r="K1766" s="20">
        <f t="shared" si="1557"/>
        <v>0</v>
      </c>
      <c r="L1766" s="20">
        <f t="shared" si="1558"/>
        <v>0</v>
      </c>
      <c r="M1766" s="31" t="s">
        <v>5576</v>
      </c>
      <c r="N1766" s="6"/>
      <c r="Z1766" s="36">
        <f t="shared" si="1559"/>
        <v>0</v>
      </c>
      <c r="AB1766" s="36">
        <f t="shared" si="1560"/>
        <v>0</v>
      </c>
      <c r="AC1766" s="36">
        <f t="shared" si="1561"/>
        <v>0</v>
      </c>
      <c r="AD1766" s="36">
        <f t="shared" si="1562"/>
        <v>0</v>
      </c>
      <c r="AE1766" s="36">
        <f t="shared" si="1563"/>
        <v>0</v>
      </c>
      <c r="AF1766" s="36">
        <f t="shared" si="1564"/>
        <v>0</v>
      </c>
      <c r="AG1766" s="36">
        <f t="shared" si="1565"/>
        <v>0</v>
      </c>
      <c r="AH1766" s="36">
        <f t="shared" si="1566"/>
        <v>0</v>
      </c>
      <c r="AI1766" s="35" t="s">
        <v>5587</v>
      </c>
      <c r="AJ1766" s="20">
        <f t="shared" si="1567"/>
        <v>0</v>
      </c>
      <c r="AK1766" s="20">
        <f t="shared" si="1568"/>
        <v>0</v>
      </c>
      <c r="AL1766" s="20">
        <f t="shared" si="1569"/>
        <v>0</v>
      </c>
      <c r="AN1766" s="36">
        <v>21</v>
      </c>
      <c r="AO1766" s="36">
        <f>I1766*0.864251626898048</f>
        <v>0</v>
      </c>
      <c r="AP1766" s="36">
        <f>I1766*(1-0.864251626898048)</f>
        <v>0</v>
      </c>
      <c r="AQ1766" s="37" t="s">
        <v>7</v>
      </c>
      <c r="AV1766" s="36">
        <f t="shared" si="1570"/>
        <v>0</v>
      </c>
      <c r="AW1766" s="36">
        <f t="shared" si="1571"/>
        <v>0</v>
      </c>
      <c r="AX1766" s="36">
        <f t="shared" si="1572"/>
        <v>0</v>
      </c>
      <c r="AY1766" s="39" t="s">
        <v>5644</v>
      </c>
      <c r="AZ1766" s="39" t="s">
        <v>5668</v>
      </c>
      <c r="BA1766" s="35" t="s">
        <v>5686</v>
      </c>
      <c r="BC1766" s="36">
        <f t="shared" si="1573"/>
        <v>0</v>
      </c>
      <c r="BD1766" s="36">
        <f t="shared" si="1574"/>
        <v>0</v>
      </c>
      <c r="BE1766" s="36">
        <v>0</v>
      </c>
      <c r="BF1766" s="36">
        <f>1766</f>
        <v>1766</v>
      </c>
      <c r="BH1766" s="20">
        <f t="shared" si="1575"/>
        <v>0</v>
      </c>
      <c r="BI1766" s="20">
        <f t="shared" si="1576"/>
        <v>0</v>
      </c>
      <c r="BJ1766" s="20">
        <f t="shared" si="1577"/>
        <v>0</v>
      </c>
      <c r="BK1766" s="20" t="s">
        <v>5694</v>
      </c>
      <c r="BL1766" s="36">
        <v>56</v>
      </c>
    </row>
    <row r="1767" spans="1:64" x14ac:dyDescent="0.2">
      <c r="A1767" s="4" t="s">
        <v>1697</v>
      </c>
      <c r="B1767" s="13" t="s">
        <v>3571</v>
      </c>
      <c r="C1767" s="148" t="s">
        <v>5371</v>
      </c>
      <c r="D1767" s="149"/>
      <c r="E1767" s="149"/>
      <c r="F1767" s="149"/>
      <c r="G1767" s="13" t="s">
        <v>5546</v>
      </c>
      <c r="H1767" s="83">
        <v>18.5</v>
      </c>
      <c r="I1767" s="20">
        <v>0</v>
      </c>
      <c r="J1767" s="20">
        <f t="shared" si="1556"/>
        <v>0</v>
      </c>
      <c r="K1767" s="20">
        <f t="shared" si="1557"/>
        <v>0</v>
      </c>
      <c r="L1767" s="20">
        <f t="shared" si="1558"/>
        <v>0</v>
      </c>
      <c r="M1767" s="31" t="s">
        <v>5576</v>
      </c>
      <c r="N1767" s="6"/>
      <c r="Z1767" s="36">
        <f t="shared" si="1559"/>
        <v>0</v>
      </c>
      <c r="AB1767" s="36">
        <f t="shared" si="1560"/>
        <v>0</v>
      </c>
      <c r="AC1767" s="36">
        <f t="shared" si="1561"/>
        <v>0</v>
      </c>
      <c r="AD1767" s="36">
        <f t="shared" si="1562"/>
        <v>0</v>
      </c>
      <c r="AE1767" s="36">
        <f t="shared" si="1563"/>
        <v>0</v>
      </c>
      <c r="AF1767" s="36">
        <f t="shared" si="1564"/>
        <v>0</v>
      </c>
      <c r="AG1767" s="36">
        <f t="shared" si="1565"/>
        <v>0</v>
      </c>
      <c r="AH1767" s="36">
        <f t="shared" si="1566"/>
        <v>0</v>
      </c>
      <c r="AI1767" s="35" t="s">
        <v>5587</v>
      </c>
      <c r="AJ1767" s="20">
        <f t="shared" si="1567"/>
        <v>0</v>
      </c>
      <c r="AK1767" s="20">
        <f t="shared" si="1568"/>
        <v>0</v>
      </c>
      <c r="AL1767" s="20">
        <f t="shared" si="1569"/>
        <v>0</v>
      </c>
      <c r="AN1767" s="36">
        <v>21</v>
      </c>
      <c r="AO1767" s="36">
        <f>I1767*0.870895238095238</f>
        <v>0</v>
      </c>
      <c r="AP1767" s="36">
        <f>I1767*(1-0.870895238095238)</f>
        <v>0</v>
      </c>
      <c r="AQ1767" s="37" t="s">
        <v>7</v>
      </c>
      <c r="AV1767" s="36">
        <f t="shared" si="1570"/>
        <v>0</v>
      </c>
      <c r="AW1767" s="36">
        <f t="shared" si="1571"/>
        <v>0</v>
      </c>
      <c r="AX1767" s="36">
        <f t="shared" si="1572"/>
        <v>0</v>
      </c>
      <c r="AY1767" s="39" t="s">
        <v>5644</v>
      </c>
      <c r="AZ1767" s="39" t="s">
        <v>5668</v>
      </c>
      <c r="BA1767" s="35" t="s">
        <v>5686</v>
      </c>
      <c r="BC1767" s="36">
        <f t="shared" si="1573"/>
        <v>0</v>
      </c>
      <c r="BD1767" s="36">
        <f t="shared" si="1574"/>
        <v>0</v>
      </c>
      <c r="BE1767" s="36">
        <v>0</v>
      </c>
      <c r="BF1767" s="36">
        <f>1767</f>
        <v>1767</v>
      </c>
      <c r="BH1767" s="20">
        <f t="shared" si="1575"/>
        <v>0</v>
      </c>
      <c r="BI1767" s="20">
        <f t="shared" si="1576"/>
        <v>0</v>
      </c>
      <c r="BJ1767" s="20">
        <f t="shared" si="1577"/>
        <v>0</v>
      </c>
      <c r="BK1767" s="20" t="s">
        <v>5694</v>
      </c>
      <c r="BL1767" s="36">
        <v>56</v>
      </c>
    </row>
    <row r="1768" spans="1:64" x14ac:dyDescent="0.2">
      <c r="A1768" s="4" t="s">
        <v>1698</v>
      </c>
      <c r="B1768" s="13" t="s">
        <v>3572</v>
      </c>
      <c r="C1768" s="148" t="s">
        <v>5372</v>
      </c>
      <c r="D1768" s="149"/>
      <c r="E1768" s="149"/>
      <c r="F1768" s="149"/>
      <c r="G1768" s="13" t="s">
        <v>5546</v>
      </c>
      <c r="H1768" s="83">
        <v>123</v>
      </c>
      <c r="I1768" s="20">
        <v>0</v>
      </c>
      <c r="J1768" s="20">
        <f t="shared" si="1556"/>
        <v>0</v>
      </c>
      <c r="K1768" s="20">
        <f t="shared" si="1557"/>
        <v>0</v>
      </c>
      <c r="L1768" s="20">
        <f t="shared" si="1558"/>
        <v>0</v>
      </c>
      <c r="M1768" s="31" t="s">
        <v>5576</v>
      </c>
      <c r="N1768" s="6"/>
      <c r="Z1768" s="36">
        <f t="shared" si="1559"/>
        <v>0</v>
      </c>
      <c r="AB1768" s="36">
        <f t="shared" si="1560"/>
        <v>0</v>
      </c>
      <c r="AC1768" s="36">
        <f t="shared" si="1561"/>
        <v>0</v>
      </c>
      <c r="AD1768" s="36">
        <f t="shared" si="1562"/>
        <v>0</v>
      </c>
      <c r="AE1768" s="36">
        <f t="shared" si="1563"/>
        <v>0</v>
      </c>
      <c r="AF1768" s="36">
        <f t="shared" si="1564"/>
        <v>0</v>
      </c>
      <c r="AG1768" s="36">
        <f t="shared" si="1565"/>
        <v>0</v>
      </c>
      <c r="AH1768" s="36">
        <f t="shared" si="1566"/>
        <v>0</v>
      </c>
      <c r="AI1768" s="35" t="s">
        <v>5587</v>
      </c>
      <c r="AJ1768" s="20">
        <f t="shared" si="1567"/>
        <v>0</v>
      </c>
      <c r="AK1768" s="20">
        <f t="shared" si="1568"/>
        <v>0</v>
      </c>
      <c r="AL1768" s="20">
        <f t="shared" si="1569"/>
        <v>0</v>
      </c>
      <c r="AN1768" s="36">
        <v>21</v>
      </c>
      <c r="AO1768" s="36">
        <f>I1768*0</f>
        <v>0</v>
      </c>
      <c r="AP1768" s="36">
        <f>I1768*(1-0)</f>
        <v>0</v>
      </c>
      <c r="AQ1768" s="37" t="s">
        <v>7</v>
      </c>
      <c r="AV1768" s="36">
        <f t="shared" si="1570"/>
        <v>0</v>
      </c>
      <c r="AW1768" s="36">
        <f t="shared" si="1571"/>
        <v>0</v>
      </c>
      <c r="AX1768" s="36">
        <f t="shared" si="1572"/>
        <v>0</v>
      </c>
      <c r="AY1768" s="39" t="s">
        <v>5644</v>
      </c>
      <c r="AZ1768" s="39" t="s">
        <v>5668</v>
      </c>
      <c r="BA1768" s="35" t="s">
        <v>5686</v>
      </c>
      <c r="BC1768" s="36">
        <f t="shared" si="1573"/>
        <v>0</v>
      </c>
      <c r="BD1768" s="36">
        <f t="shared" si="1574"/>
        <v>0</v>
      </c>
      <c r="BE1768" s="36">
        <v>0</v>
      </c>
      <c r="BF1768" s="36">
        <f>1768</f>
        <v>1768</v>
      </c>
      <c r="BH1768" s="20">
        <f t="shared" si="1575"/>
        <v>0</v>
      </c>
      <c r="BI1768" s="20">
        <f t="shared" si="1576"/>
        <v>0</v>
      </c>
      <c r="BJ1768" s="20">
        <f t="shared" si="1577"/>
        <v>0</v>
      </c>
      <c r="BK1768" s="20" t="s">
        <v>5694</v>
      </c>
      <c r="BL1768" s="36">
        <v>56</v>
      </c>
    </row>
    <row r="1769" spans="1:64" x14ac:dyDescent="0.2">
      <c r="A1769" s="4" t="s">
        <v>1699</v>
      </c>
      <c r="B1769" s="13" t="s">
        <v>3572</v>
      </c>
      <c r="C1769" s="148" t="s">
        <v>5373</v>
      </c>
      <c r="D1769" s="149"/>
      <c r="E1769" s="149"/>
      <c r="F1769" s="149"/>
      <c r="G1769" s="13" t="s">
        <v>5546</v>
      </c>
      <c r="H1769" s="83">
        <v>252</v>
      </c>
      <c r="I1769" s="20">
        <v>0</v>
      </c>
      <c r="J1769" s="20">
        <f t="shared" si="1556"/>
        <v>0</v>
      </c>
      <c r="K1769" s="20">
        <f t="shared" si="1557"/>
        <v>0</v>
      </c>
      <c r="L1769" s="20">
        <f t="shared" si="1558"/>
        <v>0</v>
      </c>
      <c r="M1769" s="31" t="s">
        <v>5576</v>
      </c>
      <c r="N1769" s="6"/>
      <c r="Z1769" s="36">
        <f t="shared" si="1559"/>
        <v>0</v>
      </c>
      <c r="AB1769" s="36">
        <f t="shared" si="1560"/>
        <v>0</v>
      </c>
      <c r="AC1769" s="36">
        <f t="shared" si="1561"/>
        <v>0</v>
      </c>
      <c r="AD1769" s="36">
        <f t="shared" si="1562"/>
        <v>0</v>
      </c>
      <c r="AE1769" s="36">
        <f t="shared" si="1563"/>
        <v>0</v>
      </c>
      <c r="AF1769" s="36">
        <f t="shared" si="1564"/>
        <v>0</v>
      </c>
      <c r="AG1769" s="36">
        <f t="shared" si="1565"/>
        <v>0</v>
      </c>
      <c r="AH1769" s="36">
        <f t="shared" si="1566"/>
        <v>0</v>
      </c>
      <c r="AI1769" s="35" t="s">
        <v>5587</v>
      </c>
      <c r="AJ1769" s="20">
        <f t="shared" si="1567"/>
        <v>0</v>
      </c>
      <c r="AK1769" s="20">
        <f t="shared" si="1568"/>
        <v>0</v>
      </c>
      <c r="AL1769" s="20">
        <f t="shared" si="1569"/>
        <v>0</v>
      </c>
      <c r="AN1769" s="36">
        <v>21</v>
      </c>
      <c r="AO1769" s="36">
        <f>I1769*0.71</f>
        <v>0</v>
      </c>
      <c r="AP1769" s="36">
        <f>I1769*(1-0.71)</f>
        <v>0</v>
      </c>
      <c r="AQ1769" s="37" t="s">
        <v>7</v>
      </c>
      <c r="AV1769" s="36">
        <f t="shared" si="1570"/>
        <v>0</v>
      </c>
      <c r="AW1769" s="36">
        <f t="shared" si="1571"/>
        <v>0</v>
      </c>
      <c r="AX1769" s="36">
        <f t="shared" si="1572"/>
        <v>0</v>
      </c>
      <c r="AY1769" s="39" t="s">
        <v>5644</v>
      </c>
      <c r="AZ1769" s="39" t="s">
        <v>5668</v>
      </c>
      <c r="BA1769" s="35" t="s">
        <v>5686</v>
      </c>
      <c r="BC1769" s="36">
        <f t="shared" si="1573"/>
        <v>0</v>
      </c>
      <c r="BD1769" s="36">
        <f t="shared" si="1574"/>
        <v>0</v>
      </c>
      <c r="BE1769" s="36">
        <v>0</v>
      </c>
      <c r="BF1769" s="36">
        <f>1769</f>
        <v>1769</v>
      </c>
      <c r="BH1769" s="20">
        <f t="shared" si="1575"/>
        <v>0</v>
      </c>
      <c r="BI1769" s="20">
        <f t="shared" si="1576"/>
        <v>0</v>
      </c>
      <c r="BJ1769" s="20">
        <f t="shared" si="1577"/>
        <v>0</v>
      </c>
      <c r="BK1769" s="20" t="s">
        <v>5694</v>
      </c>
      <c r="BL1769" s="36">
        <v>56</v>
      </c>
    </row>
    <row r="1770" spans="1:64" x14ac:dyDescent="0.2">
      <c r="A1770" s="4" t="s">
        <v>1700</v>
      </c>
      <c r="B1770" s="13" t="s">
        <v>3573</v>
      </c>
      <c r="C1770" s="148" t="s">
        <v>5374</v>
      </c>
      <c r="D1770" s="149"/>
      <c r="E1770" s="149"/>
      <c r="F1770" s="149"/>
      <c r="G1770" s="13" t="s">
        <v>5546</v>
      </c>
      <c r="H1770" s="83">
        <v>72</v>
      </c>
      <c r="I1770" s="20">
        <v>0</v>
      </c>
      <c r="J1770" s="20">
        <f t="shared" si="1556"/>
        <v>0</v>
      </c>
      <c r="K1770" s="20">
        <f t="shared" si="1557"/>
        <v>0</v>
      </c>
      <c r="L1770" s="20">
        <f t="shared" si="1558"/>
        <v>0</v>
      </c>
      <c r="M1770" s="31" t="s">
        <v>5576</v>
      </c>
      <c r="N1770" s="6"/>
      <c r="Z1770" s="36">
        <f t="shared" si="1559"/>
        <v>0</v>
      </c>
      <c r="AB1770" s="36">
        <f t="shared" si="1560"/>
        <v>0</v>
      </c>
      <c r="AC1770" s="36">
        <f t="shared" si="1561"/>
        <v>0</v>
      </c>
      <c r="AD1770" s="36">
        <f t="shared" si="1562"/>
        <v>0</v>
      </c>
      <c r="AE1770" s="36">
        <f t="shared" si="1563"/>
        <v>0</v>
      </c>
      <c r="AF1770" s="36">
        <f t="shared" si="1564"/>
        <v>0</v>
      </c>
      <c r="AG1770" s="36">
        <f t="shared" si="1565"/>
        <v>0</v>
      </c>
      <c r="AH1770" s="36">
        <f t="shared" si="1566"/>
        <v>0</v>
      </c>
      <c r="AI1770" s="35" t="s">
        <v>5587</v>
      </c>
      <c r="AJ1770" s="20">
        <f t="shared" si="1567"/>
        <v>0</v>
      </c>
      <c r="AK1770" s="20">
        <f t="shared" si="1568"/>
        <v>0</v>
      </c>
      <c r="AL1770" s="20">
        <f t="shared" si="1569"/>
        <v>0</v>
      </c>
      <c r="AN1770" s="36">
        <v>21</v>
      </c>
      <c r="AO1770" s="36">
        <f>I1770*0.766091794158554</f>
        <v>0</v>
      </c>
      <c r="AP1770" s="36">
        <f>I1770*(1-0.766091794158554)</f>
        <v>0</v>
      </c>
      <c r="AQ1770" s="37" t="s">
        <v>7</v>
      </c>
      <c r="AV1770" s="36">
        <f t="shared" si="1570"/>
        <v>0</v>
      </c>
      <c r="AW1770" s="36">
        <f t="shared" si="1571"/>
        <v>0</v>
      </c>
      <c r="AX1770" s="36">
        <f t="shared" si="1572"/>
        <v>0</v>
      </c>
      <c r="AY1770" s="39" t="s">
        <v>5644</v>
      </c>
      <c r="AZ1770" s="39" t="s">
        <v>5668</v>
      </c>
      <c r="BA1770" s="35" t="s">
        <v>5686</v>
      </c>
      <c r="BC1770" s="36">
        <f t="shared" si="1573"/>
        <v>0</v>
      </c>
      <c r="BD1770" s="36">
        <f t="shared" si="1574"/>
        <v>0</v>
      </c>
      <c r="BE1770" s="36">
        <v>0</v>
      </c>
      <c r="BF1770" s="36">
        <f>1770</f>
        <v>1770</v>
      </c>
      <c r="BH1770" s="20">
        <f t="shared" si="1575"/>
        <v>0</v>
      </c>
      <c r="BI1770" s="20">
        <f t="shared" si="1576"/>
        <v>0</v>
      </c>
      <c r="BJ1770" s="20">
        <f t="shared" si="1577"/>
        <v>0</v>
      </c>
      <c r="BK1770" s="20" t="s">
        <v>5694</v>
      </c>
      <c r="BL1770" s="36">
        <v>56</v>
      </c>
    </row>
    <row r="1771" spans="1:64" x14ac:dyDescent="0.2">
      <c r="A1771" s="4" t="s">
        <v>1701</v>
      </c>
      <c r="B1771" s="13" t="s">
        <v>3574</v>
      </c>
      <c r="C1771" s="148" t="s">
        <v>5375</v>
      </c>
      <c r="D1771" s="149"/>
      <c r="E1771" s="149"/>
      <c r="F1771" s="149"/>
      <c r="G1771" s="13" t="s">
        <v>5546</v>
      </c>
      <c r="H1771" s="83">
        <v>123</v>
      </c>
      <c r="I1771" s="20">
        <v>0</v>
      </c>
      <c r="J1771" s="20">
        <f t="shared" si="1556"/>
        <v>0</v>
      </c>
      <c r="K1771" s="20">
        <f t="shared" si="1557"/>
        <v>0</v>
      </c>
      <c r="L1771" s="20">
        <f t="shared" si="1558"/>
        <v>0</v>
      </c>
      <c r="M1771" s="31" t="s">
        <v>5576</v>
      </c>
      <c r="N1771" s="6"/>
      <c r="Z1771" s="36">
        <f t="shared" si="1559"/>
        <v>0</v>
      </c>
      <c r="AB1771" s="36">
        <f t="shared" si="1560"/>
        <v>0</v>
      </c>
      <c r="AC1771" s="36">
        <f t="shared" si="1561"/>
        <v>0</v>
      </c>
      <c r="AD1771" s="36">
        <f t="shared" si="1562"/>
        <v>0</v>
      </c>
      <c r="AE1771" s="36">
        <f t="shared" si="1563"/>
        <v>0</v>
      </c>
      <c r="AF1771" s="36">
        <f t="shared" si="1564"/>
        <v>0</v>
      </c>
      <c r="AG1771" s="36">
        <f t="shared" si="1565"/>
        <v>0</v>
      </c>
      <c r="AH1771" s="36">
        <f t="shared" si="1566"/>
        <v>0</v>
      </c>
      <c r="AI1771" s="35" t="s">
        <v>5587</v>
      </c>
      <c r="AJ1771" s="20">
        <f t="shared" si="1567"/>
        <v>0</v>
      </c>
      <c r="AK1771" s="20">
        <f t="shared" si="1568"/>
        <v>0</v>
      </c>
      <c r="AL1771" s="20">
        <f t="shared" si="1569"/>
        <v>0</v>
      </c>
      <c r="AN1771" s="36">
        <v>21</v>
      </c>
      <c r="AO1771" s="36">
        <f>I1771*0.835878787878788</f>
        <v>0</v>
      </c>
      <c r="AP1771" s="36">
        <f>I1771*(1-0.835878787878788)</f>
        <v>0</v>
      </c>
      <c r="AQ1771" s="37" t="s">
        <v>7</v>
      </c>
      <c r="AV1771" s="36">
        <f t="shared" si="1570"/>
        <v>0</v>
      </c>
      <c r="AW1771" s="36">
        <f t="shared" si="1571"/>
        <v>0</v>
      </c>
      <c r="AX1771" s="36">
        <f t="shared" si="1572"/>
        <v>0</v>
      </c>
      <c r="AY1771" s="39" t="s">
        <v>5644</v>
      </c>
      <c r="AZ1771" s="39" t="s">
        <v>5668</v>
      </c>
      <c r="BA1771" s="35" t="s">
        <v>5686</v>
      </c>
      <c r="BC1771" s="36">
        <f t="shared" si="1573"/>
        <v>0</v>
      </c>
      <c r="BD1771" s="36">
        <f t="shared" si="1574"/>
        <v>0</v>
      </c>
      <c r="BE1771" s="36">
        <v>0</v>
      </c>
      <c r="BF1771" s="36">
        <f>1771</f>
        <v>1771</v>
      </c>
      <c r="BH1771" s="20">
        <f t="shared" si="1575"/>
        <v>0</v>
      </c>
      <c r="BI1771" s="20">
        <f t="shared" si="1576"/>
        <v>0</v>
      </c>
      <c r="BJ1771" s="20">
        <f t="shared" si="1577"/>
        <v>0</v>
      </c>
      <c r="BK1771" s="20" t="s">
        <v>5694</v>
      </c>
      <c r="BL1771" s="36">
        <v>56</v>
      </c>
    </row>
    <row r="1772" spans="1:64" x14ac:dyDescent="0.2">
      <c r="A1772" s="3"/>
      <c r="B1772" s="12" t="s">
        <v>65</v>
      </c>
      <c r="C1772" s="153" t="s">
        <v>5376</v>
      </c>
      <c r="D1772" s="154"/>
      <c r="E1772" s="154"/>
      <c r="F1772" s="154"/>
      <c r="G1772" s="18" t="s">
        <v>6</v>
      </c>
      <c r="H1772" s="18" t="s">
        <v>6</v>
      </c>
      <c r="I1772" s="18" t="s">
        <v>6</v>
      </c>
      <c r="J1772" s="41">
        <f>SUM(J1773:J1781)</f>
        <v>0</v>
      </c>
      <c r="K1772" s="41">
        <f>SUM(K1773:K1781)</f>
        <v>0</v>
      </c>
      <c r="L1772" s="41">
        <f>SUM(L1773:L1781)</f>
        <v>0</v>
      </c>
      <c r="M1772" s="30"/>
      <c r="N1772" s="6"/>
      <c r="AI1772" s="35" t="s">
        <v>5587</v>
      </c>
      <c r="AS1772" s="41">
        <f>SUM(AJ1773:AJ1781)</f>
        <v>0</v>
      </c>
      <c r="AT1772" s="41">
        <f>SUM(AK1773:AK1781)</f>
        <v>0</v>
      </c>
      <c r="AU1772" s="41">
        <f>SUM(AL1773:AL1781)</f>
        <v>0</v>
      </c>
    </row>
    <row r="1773" spans="1:64" x14ac:dyDescent="0.2">
      <c r="A1773" s="4" t="s">
        <v>1702</v>
      </c>
      <c r="B1773" s="13" t="s">
        <v>3575</v>
      </c>
      <c r="C1773" s="148" t="s">
        <v>5377</v>
      </c>
      <c r="D1773" s="149"/>
      <c r="E1773" s="149"/>
      <c r="F1773" s="149"/>
      <c r="G1773" s="13" t="s">
        <v>5546</v>
      </c>
      <c r="H1773" s="83">
        <v>202</v>
      </c>
      <c r="I1773" s="20">
        <v>0</v>
      </c>
      <c r="J1773" s="20">
        <f t="shared" ref="J1773:J1781" si="1578">H1773*AO1773</f>
        <v>0</v>
      </c>
      <c r="K1773" s="20">
        <f t="shared" ref="K1773:K1781" si="1579">H1773*AP1773</f>
        <v>0</v>
      </c>
      <c r="L1773" s="20">
        <f t="shared" ref="L1773:L1781" si="1580">H1773*I1773</f>
        <v>0</v>
      </c>
      <c r="M1773" s="31" t="s">
        <v>5576</v>
      </c>
      <c r="N1773" s="6"/>
      <c r="Z1773" s="36">
        <f t="shared" ref="Z1773:Z1781" si="1581">IF(AQ1773="5",BJ1773,0)</f>
        <v>0</v>
      </c>
      <c r="AB1773" s="36">
        <f t="shared" ref="AB1773:AB1781" si="1582">IF(AQ1773="1",BH1773,0)</f>
        <v>0</v>
      </c>
      <c r="AC1773" s="36">
        <f t="shared" ref="AC1773:AC1781" si="1583">IF(AQ1773="1",BI1773,0)</f>
        <v>0</v>
      </c>
      <c r="AD1773" s="36">
        <f t="shared" ref="AD1773:AD1781" si="1584">IF(AQ1773="7",BH1773,0)</f>
        <v>0</v>
      </c>
      <c r="AE1773" s="36">
        <f t="shared" ref="AE1773:AE1781" si="1585">IF(AQ1773="7",BI1773,0)</f>
        <v>0</v>
      </c>
      <c r="AF1773" s="36">
        <f t="shared" ref="AF1773:AF1781" si="1586">IF(AQ1773="2",BH1773,0)</f>
        <v>0</v>
      </c>
      <c r="AG1773" s="36">
        <f t="shared" ref="AG1773:AG1781" si="1587">IF(AQ1773="2",BI1773,0)</f>
        <v>0</v>
      </c>
      <c r="AH1773" s="36">
        <f t="shared" ref="AH1773:AH1781" si="1588">IF(AQ1773="0",BJ1773,0)</f>
        <v>0</v>
      </c>
      <c r="AI1773" s="35" t="s">
        <v>5587</v>
      </c>
      <c r="AJ1773" s="20">
        <f t="shared" ref="AJ1773:AJ1781" si="1589">IF(AN1773=0,L1773,0)</f>
        <v>0</v>
      </c>
      <c r="AK1773" s="20">
        <f t="shared" ref="AK1773:AK1781" si="1590">IF(AN1773=15,L1773,0)</f>
        <v>0</v>
      </c>
      <c r="AL1773" s="20">
        <f t="shared" ref="AL1773:AL1781" si="1591">IF(AN1773=21,L1773,0)</f>
        <v>0</v>
      </c>
      <c r="AN1773" s="36">
        <v>21</v>
      </c>
      <c r="AO1773" s="36">
        <f>I1773*0.144991452991453</f>
        <v>0</v>
      </c>
      <c r="AP1773" s="36">
        <f>I1773*(1-0.144991452991453)</f>
        <v>0</v>
      </c>
      <c r="AQ1773" s="37" t="s">
        <v>7</v>
      </c>
      <c r="AV1773" s="36">
        <f t="shared" ref="AV1773:AV1781" si="1592">AW1773+AX1773</f>
        <v>0</v>
      </c>
      <c r="AW1773" s="36">
        <f t="shared" ref="AW1773:AW1781" si="1593">H1773*AO1773</f>
        <v>0</v>
      </c>
      <c r="AX1773" s="36">
        <f t="shared" ref="AX1773:AX1781" si="1594">H1773*AP1773</f>
        <v>0</v>
      </c>
      <c r="AY1773" s="39" t="s">
        <v>5645</v>
      </c>
      <c r="AZ1773" s="39" t="s">
        <v>5668</v>
      </c>
      <c r="BA1773" s="35" t="s">
        <v>5686</v>
      </c>
      <c r="BC1773" s="36">
        <f t="shared" ref="BC1773:BC1781" si="1595">AW1773+AX1773</f>
        <v>0</v>
      </c>
      <c r="BD1773" s="36">
        <f t="shared" ref="BD1773:BD1781" si="1596">I1773/(100-BE1773)*100</f>
        <v>0</v>
      </c>
      <c r="BE1773" s="36">
        <v>0</v>
      </c>
      <c r="BF1773" s="36">
        <f>1773</f>
        <v>1773</v>
      </c>
      <c r="BH1773" s="20">
        <f t="shared" ref="BH1773:BH1781" si="1597">H1773*AO1773</f>
        <v>0</v>
      </c>
      <c r="BI1773" s="20">
        <f t="shared" ref="BI1773:BI1781" si="1598">H1773*AP1773</f>
        <v>0</v>
      </c>
      <c r="BJ1773" s="20">
        <f t="shared" ref="BJ1773:BJ1781" si="1599">H1773*I1773</f>
        <v>0</v>
      </c>
      <c r="BK1773" s="20" t="s">
        <v>5694</v>
      </c>
      <c r="BL1773" s="36">
        <v>59</v>
      </c>
    </row>
    <row r="1774" spans="1:64" x14ac:dyDescent="0.2">
      <c r="A1774" s="5" t="s">
        <v>1703</v>
      </c>
      <c r="B1774" s="14" t="s">
        <v>3576</v>
      </c>
      <c r="C1774" s="157" t="s">
        <v>5378</v>
      </c>
      <c r="D1774" s="158"/>
      <c r="E1774" s="158"/>
      <c r="F1774" s="158"/>
      <c r="G1774" s="14" t="s">
        <v>5546</v>
      </c>
      <c r="H1774" s="85">
        <v>206</v>
      </c>
      <c r="I1774" s="21">
        <v>0</v>
      </c>
      <c r="J1774" s="21">
        <f t="shared" si="1578"/>
        <v>0</v>
      </c>
      <c r="K1774" s="21">
        <f t="shared" si="1579"/>
        <v>0</v>
      </c>
      <c r="L1774" s="21">
        <f t="shared" si="1580"/>
        <v>0</v>
      </c>
      <c r="M1774" s="32" t="s">
        <v>5576</v>
      </c>
      <c r="N1774" s="6"/>
      <c r="Z1774" s="36">
        <f t="shared" si="1581"/>
        <v>0</v>
      </c>
      <c r="AB1774" s="36">
        <f t="shared" si="1582"/>
        <v>0</v>
      </c>
      <c r="AC1774" s="36">
        <f t="shared" si="1583"/>
        <v>0</v>
      </c>
      <c r="AD1774" s="36">
        <f t="shared" si="1584"/>
        <v>0</v>
      </c>
      <c r="AE1774" s="36">
        <f t="shared" si="1585"/>
        <v>0</v>
      </c>
      <c r="AF1774" s="36">
        <f t="shared" si="1586"/>
        <v>0</v>
      </c>
      <c r="AG1774" s="36">
        <f t="shared" si="1587"/>
        <v>0</v>
      </c>
      <c r="AH1774" s="36">
        <f t="shared" si="1588"/>
        <v>0</v>
      </c>
      <c r="AI1774" s="35" t="s">
        <v>5587</v>
      </c>
      <c r="AJ1774" s="21">
        <f t="shared" si="1589"/>
        <v>0</v>
      </c>
      <c r="AK1774" s="21">
        <f t="shared" si="1590"/>
        <v>0</v>
      </c>
      <c r="AL1774" s="21">
        <f t="shared" si="1591"/>
        <v>0</v>
      </c>
      <c r="AN1774" s="36">
        <v>21</v>
      </c>
      <c r="AO1774" s="36">
        <f>I1774*1</f>
        <v>0</v>
      </c>
      <c r="AP1774" s="36">
        <f>I1774*(1-1)</f>
        <v>0</v>
      </c>
      <c r="AQ1774" s="38" t="s">
        <v>7</v>
      </c>
      <c r="AV1774" s="36">
        <f t="shared" si="1592"/>
        <v>0</v>
      </c>
      <c r="AW1774" s="36">
        <f t="shared" si="1593"/>
        <v>0</v>
      </c>
      <c r="AX1774" s="36">
        <f t="shared" si="1594"/>
        <v>0</v>
      </c>
      <c r="AY1774" s="39" t="s">
        <v>5645</v>
      </c>
      <c r="AZ1774" s="39" t="s">
        <v>5668</v>
      </c>
      <c r="BA1774" s="35" t="s">
        <v>5686</v>
      </c>
      <c r="BC1774" s="36">
        <f t="shared" si="1595"/>
        <v>0</v>
      </c>
      <c r="BD1774" s="36">
        <f t="shared" si="1596"/>
        <v>0</v>
      </c>
      <c r="BE1774" s="36">
        <v>0</v>
      </c>
      <c r="BF1774" s="36">
        <f>1774</f>
        <v>1774</v>
      </c>
      <c r="BH1774" s="21">
        <f t="shared" si="1597"/>
        <v>0</v>
      </c>
      <c r="BI1774" s="21">
        <f t="shared" si="1598"/>
        <v>0</v>
      </c>
      <c r="BJ1774" s="21">
        <f t="shared" si="1599"/>
        <v>0</v>
      </c>
      <c r="BK1774" s="21" t="s">
        <v>5695</v>
      </c>
      <c r="BL1774" s="36">
        <v>59</v>
      </c>
    </row>
    <row r="1775" spans="1:64" x14ac:dyDescent="0.2">
      <c r="A1775" s="5" t="s">
        <v>1704</v>
      </c>
      <c r="B1775" s="14" t="s">
        <v>3577</v>
      </c>
      <c r="C1775" s="157" t="s">
        <v>5379</v>
      </c>
      <c r="D1775" s="158"/>
      <c r="E1775" s="158"/>
      <c r="F1775" s="158"/>
      <c r="G1775" s="14" t="s">
        <v>5546</v>
      </c>
      <c r="H1775" s="85">
        <v>2.06</v>
      </c>
      <c r="I1775" s="21">
        <v>0</v>
      </c>
      <c r="J1775" s="21">
        <f t="shared" si="1578"/>
        <v>0</v>
      </c>
      <c r="K1775" s="21">
        <f t="shared" si="1579"/>
        <v>0</v>
      </c>
      <c r="L1775" s="21">
        <f t="shared" si="1580"/>
        <v>0</v>
      </c>
      <c r="M1775" s="32" t="s">
        <v>5576</v>
      </c>
      <c r="N1775" s="6"/>
      <c r="Z1775" s="36">
        <f t="shared" si="1581"/>
        <v>0</v>
      </c>
      <c r="AB1775" s="36">
        <f t="shared" si="1582"/>
        <v>0</v>
      </c>
      <c r="AC1775" s="36">
        <f t="shared" si="1583"/>
        <v>0</v>
      </c>
      <c r="AD1775" s="36">
        <f t="shared" si="1584"/>
        <v>0</v>
      </c>
      <c r="AE1775" s="36">
        <f t="shared" si="1585"/>
        <v>0</v>
      </c>
      <c r="AF1775" s="36">
        <f t="shared" si="1586"/>
        <v>0</v>
      </c>
      <c r="AG1775" s="36">
        <f t="shared" si="1587"/>
        <v>0</v>
      </c>
      <c r="AH1775" s="36">
        <f t="shared" si="1588"/>
        <v>0</v>
      </c>
      <c r="AI1775" s="35" t="s">
        <v>5587</v>
      </c>
      <c r="AJ1775" s="21">
        <f t="shared" si="1589"/>
        <v>0</v>
      </c>
      <c r="AK1775" s="21">
        <f t="shared" si="1590"/>
        <v>0</v>
      </c>
      <c r="AL1775" s="21">
        <f t="shared" si="1591"/>
        <v>0</v>
      </c>
      <c r="AN1775" s="36">
        <v>21</v>
      </c>
      <c r="AO1775" s="36">
        <f>I1775*1</f>
        <v>0</v>
      </c>
      <c r="AP1775" s="36">
        <f>I1775*(1-1)</f>
        <v>0</v>
      </c>
      <c r="AQ1775" s="38" t="s">
        <v>7</v>
      </c>
      <c r="AV1775" s="36">
        <f t="shared" si="1592"/>
        <v>0</v>
      </c>
      <c r="AW1775" s="36">
        <f t="shared" si="1593"/>
        <v>0</v>
      </c>
      <c r="AX1775" s="36">
        <f t="shared" si="1594"/>
        <v>0</v>
      </c>
      <c r="AY1775" s="39" t="s">
        <v>5645</v>
      </c>
      <c r="AZ1775" s="39" t="s">
        <v>5668</v>
      </c>
      <c r="BA1775" s="35" t="s">
        <v>5686</v>
      </c>
      <c r="BC1775" s="36">
        <f t="shared" si="1595"/>
        <v>0</v>
      </c>
      <c r="BD1775" s="36">
        <f t="shared" si="1596"/>
        <v>0</v>
      </c>
      <c r="BE1775" s="36">
        <v>0</v>
      </c>
      <c r="BF1775" s="36">
        <f>1775</f>
        <v>1775</v>
      </c>
      <c r="BH1775" s="21">
        <f t="shared" si="1597"/>
        <v>0</v>
      </c>
      <c r="BI1775" s="21">
        <f t="shared" si="1598"/>
        <v>0</v>
      </c>
      <c r="BJ1775" s="21">
        <f t="shared" si="1599"/>
        <v>0</v>
      </c>
      <c r="BK1775" s="21" t="s">
        <v>5695</v>
      </c>
      <c r="BL1775" s="36">
        <v>59</v>
      </c>
    </row>
    <row r="1776" spans="1:64" x14ac:dyDescent="0.2">
      <c r="A1776" s="4" t="s">
        <v>1705</v>
      </c>
      <c r="B1776" s="13" t="s">
        <v>3578</v>
      </c>
      <c r="C1776" s="148" t="s">
        <v>5380</v>
      </c>
      <c r="D1776" s="149"/>
      <c r="E1776" s="149"/>
      <c r="F1776" s="149"/>
      <c r="G1776" s="13" t="s">
        <v>5546</v>
      </c>
      <c r="H1776" s="83">
        <v>50</v>
      </c>
      <c r="I1776" s="20">
        <v>0</v>
      </c>
      <c r="J1776" s="20">
        <f t="shared" si="1578"/>
        <v>0</v>
      </c>
      <c r="K1776" s="20">
        <f t="shared" si="1579"/>
        <v>0</v>
      </c>
      <c r="L1776" s="20">
        <f t="shared" si="1580"/>
        <v>0</v>
      </c>
      <c r="M1776" s="31" t="s">
        <v>5576</v>
      </c>
      <c r="N1776" s="6"/>
      <c r="Z1776" s="36">
        <f t="shared" si="1581"/>
        <v>0</v>
      </c>
      <c r="AB1776" s="36">
        <f t="shared" si="1582"/>
        <v>0</v>
      </c>
      <c r="AC1776" s="36">
        <f t="shared" si="1583"/>
        <v>0</v>
      </c>
      <c r="AD1776" s="36">
        <f t="shared" si="1584"/>
        <v>0</v>
      </c>
      <c r="AE1776" s="36">
        <f t="shared" si="1585"/>
        <v>0</v>
      </c>
      <c r="AF1776" s="36">
        <f t="shared" si="1586"/>
        <v>0</v>
      </c>
      <c r="AG1776" s="36">
        <f t="shared" si="1587"/>
        <v>0</v>
      </c>
      <c r="AH1776" s="36">
        <f t="shared" si="1588"/>
        <v>0</v>
      </c>
      <c r="AI1776" s="35" t="s">
        <v>5587</v>
      </c>
      <c r="AJ1776" s="20">
        <f t="shared" si="1589"/>
        <v>0</v>
      </c>
      <c r="AK1776" s="20">
        <f t="shared" si="1590"/>
        <v>0</v>
      </c>
      <c r="AL1776" s="20">
        <f t="shared" si="1591"/>
        <v>0</v>
      </c>
      <c r="AN1776" s="36">
        <v>21</v>
      </c>
      <c r="AO1776" s="36">
        <f>I1776*0.35865</f>
        <v>0</v>
      </c>
      <c r="AP1776" s="36">
        <f>I1776*(1-0.35865)</f>
        <v>0</v>
      </c>
      <c r="AQ1776" s="37" t="s">
        <v>7</v>
      </c>
      <c r="AV1776" s="36">
        <f t="shared" si="1592"/>
        <v>0</v>
      </c>
      <c r="AW1776" s="36">
        <f t="shared" si="1593"/>
        <v>0</v>
      </c>
      <c r="AX1776" s="36">
        <f t="shared" si="1594"/>
        <v>0</v>
      </c>
      <c r="AY1776" s="39" t="s">
        <v>5645</v>
      </c>
      <c r="AZ1776" s="39" t="s">
        <v>5668</v>
      </c>
      <c r="BA1776" s="35" t="s">
        <v>5686</v>
      </c>
      <c r="BC1776" s="36">
        <f t="shared" si="1595"/>
        <v>0</v>
      </c>
      <c r="BD1776" s="36">
        <f t="shared" si="1596"/>
        <v>0</v>
      </c>
      <c r="BE1776" s="36">
        <v>0</v>
      </c>
      <c r="BF1776" s="36">
        <f>1776</f>
        <v>1776</v>
      </c>
      <c r="BH1776" s="20">
        <f t="shared" si="1597"/>
        <v>0</v>
      </c>
      <c r="BI1776" s="20">
        <f t="shared" si="1598"/>
        <v>0</v>
      </c>
      <c r="BJ1776" s="20">
        <f t="shared" si="1599"/>
        <v>0</v>
      </c>
      <c r="BK1776" s="20" t="s">
        <v>5694</v>
      </c>
      <c r="BL1776" s="36">
        <v>59</v>
      </c>
    </row>
    <row r="1777" spans="1:64" x14ac:dyDescent="0.2">
      <c r="A1777" s="5" t="s">
        <v>1706</v>
      </c>
      <c r="B1777" s="14" t="s">
        <v>3579</v>
      </c>
      <c r="C1777" s="157" t="s">
        <v>5381</v>
      </c>
      <c r="D1777" s="158"/>
      <c r="E1777" s="158"/>
      <c r="F1777" s="158"/>
      <c r="G1777" s="14" t="s">
        <v>5546</v>
      </c>
      <c r="H1777" s="85">
        <v>51.5</v>
      </c>
      <c r="I1777" s="21">
        <v>0</v>
      </c>
      <c r="J1777" s="21">
        <f t="shared" si="1578"/>
        <v>0</v>
      </c>
      <c r="K1777" s="21">
        <f t="shared" si="1579"/>
        <v>0</v>
      </c>
      <c r="L1777" s="21">
        <f t="shared" si="1580"/>
        <v>0</v>
      </c>
      <c r="M1777" s="32" t="s">
        <v>5576</v>
      </c>
      <c r="N1777" s="6"/>
      <c r="Z1777" s="36">
        <f t="shared" si="1581"/>
        <v>0</v>
      </c>
      <c r="AB1777" s="36">
        <f t="shared" si="1582"/>
        <v>0</v>
      </c>
      <c r="AC1777" s="36">
        <f t="shared" si="1583"/>
        <v>0</v>
      </c>
      <c r="AD1777" s="36">
        <f t="shared" si="1584"/>
        <v>0</v>
      </c>
      <c r="AE1777" s="36">
        <f t="shared" si="1585"/>
        <v>0</v>
      </c>
      <c r="AF1777" s="36">
        <f t="shared" si="1586"/>
        <v>0</v>
      </c>
      <c r="AG1777" s="36">
        <f t="shared" si="1587"/>
        <v>0</v>
      </c>
      <c r="AH1777" s="36">
        <f t="shared" si="1588"/>
        <v>0</v>
      </c>
      <c r="AI1777" s="35" t="s">
        <v>5587</v>
      </c>
      <c r="AJ1777" s="21">
        <f t="shared" si="1589"/>
        <v>0</v>
      </c>
      <c r="AK1777" s="21">
        <f t="shared" si="1590"/>
        <v>0</v>
      </c>
      <c r="AL1777" s="21">
        <f t="shared" si="1591"/>
        <v>0</v>
      </c>
      <c r="AN1777" s="36">
        <v>21</v>
      </c>
      <c r="AO1777" s="36">
        <f>I1777*1</f>
        <v>0</v>
      </c>
      <c r="AP1777" s="36">
        <f>I1777*(1-1)</f>
        <v>0</v>
      </c>
      <c r="AQ1777" s="38" t="s">
        <v>7</v>
      </c>
      <c r="AV1777" s="36">
        <f t="shared" si="1592"/>
        <v>0</v>
      </c>
      <c r="AW1777" s="36">
        <f t="shared" si="1593"/>
        <v>0</v>
      </c>
      <c r="AX1777" s="36">
        <f t="shared" si="1594"/>
        <v>0</v>
      </c>
      <c r="AY1777" s="39" t="s">
        <v>5645</v>
      </c>
      <c r="AZ1777" s="39" t="s">
        <v>5668</v>
      </c>
      <c r="BA1777" s="35" t="s">
        <v>5686</v>
      </c>
      <c r="BC1777" s="36">
        <f t="shared" si="1595"/>
        <v>0</v>
      </c>
      <c r="BD1777" s="36">
        <f t="shared" si="1596"/>
        <v>0</v>
      </c>
      <c r="BE1777" s="36">
        <v>0</v>
      </c>
      <c r="BF1777" s="36">
        <f>1777</f>
        <v>1777</v>
      </c>
      <c r="BH1777" s="21">
        <f t="shared" si="1597"/>
        <v>0</v>
      </c>
      <c r="BI1777" s="21">
        <f t="shared" si="1598"/>
        <v>0</v>
      </c>
      <c r="BJ1777" s="21">
        <f t="shared" si="1599"/>
        <v>0</v>
      </c>
      <c r="BK1777" s="21" t="s">
        <v>5695</v>
      </c>
      <c r="BL1777" s="36">
        <v>59</v>
      </c>
    </row>
    <row r="1778" spans="1:64" x14ac:dyDescent="0.2">
      <c r="A1778" s="4" t="s">
        <v>1707</v>
      </c>
      <c r="B1778" s="13" t="s">
        <v>3580</v>
      </c>
      <c r="C1778" s="148" t="s">
        <v>5382</v>
      </c>
      <c r="D1778" s="149"/>
      <c r="E1778" s="149"/>
      <c r="F1778" s="149"/>
      <c r="G1778" s="13" t="s">
        <v>5546</v>
      </c>
      <c r="H1778" s="83">
        <v>123</v>
      </c>
      <c r="I1778" s="20">
        <v>0</v>
      </c>
      <c r="J1778" s="20">
        <f t="shared" si="1578"/>
        <v>0</v>
      </c>
      <c r="K1778" s="20">
        <f t="shared" si="1579"/>
        <v>0</v>
      </c>
      <c r="L1778" s="20">
        <f t="shared" si="1580"/>
        <v>0</v>
      </c>
      <c r="M1778" s="31" t="s">
        <v>5576</v>
      </c>
      <c r="N1778" s="6"/>
      <c r="Z1778" s="36">
        <f t="shared" si="1581"/>
        <v>0</v>
      </c>
      <c r="AB1778" s="36">
        <f t="shared" si="1582"/>
        <v>0</v>
      </c>
      <c r="AC1778" s="36">
        <f t="shared" si="1583"/>
        <v>0</v>
      </c>
      <c r="AD1778" s="36">
        <f t="shared" si="1584"/>
        <v>0</v>
      </c>
      <c r="AE1778" s="36">
        <f t="shared" si="1585"/>
        <v>0</v>
      </c>
      <c r="AF1778" s="36">
        <f t="shared" si="1586"/>
        <v>0</v>
      </c>
      <c r="AG1778" s="36">
        <f t="shared" si="1587"/>
        <v>0</v>
      </c>
      <c r="AH1778" s="36">
        <f t="shared" si="1588"/>
        <v>0</v>
      </c>
      <c r="AI1778" s="35" t="s">
        <v>5587</v>
      </c>
      <c r="AJ1778" s="20">
        <f t="shared" si="1589"/>
        <v>0</v>
      </c>
      <c r="AK1778" s="20">
        <f t="shared" si="1590"/>
        <v>0</v>
      </c>
      <c r="AL1778" s="20">
        <f t="shared" si="1591"/>
        <v>0</v>
      </c>
      <c r="AN1778" s="36">
        <v>21</v>
      </c>
      <c r="AO1778" s="36">
        <f>I1778*0.152297063903282</f>
        <v>0</v>
      </c>
      <c r="AP1778" s="36">
        <f>I1778*(1-0.152297063903282)</f>
        <v>0</v>
      </c>
      <c r="AQ1778" s="37" t="s">
        <v>7</v>
      </c>
      <c r="AV1778" s="36">
        <f t="shared" si="1592"/>
        <v>0</v>
      </c>
      <c r="AW1778" s="36">
        <f t="shared" si="1593"/>
        <v>0</v>
      </c>
      <c r="AX1778" s="36">
        <f t="shared" si="1594"/>
        <v>0</v>
      </c>
      <c r="AY1778" s="39" t="s">
        <v>5645</v>
      </c>
      <c r="AZ1778" s="39" t="s">
        <v>5668</v>
      </c>
      <c r="BA1778" s="35" t="s">
        <v>5686</v>
      </c>
      <c r="BC1778" s="36">
        <f t="shared" si="1595"/>
        <v>0</v>
      </c>
      <c r="BD1778" s="36">
        <f t="shared" si="1596"/>
        <v>0</v>
      </c>
      <c r="BE1778" s="36">
        <v>0</v>
      </c>
      <c r="BF1778" s="36">
        <f>1778</f>
        <v>1778</v>
      </c>
      <c r="BH1778" s="20">
        <f t="shared" si="1597"/>
        <v>0</v>
      </c>
      <c r="BI1778" s="20">
        <f t="shared" si="1598"/>
        <v>0</v>
      </c>
      <c r="BJ1778" s="20">
        <f t="shared" si="1599"/>
        <v>0</v>
      </c>
      <c r="BK1778" s="20" t="s">
        <v>5694</v>
      </c>
      <c r="BL1778" s="36">
        <v>59</v>
      </c>
    </row>
    <row r="1779" spans="1:64" x14ac:dyDescent="0.2">
      <c r="A1779" s="4" t="s">
        <v>1708</v>
      </c>
      <c r="B1779" s="13" t="s">
        <v>3581</v>
      </c>
      <c r="C1779" s="148" t="s">
        <v>5383</v>
      </c>
      <c r="D1779" s="149"/>
      <c r="E1779" s="149"/>
      <c r="F1779" s="149"/>
      <c r="G1779" s="13" t="s">
        <v>5546</v>
      </c>
      <c r="H1779" s="83">
        <v>72</v>
      </c>
      <c r="I1779" s="20">
        <v>0</v>
      </c>
      <c r="J1779" s="20">
        <f t="shared" si="1578"/>
        <v>0</v>
      </c>
      <c r="K1779" s="20">
        <f t="shared" si="1579"/>
        <v>0</v>
      </c>
      <c r="L1779" s="20">
        <f t="shared" si="1580"/>
        <v>0</v>
      </c>
      <c r="M1779" s="31" t="s">
        <v>5576</v>
      </c>
      <c r="N1779" s="6"/>
      <c r="Z1779" s="36">
        <f t="shared" si="1581"/>
        <v>0</v>
      </c>
      <c r="AB1779" s="36">
        <f t="shared" si="1582"/>
        <v>0</v>
      </c>
      <c r="AC1779" s="36">
        <f t="shared" si="1583"/>
        <v>0</v>
      </c>
      <c r="AD1779" s="36">
        <f t="shared" si="1584"/>
        <v>0</v>
      </c>
      <c r="AE1779" s="36">
        <f t="shared" si="1585"/>
        <v>0</v>
      </c>
      <c r="AF1779" s="36">
        <f t="shared" si="1586"/>
        <v>0</v>
      </c>
      <c r="AG1779" s="36">
        <f t="shared" si="1587"/>
        <v>0</v>
      </c>
      <c r="AH1779" s="36">
        <f t="shared" si="1588"/>
        <v>0</v>
      </c>
      <c r="AI1779" s="35" t="s">
        <v>5587</v>
      </c>
      <c r="AJ1779" s="20">
        <f t="shared" si="1589"/>
        <v>0</v>
      </c>
      <c r="AK1779" s="20">
        <f t="shared" si="1590"/>
        <v>0</v>
      </c>
      <c r="AL1779" s="20">
        <f t="shared" si="1591"/>
        <v>0</v>
      </c>
      <c r="AN1779" s="36">
        <v>21</v>
      </c>
      <c r="AO1779" s="36">
        <f>I1779*0.763029846362115</f>
        <v>0</v>
      </c>
      <c r="AP1779" s="36">
        <f>I1779*(1-0.763029846362115)</f>
        <v>0</v>
      </c>
      <c r="AQ1779" s="37" t="s">
        <v>7</v>
      </c>
      <c r="AV1779" s="36">
        <f t="shared" si="1592"/>
        <v>0</v>
      </c>
      <c r="AW1779" s="36">
        <f t="shared" si="1593"/>
        <v>0</v>
      </c>
      <c r="AX1779" s="36">
        <f t="shared" si="1594"/>
        <v>0</v>
      </c>
      <c r="AY1779" s="39" t="s">
        <v>5645</v>
      </c>
      <c r="AZ1779" s="39" t="s">
        <v>5668</v>
      </c>
      <c r="BA1779" s="35" t="s">
        <v>5686</v>
      </c>
      <c r="BC1779" s="36">
        <f t="shared" si="1595"/>
        <v>0</v>
      </c>
      <c r="BD1779" s="36">
        <f t="shared" si="1596"/>
        <v>0</v>
      </c>
      <c r="BE1779" s="36">
        <v>0</v>
      </c>
      <c r="BF1779" s="36">
        <f>1779</f>
        <v>1779</v>
      </c>
      <c r="BH1779" s="20">
        <f t="shared" si="1597"/>
        <v>0</v>
      </c>
      <c r="BI1779" s="20">
        <f t="shared" si="1598"/>
        <v>0</v>
      </c>
      <c r="BJ1779" s="20">
        <f t="shared" si="1599"/>
        <v>0</v>
      </c>
      <c r="BK1779" s="20" t="s">
        <v>5694</v>
      </c>
      <c r="BL1779" s="36">
        <v>59</v>
      </c>
    </row>
    <row r="1780" spans="1:64" x14ac:dyDescent="0.2">
      <c r="A1780" s="4" t="s">
        <v>1709</v>
      </c>
      <c r="B1780" s="13" t="s">
        <v>3582</v>
      </c>
      <c r="C1780" s="148" t="s">
        <v>5384</v>
      </c>
      <c r="D1780" s="149"/>
      <c r="E1780" s="149"/>
      <c r="F1780" s="149"/>
      <c r="G1780" s="13" t="s">
        <v>5546</v>
      </c>
      <c r="H1780" s="83">
        <v>126</v>
      </c>
      <c r="I1780" s="20">
        <v>0</v>
      </c>
      <c r="J1780" s="20">
        <f t="shared" si="1578"/>
        <v>0</v>
      </c>
      <c r="K1780" s="20">
        <f t="shared" si="1579"/>
        <v>0</v>
      </c>
      <c r="L1780" s="20">
        <f t="shared" si="1580"/>
        <v>0</v>
      </c>
      <c r="M1780" s="31" t="s">
        <v>5576</v>
      </c>
      <c r="N1780" s="6"/>
      <c r="Z1780" s="36">
        <f t="shared" si="1581"/>
        <v>0</v>
      </c>
      <c r="AB1780" s="36">
        <f t="shared" si="1582"/>
        <v>0</v>
      </c>
      <c r="AC1780" s="36">
        <f t="shared" si="1583"/>
        <v>0</v>
      </c>
      <c r="AD1780" s="36">
        <f t="shared" si="1584"/>
        <v>0</v>
      </c>
      <c r="AE1780" s="36">
        <f t="shared" si="1585"/>
        <v>0</v>
      </c>
      <c r="AF1780" s="36">
        <f t="shared" si="1586"/>
        <v>0</v>
      </c>
      <c r="AG1780" s="36">
        <f t="shared" si="1587"/>
        <v>0</v>
      </c>
      <c r="AH1780" s="36">
        <f t="shared" si="1588"/>
        <v>0</v>
      </c>
      <c r="AI1780" s="35" t="s">
        <v>5587</v>
      </c>
      <c r="AJ1780" s="20">
        <f t="shared" si="1589"/>
        <v>0</v>
      </c>
      <c r="AK1780" s="20">
        <f t="shared" si="1590"/>
        <v>0</v>
      </c>
      <c r="AL1780" s="20">
        <f t="shared" si="1591"/>
        <v>0</v>
      </c>
      <c r="AN1780" s="36">
        <v>21</v>
      </c>
      <c r="AO1780" s="36">
        <f>I1780*0.211616501107875</f>
        <v>0</v>
      </c>
      <c r="AP1780" s="36">
        <f>I1780*(1-0.211616501107875)</f>
        <v>0</v>
      </c>
      <c r="AQ1780" s="37" t="s">
        <v>7</v>
      </c>
      <c r="AV1780" s="36">
        <f t="shared" si="1592"/>
        <v>0</v>
      </c>
      <c r="AW1780" s="36">
        <f t="shared" si="1593"/>
        <v>0</v>
      </c>
      <c r="AX1780" s="36">
        <f t="shared" si="1594"/>
        <v>0</v>
      </c>
      <c r="AY1780" s="39" t="s">
        <v>5645</v>
      </c>
      <c r="AZ1780" s="39" t="s">
        <v>5668</v>
      </c>
      <c r="BA1780" s="35" t="s">
        <v>5686</v>
      </c>
      <c r="BC1780" s="36">
        <f t="shared" si="1595"/>
        <v>0</v>
      </c>
      <c r="BD1780" s="36">
        <f t="shared" si="1596"/>
        <v>0</v>
      </c>
      <c r="BE1780" s="36">
        <v>0</v>
      </c>
      <c r="BF1780" s="36">
        <f>1780</f>
        <v>1780</v>
      </c>
      <c r="BH1780" s="20">
        <f t="shared" si="1597"/>
        <v>0</v>
      </c>
      <c r="BI1780" s="20">
        <f t="shared" si="1598"/>
        <v>0</v>
      </c>
      <c r="BJ1780" s="20">
        <f t="shared" si="1599"/>
        <v>0</v>
      </c>
      <c r="BK1780" s="20" t="s">
        <v>5694</v>
      </c>
      <c r="BL1780" s="36">
        <v>59</v>
      </c>
    </row>
    <row r="1781" spans="1:64" x14ac:dyDescent="0.2">
      <c r="A1781" s="4" t="s">
        <v>1710</v>
      </c>
      <c r="B1781" s="13" t="s">
        <v>3583</v>
      </c>
      <c r="C1781" s="148" t="s">
        <v>5385</v>
      </c>
      <c r="D1781" s="149"/>
      <c r="E1781" s="149"/>
      <c r="F1781" s="149"/>
      <c r="G1781" s="13" t="s">
        <v>5545</v>
      </c>
      <c r="H1781" s="83">
        <v>7</v>
      </c>
      <c r="I1781" s="20">
        <v>0</v>
      </c>
      <c r="J1781" s="20">
        <f t="shared" si="1578"/>
        <v>0</v>
      </c>
      <c r="K1781" s="20">
        <f t="shared" si="1579"/>
        <v>0</v>
      </c>
      <c r="L1781" s="20">
        <f t="shared" si="1580"/>
        <v>0</v>
      </c>
      <c r="M1781" s="31" t="s">
        <v>5576</v>
      </c>
      <c r="N1781" s="6"/>
      <c r="Z1781" s="36">
        <f t="shared" si="1581"/>
        <v>0</v>
      </c>
      <c r="AB1781" s="36">
        <f t="shared" si="1582"/>
        <v>0</v>
      </c>
      <c r="AC1781" s="36">
        <f t="shared" si="1583"/>
        <v>0</v>
      </c>
      <c r="AD1781" s="36">
        <f t="shared" si="1584"/>
        <v>0</v>
      </c>
      <c r="AE1781" s="36">
        <f t="shared" si="1585"/>
        <v>0</v>
      </c>
      <c r="AF1781" s="36">
        <f t="shared" si="1586"/>
        <v>0</v>
      </c>
      <c r="AG1781" s="36">
        <f t="shared" si="1587"/>
        <v>0</v>
      </c>
      <c r="AH1781" s="36">
        <f t="shared" si="1588"/>
        <v>0</v>
      </c>
      <c r="AI1781" s="35" t="s">
        <v>5587</v>
      </c>
      <c r="AJ1781" s="20">
        <f t="shared" si="1589"/>
        <v>0</v>
      </c>
      <c r="AK1781" s="20">
        <f t="shared" si="1590"/>
        <v>0</v>
      </c>
      <c r="AL1781" s="20">
        <f t="shared" si="1591"/>
        <v>0</v>
      </c>
      <c r="AN1781" s="36">
        <v>21</v>
      </c>
      <c r="AO1781" s="36">
        <f>I1781*0.211616666666667</f>
        <v>0</v>
      </c>
      <c r="AP1781" s="36">
        <f>I1781*(1-0.211616666666667)</f>
        <v>0</v>
      </c>
      <c r="AQ1781" s="37" t="s">
        <v>7</v>
      </c>
      <c r="AV1781" s="36">
        <f t="shared" si="1592"/>
        <v>0</v>
      </c>
      <c r="AW1781" s="36">
        <f t="shared" si="1593"/>
        <v>0</v>
      </c>
      <c r="AX1781" s="36">
        <f t="shared" si="1594"/>
        <v>0</v>
      </c>
      <c r="AY1781" s="39" t="s">
        <v>5645</v>
      </c>
      <c r="AZ1781" s="39" t="s">
        <v>5668</v>
      </c>
      <c r="BA1781" s="35" t="s">
        <v>5686</v>
      </c>
      <c r="BC1781" s="36">
        <f t="shared" si="1595"/>
        <v>0</v>
      </c>
      <c r="BD1781" s="36">
        <f t="shared" si="1596"/>
        <v>0</v>
      </c>
      <c r="BE1781" s="36">
        <v>0</v>
      </c>
      <c r="BF1781" s="36">
        <f>1781</f>
        <v>1781</v>
      </c>
      <c r="BH1781" s="20">
        <f t="shared" si="1597"/>
        <v>0</v>
      </c>
      <c r="BI1781" s="20">
        <f t="shared" si="1598"/>
        <v>0</v>
      </c>
      <c r="BJ1781" s="20">
        <f t="shared" si="1599"/>
        <v>0</v>
      </c>
      <c r="BK1781" s="20" t="s">
        <v>5694</v>
      </c>
      <c r="BL1781" s="36">
        <v>59</v>
      </c>
    </row>
    <row r="1782" spans="1:64" x14ac:dyDescent="0.2">
      <c r="A1782" s="3"/>
      <c r="B1782" s="12" t="s">
        <v>68</v>
      </c>
      <c r="C1782" s="153" t="s">
        <v>3903</v>
      </c>
      <c r="D1782" s="154"/>
      <c r="E1782" s="154"/>
      <c r="F1782" s="154"/>
      <c r="G1782" s="18" t="s">
        <v>6</v>
      </c>
      <c r="H1782" s="18" t="s">
        <v>6</v>
      </c>
      <c r="I1782" s="18" t="s">
        <v>6</v>
      </c>
      <c r="J1782" s="41">
        <f>SUM(J1783:J1783)</f>
        <v>0</v>
      </c>
      <c r="K1782" s="41">
        <f>SUM(K1783:K1783)</f>
        <v>0</v>
      </c>
      <c r="L1782" s="41">
        <f>SUM(L1783:L1783)</f>
        <v>0</v>
      </c>
      <c r="M1782" s="30"/>
      <c r="N1782" s="6"/>
      <c r="AI1782" s="35" t="s">
        <v>5587</v>
      </c>
      <c r="AS1782" s="41">
        <f>SUM(AJ1783:AJ1783)</f>
        <v>0</v>
      </c>
      <c r="AT1782" s="41">
        <f>SUM(AK1783:AK1783)</f>
        <v>0</v>
      </c>
      <c r="AU1782" s="41">
        <f>SUM(AL1783:AL1783)</f>
        <v>0</v>
      </c>
    </row>
    <row r="1783" spans="1:64" x14ac:dyDescent="0.2">
      <c r="A1783" s="4" t="s">
        <v>1711</v>
      </c>
      <c r="B1783" s="13" t="s">
        <v>3584</v>
      </c>
      <c r="C1783" s="148" t="s">
        <v>5386</v>
      </c>
      <c r="D1783" s="149"/>
      <c r="E1783" s="149"/>
      <c r="F1783" s="149"/>
      <c r="G1783" s="13" t="s">
        <v>5546</v>
      </c>
      <c r="H1783" s="83">
        <v>235</v>
      </c>
      <c r="I1783" s="20">
        <v>0</v>
      </c>
      <c r="J1783" s="20">
        <f>H1783*AO1783</f>
        <v>0</v>
      </c>
      <c r="K1783" s="20">
        <f>H1783*AP1783</f>
        <v>0</v>
      </c>
      <c r="L1783" s="20">
        <f>H1783*I1783</f>
        <v>0</v>
      </c>
      <c r="M1783" s="31" t="s">
        <v>5576</v>
      </c>
      <c r="N1783" s="6"/>
      <c r="Z1783" s="36">
        <f>IF(AQ1783="5",BJ1783,0)</f>
        <v>0</v>
      </c>
      <c r="AB1783" s="36">
        <f>IF(AQ1783="1",BH1783,0)</f>
        <v>0</v>
      </c>
      <c r="AC1783" s="36">
        <f>IF(AQ1783="1",BI1783,0)</f>
        <v>0</v>
      </c>
      <c r="AD1783" s="36">
        <f>IF(AQ1783="7",BH1783,0)</f>
        <v>0</v>
      </c>
      <c r="AE1783" s="36">
        <f>IF(AQ1783="7",BI1783,0)</f>
        <v>0</v>
      </c>
      <c r="AF1783" s="36">
        <f>IF(AQ1783="2",BH1783,0)</f>
        <v>0</v>
      </c>
      <c r="AG1783" s="36">
        <f>IF(AQ1783="2",BI1783,0)</f>
        <v>0</v>
      </c>
      <c r="AH1783" s="36">
        <f>IF(AQ1783="0",BJ1783,0)</f>
        <v>0</v>
      </c>
      <c r="AI1783" s="35" t="s">
        <v>5587</v>
      </c>
      <c r="AJ1783" s="20">
        <f>IF(AN1783=0,L1783,0)</f>
        <v>0</v>
      </c>
      <c r="AK1783" s="20">
        <f>IF(AN1783=15,L1783,0)</f>
        <v>0</v>
      </c>
      <c r="AL1783" s="20">
        <f>IF(AN1783=21,L1783,0)</f>
        <v>0</v>
      </c>
      <c r="AN1783" s="36">
        <v>21</v>
      </c>
      <c r="AO1783" s="36">
        <f>I1783*0.869016877637131</f>
        <v>0</v>
      </c>
      <c r="AP1783" s="36">
        <f>I1783*(1-0.869016877637131)</f>
        <v>0</v>
      </c>
      <c r="AQ1783" s="37" t="s">
        <v>7</v>
      </c>
      <c r="AV1783" s="36">
        <f>AW1783+AX1783</f>
        <v>0</v>
      </c>
      <c r="AW1783" s="36">
        <f>H1783*AO1783</f>
        <v>0</v>
      </c>
      <c r="AX1783" s="36">
        <f>H1783*AP1783</f>
        <v>0</v>
      </c>
      <c r="AY1783" s="39" t="s">
        <v>5602</v>
      </c>
      <c r="AZ1783" s="39" t="s">
        <v>5669</v>
      </c>
      <c r="BA1783" s="35" t="s">
        <v>5686</v>
      </c>
      <c r="BC1783" s="36">
        <f>AW1783+AX1783</f>
        <v>0</v>
      </c>
      <c r="BD1783" s="36">
        <f>I1783/(100-BE1783)*100</f>
        <v>0</v>
      </c>
      <c r="BE1783" s="36">
        <v>0</v>
      </c>
      <c r="BF1783" s="36">
        <f>1783</f>
        <v>1783</v>
      </c>
      <c r="BH1783" s="20">
        <f>H1783*AO1783</f>
        <v>0</v>
      </c>
      <c r="BI1783" s="20">
        <f>H1783*AP1783</f>
        <v>0</v>
      </c>
      <c r="BJ1783" s="20">
        <f>H1783*I1783</f>
        <v>0</v>
      </c>
      <c r="BK1783" s="20" t="s">
        <v>5694</v>
      </c>
      <c r="BL1783" s="36">
        <v>62</v>
      </c>
    </row>
    <row r="1784" spans="1:64" x14ac:dyDescent="0.2">
      <c r="A1784" s="3"/>
      <c r="B1784" s="12" t="s">
        <v>69</v>
      </c>
      <c r="C1784" s="153" t="s">
        <v>3939</v>
      </c>
      <c r="D1784" s="154"/>
      <c r="E1784" s="154"/>
      <c r="F1784" s="154"/>
      <c r="G1784" s="18" t="s">
        <v>6</v>
      </c>
      <c r="H1784" s="18" t="s">
        <v>6</v>
      </c>
      <c r="I1784" s="18" t="s">
        <v>6</v>
      </c>
      <c r="J1784" s="41">
        <f>SUM(J1785:J1786)</f>
        <v>0</v>
      </c>
      <c r="K1784" s="41">
        <f>SUM(K1785:K1786)</f>
        <v>0</v>
      </c>
      <c r="L1784" s="41">
        <f>SUM(L1785:L1786)</f>
        <v>0</v>
      </c>
      <c r="M1784" s="30"/>
      <c r="N1784" s="6"/>
      <c r="AI1784" s="35" t="s">
        <v>5587</v>
      </c>
      <c r="AS1784" s="41">
        <f>SUM(AJ1785:AJ1786)</f>
        <v>0</v>
      </c>
      <c r="AT1784" s="41">
        <f>SUM(AK1785:AK1786)</f>
        <v>0</v>
      </c>
      <c r="AU1784" s="41">
        <f>SUM(AL1785:AL1786)</f>
        <v>0</v>
      </c>
    </row>
    <row r="1785" spans="1:64" x14ac:dyDescent="0.2">
      <c r="A1785" s="4" t="s">
        <v>1712</v>
      </c>
      <c r="B1785" s="13" t="s">
        <v>3585</v>
      </c>
      <c r="C1785" s="148" t="s">
        <v>5387</v>
      </c>
      <c r="D1785" s="149"/>
      <c r="E1785" s="149"/>
      <c r="F1785" s="149"/>
      <c r="G1785" s="13" t="s">
        <v>5543</v>
      </c>
      <c r="H1785" s="83">
        <v>5</v>
      </c>
      <c r="I1785" s="20">
        <v>0</v>
      </c>
      <c r="J1785" s="20">
        <f>H1785*AO1785</f>
        <v>0</v>
      </c>
      <c r="K1785" s="20">
        <f>H1785*AP1785</f>
        <v>0</v>
      </c>
      <c r="L1785" s="20">
        <f>H1785*I1785</f>
        <v>0</v>
      </c>
      <c r="M1785" s="31" t="s">
        <v>5576</v>
      </c>
      <c r="N1785" s="6"/>
      <c r="Z1785" s="36">
        <f>IF(AQ1785="5",BJ1785,0)</f>
        <v>0</v>
      </c>
      <c r="AB1785" s="36">
        <f>IF(AQ1785="1",BH1785,0)</f>
        <v>0</v>
      </c>
      <c r="AC1785" s="36">
        <f>IF(AQ1785="1",BI1785,0)</f>
        <v>0</v>
      </c>
      <c r="AD1785" s="36">
        <f>IF(AQ1785="7",BH1785,0)</f>
        <v>0</v>
      </c>
      <c r="AE1785" s="36">
        <f>IF(AQ1785="7",BI1785,0)</f>
        <v>0</v>
      </c>
      <c r="AF1785" s="36">
        <f>IF(AQ1785="2",BH1785,0)</f>
        <v>0</v>
      </c>
      <c r="AG1785" s="36">
        <f>IF(AQ1785="2",BI1785,0)</f>
        <v>0</v>
      </c>
      <c r="AH1785" s="36">
        <f>IF(AQ1785="0",BJ1785,0)</f>
        <v>0</v>
      </c>
      <c r="AI1785" s="35" t="s">
        <v>5587</v>
      </c>
      <c r="AJ1785" s="20">
        <f>IF(AN1785=0,L1785,0)</f>
        <v>0</v>
      </c>
      <c r="AK1785" s="20">
        <f>IF(AN1785=15,L1785,0)</f>
        <v>0</v>
      </c>
      <c r="AL1785" s="20">
        <f>IF(AN1785=21,L1785,0)</f>
        <v>0</v>
      </c>
      <c r="AN1785" s="36">
        <v>21</v>
      </c>
      <c r="AO1785" s="36">
        <f>I1785*0.708076618229855</f>
        <v>0</v>
      </c>
      <c r="AP1785" s="36">
        <f>I1785*(1-0.708076618229855)</f>
        <v>0</v>
      </c>
      <c r="AQ1785" s="37" t="s">
        <v>7</v>
      </c>
      <c r="AV1785" s="36">
        <f>AW1785+AX1785</f>
        <v>0</v>
      </c>
      <c r="AW1785" s="36">
        <f>H1785*AO1785</f>
        <v>0</v>
      </c>
      <c r="AX1785" s="36">
        <f>H1785*AP1785</f>
        <v>0</v>
      </c>
      <c r="AY1785" s="39" t="s">
        <v>5603</v>
      </c>
      <c r="AZ1785" s="39" t="s">
        <v>5669</v>
      </c>
      <c r="BA1785" s="35" t="s">
        <v>5686</v>
      </c>
      <c r="BC1785" s="36">
        <f>AW1785+AX1785</f>
        <v>0</v>
      </c>
      <c r="BD1785" s="36">
        <f>I1785/(100-BE1785)*100</f>
        <v>0</v>
      </c>
      <c r="BE1785" s="36">
        <v>0</v>
      </c>
      <c r="BF1785" s="36">
        <f>1785</f>
        <v>1785</v>
      </c>
      <c r="BH1785" s="20">
        <f>H1785*AO1785</f>
        <v>0</v>
      </c>
      <c r="BI1785" s="20">
        <f>H1785*AP1785</f>
        <v>0</v>
      </c>
      <c r="BJ1785" s="20">
        <f>H1785*I1785</f>
        <v>0</v>
      </c>
      <c r="BK1785" s="20" t="s">
        <v>5694</v>
      </c>
      <c r="BL1785" s="36">
        <v>63</v>
      </c>
    </row>
    <row r="1786" spans="1:64" x14ac:dyDescent="0.2">
      <c r="A1786" s="4" t="s">
        <v>1713</v>
      </c>
      <c r="B1786" s="13" t="s">
        <v>3586</v>
      </c>
      <c r="C1786" s="148" t="s">
        <v>5388</v>
      </c>
      <c r="D1786" s="149"/>
      <c r="E1786" s="149"/>
      <c r="F1786" s="149"/>
      <c r="G1786" s="13" t="s">
        <v>5547</v>
      </c>
      <c r="H1786" s="83">
        <v>0.67500000000000004</v>
      </c>
      <c r="I1786" s="20">
        <v>0</v>
      </c>
      <c r="J1786" s="20">
        <f>H1786*AO1786</f>
        <v>0</v>
      </c>
      <c r="K1786" s="20">
        <f>H1786*AP1786</f>
        <v>0</v>
      </c>
      <c r="L1786" s="20">
        <f>H1786*I1786</f>
        <v>0</v>
      </c>
      <c r="M1786" s="31" t="s">
        <v>5576</v>
      </c>
      <c r="N1786" s="6"/>
      <c r="Z1786" s="36">
        <f>IF(AQ1786="5",BJ1786,0)</f>
        <v>0</v>
      </c>
      <c r="AB1786" s="36">
        <f>IF(AQ1786="1",BH1786,0)</f>
        <v>0</v>
      </c>
      <c r="AC1786" s="36">
        <f>IF(AQ1786="1",BI1786,0)</f>
        <v>0</v>
      </c>
      <c r="AD1786" s="36">
        <f>IF(AQ1786="7",BH1786,0)</f>
        <v>0</v>
      </c>
      <c r="AE1786" s="36">
        <f>IF(AQ1786="7",BI1786,0)</f>
        <v>0</v>
      </c>
      <c r="AF1786" s="36">
        <f>IF(AQ1786="2",BH1786,0)</f>
        <v>0</v>
      </c>
      <c r="AG1786" s="36">
        <f>IF(AQ1786="2",BI1786,0)</f>
        <v>0</v>
      </c>
      <c r="AH1786" s="36">
        <f>IF(AQ1786="0",BJ1786,0)</f>
        <v>0</v>
      </c>
      <c r="AI1786" s="35" t="s">
        <v>5587</v>
      </c>
      <c r="AJ1786" s="20">
        <f>IF(AN1786=0,L1786,0)</f>
        <v>0</v>
      </c>
      <c r="AK1786" s="20">
        <f>IF(AN1786=15,L1786,0)</f>
        <v>0</v>
      </c>
      <c r="AL1786" s="20">
        <f>IF(AN1786=21,L1786,0)</f>
        <v>0</v>
      </c>
      <c r="AN1786" s="36">
        <v>21</v>
      </c>
      <c r="AO1786" s="36">
        <f>I1786*0.858686311077956</f>
        <v>0</v>
      </c>
      <c r="AP1786" s="36">
        <f>I1786*(1-0.858686311077956)</f>
        <v>0</v>
      </c>
      <c r="AQ1786" s="37" t="s">
        <v>7</v>
      </c>
      <c r="AV1786" s="36">
        <f>AW1786+AX1786</f>
        <v>0</v>
      </c>
      <c r="AW1786" s="36">
        <f>H1786*AO1786</f>
        <v>0</v>
      </c>
      <c r="AX1786" s="36">
        <f>H1786*AP1786</f>
        <v>0</v>
      </c>
      <c r="AY1786" s="39" t="s">
        <v>5603</v>
      </c>
      <c r="AZ1786" s="39" t="s">
        <v>5669</v>
      </c>
      <c r="BA1786" s="35" t="s">
        <v>5686</v>
      </c>
      <c r="BC1786" s="36">
        <f>AW1786+AX1786</f>
        <v>0</v>
      </c>
      <c r="BD1786" s="36">
        <f>I1786/(100-BE1786)*100</f>
        <v>0</v>
      </c>
      <c r="BE1786" s="36">
        <v>0</v>
      </c>
      <c r="BF1786" s="36">
        <f>1786</f>
        <v>1786</v>
      </c>
      <c r="BH1786" s="20">
        <f>H1786*AO1786</f>
        <v>0</v>
      </c>
      <c r="BI1786" s="20">
        <f>H1786*AP1786</f>
        <v>0</v>
      </c>
      <c r="BJ1786" s="20">
        <f>H1786*I1786</f>
        <v>0</v>
      </c>
      <c r="BK1786" s="20" t="s">
        <v>5694</v>
      </c>
      <c r="BL1786" s="36">
        <v>63</v>
      </c>
    </row>
    <row r="1787" spans="1:64" x14ac:dyDescent="0.2">
      <c r="A1787" s="3"/>
      <c r="B1787" s="12" t="s">
        <v>97</v>
      </c>
      <c r="C1787" s="153" t="s">
        <v>5389</v>
      </c>
      <c r="D1787" s="154"/>
      <c r="E1787" s="154"/>
      <c r="F1787" s="154"/>
      <c r="G1787" s="18" t="s">
        <v>6</v>
      </c>
      <c r="H1787" s="18" t="s">
        <v>6</v>
      </c>
      <c r="I1787" s="18" t="s">
        <v>6</v>
      </c>
      <c r="J1787" s="41">
        <f>SUM(J1788:J1790)</f>
        <v>0</v>
      </c>
      <c r="K1787" s="41">
        <f>SUM(K1788:K1790)</f>
        <v>0</v>
      </c>
      <c r="L1787" s="41">
        <f>SUM(L1788:L1790)</f>
        <v>0</v>
      </c>
      <c r="M1787" s="30"/>
      <c r="N1787" s="6"/>
      <c r="AI1787" s="35" t="s">
        <v>5587</v>
      </c>
      <c r="AS1787" s="41">
        <f>SUM(AJ1788:AJ1790)</f>
        <v>0</v>
      </c>
      <c r="AT1787" s="41">
        <f>SUM(AK1788:AK1790)</f>
        <v>0</v>
      </c>
      <c r="AU1787" s="41">
        <f>SUM(AL1788:AL1790)</f>
        <v>0</v>
      </c>
    </row>
    <row r="1788" spans="1:64" x14ac:dyDescent="0.2">
      <c r="A1788" s="4" t="s">
        <v>1714</v>
      </c>
      <c r="B1788" s="13" t="s">
        <v>3587</v>
      </c>
      <c r="C1788" s="148" t="s">
        <v>5390</v>
      </c>
      <c r="D1788" s="149"/>
      <c r="E1788" s="149"/>
      <c r="F1788" s="149"/>
      <c r="G1788" s="13" t="s">
        <v>5544</v>
      </c>
      <c r="H1788" s="83">
        <v>65</v>
      </c>
      <c r="I1788" s="20">
        <v>0</v>
      </c>
      <c r="J1788" s="20">
        <f>H1788*AO1788</f>
        <v>0</v>
      </c>
      <c r="K1788" s="20">
        <f>H1788*AP1788</f>
        <v>0</v>
      </c>
      <c r="L1788" s="20">
        <f>H1788*I1788</f>
        <v>0</v>
      </c>
      <c r="M1788" s="31" t="s">
        <v>5576</v>
      </c>
      <c r="N1788" s="6"/>
      <c r="Z1788" s="36">
        <f>IF(AQ1788="5",BJ1788,0)</f>
        <v>0</v>
      </c>
      <c r="AB1788" s="36">
        <f>IF(AQ1788="1",BH1788,0)</f>
        <v>0</v>
      </c>
      <c r="AC1788" s="36">
        <f>IF(AQ1788="1",BI1788,0)</f>
        <v>0</v>
      </c>
      <c r="AD1788" s="36">
        <f>IF(AQ1788="7",BH1788,0)</f>
        <v>0</v>
      </c>
      <c r="AE1788" s="36">
        <f>IF(AQ1788="7",BI1788,0)</f>
        <v>0</v>
      </c>
      <c r="AF1788" s="36">
        <f>IF(AQ1788="2",BH1788,0)</f>
        <v>0</v>
      </c>
      <c r="AG1788" s="36">
        <f>IF(AQ1788="2",BI1788,0)</f>
        <v>0</v>
      </c>
      <c r="AH1788" s="36">
        <f>IF(AQ1788="0",BJ1788,0)</f>
        <v>0</v>
      </c>
      <c r="AI1788" s="35" t="s">
        <v>5587</v>
      </c>
      <c r="AJ1788" s="20">
        <f>IF(AN1788=0,L1788,0)</f>
        <v>0</v>
      </c>
      <c r="AK1788" s="20">
        <f>IF(AN1788=15,L1788,0)</f>
        <v>0</v>
      </c>
      <c r="AL1788" s="20">
        <f>IF(AN1788=21,L1788,0)</f>
        <v>0</v>
      </c>
      <c r="AN1788" s="36">
        <v>21</v>
      </c>
      <c r="AO1788" s="36">
        <f>I1788*0.719988709222146</f>
        <v>0</v>
      </c>
      <c r="AP1788" s="36">
        <f>I1788*(1-0.719988709222146)</f>
        <v>0</v>
      </c>
      <c r="AQ1788" s="37" t="s">
        <v>7</v>
      </c>
      <c r="AV1788" s="36">
        <f>AW1788+AX1788</f>
        <v>0</v>
      </c>
      <c r="AW1788" s="36">
        <f>H1788*AO1788</f>
        <v>0</v>
      </c>
      <c r="AX1788" s="36">
        <f>H1788*AP1788</f>
        <v>0</v>
      </c>
      <c r="AY1788" s="39" t="s">
        <v>5646</v>
      </c>
      <c r="AZ1788" s="39" t="s">
        <v>5670</v>
      </c>
      <c r="BA1788" s="35" t="s">
        <v>5686</v>
      </c>
      <c r="BC1788" s="36">
        <f>AW1788+AX1788</f>
        <v>0</v>
      </c>
      <c r="BD1788" s="36">
        <f>I1788/(100-BE1788)*100</f>
        <v>0</v>
      </c>
      <c r="BE1788" s="36">
        <v>0</v>
      </c>
      <c r="BF1788" s="36">
        <f>1788</f>
        <v>1788</v>
      </c>
      <c r="BH1788" s="20">
        <f>H1788*AO1788</f>
        <v>0</v>
      </c>
      <c r="BI1788" s="20">
        <f>H1788*AP1788</f>
        <v>0</v>
      </c>
      <c r="BJ1788" s="20">
        <f>H1788*I1788</f>
        <v>0</v>
      </c>
      <c r="BK1788" s="20" t="s">
        <v>5694</v>
      </c>
      <c r="BL1788" s="36">
        <v>91</v>
      </c>
    </row>
    <row r="1789" spans="1:64" x14ac:dyDescent="0.2">
      <c r="A1789" s="4" t="s">
        <v>1715</v>
      </c>
      <c r="B1789" s="13" t="s">
        <v>3588</v>
      </c>
      <c r="C1789" s="148" t="s">
        <v>5391</v>
      </c>
      <c r="D1789" s="149"/>
      <c r="E1789" s="149"/>
      <c r="F1789" s="149"/>
      <c r="G1789" s="13" t="s">
        <v>5544</v>
      </c>
      <c r="H1789" s="83">
        <v>35</v>
      </c>
      <c r="I1789" s="20">
        <v>0</v>
      </c>
      <c r="J1789" s="20">
        <f>H1789*AO1789</f>
        <v>0</v>
      </c>
      <c r="K1789" s="20">
        <f>H1789*AP1789</f>
        <v>0</v>
      </c>
      <c r="L1789" s="20">
        <f>H1789*I1789</f>
        <v>0</v>
      </c>
      <c r="M1789" s="31" t="s">
        <v>5576</v>
      </c>
      <c r="N1789" s="6"/>
      <c r="Z1789" s="36">
        <f>IF(AQ1789="5",BJ1789,0)</f>
        <v>0</v>
      </c>
      <c r="AB1789" s="36">
        <f>IF(AQ1789="1",BH1789,0)</f>
        <v>0</v>
      </c>
      <c r="AC1789" s="36">
        <f>IF(AQ1789="1",BI1789,0)</f>
        <v>0</v>
      </c>
      <c r="AD1789" s="36">
        <f>IF(AQ1789="7",BH1789,0)</f>
        <v>0</v>
      </c>
      <c r="AE1789" s="36">
        <f>IF(AQ1789="7",BI1789,0)</f>
        <v>0</v>
      </c>
      <c r="AF1789" s="36">
        <f>IF(AQ1789="2",BH1789,0)</f>
        <v>0</v>
      </c>
      <c r="AG1789" s="36">
        <f>IF(AQ1789="2",BI1789,0)</f>
        <v>0</v>
      </c>
      <c r="AH1789" s="36">
        <f>IF(AQ1789="0",BJ1789,0)</f>
        <v>0</v>
      </c>
      <c r="AI1789" s="35" t="s">
        <v>5587</v>
      </c>
      <c r="AJ1789" s="20">
        <f>IF(AN1789=0,L1789,0)</f>
        <v>0</v>
      </c>
      <c r="AK1789" s="20">
        <f>IF(AN1789=15,L1789,0)</f>
        <v>0</v>
      </c>
      <c r="AL1789" s="20">
        <f>IF(AN1789=21,L1789,0)</f>
        <v>0</v>
      </c>
      <c r="AN1789" s="36">
        <v>21</v>
      </c>
      <c r="AO1789" s="36">
        <f>I1789*0.690607101947308</f>
        <v>0</v>
      </c>
      <c r="AP1789" s="36">
        <f>I1789*(1-0.690607101947308)</f>
        <v>0</v>
      </c>
      <c r="AQ1789" s="37" t="s">
        <v>7</v>
      </c>
      <c r="AV1789" s="36">
        <f>AW1789+AX1789</f>
        <v>0</v>
      </c>
      <c r="AW1789" s="36">
        <f>H1789*AO1789</f>
        <v>0</v>
      </c>
      <c r="AX1789" s="36">
        <f>H1789*AP1789</f>
        <v>0</v>
      </c>
      <c r="AY1789" s="39" t="s">
        <v>5646</v>
      </c>
      <c r="AZ1789" s="39" t="s">
        <v>5670</v>
      </c>
      <c r="BA1789" s="35" t="s">
        <v>5686</v>
      </c>
      <c r="BC1789" s="36">
        <f>AW1789+AX1789</f>
        <v>0</v>
      </c>
      <c r="BD1789" s="36">
        <f>I1789/(100-BE1789)*100</f>
        <v>0</v>
      </c>
      <c r="BE1789" s="36">
        <v>0</v>
      </c>
      <c r="BF1789" s="36">
        <f>1789</f>
        <v>1789</v>
      </c>
      <c r="BH1789" s="20">
        <f>H1789*AO1789</f>
        <v>0</v>
      </c>
      <c r="BI1789" s="20">
        <f>H1789*AP1789</f>
        <v>0</v>
      </c>
      <c r="BJ1789" s="20">
        <f>H1789*I1789</f>
        <v>0</v>
      </c>
      <c r="BK1789" s="20" t="s">
        <v>5694</v>
      </c>
      <c r="BL1789" s="36">
        <v>91</v>
      </c>
    </row>
    <row r="1790" spans="1:64" x14ac:dyDescent="0.2">
      <c r="A1790" s="4" t="s">
        <v>1716</v>
      </c>
      <c r="B1790" s="13" t="s">
        <v>3589</v>
      </c>
      <c r="C1790" s="148" t="s">
        <v>5392</v>
      </c>
      <c r="D1790" s="149"/>
      <c r="E1790" s="149"/>
      <c r="F1790" s="149"/>
      <c r="G1790" s="13" t="s">
        <v>5543</v>
      </c>
      <c r="H1790" s="83">
        <v>9.0749999999999993</v>
      </c>
      <c r="I1790" s="20">
        <v>0</v>
      </c>
      <c r="J1790" s="20">
        <f>H1790*AO1790</f>
        <v>0</v>
      </c>
      <c r="K1790" s="20">
        <f>H1790*AP1790</f>
        <v>0</v>
      </c>
      <c r="L1790" s="20">
        <f>H1790*I1790</f>
        <v>0</v>
      </c>
      <c r="M1790" s="31" t="s">
        <v>5576</v>
      </c>
      <c r="N1790" s="6"/>
      <c r="Z1790" s="36">
        <f>IF(AQ1790="5",BJ1790,0)</f>
        <v>0</v>
      </c>
      <c r="AB1790" s="36">
        <f>IF(AQ1790="1",BH1790,0)</f>
        <v>0</v>
      </c>
      <c r="AC1790" s="36">
        <f>IF(AQ1790="1",BI1790,0)</f>
        <v>0</v>
      </c>
      <c r="AD1790" s="36">
        <f>IF(AQ1790="7",BH1790,0)</f>
        <v>0</v>
      </c>
      <c r="AE1790" s="36">
        <f>IF(AQ1790="7",BI1790,0)</f>
        <v>0</v>
      </c>
      <c r="AF1790" s="36">
        <f>IF(AQ1790="2",BH1790,0)</f>
        <v>0</v>
      </c>
      <c r="AG1790" s="36">
        <f>IF(AQ1790="2",BI1790,0)</f>
        <v>0</v>
      </c>
      <c r="AH1790" s="36">
        <f>IF(AQ1790="0",BJ1790,0)</f>
        <v>0</v>
      </c>
      <c r="AI1790" s="35" t="s">
        <v>5587</v>
      </c>
      <c r="AJ1790" s="20">
        <f>IF(AN1790=0,L1790,0)</f>
        <v>0</v>
      </c>
      <c r="AK1790" s="20">
        <f>IF(AN1790=15,L1790,0)</f>
        <v>0</v>
      </c>
      <c r="AL1790" s="20">
        <f>IF(AN1790=21,L1790,0)</f>
        <v>0</v>
      </c>
      <c r="AN1790" s="36">
        <v>21</v>
      </c>
      <c r="AO1790" s="36">
        <f>I1790*0.777777278503859</f>
        <v>0</v>
      </c>
      <c r="AP1790" s="36">
        <f>I1790*(1-0.777777278503859)</f>
        <v>0</v>
      </c>
      <c r="AQ1790" s="37" t="s">
        <v>7</v>
      </c>
      <c r="AV1790" s="36">
        <f>AW1790+AX1790</f>
        <v>0</v>
      </c>
      <c r="AW1790" s="36">
        <f>H1790*AO1790</f>
        <v>0</v>
      </c>
      <c r="AX1790" s="36">
        <f>H1790*AP1790</f>
        <v>0</v>
      </c>
      <c r="AY1790" s="39" t="s">
        <v>5646</v>
      </c>
      <c r="AZ1790" s="39" t="s">
        <v>5670</v>
      </c>
      <c r="BA1790" s="35" t="s">
        <v>5686</v>
      </c>
      <c r="BC1790" s="36">
        <f>AW1790+AX1790</f>
        <v>0</v>
      </c>
      <c r="BD1790" s="36">
        <f>I1790/(100-BE1790)*100</f>
        <v>0</v>
      </c>
      <c r="BE1790" s="36">
        <v>0</v>
      </c>
      <c r="BF1790" s="36">
        <f>1790</f>
        <v>1790</v>
      </c>
      <c r="BH1790" s="20">
        <f>H1790*AO1790</f>
        <v>0</v>
      </c>
      <c r="BI1790" s="20">
        <f>H1790*AP1790</f>
        <v>0</v>
      </c>
      <c r="BJ1790" s="20">
        <f>H1790*I1790</f>
        <v>0</v>
      </c>
      <c r="BK1790" s="20" t="s">
        <v>5694</v>
      </c>
      <c r="BL1790" s="36">
        <v>91</v>
      </c>
    </row>
    <row r="1791" spans="1:64" x14ac:dyDescent="0.2">
      <c r="A1791" s="3"/>
      <c r="B1791" s="12" t="s">
        <v>99</v>
      </c>
      <c r="C1791" s="153" t="s">
        <v>5393</v>
      </c>
      <c r="D1791" s="154"/>
      <c r="E1791" s="154"/>
      <c r="F1791" s="154"/>
      <c r="G1791" s="18" t="s">
        <v>6</v>
      </c>
      <c r="H1791" s="18" t="s">
        <v>6</v>
      </c>
      <c r="I1791" s="18" t="s">
        <v>6</v>
      </c>
      <c r="J1791" s="41">
        <f>SUM(J1792:J1794)</f>
        <v>0</v>
      </c>
      <c r="K1791" s="41">
        <f>SUM(K1792:K1794)</f>
        <v>0</v>
      </c>
      <c r="L1791" s="41">
        <f>SUM(L1792:L1794)</f>
        <v>0</v>
      </c>
      <c r="M1791" s="30"/>
      <c r="N1791" s="6"/>
      <c r="AI1791" s="35" t="s">
        <v>5587</v>
      </c>
      <c r="AS1791" s="41">
        <f>SUM(AJ1792:AJ1794)</f>
        <v>0</v>
      </c>
      <c r="AT1791" s="41">
        <f>SUM(AK1792:AK1794)</f>
        <v>0</v>
      </c>
      <c r="AU1791" s="41">
        <f>SUM(AL1792:AL1794)</f>
        <v>0</v>
      </c>
    </row>
    <row r="1792" spans="1:64" x14ac:dyDescent="0.2">
      <c r="A1792" s="4" t="s">
        <v>1717</v>
      </c>
      <c r="B1792" s="13" t="s">
        <v>3590</v>
      </c>
      <c r="C1792" s="148" t="s">
        <v>5394</v>
      </c>
      <c r="D1792" s="149"/>
      <c r="E1792" s="149"/>
      <c r="F1792" s="149"/>
      <c r="G1792" s="13" t="s">
        <v>5544</v>
      </c>
      <c r="H1792" s="83">
        <v>37.5</v>
      </c>
      <c r="I1792" s="20">
        <v>0</v>
      </c>
      <c r="J1792" s="20">
        <f>H1792*AO1792</f>
        <v>0</v>
      </c>
      <c r="K1792" s="20">
        <f>H1792*AP1792</f>
        <v>0</v>
      </c>
      <c r="L1792" s="20">
        <f>H1792*I1792</f>
        <v>0</v>
      </c>
      <c r="M1792" s="31" t="s">
        <v>5576</v>
      </c>
      <c r="N1792" s="6"/>
      <c r="Z1792" s="36">
        <f>IF(AQ1792="5",BJ1792,0)</f>
        <v>0</v>
      </c>
      <c r="AB1792" s="36">
        <f>IF(AQ1792="1",BH1792,0)</f>
        <v>0</v>
      </c>
      <c r="AC1792" s="36">
        <f>IF(AQ1792="1",BI1792,0)</f>
        <v>0</v>
      </c>
      <c r="AD1792" s="36">
        <f>IF(AQ1792="7",BH1792,0)</f>
        <v>0</v>
      </c>
      <c r="AE1792" s="36">
        <f>IF(AQ1792="7",BI1792,0)</f>
        <v>0</v>
      </c>
      <c r="AF1792" s="36">
        <f>IF(AQ1792="2",BH1792,0)</f>
        <v>0</v>
      </c>
      <c r="AG1792" s="36">
        <f>IF(AQ1792="2",BI1792,0)</f>
        <v>0</v>
      </c>
      <c r="AH1792" s="36">
        <f>IF(AQ1792="0",BJ1792,0)</f>
        <v>0</v>
      </c>
      <c r="AI1792" s="35" t="s">
        <v>5587</v>
      </c>
      <c r="AJ1792" s="20">
        <f>IF(AN1792=0,L1792,0)</f>
        <v>0</v>
      </c>
      <c r="AK1792" s="20">
        <f>IF(AN1792=15,L1792,0)</f>
        <v>0</v>
      </c>
      <c r="AL1792" s="20">
        <f>IF(AN1792=21,L1792,0)</f>
        <v>0</v>
      </c>
      <c r="AN1792" s="36">
        <v>21</v>
      </c>
      <c r="AO1792" s="36">
        <f>I1792*0.617607223476298</f>
        <v>0</v>
      </c>
      <c r="AP1792" s="36">
        <f>I1792*(1-0.617607223476298)</f>
        <v>0</v>
      </c>
      <c r="AQ1792" s="37" t="s">
        <v>7</v>
      </c>
      <c r="AV1792" s="36">
        <f>AW1792+AX1792</f>
        <v>0</v>
      </c>
      <c r="AW1792" s="36">
        <f>H1792*AO1792</f>
        <v>0</v>
      </c>
      <c r="AX1792" s="36">
        <f>H1792*AP1792</f>
        <v>0</v>
      </c>
      <c r="AY1792" s="39" t="s">
        <v>5647</v>
      </c>
      <c r="AZ1792" s="39" t="s">
        <v>5670</v>
      </c>
      <c r="BA1792" s="35" t="s">
        <v>5686</v>
      </c>
      <c r="BC1792" s="36">
        <f>AW1792+AX1792</f>
        <v>0</v>
      </c>
      <c r="BD1792" s="36">
        <f>I1792/(100-BE1792)*100</f>
        <v>0</v>
      </c>
      <c r="BE1792" s="36">
        <v>0</v>
      </c>
      <c r="BF1792" s="36">
        <f>1792</f>
        <v>1792</v>
      </c>
      <c r="BH1792" s="20">
        <f>H1792*AO1792</f>
        <v>0</v>
      </c>
      <c r="BI1792" s="20">
        <f>H1792*AP1792</f>
        <v>0</v>
      </c>
      <c r="BJ1792" s="20">
        <f>H1792*I1792</f>
        <v>0</v>
      </c>
      <c r="BK1792" s="20" t="s">
        <v>5694</v>
      </c>
      <c r="BL1792" s="36">
        <v>93</v>
      </c>
    </row>
    <row r="1793" spans="1:64" x14ac:dyDescent="0.2">
      <c r="A1793" s="4" t="s">
        <v>1718</v>
      </c>
      <c r="B1793" s="13" t="s">
        <v>3591</v>
      </c>
      <c r="C1793" s="148" t="s">
        <v>5395</v>
      </c>
      <c r="D1793" s="149"/>
      <c r="E1793" s="149"/>
      <c r="F1793" s="149"/>
      <c r="G1793" s="13" t="s">
        <v>5546</v>
      </c>
      <c r="H1793" s="83">
        <v>25</v>
      </c>
      <c r="I1793" s="20">
        <v>0</v>
      </c>
      <c r="J1793" s="20">
        <f>H1793*AO1793</f>
        <v>0</v>
      </c>
      <c r="K1793" s="20">
        <f>H1793*AP1793</f>
        <v>0</v>
      </c>
      <c r="L1793" s="20">
        <f>H1793*I1793</f>
        <v>0</v>
      </c>
      <c r="M1793" s="31" t="s">
        <v>5576</v>
      </c>
      <c r="N1793" s="6"/>
      <c r="Z1793" s="36">
        <f>IF(AQ1793="5",BJ1793,0)</f>
        <v>0</v>
      </c>
      <c r="AB1793" s="36">
        <f>IF(AQ1793="1",BH1793,0)</f>
        <v>0</v>
      </c>
      <c r="AC1793" s="36">
        <f>IF(AQ1793="1",BI1793,0)</f>
        <v>0</v>
      </c>
      <c r="AD1793" s="36">
        <f>IF(AQ1793="7",BH1793,0)</f>
        <v>0</v>
      </c>
      <c r="AE1793" s="36">
        <f>IF(AQ1793="7",BI1793,0)</f>
        <v>0</v>
      </c>
      <c r="AF1793" s="36">
        <f>IF(AQ1793="2",BH1793,0)</f>
        <v>0</v>
      </c>
      <c r="AG1793" s="36">
        <f>IF(AQ1793="2",BI1793,0)</f>
        <v>0</v>
      </c>
      <c r="AH1793" s="36">
        <f>IF(AQ1793="0",BJ1793,0)</f>
        <v>0</v>
      </c>
      <c r="AI1793" s="35" t="s">
        <v>5587</v>
      </c>
      <c r="AJ1793" s="20">
        <f>IF(AN1793=0,L1793,0)</f>
        <v>0</v>
      </c>
      <c r="AK1793" s="20">
        <f>IF(AN1793=15,L1793,0)</f>
        <v>0</v>
      </c>
      <c r="AL1793" s="20">
        <f>IF(AN1793=21,L1793,0)</f>
        <v>0</v>
      </c>
      <c r="AN1793" s="36">
        <v>21</v>
      </c>
      <c r="AO1793" s="36">
        <f>I1793*0</f>
        <v>0</v>
      </c>
      <c r="AP1793" s="36">
        <f>I1793*(1-0)</f>
        <v>0</v>
      </c>
      <c r="AQ1793" s="37" t="s">
        <v>7</v>
      </c>
      <c r="AV1793" s="36">
        <f>AW1793+AX1793</f>
        <v>0</v>
      </c>
      <c r="AW1793" s="36">
        <f>H1793*AO1793</f>
        <v>0</v>
      </c>
      <c r="AX1793" s="36">
        <f>H1793*AP1793</f>
        <v>0</v>
      </c>
      <c r="AY1793" s="39" t="s">
        <v>5647</v>
      </c>
      <c r="AZ1793" s="39" t="s">
        <v>5670</v>
      </c>
      <c r="BA1793" s="35" t="s">
        <v>5686</v>
      </c>
      <c r="BC1793" s="36">
        <f>AW1793+AX1793</f>
        <v>0</v>
      </c>
      <c r="BD1793" s="36">
        <f>I1793/(100-BE1793)*100</f>
        <v>0</v>
      </c>
      <c r="BE1793" s="36">
        <v>0</v>
      </c>
      <c r="BF1793" s="36">
        <f>1793</f>
        <v>1793</v>
      </c>
      <c r="BH1793" s="20">
        <f>H1793*AO1793</f>
        <v>0</v>
      </c>
      <c r="BI1793" s="20">
        <f>H1793*AP1793</f>
        <v>0</v>
      </c>
      <c r="BJ1793" s="20">
        <f>H1793*I1793</f>
        <v>0</v>
      </c>
      <c r="BK1793" s="20" t="s">
        <v>5694</v>
      </c>
      <c r="BL1793" s="36">
        <v>93</v>
      </c>
    </row>
    <row r="1794" spans="1:64" x14ac:dyDescent="0.2">
      <c r="A1794" s="4" t="s">
        <v>1719</v>
      </c>
      <c r="B1794" s="13" t="s">
        <v>3592</v>
      </c>
      <c r="C1794" s="148" t="s">
        <v>5396</v>
      </c>
      <c r="D1794" s="149"/>
      <c r="E1794" s="149"/>
      <c r="F1794" s="149"/>
      <c r="G1794" s="13" t="s">
        <v>5546</v>
      </c>
      <c r="H1794" s="83">
        <v>7.5</v>
      </c>
      <c r="I1794" s="20">
        <v>0</v>
      </c>
      <c r="J1794" s="20">
        <f>H1794*AO1794</f>
        <v>0</v>
      </c>
      <c r="K1794" s="20">
        <f>H1794*AP1794</f>
        <v>0</v>
      </c>
      <c r="L1794" s="20">
        <f>H1794*I1794</f>
        <v>0</v>
      </c>
      <c r="M1794" s="31" t="s">
        <v>5576</v>
      </c>
      <c r="N1794" s="6"/>
      <c r="Z1794" s="36">
        <f>IF(AQ1794="5",BJ1794,0)</f>
        <v>0</v>
      </c>
      <c r="AB1794" s="36">
        <f>IF(AQ1794="1",BH1794,0)</f>
        <v>0</v>
      </c>
      <c r="AC1794" s="36">
        <f>IF(AQ1794="1",BI1794,0)</f>
        <v>0</v>
      </c>
      <c r="AD1794" s="36">
        <f>IF(AQ1794="7",BH1794,0)</f>
        <v>0</v>
      </c>
      <c r="AE1794" s="36">
        <f>IF(AQ1794="7",BI1794,0)</f>
        <v>0</v>
      </c>
      <c r="AF1794" s="36">
        <f>IF(AQ1794="2",BH1794,0)</f>
        <v>0</v>
      </c>
      <c r="AG1794" s="36">
        <f>IF(AQ1794="2",BI1794,0)</f>
        <v>0</v>
      </c>
      <c r="AH1794" s="36">
        <f>IF(AQ1794="0",BJ1794,0)</f>
        <v>0</v>
      </c>
      <c r="AI1794" s="35" t="s">
        <v>5587</v>
      </c>
      <c r="AJ1794" s="20">
        <f>IF(AN1794=0,L1794,0)</f>
        <v>0</v>
      </c>
      <c r="AK1794" s="20">
        <f>IF(AN1794=15,L1794,0)</f>
        <v>0</v>
      </c>
      <c r="AL1794" s="20">
        <f>IF(AN1794=21,L1794,0)</f>
        <v>0</v>
      </c>
      <c r="AN1794" s="36">
        <v>21</v>
      </c>
      <c r="AO1794" s="36">
        <f>I1794*0</f>
        <v>0</v>
      </c>
      <c r="AP1794" s="36">
        <f>I1794*(1-0)</f>
        <v>0</v>
      </c>
      <c r="AQ1794" s="37" t="s">
        <v>7</v>
      </c>
      <c r="AV1794" s="36">
        <f>AW1794+AX1794</f>
        <v>0</v>
      </c>
      <c r="AW1794" s="36">
        <f>H1794*AO1794</f>
        <v>0</v>
      </c>
      <c r="AX1794" s="36">
        <f>H1794*AP1794</f>
        <v>0</v>
      </c>
      <c r="AY1794" s="39" t="s">
        <v>5647</v>
      </c>
      <c r="AZ1794" s="39" t="s">
        <v>5670</v>
      </c>
      <c r="BA1794" s="35" t="s">
        <v>5686</v>
      </c>
      <c r="BC1794" s="36">
        <f>AW1794+AX1794</f>
        <v>0</v>
      </c>
      <c r="BD1794" s="36">
        <f>I1794/(100-BE1794)*100</f>
        <v>0</v>
      </c>
      <c r="BE1794" s="36">
        <v>0</v>
      </c>
      <c r="BF1794" s="36">
        <f>1794</f>
        <v>1794</v>
      </c>
      <c r="BH1794" s="20">
        <f>H1794*AO1794</f>
        <v>0</v>
      </c>
      <c r="BI1794" s="20">
        <f>H1794*AP1794</f>
        <v>0</v>
      </c>
      <c r="BJ1794" s="20">
        <f>H1794*I1794</f>
        <v>0</v>
      </c>
      <c r="BK1794" s="20" t="s">
        <v>5694</v>
      </c>
      <c r="BL1794" s="36">
        <v>93</v>
      </c>
    </row>
    <row r="1795" spans="1:64" x14ac:dyDescent="0.2">
      <c r="A1795" s="3"/>
      <c r="B1795" s="12" t="s">
        <v>100</v>
      </c>
      <c r="C1795" s="153" t="s">
        <v>3980</v>
      </c>
      <c r="D1795" s="154"/>
      <c r="E1795" s="154"/>
      <c r="F1795" s="154"/>
      <c r="G1795" s="18" t="s">
        <v>6</v>
      </c>
      <c r="H1795" s="18" t="s">
        <v>6</v>
      </c>
      <c r="I1795" s="18" t="s">
        <v>6</v>
      </c>
      <c r="J1795" s="41">
        <f>SUM(J1796:J1797)</f>
        <v>0</v>
      </c>
      <c r="K1795" s="41">
        <f>SUM(K1796:K1797)</f>
        <v>0</v>
      </c>
      <c r="L1795" s="41">
        <f>SUM(L1796:L1797)</f>
        <v>0</v>
      </c>
      <c r="M1795" s="30"/>
      <c r="N1795" s="6"/>
      <c r="AI1795" s="35" t="s">
        <v>5587</v>
      </c>
      <c r="AS1795" s="41">
        <f>SUM(AJ1796:AJ1797)</f>
        <v>0</v>
      </c>
      <c r="AT1795" s="41">
        <f>SUM(AK1796:AK1797)</f>
        <v>0</v>
      </c>
      <c r="AU1795" s="41">
        <f>SUM(AL1796:AL1797)</f>
        <v>0</v>
      </c>
    </row>
    <row r="1796" spans="1:64" x14ac:dyDescent="0.2">
      <c r="A1796" s="4" t="s">
        <v>1720</v>
      </c>
      <c r="B1796" s="13" t="s">
        <v>2125</v>
      </c>
      <c r="C1796" s="148" t="s">
        <v>5397</v>
      </c>
      <c r="D1796" s="149"/>
      <c r="E1796" s="149"/>
      <c r="F1796" s="149"/>
      <c r="G1796" s="13" t="s">
        <v>5546</v>
      </c>
      <c r="H1796" s="83">
        <v>235</v>
      </c>
      <c r="I1796" s="20">
        <v>0</v>
      </c>
      <c r="J1796" s="20">
        <f>H1796*AO1796</f>
        <v>0</v>
      </c>
      <c r="K1796" s="20">
        <f>H1796*AP1796</f>
        <v>0</v>
      </c>
      <c r="L1796" s="20">
        <f>H1796*I1796</f>
        <v>0</v>
      </c>
      <c r="M1796" s="31" t="s">
        <v>5576</v>
      </c>
      <c r="N1796" s="6"/>
      <c r="Z1796" s="36">
        <f>IF(AQ1796="5",BJ1796,0)</f>
        <v>0</v>
      </c>
      <c r="AB1796" s="36">
        <f>IF(AQ1796="1",BH1796,0)</f>
        <v>0</v>
      </c>
      <c r="AC1796" s="36">
        <f>IF(AQ1796="1",BI1796,0)</f>
        <v>0</v>
      </c>
      <c r="AD1796" s="36">
        <f>IF(AQ1796="7",BH1796,0)</f>
        <v>0</v>
      </c>
      <c r="AE1796" s="36">
        <f>IF(AQ1796="7",BI1796,0)</f>
        <v>0</v>
      </c>
      <c r="AF1796" s="36">
        <f>IF(AQ1796="2",BH1796,0)</f>
        <v>0</v>
      </c>
      <c r="AG1796" s="36">
        <f>IF(AQ1796="2",BI1796,0)</f>
        <v>0</v>
      </c>
      <c r="AH1796" s="36">
        <f>IF(AQ1796="0",BJ1796,0)</f>
        <v>0</v>
      </c>
      <c r="AI1796" s="35" t="s">
        <v>5587</v>
      </c>
      <c r="AJ1796" s="20">
        <f>IF(AN1796=0,L1796,0)</f>
        <v>0</v>
      </c>
      <c r="AK1796" s="20">
        <f>IF(AN1796=15,L1796,0)</f>
        <v>0</v>
      </c>
      <c r="AL1796" s="20">
        <f>IF(AN1796=21,L1796,0)</f>
        <v>0</v>
      </c>
      <c r="AN1796" s="36">
        <v>21</v>
      </c>
      <c r="AO1796" s="36">
        <f>I1796*0.348243030344544</f>
        <v>0</v>
      </c>
      <c r="AP1796" s="36">
        <f>I1796*(1-0.348243030344544)</f>
        <v>0</v>
      </c>
      <c r="AQ1796" s="37" t="s">
        <v>7</v>
      </c>
      <c r="AV1796" s="36">
        <f>AW1796+AX1796</f>
        <v>0</v>
      </c>
      <c r="AW1796" s="36">
        <f>H1796*AO1796</f>
        <v>0</v>
      </c>
      <c r="AX1796" s="36">
        <f>H1796*AP1796</f>
        <v>0</v>
      </c>
      <c r="AY1796" s="39" t="s">
        <v>5607</v>
      </c>
      <c r="AZ1796" s="39" t="s">
        <v>5670</v>
      </c>
      <c r="BA1796" s="35" t="s">
        <v>5686</v>
      </c>
      <c r="BC1796" s="36">
        <f>AW1796+AX1796</f>
        <v>0</v>
      </c>
      <c r="BD1796" s="36">
        <f>I1796/(100-BE1796)*100</f>
        <v>0</v>
      </c>
      <c r="BE1796" s="36">
        <v>0</v>
      </c>
      <c r="BF1796" s="36">
        <f>1796</f>
        <v>1796</v>
      </c>
      <c r="BH1796" s="20">
        <f>H1796*AO1796</f>
        <v>0</v>
      </c>
      <c r="BI1796" s="20">
        <f>H1796*AP1796</f>
        <v>0</v>
      </c>
      <c r="BJ1796" s="20">
        <f>H1796*I1796</f>
        <v>0</v>
      </c>
      <c r="BK1796" s="20" t="s">
        <v>5694</v>
      </c>
      <c r="BL1796" s="36">
        <v>94</v>
      </c>
    </row>
    <row r="1797" spans="1:64" x14ac:dyDescent="0.2">
      <c r="A1797" s="5" t="s">
        <v>1721</v>
      </c>
      <c r="B1797" s="14" t="s">
        <v>3593</v>
      </c>
      <c r="C1797" s="157" t="s">
        <v>5398</v>
      </c>
      <c r="D1797" s="158"/>
      <c r="E1797" s="158"/>
      <c r="F1797" s="158"/>
      <c r="G1797" s="14" t="s">
        <v>5545</v>
      </c>
      <c r="H1797" s="85">
        <v>127</v>
      </c>
      <c r="I1797" s="21">
        <v>0</v>
      </c>
      <c r="J1797" s="21">
        <f>H1797*AO1797</f>
        <v>0</v>
      </c>
      <c r="K1797" s="21">
        <f>H1797*AP1797</f>
        <v>0</v>
      </c>
      <c r="L1797" s="21">
        <f>H1797*I1797</f>
        <v>0</v>
      </c>
      <c r="M1797" s="32" t="s">
        <v>5576</v>
      </c>
      <c r="N1797" s="6"/>
      <c r="Z1797" s="36">
        <f>IF(AQ1797="5",BJ1797,0)</f>
        <v>0</v>
      </c>
      <c r="AB1797" s="36">
        <f>IF(AQ1797="1",BH1797,0)</f>
        <v>0</v>
      </c>
      <c r="AC1797" s="36">
        <f>IF(AQ1797="1",BI1797,0)</f>
        <v>0</v>
      </c>
      <c r="AD1797" s="36">
        <f>IF(AQ1797="7",BH1797,0)</f>
        <v>0</v>
      </c>
      <c r="AE1797" s="36">
        <f>IF(AQ1797="7",BI1797,0)</f>
        <v>0</v>
      </c>
      <c r="AF1797" s="36">
        <f>IF(AQ1797="2",BH1797,0)</f>
        <v>0</v>
      </c>
      <c r="AG1797" s="36">
        <f>IF(AQ1797="2",BI1797,0)</f>
        <v>0</v>
      </c>
      <c r="AH1797" s="36">
        <f>IF(AQ1797="0",BJ1797,0)</f>
        <v>0</v>
      </c>
      <c r="AI1797" s="35" t="s">
        <v>5587</v>
      </c>
      <c r="AJ1797" s="21">
        <f>IF(AN1797=0,L1797,0)</f>
        <v>0</v>
      </c>
      <c r="AK1797" s="21">
        <f>IF(AN1797=15,L1797,0)</f>
        <v>0</v>
      </c>
      <c r="AL1797" s="21">
        <f>IF(AN1797=21,L1797,0)</f>
        <v>0</v>
      </c>
      <c r="AN1797" s="36">
        <v>21</v>
      </c>
      <c r="AO1797" s="36">
        <f>I1797*1</f>
        <v>0</v>
      </c>
      <c r="AP1797" s="36">
        <f>I1797*(1-1)</f>
        <v>0</v>
      </c>
      <c r="AQ1797" s="38" t="s">
        <v>7</v>
      </c>
      <c r="AV1797" s="36">
        <f>AW1797+AX1797</f>
        <v>0</v>
      </c>
      <c r="AW1797" s="36">
        <f>H1797*AO1797</f>
        <v>0</v>
      </c>
      <c r="AX1797" s="36">
        <f>H1797*AP1797</f>
        <v>0</v>
      </c>
      <c r="AY1797" s="39" t="s">
        <v>5607</v>
      </c>
      <c r="AZ1797" s="39" t="s">
        <v>5670</v>
      </c>
      <c r="BA1797" s="35" t="s">
        <v>5686</v>
      </c>
      <c r="BC1797" s="36">
        <f>AW1797+AX1797</f>
        <v>0</v>
      </c>
      <c r="BD1797" s="36">
        <f>I1797/(100-BE1797)*100</f>
        <v>0</v>
      </c>
      <c r="BE1797" s="36">
        <v>0</v>
      </c>
      <c r="BF1797" s="36">
        <f>1797</f>
        <v>1797</v>
      </c>
      <c r="BH1797" s="21">
        <f>H1797*AO1797</f>
        <v>0</v>
      </c>
      <c r="BI1797" s="21">
        <f>H1797*AP1797</f>
        <v>0</v>
      </c>
      <c r="BJ1797" s="21">
        <f>H1797*I1797</f>
        <v>0</v>
      </c>
      <c r="BK1797" s="21" t="s">
        <v>5695</v>
      </c>
      <c r="BL1797" s="36">
        <v>94</v>
      </c>
    </row>
    <row r="1798" spans="1:64" x14ac:dyDescent="0.2">
      <c r="A1798" s="3"/>
      <c r="B1798" s="12" t="s">
        <v>102</v>
      </c>
      <c r="C1798" s="153" t="s">
        <v>4009</v>
      </c>
      <c r="D1798" s="154"/>
      <c r="E1798" s="154"/>
      <c r="F1798" s="154"/>
      <c r="G1798" s="18" t="s">
        <v>6</v>
      </c>
      <c r="H1798" s="18" t="s">
        <v>6</v>
      </c>
      <c r="I1798" s="18" t="s">
        <v>6</v>
      </c>
      <c r="J1798" s="41">
        <f>SUM(J1799:J1805)</f>
        <v>0</v>
      </c>
      <c r="K1798" s="41">
        <f>SUM(K1799:K1805)</f>
        <v>0</v>
      </c>
      <c r="L1798" s="41">
        <f>SUM(L1799:L1805)</f>
        <v>0</v>
      </c>
      <c r="M1798" s="30"/>
      <c r="N1798" s="6"/>
      <c r="AI1798" s="35" t="s">
        <v>5587</v>
      </c>
      <c r="AS1798" s="41">
        <f>SUM(AJ1799:AJ1805)</f>
        <v>0</v>
      </c>
      <c r="AT1798" s="41">
        <f>SUM(AK1799:AK1805)</f>
        <v>0</v>
      </c>
      <c r="AU1798" s="41">
        <f>SUM(AL1799:AL1805)</f>
        <v>0</v>
      </c>
    </row>
    <row r="1799" spans="1:64" x14ac:dyDescent="0.2">
      <c r="A1799" s="4" t="s">
        <v>1722</v>
      </c>
      <c r="B1799" s="13" t="s">
        <v>3594</v>
      </c>
      <c r="C1799" s="148" t="s">
        <v>5399</v>
      </c>
      <c r="D1799" s="149"/>
      <c r="E1799" s="149"/>
      <c r="F1799" s="149"/>
      <c r="G1799" s="13" t="s">
        <v>5546</v>
      </c>
      <c r="H1799" s="83">
        <v>31</v>
      </c>
      <c r="I1799" s="20">
        <v>0</v>
      </c>
      <c r="J1799" s="20">
        <f t="shared" ref="J1799:J1805" si="1600">H1799*AO1799</f>
        <v>0</v>
      </c>
      <c r="K1799" s="20">
        <f t="shared" ref="K1799:K1805" si="1601">H1799*AP1799</f>
        <v>0</v>
      </c>
      <c r="L1799" s="20">
        <f t="shared" ref="L1799:L1805" si="1602">H1799*I1799</f>
        <v>0</v>
      </c>
      <c r="M1799" s="31" t="s">
        <v>5576</v>
      </c>
      <c r="N1799" s="6"/>
      <c r="Z1799" s="36">
        <f t="shared" ref="Z1799:Z1805" si="1603">IF(AQ1799="5",BJ1799,0)</f>
        <v>0</v>
      </c>
      <c r="AB1799" s="36">
        <f t="shared" ref="AB1799:AB1805" si="1604">IF(AQ1799="1",BH1799,0)</f>
        <v>0</v>
      </c>
      <c r="AC1799" s="36">
        <f t="shared" ref="AC1799:AC1805" si="1605">IF(AQ1799="1",BI1799,0)</f>
        <v>0</v>
      </c>
      <c r="AD1799" s="36">
        <f t="shared" ref="AD1799:AD1805" si="1606">IF(AQ1799="7",BH1799,0)</f>
        <v>0</v>
      </c>
      <c r="AE1799" s="36">
        <f t="shared" ref="AE1799:AE1805" si="1607">IF(AQ1799="7",BI1799,0)</f>
        <v>0</v>
      </c>
      <c r="AF1799" s="36">
        <f t="shared" ref="AF1799:AF1805" si="1608">IF(AQ1799="2",BH1799,0)</f>
        <v>0</v>
      </c>
      <c r="AG1799" s="36">
        <f t="shared" ref="AG1799:AG1805" si="1609">IF(AQ1799="2",BI1799,0)</f>
        <v>0</v>
      </c>
      <c r="AH1799" s="36">
        <f t="shared" ref="AH1799:AH1805" si="1610">IF(AQ1799="0",BJ1799,0)</f>
        <v>0</v>
      </c>
      <c r="AI1799" s="35" t="s">
        <v>5587</v>
      </c>
      <c r="AJ1799" s="20">
        <f t="shared" ref="AJ1799:AJ1805" si="1611">IF(AN1799=0,L1799,0)</f>
        <v>0</v>
      </c>
      <c r="AK1799" s="20">
        <f t="shared" ref="AK1799:AK1805" si="1612">IF(AN1799=15,L1799,0)</f>
        <v>0</v>
      </c>
      <c r="AL1799" s="20">
        <f t="shared" ref="AL1799:AL1805" si="1613">IF(AN1799=21,L1799,0)</f>
        <v>0</v>
      </c>
      <c r="AN1799" s="36">
        <v>21</v>
      </c>
      <c r="AO1799" s="36">
        <f t="shared" ref="AO1799:AO1805" si="1614">I1799*0</f>
        <v>0</v>
      </c>
      <c r="AP1799" s="36">
        <f t="shared" ref="AP1799:AP1805" si="1615">I1799*(1-0)</f>
        <v>0</v>
      </c>
      <c r="AQ1799" s="37" t="s">
        <v>7</v>
      </c>
      <c r="AV1799" s="36">
        <f t="shared" ref="AV1799:AV1805" si="1616">AW1799+AX1799</f>
        <v>0</v>
      </c>
      <c r="AW1799" s="36">
        <f t="shared" ref="AW1799:AW1805" si="1617">H1799*AO1799</f>
        <v>0</v>
      </c>
      <c r="AX1799" s="36">
        <f t="shared" ref="AX1799:AX1805" si="1618">H1799*AP1799</f>
        <v>0</v>
      </c>
      <c r="AY1799" s="39" t="s">
        <v>5609</v>
      </c>
      <c r="AZ1799" s="39" t="s">
        <v>5670</v>
      </c>
      <c r="BA1799" s="35" t="s">
        <v>5686</v>
      </c>
      <c r="BC1799" s="36">
        <f t="shared" ref="BC1799:BC1805" si="1619">AW1799+AX1799</f>
        <v>0</v>
      </c>
      <c r="BD1799" s="36">
        <f t="shared" ref="BD1799:BD1805" si="1620">I1799/(100-BE1799)*100</f>
        <v>0</v>
      </c>
      <c r="BE1799" s="36">
        <v>0</v>
      </c>
      <c r="BF1799" s="36">
        <f>1799</f>
        <v>1799</v>
      </c>
      <c r="BH1799" s="20">
        <f t="shared" ref="BH1799:BH1805" si="1621">H1799*AO1799</f>
        <v>0</v>
      </c>
      <c r="BI1799" s="20">
        <f t="shared" ref="BI1799:BI1805" si="1622">H1799*AP1799</f>
        <v>0</v>
      </c>
      <c r="BJ1799" s="20">
        <f t="shared" ref="BJ1799:BJ1805" si="1623">H1799*I1799</f>
        <v>0</v>
      </c>
      <c r="BK1799" s="20" t="s">
        <v>5694</v>
      </c>
      <c r="BL1799" s="36">
        <v>96</v>
      </c>
    </row>
    <row r="1800" spans="1:64" x14ac:dyDescent="0.2">
      <c r="A1800" s="4" t="s">
        <v>1723</v>
      </c>
      <c r="B1800" s="13" t="s">
        <v>3595</v>
      </c>
      <c r="C1800" s="148" t="s">
        <v>5400</v>
      </c>
      <c r="D1800" s="149"/>
      <c r="E1800" s="149"/>
      <c r="F1800" s="149"/>
      <c r="G1800" s="13" t="s">
        <v>5543</v>
      </c>
      <c r="H1800" s="83">
        <v>3.1</v>
      </c>
      <c r="I1800" s="20">
        <v>0</v>
      </c>
      <c r="J1800" s="20">
        <f t="shared" si="1600"/>
        <v>0</v>
      </c>
      <c r="K1800" s="20">
        <f t="shared" si="1601"/>
        <v>0</v>
      </c>
      <c r="L1800" s="20">
        <f t="shared" si="1602"/>
        <v>0</v>
      </c>
      <c r="M1800" s="31" t="s">
        <v>5576</v>
      </c>
      <c r="N1800" s="6"/>
      <c r="Z1800" s="36">
        <f t="shared" si="1603"/>
        <v>0</v>
      </c>
      <c r="AB1800" s="36">
        <f t="shared" si="1604"/>
        <v>0</v>
      </c>
      <c r="AC1800" s="36">
        <f t="shared" si="1605"/>
        <v>0</v>
      </c>
      <c r="AD1800" s="36">
        <f t="shared" si="1606"/>
        <v>0</v>
      </c>
      <c r="AE1800" s="36">
        <f t="shared" si="1607"/>
        <v>0</v>
      </c>
      <c r="AF1800" s="36">
        <f t="shared" si="1608"/>
        <v>0</v>
      </c>
      <c r="AG1800" s="36">
        <f t="shared" si="1609"/>
        <v>0</v>
      </c>
      <c r="AH1800" s="36">
        <f t="shared" si="1610"/>
        <v>0</v>
      </c>
      <c r="AI1800" s="35" t="s">
        <v>5587</v>
      </c>
      <c r="AJ1800" s="20">
        <f t="shared" si="1611"/>
        <v>0</v>
      </c>
      <c r="AK1800" s="20">
        <f t="shared" si="1612"/>
        <v>0</v>
      </c>
      <c r="AL1800" s="20">
        <f t="shared" si="1613"/>
        <v>0</v>
      </c>
      <c r="AN1800" s="36">
        <v>21</v>
      </c>
      <c r="AO1800" s="36">
        <f t="shared" si="1614"/>
        <v>0</v>
      </c>
      <c r="AP1800" s="36">
        <f t="shared" si="1615"/>
        <v>0</v>
      </c>
      <c r="AQ1800" s="37" t="s">
        <v>7</v>
      </c>
      <c r="AV1800" s="36">
        <f t="shared" si="1616"/>
        <v>0</v>
      </c>
      <c r="AW1800" s="36">
        <f t="shared" si="1617"/>
        <v>0</v>
      </c>
      <c r="AX1800" s="36">
        <f t="shared" si="1618"/>
        <v>0</v>
      </c>
      <c r="AY1800" s="39" t="s">
        <v>5609</v>
      </c>
      <c r="AZ1800" s="39" t="s">
        <v>5670</v>
      </c>
      <c r="BA1800" s="35" t="s">
        <v>5686</v>
      </c>
      <c r="BC1800" s="36">
        <f t="shared" si="1619"/>
        <v>0</v>
      </c>
      <c r="BD1800" s="36">
        <f t="shared" si="1620"/>
        <v>0</v>
      </c>
      <c r="BE1800" s="36">
        <v>0</v>
      </c>
      <c r="BF1800" s="36">
        <f>1800</f>
        <v>1800</v>
      </c>
      <c r="BH1800" s="20">
        <f t="shared" si="1621"/>
        <v>0</v>
      </c>
      <c r="BI1800" s="20">
        <f t="shared" si="1622"/>
        <v>0</v>
      </c>
      <c r="BJ1800" s="20">
        <f t="shared" si="1623"/>
        <v>0</v>
      </c>
      <c r="BK1800" s="20" t="s">
        <v>5694</v>
      </c>
      <c r="BL1800" s="36">
        <v>96</v>
      </c>
    </row>
    <row r="1801" spans="1:64" x14ac:dyDescent="0.2">
      <c r="A1801" s="4" t="s">
        <v>1724</v>
      </c>
      <c r="B1801" s="13" t="s">
        <v>3596</v>
      </c>
      <c r="C1801" s="148" t="s">
        <v>5401</v>
      </c>
      <c r="D1801" s="149"/>
      <c r="E1801" s="149"/>
      <c r="F1801" s="149"/>
      <c r="G1801" s="13" t="s">
        <v>5543</v>
      </c>
      <c r="H1801" s="83">
        <v>3.1</v>
      </c>
      <c r="I1801" s="20">
        <v>0</v>
      </c>
      <c r="J1801" s="20">
        <f t="shared" si="1600"/>
        <v>0</v>
      </c>
      <c r="K1801" s="20">
        <f t="shared" si="1601"/>
        <v>0</v>
      </c>
      <c r="L1801" s="20">
        <f t="shared" si="1602"/>
        <v>0</v>
      </c>
      <c r="M1801" s="31" t="s">
        <v>5576</v>
      </c>
      <c r="N1801" s="6"/>
      <c r="Z1801" s="36">
        <f t="shared" si="1603"/>
        <v>0</v>
      </c>
      <c r="AB1801" s="36">
        <f t="shared" si="1604"/>
        <v>0</v>
      </c>
      <c r="AC1801" s="36">
        <f t="shared" si="1605"/>
        <v>0</v>
      </c>
      <c r="AD1801" s="36">
        <f t="shared" si="1606"/>
        <v>0</v>
      </c>
      <c r="AE1801" s="36">
        <f t="shared" si="1607"/>
        <v>0</v>
      </c>
      <c r="AF1801" s="36">
        <f t="shared" si="1608"/>
        <v>0</v>
      </c>
      <c r="AG1801" s="36">
        <f t="shared" si="1609"/>
        <v>0</v>
      </c>
      <c r="AH1801" s="36">
        <f t="shared" si="1610"/>
        <v>0</v>
      </c>
      <c r="AI1801" s="35" t="s">
        <v>5587</v>
      </c>
      <c r="AJ1801" s="20">
        <f t="shared" si="1611"/>
        <v>0</v>
      </c>
      <c r="AK1801" s="20">
        <f t="shared" si="1612"/>
        <v>0</v>
      </c>
      <c r="AL1801" s="20">
        <f t="shared" si="1613"/>
        <v>0</v>
      </c>
      <c r="AN1801" s="36">
        <v>21</v>
      </c>
      <c r="AO1801" s="36">
        <f t="shared" si="1614"/>
        <v>0</v>
      </c>
      <c r="AP1801" s="36">
        <f t="shared" si="1615"/>
        <v>0</v>
      </c>
      <c r="AQ1801" s="37" t="s">
        <v>7</v>
      </c>
      <c r="AV1801" s="36">
        <f t="shared" si="1616"/>
        <v>0</v>
      </c>
      <c r="AW1801" s="36">
        <f t="shared" si="1617"/>
        <v>0</v>
      </c>
      <c r="AX1801" s="36">
        <f t="shared" si="1618"/>
        <v>0</v>
      </c>
      <c r="AY1801" s="39" t="s">
        <v>5609</v>
      </c>
      <c r="AZ1801" s="39" t="s">
        <v>5670</v>
      </c>
      <c r="BA1801" s="35" t="s">
        <v>5686</v>
      </c>
      <c r="BC1801" s="36">
        <f t="shared" si="1619"/>
        <v>0</v>
      </c>
      <c r="BD1801" s="36">
        <f t="shared" si="1620"/>
        <v>0</v>
      </c>
      <c r="BE1801" s="36">
        <v>0</v>
      </c>
      <c r="BF1801" s="36">
        <f>1801</f>
        <v>1801</v>
      </c>
      <c r="BH1801" s="20">
        <f t="shared" si="1621"/>
        <v>0</v>
      </c>
      <c r="BI1801" s="20">
        <f t="shared" si="1622"/>
        <v>0</v>
      </c>
      <c r="BJ1801" s="20">
        <f t="shared" si="1623"/>
        <v>0</v>
      </c>
      <c r="BK1801" s="20" t="s">
        <v>5694</v>
      </c>
      <c r="BL1801" s="36">
        <v>96</v>
      </c>
    </row>
    <row r="1802" spans="1:64" x14ac:dyDescent="0.2">
      <c r="A1802" s="4" t="s">
        <v>1725</v>
      </c>
      <c r="B1802" s="13" t="s">
        <v>3597</v>
      </c>
      <c r="C1802" s="148" t="s">
        <v>5402</v>
      </c>
      <c r="D1802" s="149"/>
      <c r="E1802" s="149"/>
      <c r="F1802" s="149"/>
      <c r="G1802" s="13" t="s">
        <v>5546</v>
      </c>
      <c r="H1802" s="83">
        <v>66</v>
      </c>
      <c r="I1802" s="20">
        <v>0</v>
      </c>
      <c r="J1802" s="20">
        <f t="shared" si="1600"/>
        <v>0</v>
      </c>
      <c r="K1802" s="20">
        <f t="shared" si="1601"/>
        <v>0</v>
      </c>
      <c r="L1802" s="20">
        <f t="shared" si="1602"/>
        <v>0</v>
      </c>
      <c r="M1802" s="31" t="s">
        <v>5576</v>
      </c>
      <c r="N1802" s="6"/>
      <c r="Z1802" s="36">
        <f t="shared" si="1603"/>
        <v>0</v>
      </c>
      <c r="AB1802" s="36">
        <f t="shared" si="1604"/>
        <v>0</v>
      </c>
      <c r="AC1802" s="36">
        <f t="shared" si="1605"/>
        <v>0</v>
      </c>
      <c r="AD1802" s="36">
        <f t="shared" si="1606"/>
        <v>0</v>
      </c>
      <c r="AE1802" s="36">
        <f t="shared" si="1607"/>
        <v>0</v>
      </c>
      <c r="AF1802" s="36">
        <f t="shared" si="1608"/>
        <v>0</v>
      </c>
      <c r="AG1802" s="36">
        <f t="shared" si="1609"/>
        <v>0</v>
      </c>
      <c r="AH1802" s="36">
        <f t="shared" si="1610"/>
        <v>0</v>
      </c>
      <c r="AI1802" s="35" t="s">
        <v>5587</v>
      </c>
      <c r="AJ1802" s="20">
        <f t="shared" si="1611"/>
        <v>0</v>
      </c>
      <c r="AK1802" s="20">
        <f t="shared" si="1612"/>
        <v>0</v>
      </c>
      <c r="AL1802" s="20">
        <f t="shared" si="1613"/>
        <v>0</v>
      </c>
      <c r="AN1802" s="36">
        <v>21</v>
      </c>
      <c r="AO1802" s="36">
        <f t="shared" si="1614"/>
        <v>0</v>
      </c>
      <c r="AP1802" s="36">
        <f t="shared" si="1615"/>
        <v>0</v>
      </c>
      <c r="AQ1802" s="37" t="s">
        <v>7</v>
      </c>
      <c r="AV1802" s="36">
        <f t="shared" si="1616"/>
        <v>0</v>
      </c>
      <c r="AW1802" s="36">
        <f t="shared" si="1617"/>
        <v>0</v>
      </c>
      <c r="AX1802" s="36">
        <f t="shared" si="1618"/>
        <v>0</v>
      </c>
      <c r="AY1802" s="39" t="s">
        <v>5609</v>
      </c>
      <c r="AZ1802" s="39" t="s">
        <v>5670</v>
      </c>
      <c r="BA1802" s="35" t="s">
        <v>5686</v>
      </c>
      <c r="BC1802" s="36">
        <f t="shared" si="1619"/>
        <v>0</v>
      </c>
      <c r="BD1802" s="36">
        <f t="shared" si="1620"/>
        <v>0</v>
      </c>
      <c r="BE1802" s="36">
        <v>0</v>
      </c>
      <c r="BF1802" s="36">
        <f>1802</f>
        <v>1802</v>
      </c>
      <c r="BH1802" s="20">
        <f t="shared" si="1621"/>
        <v>0</v>
      </c>
      <c r="BI1802" s="20">
        <f t="shared" si="1622"/>
        <v>0</v>
      </c>
      <c r="BJ1802" s="20">
        <f t="shared" si="1623"/>
        <v>0</v>
      </c>
      <c r="BK1802" s="20" t="s">
        <v>5694</v>
      </c>
      <c r="BL1802" s="36">
        <v>96</v>
      </c>
    </row>
    <row r="1803" spans="1:64" x14ac:dyDescent="0.2">
      <c r="A1803" s="4" t="s">
        <v>1726</v>
      </c>
      <c r="B1803" s="13" t="s">
        <v>3598</v>
      </c>
      <c r="C1803" s="148" t="s">
        <v>5403</v>
      </c>
      <c r="D1803" s="149"/>
      <c r="E1803" s="149"/>
      <c r="F1803" s="149"/>
      <c r="G1803" s="13" t="s">
        <v>5546</v>
      </c>
      <c r="H1803" s="83">
        <v>12</v>
      </c>
      <c r="I1803" s="20">
        <v>0</v>
      </c>
      <c r="J1803" s="20">
        <f t="shared" si="1600"/>
        <v>0</v>
      </c>
      <c r="K1803" s="20">
        <f t="shared" si="1601"/>
        <v>0</v>
      </c>
      <c r="L1803" s="20">
        <f t="shared" si="1602"/>
        <v>0</v>
      </c>
      <c r="M1803" s="31" t="s">
        <v>5576</v>
      </c>
      <c r="N1803" s="6"/>
      <c r="Z1803" s="36">
        <f t="shared" si="1603"/>
        <v>0</v>
      </c>
      <c r="AB1803" s="36">
        <f t="shared" si="1604"/>
        <v>0</v>
      </c>
      <c r="AC1803" s="36">
        <f t="shared" si="1605"/>
        <v>0</v>
      </c>
      <c r="AD1803" s="36">
        <f t="shared" si="1606"/>
        <v>0</v>
      </c>
      <c r="AE1803" s="36">
        <f t="shared" si="1607"/>
        <v>0</v>
      </c>
      <c r="AF1803" s="36">
        <f t="shared" si="1608"/>
        <v>0</v>
      </c>
      <c r="AG1803" s="36">
        <f t="shared" si="1609"/>
        <v>0</v>
      </c>
      <c r="AH1803" s="36">
        <f t="shared" si="1610"/>
        <v>0</v>
      </c>
      <c r="AI1803" s="35" t="s">
        <v>5587</v>
      </c>
      <c r="AJ1803" s="20">
        <f t="shared" si="1611"/>
        <v>0</v>
      </c>
      <c r="AK1803" s="20">
        <f t="shared" si="1612"/>
        <v>0</v>
      </c>
      <c r="AL1803" s="20">
        <f t="shared" si="1613"/>
        <v>0</v>
      </c>
      <c r="AN1803" s="36">
        <v>21</v>
      </c>
      <c r="AO1803" s="36">
        <f t="shared" si="1614"/>
        <v>0</v>
      </c>
      <c r="AP1803" s="36">
        <f t="shared" si="1615"/>
        <v>0</v>
      </c>
      <c r="AQ1803" s="37" t="s">
        <v>7</v>
      </c>
      <c r="AV1803" s="36">
        <f t="shared" si="1616"/>
        <v>0</v>
      </c>
      <c r="AW1803" s="36">
        <f t="shared" si="1617"/>
        <v>0</v>
      </c>
      <c r="AX1803" s="36">
        <f t="shared" si="1618"/>
        <v>0</v>
      </c>
      <c r="AY1803" s="39" t="s">
        <v>5609</v>
      </c>
      <c r="AZ1803" s="39" t="s">
        <v>5670</v>
      </c>
      <c r="BA1803" s="35" t="s">
        <v>5686</v>
      </c>
      <c r="BC1803" s="36">
        <f t="shared" si="1619"/>
        <v>0</v>
      </c>
      <c r="BD1803" s="36">
        <f t="shared" si="1620"/>
        <v>0</v>
      </c>
      <c r="BE1803" s="36">
        <v>0</v>
      </c>
      <c r="BF1803" s="36">
        <f>1803</f>
        <v>1803</v>
      </c>
      <c r="BH1803" s="20">
        <f t="shared" si="1621"/>
        <v>0</v>
      </c>
      <c r="BI1803" s="20">
        <f t="shared" si="1622"/>
        <v>0</v>
      </c>
      <c r="BJ1803" s="20">
        <f t="shared" si="1623"/>
        <v>0</v>
      </c>
      <c r="BK1803" s="20" t="s">
        <v>5694</v>
      </c>
      <c r="BL1803" s="36">
        <v>96</v>
      </c>
    </row>
    <row r="1804" spans="1:64" x14ac:dyDescent="0.2">
      <c r="A1804" s="4" t="s">
        <v>1727</v>
      </c>
      <c r="B1804" s="13" t="s">
        <v>3599</v>
      </c>
      <c r="C1804" s="148" t="s">
        <v>5404</v>
      </c>
      <c r="D1804" s="149"/>
      <c r="E1804" s="149"/>
      <c r="F1804" s="149"/>
      <c r="G1804" s="13" t="s">
        <v>5546</v>
      </c>
      <c r="H1804" s="83">
        <v>77.5</v>
      </c>
      <c r="I1804" s="20">
        <v>0</v>
      </c>
      <c r="J1804" s="20">
        <f t="shared" si="1600"/>
        <v>0</v>
      </c>
      <c r="K1804" s="20">
        <f t="shared" si="1601"/>
        <v>0</v>
      </c>
      <c r="L1804" s="20">
        <f t="shared" si="1602"/>
        <v>0</v>
      </c>
      <c r="M1804" s="31" t="s">
        <v>5576</v>
      </c>
      <c r="N1804" s="6"/>
      <c r="Z1804" s="36">
        <f t="shared" si="1603"/>
        <v>0</v>
      </c>
      <c r="AB1804" s="36">
        <f t="shared" si="1604"/>
        <v>0</v>
      </c>
      <c r="AC1804" s="36">
        <f t="shared" si="1605"/>
        <v>0</v>
      </c>
      <c r="AD1804" s="36">
        <f t="shared" si="1606"/>
        <v>0</v>
      </c>
      <c r="AE1804" s="36">
        <f t="shared" si="1607"/>
        <v>0</v>
      </c>
      <c r="AF1804" s="36">
        <f t="shared" si="1608"/>
        <v>0</v>
      </c>
      <c r="AG1804" s="36">
        <f t="shared" si="1609"/>
        <v>0</v>
      </c>
      <c r="AH1804" s="36">
        <f t="shared" si="1610"/>
        <v>0</v>
      </c>
      <c r="AI1804" s="35" t="s">
        <v>5587</v>
      </c>
      <c r="AJ1804" s="20">
        <f t="shared" si="1611"/>
        <v>0</v>
      </c>
      <c r="AK1804" s="20">
        <f t="shared" si="1612"/>
        <v>0</v>
      </c>
      <c r="AL1804" s="20">
        <f t="shared" si="1613"/>
        <v>0</v>
      </c>
      <c r="AN1804" s="36">
        <v>21</v>
      </c>
      <c r="AO1804" s="36">
        <f t="shared" si="1614"/>
        <v>0</v>
      </c>
      <c r="AP1804" s="36">
        <f t="shared" si="1615"/>
        <v>0</v>
      </c>
      <c r="AQ1804" s="37" t="s">
        <v>7</v>
      </c>
      <c r="AV1804" s="36">
        <f t="shared" si="1616"/>
        <v>0</v>
      </c>
      <c r="AW1804" s="36">
        <f t="shared" si="1617"/>
        <v>0</v>
      </c>
      <c r="AX1804" s="36">
        <f t="shared" si="1618"/>
        <v>0</v>
      </c>
      <c r="AY1804" s="39" t="s">
        <v>5609</v>
      </c>
      <c r="AZ1804" s="39" t="s">
        <v>5670</v>
      </c>
      <c r="BA1804" s="35" t="s">
        <v>5686</v>
      </c>
      <c r="BC1804" s="36">
        <f t="shared" si="1619"/>
        <v>0</v>
      </c>
      <c r="BD1804" s="36">
        <f t="shared" si="1620"/>
        <v>0</v>
      </c>
      <c r="BE1804" s="36">
        <v>0</v>
      </c>
      <c r="BF1804" s="36">
        <f>1804</f>
        <v>1804</v>
      </c>
      <c r="BH1804" s="20">
        <f t="shared" si="1621"/>
        <v>0</v>
      </c>
      <c r="BI1804" s="20">
        <f t="shared" si="1622"/>
        <v>0</v>
      </c>
      <c r="BJ1804" s="20">
        <f t="shared" si="1623"/>
        <v>0</v>
      </c>
      <c r="BK1804" s="20" t="s">
        <v>5694</v>
      </c>
      <c r="BL1804" s="36">
        <v>96</v>
      </c>
    </row>
    <row r="1805" spans="1:64" x14ac:dyDescent="0.2">
      <c r="A1805" s="4" t="s">
        <v>1728</v>
      </c>
      <c r="B1805" s="13" t="s">
        <v>2171</v>
      </c>
      <c r="C1805" s="148" t="s">
        <v>5405</v>
      </c>
      <c r="D1805" s="149"/>
      <c r="E1805" s="149"/>
      <c r="F1805" s="149"/>
      <c r="G1805" s="13" t="s">
        <v>5543</v>
      </c>
      <c r="H1805" s="83">
        <v>10.85</v>
      </c>
      <c r="I1805" s="20">
        <v>0</v>
      </c>
      <c r="J1805" s="20">
        <f t="shared" si="1600"/>
        <v>0</v>
      </c>
      <c r="K1805" s="20">
        <f t="shared" si="1601"/>
        <v>0</v>
      </c>
      <c r="L1805" s="20">
        <f t="shared" si="1602"/>
        <v>0</v>
      </c>
      <c r="M1805" s="31" t="s">
        <v>5576</v>
      </c>
      <c r="N1805" s="6"/>
      <c r="Z1805" s="36">
        <f t="shared" si="1603"/>
        <v>0</v>
      </c>
      <c r="AB1805" s="36">
        <f t="shared" si="1604"/>
        <v>0</v>
      </c>
      <c r="AC1805" s="36">
        <f t="shared" si="1605"/>
        <v>0</v>
      </c>
      <c r="AD1805" s="36">
        <f t="shared" si="1606"/>
        <v>0</v>
      </c>
      <c r="AE1805" s="36">
        <f t="shared" si="1607"/>
        <v>0</v>
      </c>
      <c r="AF1805" s="36">
        <f t="shared" si="1608"/>
        <v>0</v>
      </c>
      <c r="AG1805" s="36">
        <f t="shared" si="1609"/>
        <v>0</v>
      </c>
      <c r="AH1805" s="36">
        <f t="shared" si="1610"/>
        <v>0</v>
      </c>
      <c r="AI1805" s="35" t="s">
        <v>5587</v>
      </c>
      <c r="AJ1805" s="20">
        <f t="shared" si="1611"/>
        <v>0</v>
      </c>
      <c r="AK1805" s="20">
        <f t="shared" si="1612"/>
        <v>0</v>
      </c>
      <c r="AL1805" s="20">
        <f t="shared" si="1613"/>
        <v>0</v>
      </c>
      <c r="AN1805" s="36">
        <v>21</v>
      </c>
      <c r="AO1805" s="36">
        <f t="shared" si="1614"/>
        <v>0</v>
      </c>
      <c r="AP1805" s="36">
        <f t="shared" si="1615"/>
        <v>0</v>
      </c>
      <c r="AQ1805" s="37" t="s">
        <v>7</v>
      </c>
      <c r="AV1805" s="36">
        <f t="shared" si="1616"/>
        <v>0</v>
      </c>
      <c r="AW1805" s="36">
        <f t="shared" si="1617"/>
        <v>0</v>
      </c>
      <c r="AX1805" s="36">
        <f t="shared" si="1618"/>
        <v>0</v>
      </c>
      <c r="AY1805" s="39" t="s">
        <v>5609</v>
      </c>
      <c r="AZ1805" s="39" t="s">
        <v>5670</v>
      </c>
      <c r="BA1805" s="35" t="s">
        <v>5686</v>
      </c>
      <c r="BC1805" s="36">
        <f t="shared" si="1619"/>
        <v>0</v>
      </c>
      <c r="BD1805" s="36">
        <f t="shared" si="1620"/>
        <v>0</v>
      </c>
      <c r="BE1805" s="36">
        <v>0</v>
      </c>
      <c r="BF1805" s="36">
        <f>1805</f>
        <v>1805</v>
      </c>
      <c r="BH1805" s="20">
        <f t="shared" si="1621"/>
        <v>0</v>
      </c>
      <c r="BI1805" s="20">
        <f t="shared" si="1622"/>
        <v>0</v>
      </c>
      <c r="BJ1805" s="20">
        <f t="shared" si="1623"/>
        <v>0</v>
      </c>
      <c r="BK1805" s="20" t="s">
        <v>5694</v>
      </c>
      <c r="BL1805" s="36">
        <v>96</v>
      </c>
    </row>
    <row r="1806" spans="1:64" x14ac:dyDescent="0.2">
      <c r="A1806" s="3"/>
      <c r="B1806" s="12" t="s">
        <v>103</v>
      </c>
      <c r="C1806" s="153" t="s">
        <v>4061</v>
      </c>
      <c r="D1806" s="154"/>
      <c r="E1806" s="154"/>
      <c r="F1806" s="154"/>
      <c r="G1806" s="18" t="s">
        <v>6</v>
      </c>
      <c r="H1806" s="18" t="s">
        <v>6</v>
      </c>
      <c r="I1806" s="18" t="s">
        <v>6</v>
      </c>
      <c r="J1806" s="41">
        <f>SUM(J1807:J1807)</f>
        <v>0</v>
      </c>
      <c r="K1806" s="41">
        <f>SUM(K1807:K1807)</f>
        <v>0</v>
      </c>
      <c r="L1806" s="41">
        <f>SUM(L1807:L1807)</f>
        <v>0</v>
      </c>
      <c r="M1806" s="30"/>
      <c r="N1806" s="6"/>
      <c r="AI1806" s="35" t="s">
        <v>5587</v>
      </c>
      <c r="AS1806" s="41">
        <f>SUM(AJ1807:AJ1807)</f>
        <v>0</v>
      </c>
      <c r="AT1806" s="41">
        <f>SUM(AK1807:AK1807)</f>
        <v>0</v>
      </c>
      <c r="AU1806" s="41">
        <f>SUM(AL1807:AL1807)</f>
        <v>0</v>
      </c>
    </row>
    <row r="1807" spans="1:64" x14ac:dyDescent="0.2">
      <c r="A1807" s="4" t="s">
        <v>1729</v>
      </c>
      <c r="B1807" s="13" t="s">
        <v>3600</v>
      </c>
      <c r="C1807" s="148" t="s">
        <v>5406</v>
      </c>
      <c r="D1807" s="149"/>
      <c r="E1807" s="149"/>
      <c r="F1807" s="149"/>
      <c r="G1807" s="13" t="s">
        <v>5546</v>
      </c>
      <c r="H1807" s="83">
        <v>123</v>
      </c>
      <c r="I1807" s="20">
        <v>0</v>
      </c>
      <c r="J1807" s="20">
        <f>H1807*AO1807</f>
        <v>0</v>
      </c>
      <c r="K1807" s="20">
        <f>H1807*AP1807</f>
        <v>0</v>
      </c>
      <c r="L1807" s="20">
        <f>H1807*I1807</f>
        <v>0</v>
      </c>
      <c r="M1807" s="31" t="s">
        <v>5576</v>
      </c>
      <c r="N1807" s="6"/>
      <c r="Z1807" s="36">
        <f>IF(AQ1807="5",BJ1807,0)</f>
        <v>0</v>
      </c>
      <c r="AB1807" s="36">
        <f>IF(AQ1807="1",BH1807,0)</f>
        <v>0</v>
      </c>
      <c r="AC1807" s="36">
        <f>IF(AQ1807="1",BI1807,0)</f>
        <v>0</v>
      </c>
      <c r="AD1807" s="36">
        <f>IF(AQ1807="7",BH1807,0)</f>
        <v>0</v>
      </c>
      <c r="AE1807" s="36">
        <f>IF(AQ1807="7",BI1807,0)</f>
        <v>0</v>
      </c>
      <c r="AF1807" s="36">
        <f>IF(AQ1807="2",BH1807,0)</f>
        <v>0</v>
      </c>
      <c r="AG1807" s="36">
        <f>IF(AQ1807="2",BI1807,0)</f>
        <v>0</v>
      </c>
      <c r="AH1807" s="36">
        <f>IF(AQ1807="0",BJ1807,0)</f>
        <v>0</v>
      </c>
      <c r="AI1807" s="35" t="s">
        <v>5587</v>
      </c>
      <c r="AJ1807" s="20">
        <f>IF(AN1807=0,L1807,0)</f>
        <v>0</v>
      </c>
      <c r="AK1807" s="20">
        <f>IF(AN1807=15,L1807,0)</f>
        <v>0</v>
      </c>
      <c r="AL1807" s="20">
        <f>IF(AN1807=21,L1807,0)</f>
        <v>0</v>
      </c>
      <c r="AN1807" s="36">
        <v>21</v>
      </c>
      <c r="AO1807" s="36">
        <f>I1807*0</f>
        <v>0</v>
      </c>
      <c r="AP1807" s="36">
        <f>I1807*(1-0)</f>
        <v>0</v>
      </c>
      <c r="AQ1807" s="37" t="s">
        <v>7</v>
      </c>
      <c r="AV1807" s="36">
        <f>AW1807+AX1807</f>
        <v>0</v>
      </c>
      <c r="AW1807" s="36">
        <f>H1807*AO1807</f>
        <v>0</v>
      </c>
      <c r="AX1807" s="36">
        <f>H1807*AP1807</f>
        <v>0</v>
      </c>
      <c r="AY1807" s="39" t="s">
        <v>5610</v>
      </c>
      <c r="AZ1807" s="39" t="s">
        <v>5670</v>
      </c>
      <c r="BA1807" s="35" t="s">
        <v>5686</v>
      </c>
      <c r="BC1807" s="36">
        <f>AW1807+AX1807</f>
        <v>0</v>
      </c>
      <c r="BD1807" s="36">
        <f>I1807/(100-BE1807)*100</f>
        <v>0</v>
      </c>
      <c r="BE1807" s="36">
        <v>0</v>
      </c>
      <c r="BF1807" s="36">
        <f>1807</f>
        <v>1807</v>
      </c>
      <c r="BH1807" s="20">
        <f>H1807*AO1807</f>
        <v>0</v>
      </c>
      <c r="BI1807" s="20">
        <f>H1807*AP1807</f>
        <v>0</v>
      </c>
      <c r="BJ1807" s="20">
        <f>H1807*I1807</f>
        <v>0</v>
      </c>
      <c r="BK1807" s="20" t="s">
        <v>5694</v>
      </c>
      <c r="BL1807" s="36">
        <v>97</v>
      </c>
    </row>
    <row r="1808" spans="1:64" x14ac:dyDescent="0.2">
      <c r="A1808" s="3"/>
      <c r="B1808" s="12" t="s">
        <v>2217</v>
      </c>
      <c r="C1808" s="153" t="s">
        <v>4095</v>
      </c>
      <c r="D1808" s="154"/>
      <c r="E1808" s="154"/>
      <c r="F1808" s="154"/>
      <c r="G1808" s="18" t="s">
        <v>6</v>
      </c>
      <c r="H1808" s="18" t="s">
        <v>6</v>
      </c>
      <c r="I1808" s="18" t="s">
        <v>6</v>
      </c>
      <c r="J1808" s="41">
        <f>SUM(J1809:J1818)</f>
        <v>0</v>
      </c>
      <c r="K1808" s="41">
        <f>SUM(K1809:K1818)</f>
        <v>0</v>
      </c>
      <c r="L1808" s="41">
        <f>SUM(L1809:L1818)</f>
        <v>0</v>
      </c>
      <c r="M1808" s="30"/>
      <c r="N1808" s="6"/>
      <c r="AI1808" s="35" t="s">
        <v>5587</v>
      </c>
      <c r="AS1808" s="41">
        <f>SUM(AJ1809:AJ1818)</f>
        <v>0</v>
      </c>
      <c r="AT1808" s="41">
        <f>SUM(AK1809:AK1818)</f>
        <v>0</v>
      </c>
      <c r="AU1808" s="41">
        <f>SUM(AL1809:AL1818)</f>
        <v>0</v>
      </c>
    </row>
    <row r="1809" spans="1:64" x14ac:dyDescent="0.2">
      <c r="A1809" s="4" t="s">
        <v>1730</v>
      </c>
      <c r="B1809" s="13" t="s">
        <v>2220</v>
      </c>
      <c r="C1809" s="148" t="s">
        <v>4098</v>
      </c>
      <c r="D1809" s="149"/>
      <c r="E1809" s="149"/>
      <c r="F1809" s="149"/>
      <c r="G1809" s="13" t="s">
        <v>5547</v>
      </c>
      <c r="H1809" s="83">
        <v>188.30600000000001</v>
      </c>
      <c r="I1809" s="20">
        <v>0</v>
      </c>
      <c r="J1809" s="20">
        <f t="shared" ref="J1809:J1818" si="1624">H1809*AO1809</f>
        <v>0</v>
      </c>
      <c r="K1809" s="20">
        <f t="shared" ref="K1809:K1818" si="1625">H1809*AP1809</f>
        <v>0</v>
      </c>
      <c r="L1809" s="20">
        <f t="shared" ref="L1809:L1818" si="1626">H1809*I1809</f>
        <v>0</v>
      </c>
      <c r="M1809" s="31" t="s">
        <v>5576</v>
      </c>
      <c r="N1809" s="6"/>
      <c r="Z1809" s="36">
        <f t="shared" ref="Z1809:Z1818" si="1627">IF(AQ1809="5",BJ1809,0)</f>
        <v>0</v>
      </c>
      <c r="AB1809" s="36">
        <f t="shared" ref="AB1809:AB1818" si="1628">IF(AQ1809="1",BH1809,0)</f>
        <v>0</v>
      </c>
      <c r="AC1809" s="36">
        <f t="shared" ref="AC1809:AC1818" si="1629">IF(AQ1809="1",BI1809,0)</f>
        <v>0</v>
      </c>
      <c r="AD1809" s="36">
        <f t="shared" ref="AD1809:AD1818" si="1630">IF(AQ1809="7",BH1809,0)</f>
        <v>0</v>
      </c>
      <c r="AE1809" s="36">
        <f t="shared" ref="AE1809:AE1818" si="1631">IF(AQ1809="7",BI1809,0)</f>
        <v>0</v>
      </c>
      <c r="AF1809" s="36">
        <f t="shared" ref="AF1809:AF1818" si="1632">IF(AQ1809="2",BH1809,0)</f>
        <v>0</v>
      </c>
      <c r="AG1809" s="36">
        <f t="shared" ref="AG1809:AG1818" si="1633">IF(AQ1809="2",BI1809,0)</f>
        <v>0</v>
      </c>
      <c r="AH1809" s="36">
        <f t="shared" ref="AH1809:AH1818" si="1634">IF(AQ1809="0",BJ1809,0)</f>
        <v>0</v>
      </c>
      <c r="AI1809" s="35" t="s">
        <v>5587</v>
      </c>
      <c r="AJ1809" s="20">
        <f t="shared" ref="AJ1809:AJ1818" si="1635">IF(AN1809=0,L1809,0)</f>
        <v>0</v>
      </c>
      <c r="AK1809" s="20">
        <f t="shared" ref="AK1809:AK1818" si="1636">IF(AN1809=15,L1809,0)</f>
        <v>0</v>
      </c>
      <c r="AL1809" s="20">
        <f t="shared" ref="AL1809:AL1818" si="1637">IF(AN1809=21,L1809,0)</f>
        <v>0</v>
      </c>
      <c r="AN1809" s="36">
        <v>21</v>
      </c>
      <c r="AO1809" s="36">
        <f t="shared" ref="AO1809:AO1818" si="1638">I1809*0</f>
        <v>0</v>
      </c>
      <c r="AP1809" s="36">
        <f t="shared" ref="AP1809:AP1818" si="1639">I1809*(1-0)</f>
        <v>0</v>
      </c>
      <c r="AQ1809" s="37" t="s">
        <v>11</v>
      </c>
      <c r="AV1809" s="36">
        <f t="shared" ref="AV1809:AV1818" si="1640">AW1809+AX1809</f>
        <v>0</v>
      </c>
      <c r="AW1809" s="36">
        <f t="shared" ref="AW1809:AW1818" si="1641">H1809*AO1809</f>
        <v>0</v>
      </c>
      <c r="AX1809" s="36">
        <f t="shared" ref="AX1809:AX1818" si="1642">H1809*AP1809</f>
        <v>0</v>
      </c>
      <c r="AY1809" s="39" t="s">
        <v>5611</v>
      </c>
      <c r="AZ1809" s="39" t="s">
        <v>5670</v>
      </c>
      <c r="BA1809" s="35" t="s">
        <v>5686</v>
      </c>
      <c r="BC1809" s="36">
        <f t="shared" ref="BC1809:BC1818" si="1643">AW1809+AX1809</f>
        <v>0</v>
      </c>
      <c r="BD1809" s="36">
        <f t="shared" ref="BD1809:BD1818" si="1644">I1809/(100-BE1809)*100</f>
        <v>0</v>
      </c>
      <c r="BE1809" s="36">
        <v>0</v>
      </c>
      <c r="BF1809" s="36">
        <f>1809</f>
        <v>1809</v>
      </c>
      <c r="BH1809" s="20">
        <f t="shared" ref="BH1809:BH1818" si="1645">H1809*AO1809</f>
        <v>0</v>
      </c>
      <c r="BI1809" s="20">
        <f t="shared" ref="BI1809:BI1818" si="1646">H1809*AP1809</f>
        <v>0</v>
      </c>
      <c r="BJ1809" s="20">
        <f t="shared" ref="BJ1809:BJ1818" si="1647">H1809*I1809</f>
        <v>0</v>
      </c>
      <c r="BK1809" s="20" t="s">
        <v>5694</v>
      </c>
      <c r="BL1809" s="36" t="s">
        <v>2217</v>
      </c>
    </row>
    <row r="1810" spans="1:64" x14ac:dyDescent="0.2">
      <c r="A1810" s="4" t="s">
        <v>1731</v>
      </c>
      <c r="B1810" s="13" t="s">
        <v>2221</v>
      </c>
      <c r="C1810" s="148" t="s">
        <v>4099</v>
      </c>
      <c r="D1810" s="149"/>
      <c r="E1810" s="149"/>
      <c r="F1810" s="149"/>
      <c r="G1810" s="13" t="s">
        <v>5547</v>
      </c>
      <c r="H1810" s="83">
        <v>3577.8139999999999</v>
      </c>
      <c r="I1810" s="20">
        <v>0</v>
      </c>
      <c r="J1810" s="20">
        <f t="shared" si="1624"/>
        <v>0</v>
      </c>
      <c r="K1810" s="20">
        <f t="shared" si="1625"/>
        <v>0</v>
      </c>
      <c r="L1810" s="20">
        <f t="shared" si="1626"/>
        <v>0</v>
      </c>
      <c r="M1810" s="31" t="s">
        <v>5576</v>
      </c>
      <c r="N1810" s="6"/>
      <c r="Z1810" s="36">
        <f t="shared" si="1627"/>
        <v>0</v>
      </c>
      <c r="AB1810" s="36">
        <f t="shared" si="1628"/>
        <v>0</v>
      </c>
      <c r="AC1810" s="36">
        <f t="shared" si="1629"/>
        <v>0</v>
      </c>
      <c r="AD1810" s="36">
        <f t="shared" si="1630"/>
        <v>0</v>
      </c>
      <c r="AE1810" s="36">
        <f t="shared" si="1631"/>
        <v>0</v>
      </c>
      <c r="AF1810" s="36">
        <f t="shared" si="1632"/>
        <v>0</v>
      </c>
      <c r="AG1810" s="36">
        <f t="shared" si="1633"/>
        <v>0</v>
      </c>
      <c r="AH1810" s="36">
        <f t="shared" si="1634"/>
        <v>0</v>
      </c>
      <c r="AI1810" s="35" t="s">
        <v>5587</v>
      </c>
      <c r="AJ1810" s="20">
        <f t="shared" si="1635"/>
        <v>0</v>
      </c>
      <c r="AK1810" s="20">
        <f t="shared" si="1636"/>
        <v>0</v>
      </c>
      <c r="AL1810" s="20">
        <f t="shared" si="1637"/>
        <v>0</v>
      </c>
      <c r="AN1810" s="36">
        <v>21</v>
      </c>
      <c r="AO1810" s="36">
        <f t="shared" si="1638"/>
        <v>0</v>
      </c>
      <c r="AP1810" s="36">
        <f t="shared" si="1639"/>
        <v>0</v>
      </c>
      <c r="AQ1810" s="37" t="s">
        <v>11</v>
      </c>
      <c r="AV1810" s="36">
        <f t="shared" si="1640"/>
        <v>0</v>
      </c>
      <c r="AW1810" s="36">
        <f t="shared" si="1641"/>
        <v>0</v>
      </c>
      <c r="AX1810" s="36">
        <f t="shared" si="1642"/>
        <v>0</v>
      </c>
      <c r="AY1810" s="39" t="s">
        <v>5611</v>
      </c>
      <c r="AZ1810" s="39" t="s">
        <v>5670</v>
      </c>
      <c r="BA1810" s="35" t="s">
        <v>5686</v>
      </c>
      <c r="BC1810" s="36">
        <f t="shared" si="1643"/>
        <v>0</v>
      </c>
      <c r="BD1810" s="36">
        <f t="shared" si="1644"/>
        <v>0</v>
      </c>
      <c r="BE1810" s="36">
        <v>0</v>
      </c>
      <c r="BF1810" s="36">
        <f>1810</f>
        <v>1810</v>
      </c>
      <c r="BH1810" s="20">
        <f t="shared" si="1645"/>
        <v>0</v>
      </c>
      <c r="BI1810" s="20">
        <f t="shared" si="1646"/>
        <v>0</v>
      </c>
      <c r="BJ1810" s="20">
        <f t="shared" si="1647"/>
        <v>0</v>
      </c>
      <c r="BK1810" s="20" t="s">
        <v>5694</v>
      </c>
      <c r="BL1810" s="36" t="s">
        <v>2217</v>
      </c>
    </row>
    <row r="1811" spans="1:64" x14ac:dyDescent="0.2">
      <c r="A1811" s="4" t="s">
        <v>1732</v>
      </c>
      <c r="B1811" s="13" t="s">
        <v>2222</v>
      </c>
      <c r="C1811" s="148" t="s">
        <v>4100</v>
      </c>
      <c r="D1811" s="149"/>
      <c r="E1811" s="149"/>
      <c r="F1811" s="149"/>
      <c r="G1811" s="13" t="s">
        <v>5547</v>
      </c>
      <c r="H1811" s="83">
        <v>188.30600000000001</v>
      </c>
      <c r="I1811" s="20">
        <v>0</v>
      </c>
      <c r="J1811" s="20">
        <f t="shared" si="1624"/>
        <v>0</v>
      </c>
      <c r="K1811" s="20">
        <f t="shared" si="1625"/>
        <v>0</v>
      </c>
      <c r="L1811" s="20">
        <f t="shared" si="1626"/>
        <v>0</v>
      </c>
      <c r="M1811" s="31" t="s">
        <v>5576</v>
      </c>
      <c r="N1811" s="6"/>
      <c r="Z1811" s="36">
        <f t="shared" si="1627"/>
        <v>0</v>
      </c>
      <c r="AB1811" s="36">
        <f t="shared" si="1628"/>
        <v>0</v>
      </c>
      <c r="AC1811" s="36">
        <f t="shared" si="1629"/>
        <v>0</v>
      </c>
      <c r="AD1811" s="36">
        <f t="shared" si="1630"/>
        <v>0</v>
      </c>
      <c r="AE1811" s="36">
        <f t="shared" si="1631"/>
        <v>0</v>
      </c>
      <c r="AF1811" s="36">
        <f t="shared" si="1632"/>
        <v>0</v>
      </c>
      <c r="AG1811" s="36">
        <f t="shared" si="1633"/>
        <v>0</v>
      </c>
      <c r="AH1811" s="36">
        <f t="shared" si="1634"/>
        <v>0</v>
      </c>
      <c r="AI1811" s="35" t="s">
        <v>5587</v>
      </c>
      <c r="AJ1811" s="20">
        <f t="shared" si="1635"/>
        <v>0</v>
      </c>
      <c r="AK1811" s="20">
        <f t="shared" si="1636"/>
        <v>0</v>
      </c>
      <c r="AL1811" s="20">
        <f t="shared" si="1637"/>
        <v>0</v>
      </c>
      <c r="AN1811" s="36">
        <v>21</v>
      </c>
      <c r="AO1811" s="36">
        <f t="shared" si="1638"/>
        <v>0</v>
      </c>
      <c r="AP1811" s="36">
        <f t="shared" si="1639"/>
        <v>0</v>
      </c>
      <c r="AQ1811" s="37" t="s">
        <v>11</v>
      </c>
      <c r="AV1811" s="36">
        <f t="shared" si="1640"/>
        <v>0</v>
      </c>
      <c r="AW1811" s="36">
        <f t="shared" si="1641"/>
        <v>0</v>
      </c>
      <c r="AX1811" s="36">
        <f t="shared" si="1642"/>
        <v>0</v>
      </c>
      <c r="AY1811" s="39" t="s">
        <v>5611</v>
      </c>
      <c r="AZ1811" s="39" t="s">
        <v>5670</v>
      </c>
      <c r="BA1811" s="35" t="s">
        <v>5686</v>
      </c>
      <c r="BC1811" s="36">
        <f t="shared" si="1643"/>
        <v>0</v>
      </c>
      <c r="BD1811" s="36">
        <f t="shared" si="1644"/>
        <v>0</v>
      </c>
      <c r="BE1811" s="36">
        <v>0</v>
      </c>
      <c r="BF1811" s="36">
        <f>1811</f>
        <v>1811</v>
      </c>
      <c r="BH1811" s="20">
        <f t="shared" si="1645"/>
        <v>0</v>
      </c>
      <c r="BI1811" s="20">
        <f t="shared" si="1646"/>
        <v>0</v>
      </c>
      <c r="BJ1811" s="20">
        <f t="shared" si="1647"/>
        <v>0</v>
      </c>
      <c r="BK1811" s="20" t="s">
        <v>5694</v>
      </c>
      <c r="BL1811" s="36" t="s">
        <v>2217</v>
      </c>
    </row>
    <row r="1812" spans="1:64" x14ac:dyDescent="0.2">
      <c r="A1812" s="4" t="s">
        <v>1733</v>
      </c>
      <c r="B1812" s="13" t="s">
        <v>2223</v>
      </c>
      <c r="C1812" s="148" t="s">
        <v>4101</v>
      </c>
      <c r="D1812" s="149"/>
      <c r="E1812" s="149"/>
      <c r="F1812" s="149"/>
      <c r="G1812" s="13" t="s">
        <v>5547</v>
      </c>
      <c r="H1812" s="83">
        <v>753.22400000000005</v>
      </c>
      <c r="I1812" s="20">
        <v>0</v>
      </c>
      <c r="J1812" s="20">
        <f t="shared" si="1624"/>
        <v>0</v>
      </c>
      <c r="K1812" s="20">
        <f t="shared" si="1625"/>
        <v>0</v>
      </c>
      <c r="L1812" s="20">
        <f t="shared" si="1626"/>
        <v>0</v>
      </c>
      <c r="M1812" s="31" t="s">
        <v>5576</v>
      </c>
      <c r="N1812" s="6"/>
      <c r="Z1812" s="36">
        <f t="shared" si="1627"/>
        <v>0</v>
      </c>
      <c r="AB1812" s="36">
        <f t="shared" si="1628"/>
        <v>0</v>
      </c>
      <c r="AC1812" s="36">
        <f t="shared" si="1629"/>
        <v>0</v>
      </c>
      <c r="AD1812" s="36">
        <f t="shared" si="1630"/>
        <v>0</v>
      </c>
      <c r="AE1812" s="36">
        <f t="shared" si="1631"/>
        <v>0</v>
      </c>
      <c r="AF1812" s="36">
        <f t="shared" si="1632"/>
        <v>0</v>
      </c>
      <c r="AG1812" s="36">
        <f t="shared" si="1633"/>
        <v>0</v>
      </c>
      <c r="AH1812" s="36">
        <f t="shared" si="1634"/>
        <v>0</v>
      </c>
      <c r="AI1812" s="35" t="s">
        <v>5587</v>
      </c>
      <c r="AJ1812" s="20">
        <f t="shared" si="1635"/>
        <v>0</v>
      </c>
      <c r="AK1812" s="20">
        <f t="shared" si="1636"/>
        <v>0</v>
      </c>
      <c r="AL1812" s="20">
        <f t="shared" si="1637"/>
        <v>0</v>
      </c>
      <c r="AN1812" s="36">
        <v>21</v>
      </c>
      <c r="AO1812" s="36">
        <f t="shared" si="1638"/>
        <v>0</v>
      </c>
      <c r="AP1812" s="36">
        <f t="shared" si="1639"/>
        <v>0</v>
      </c>
      <c r="AQ1812" s="37" t="s">
        <v>11</v>
      </c>
      <c r="AV1812" s="36">
        <f t="shared" si="1640"/>
        <v>0</v>
      </c>
      <c r="AW1812" s="36">
        <f t="shared" si="1641"/>
        <v>0</v>
      </c>
      <c r="AX1812" s="36">
        <f t="shared" si="1642"/>
        <v>0</v>
      </c>
      <c r="AY1812" s="39" t="s">
        <v>5611</v>
      </c>
      <c r="AZ1812" s="39" t="s">
        <v>5670</v>
      </c>
      <c r="BA1812" s="35" t="s">
        <v>5686</v>
      </c>
      <c r="BC1812" s="36">
        <f t="shared" si="1643"/>
        <v>0</v>
      </c>
      <c r="BD1812" s="36">
        <f t="shared" si="1644"/>
        <v>0</v>
      </c>
      <c r="BE1812" s="36">
        <v>0</v>
      </c>
      <c r="BF1812" s="36">
        <f>1812</f>
        <v>1812</v>
      </c>
      <c r="BH1812" s="20">
        <f t="shared" si="1645"/>
        <v>0</v>
      </c>
      <c r="BI1812" s="20">
        <f t="shared" si="1646"/>
        <v>0</v>
      </c>
      <c r="BJ1812" s="20">
        <f t="shared" si="1647"/>
        <v>0</v>
      </c>
      <c r="BK1812" s="20" t="s">
        <v>5694</v>
      </c>
      <c r="BL1812" s="36" t="s">
        <v>2217</v>
      </c>
    </row>
    <row r="1813" spans="1:64" x14ac:dyDescent="0.2">
      <c r="A1813" s="4" t="s">
        <v>1734</v>
      </c>
      <c r="B1813" s="13" t="s">
        <v>2224</v>
      </c>
      <c r="C1813" s="148" t="s">
        <v>4102</v>
      </c>
      <c r="D1813" s="149"/>
      <c r="E1813" s="149"/>
      <c r="F1813" s="149"/>
      <c r="G1813" s="13" t="s">
        <v>5547</v>
      </c>
      <c r="H1813" s="83">
        <v>188.30600000000001</v>
      </c>
      <c r="I1813" s="20">
        <v>0</v>
      </c>
      <c r="J1813" s="20">
        <f t="shared" si="1624"/>
        <v>0</v>
      </c>
      <c r="K1813" s="20">
        <f t="shared" si="1625"/>
        <v>0</v>
      </c>
      <c r="L1813" s="20">
        <f t="shared" si="1626"/>
        <v>0</v>
      </c>
      <c r="M1813" s="31" t="s">
        <v>5576</v>
      </c>
      <c r="N1813" s="6"/>
      <c r="Z1813" s="36">
        <f t="shared" si="1627"/>
        <v>0</v>
      </c>
      <c r="AB1813" s="36">
        <f t="shared" si="1628"/>
        <v>0</v>
      </c>
      <c r="AC1813" s="36">
        <f t="shared" si="1629"/>
        <v>0</v>
      </c>
      <c r="AD1813" s="36">
        <f t="shared" si="1630"/>
        <v>0</v>
      </c>
      <c r="AE1813" s="36">
        <f t="shared" si="1631"/>
        <v>0</v>
      </c>
      <c r="AF1813" s="36">
        <f t="shared" si="1632"/>
        <v>0</v>
      </c>
      <c r="AG1813" s="36">
        <f t="shared" si="1633"/>
        <v>0</v>
      </c>
      <c r="AH1813" s="36">
        <f t="shared" si="1634"/>
        <v>0</v>
      </c>
      <c r="AI1813" s="35" t="s">
        <v>5587</v>
      </c>
      <c r="AJ1813" s="20">
        <f t="shared" si="1635"/>
        <v>0</v>
      </c>
      <c r="AK1813" s="20">
        <f t="shared" si="1636"/>
        <v>0</v>
      </c>
      <c r="AL1813" s="20">
        <f t="shared" si="1637"/>
        <v>0</v>
      </c>
      <c r="AN1813" s="36">
        <v>21</v>
      </c>
      <c r="AO1813" s="36">
        <f t="shared" si="1638"/>
        <v>0</v>
      </c>
      <c r="AP1813" s="36">
        <f t="shared" si="1639"/>
        <v>0</v>
      </c>
      <c r="AQ1813" s="37" t="s">
        <v>11</v>
      </c>
      <c r="AV1813" s="36">
        <f t="shared" si="1640"/>
        <v>0</v>
      </c>
      <c r="AW1813" s="36">
        <f t="shared" si="1641"/>
        <v>0</v>
      </c>
      <c r="AX1813" s="36">
        <f t="shared" si="1642"/>
        <v>0</v>
      </c>
      <c r="AY1813" s="39" t="s">
        <v>5611</v>
      </c>
      <c r="AZ1813" s="39" t="s">
        <v>5670</v>
      </c>
      <c r="BA1813" s="35" t="s">
        <v>5686</v>
      </c>
      <c r="BC1813" s="36">
        <f t="shared" si="1643"/>
        <v>0</v>
      </c>
      <c r="BD1813" s="36">
        <f t="shared" si="1644"/>
        <v>0</v>
      </c>
      <c r="BE1813" s="36">
        <v>0</v>
      </c>
      <c r="BF1813" s="36">
        <f>1813</f>
        <v>1813</v>
      </c>
      <c r="BH1813" s="20">
        <f t="shared" si="1645"/>
        <v>0</v>
      </c>
      <c r="BI1813" s="20">
        <f t="shared" si="1646"/>
        <v>0</v>
      </c>
      <c r="BJ1813" s="20">
        <f t="shared" si="1647"/>
        <v>0</v>
      </c>
      <c r="BK1813" s="20" t="s">
        <v>5694</v>
      </c>
      <c r="BL1813" s="36" t="s">
        <v>2217</v>
      </c>
    </row>
    <row r="1814" spans="1:64" x14ac:dyDescent="0.2">
      <c r="A1814" s="4" t="s">
        <v>1735</v>
      </c>
      <c r="B1814" s="13" t="s">
        <v>2225</v>
      </c>
      <c r="C1814" s="148" t="s">
        <v>4103</v>
      </c>
      <c r="D1814" s="149"/>
      <c r="E1814" s="149"/>
      <c r="F1814" s="149"/>
      <c r="G1814" s="13" t="s">
        <v>5547</v>
      </c>
      <c r="H1814" s="83">
        <v>188.30600000000001</v>
      </c>
      <c r="I1814" s="20">
        <v>0</v>
      </c>
      <c r="J1814" s="20">
        <f t="shared" si="1624"/>
        <v>0</v>
      </c>
      <c r="K1814" s="20">
        <f t="shared" si="1625"/>
        <v>0</v>
      </c>
      <c r="L1814" s="20">
        <f t="shared" si="1626"/>
        <v>0</v>
      </c>
      <c r="M1814" s="31" t="s">
        <v>5576</v>
      </c>
      <c r="N1814" s="6"/>
      <c r="Z1814" s="36">
        <f t="shared" si="1627"/>
        <v>0</v>
      </c>
      <c r="AB1814" s="36">
        <f t="shared" si="1628"/>
        <v>0</v>
      </c>
      <c r="AC1814" s="36">
        <f t="shared" si="1629"/>
        <v>0</v>
      </c>
      <c r="AD1814" s="36">
        <f t="shared" si="1630"/>
        <v>0</v>
      </c>
      <c r="AE1814" s="36">
        <f t="shared" si="1631"/>
        <v>0</v>
      </c>
      <c r="AF1814" s="36">
        <f t="shared" si="1632"/>
        <v>0</v>
      </c>
      <c r="AG1814" s="36">
        <f t="shared" si="1633"/>
        <v>0</v>
      </c>
      <c r="AH1814" s="36">
        <f t="shared" si="1634"/>
        <v>0</v>
      </c>
      <c r="AI1814" s="35" t="s">
        <v>5587</v>
      </c>
      <c r="AJ1814" s="20">
        <f t="shared" si="1635"/>
        <v>0</v>
      </c>
      <c r="AK1814" s="20">
        <f t="shared" si="1636"/>
        <v>0</v>
      </c>
      <c r="AL1814" s="20">
        <f t="shared" si="1637"/>
        <v>0</v>
      </c>
      <c r="AN1814" s="36">
        <v>21</v>
      </c>
      <c r="AO1814" s="36">
        <f t="shared" si="1638"/>
        <v>0</v>
      </c>
      <c r="AP1814" s="36">
        <f t="shared" si="1639"/>
        <v>0</v>
      </c>
      <c r="AQ1814" s="37" t="s">
        <v>11</v>
      </c>
      <c r="AV1814" s="36">
        <f t="shared" si="1640"/>
        <v>0</v>
      </c>
      <c r="AW1814" s="36">
        <f t="shared" si="1641"/>
        <v>0</v>
      </c>
      <c r="AX1814" s="36">
        <f t="shared" si="1642"/>
        <v>0</v>
      </c>
      <c r="AY1814" s="39" t="s">
        <v>5611</v>
      </c>
      <c r="AZ1814" s="39" t="s">
        <v>5670</v>
      </c>
      <c r="BA1814" s="35" t="s">
        <v>5686</v>
      </c>
      <c r="BC1814" s="36">
        <f t="shared" si="1643"/>
        <v>0</v>
      </c>
      <c r="BD1814" s="36">
        <f t="shared" si="1644"/>
        <v>0</v>
      </c>
      <c r="BE1814" s="36">
        <v>0</v>
      </c>
      <c r="BF1814" s="36">
        <f>1814</f>
        <v>1814</v>
      </c>
      <c r="BH1814" s="20">
        <f t="shared" si="1645"/>
        <v>0</v>
      </c>
      <c r="BI1814" s="20">
        <f t="shared" si="1646"/>
        <v>0</v>
      </c>
      <c r="BJ1814" s="20">
        <f t="shared" si="1647"/>
        <v>0</v>
      </c>
      <c r="BK1814" s="20" t="s">
        <v>5694</v>
      </c>
      <c r="BL1814" s="36" t="s">
        <v>2217</v>
      </c>
    </row>
    <row r="1815" spans="1:64" x14ac:dyDescent="0.2">
      <c r="A1815" s="4" t="s">
        <v>1736</v>
      </c>
      <c r="B1815" s="13" t="s">
        <v>2228</v>
      </c>
      <c r="C1815" s="148" t="s">
        <v>5407</v>
      </c>
      <c r="D1815" s="149"/>
      <c r="E1815" s="149"/>
      <c r="F1815" s="149"/>
      <c r="G1815" s="13" t="s">
        <v>5547</v>
      </c>
      <c r="H1815" s="83">
        <v>22.94</v>
      </c>
      <c r="I1815" s="20">
        <v>0</v>
      </c>
      <c r="J1815" s="20">
        <f t="shared" si="1624"/>
        <v>0</v>
      </c>
      <c r="K1815" s="20">
        <f t="shared" si="1625"/>
        <v>0</v>
      </c>
      <c r="L1815" s="20">
        <f t="shared" si="1626"/>
        <v>0</v>
      </c>
      <c r="M1815" s="31" t="s">
        <v>5576</v>
      </c>
      <c r="N1815" s="6"/>
      <c r="Z1815" s="36">
        <f t="shared" si="1627"/>
        <v>0</v>
      </c>
      <c r="AB1815" s="36">
        <f t="shared" si="1628"/>
        <v>0</v>
      </c>
      <c r="AC1815" s="36">
        <f t="shared" si="1629"/>
        <v>0</v>
      </c>
      <c r="AD1815" s="36">
        <f t="shared" si="1630"/>
        <v>0</v>
      </c>
      <c r="AE1815" s="36">
        <f t="shared" si="1631"/>
        <v>0</v>
      </c>
      <c r="AF1815" s="36">
        <f t="shared" si="1632"/>
        <v>0</v>
      </c>
      <c r="AG1815" s="36">
        <f t="shared" si="1633"/>
        <v>0</v>
      </c>
      <c r="AH1815" s="36">
        <f t="shared" si="1634"/>
        <v>0</v>
      </c>
      <c r="AI1815" s="35" t="s">
        <v>5587</v>
      </c>
      <c r="AJ1815" s="20">
        <f t="shared" si="1635"/>
        <v>0</v>
      </c>
      <c r="AK1815" s="20">
        <f t="shared" si="1636"/>
        <v>0</v>
      </c>
      <c r="AL1815" s="20">
        <f t="shared" si="1637"/>
        <v>0</v>
      </c>
      <c r="AN1815" s="36">
        <v>21</v>
      </c>
      <c r="AO1815" s="36">
        <f t="shared" si="1638"/>
        <v>0</v>
      </c>
      <c r="AP1815" s="36">
        <f t="shared" si="1639"/>
        <v>0</v>
      </c>
      <c r="AQ1815" s="37" t="s">
        <v>11</v>
      </c>
      <c r="AV1815" s="36">
        <f t="shared" si="1640"/>
        <v>0</v>
      </c>
      <c r="AW1815" s="36">
        <f t="shared" si="1641"/>
        <v>0</v>
      </c>
      <c r="AX1815" s="36">
        <f t="shared" si="1642"/>
        <v>0</v>
      </c>
      <c r="AY1815" s="39" t="s">
        <v>5611</v>
      </c>
      <c r="AZ1815" s="39" t="s">
        <v>5670</v>
      </c>
      <c r="BA1815" s="35" t="s">
        <v>5686</v>
      </c>
      <c r="BC1815" s="36">
        <f t="shared" si="1643"/>
        <v>0</v>
      </c>
      <c r="BD1815" s="36">
        <f t="shared" si="1644"/>
        <v>0</v>
      </c>
      <c r="BE1815" s="36">
        <v>0</v>
      </c>
      <c r="BF1815" s="36">
        <f>1815</f>
        <v>1815</v>
      </c>
      <c r="BH1815" s="20">
        <f t="shared" si="1645"/>
        <v>0</v>
      </c>
      <c r="BI1815" s="20">
        <f t="shared" si="1646"/>
        <v>0</v>
      </c>
      <c r="BJ1815" s="20">
        <f t="shared" si="1647"/>
        <v>0</v>
      </c>
      <c r="BK1815" s="20" t="s">
        <v>5694</v>
      </c>
      <c r="BL1815" s="36" t="s">
        <v>2217</v>
      </c>
    </row>
    <row r="1816" spans="1:64" x14ac:dyDescent="0.2">
      <c r="A1816" s="4" t="s">
        <v>1737</v>
      </c>
      <c r="B1816" s="13" t="s">
        <v>2229</v>
      </c>
      <c r="C1816" s="148" t="s">
        <v>4107</v>
      </c>
      <c r="D1816" s="149"/>
      <c r="E1816" s="149"/>
      <c r="F1816" s="149"/>
      <c r="G1816" s="13" t="s">
        <v>5547</v>
      </c>
      <c r="H1816" s="83">
        <v>158.11099999999999</v>
      </c>
      <c r="I1816" s="20">
        <v>0</v>
      </c>
      <c r="J1816" s="20">
        <f t="shared" si="1624"/>
        <v>0</v>
      </c>
      <c r="K1816" s="20">
        <f t="shared" si="1625"/>
        <v>0</v>
      </c>
      <c r="L1816" s="20">
        <f t="shared" si="1626"/>
        <v>0</v>
      </c>
      <c r="M1816" s="31" t="s">
        <v>5576</v>
      </c>
      <c r="N1816" s="6"/>
      <c r="Z1816" s="36">
        <f t="shared" si="1627"/>
        <v>0</v>
      </c>
      <c r="AB1816" s="36">
        <f t="shared" si="1628"/>
        <v>0</v>
      </c>
      <c r="AC1816" s="36">
        <f t="shared" si="1629"/>
        <v>0</v>
      </c>
      <c r="AD1816" s="36">
        <f t="shared" si="1630"/>
        <v>0</v>
      </c>
      <c r="AE1816" s="36">
        <f t="shared" si="1631"/>
        <v>0</v>
      </c>
      <c r="AF1816" s="36">
        <f t="shared" si="1632"/>
        <v>0</v>
      </c>
      <c r="AG1816" s="36">
        <f t="shared" si="1633"/>
        <v>0</v>
      </c>
      <c r="AH1816" s="36">
        <f t="shared" si="1634"/>
        <v>0</v>
      </c>
      <c r="AI1816" s="35" t="s">
        <v>5587</v>
      </c>
      <c r="AJ1816" s="20">
        <f t="shared" si="1635"/>
        <v>0</v>
      </c>
      <c r="AK1816" s="20">
        <f t="shared" si="1636"/>
        <v>0</v>
      </c>
      <c r="AL1816" s="20">
        <f t="shared" si="1637"/>
        <v>0</v>
      </c>
      <c r="AN1816" s="36">
        <v>21</v>
      </c>
      <c r="AO1816" s="36">
        <f t="shared" si="1638"/>
        <v>0</v>
      </c>
      <c r="AP1816" s="36">
        <f t="shared" si="1639"/>
        <v>0</v>
      </c>
      <c r="AQ1816" s="37" t="s">
        <v>11</v>
      </c>
      <c r="AV1816" s="36">
        <f t="shared" si="1640"/>
        <v>0</v>
      </c>
      <c r="AW1816" s="36">
        <f t="shared" si="1641"/>
        <v>0</v>
      </c>
      <c r="AX1816" s="36">
        <f t="shared" si="1642"/>
        <v>0</v>
      </c>
      <c r="AY1816" s="39" t="s">
        <v>5611</v>
      </c>
      <c r="AZ1816" s="39" t="s">
        <v>5670</v>
      </c>
      <c r="BA1816" s="35" t="s">
        <v>5686</v>
      </c>
      <c r="BC1816" s="36">
        <f t="shared" si="1643"/>
        <v>0</v>
      </c>
      <c r="BD1816" s="36">
        <f t="shared" si="1644"/>
        <v>0</v>
      </c>
      <c r="BE1816" s="36">
        <v>0</v>
      </c>
      <c r="BF1816" s="36">
        <f>1816</f>
        <v>1816</v>
      </c>
      <c r="BH1816" s="20">
        <f t="shared" si="1645"/>
        <v>0</v>
      </c>
      <c r="BI1816" s="20">
        <f t="shared" si="1646"/>
        <v>0</v>
      </c>
      <c r="BJ1816" s="20">
        <f t="shared" si="1647"/>
        <v>0</v>
      </c>
      <c r="BK1816" s="20" t="s">
        <v>5694</v>
      </c>
      <c r="BL1816" s="36" t="s">
        <v>2217</v>
      </c>
    </row>
    <row r="1817" spans="1:64" x14ac:dyDescent="0.2">
      <c r="A1817" s="4" t="s">
        <v>1738</v>
      </c>
      <c r="B1817" s="13" t="s">
        <v>2233</v>
      </c>
      <c r="C1817" s="148" t="s">
        <v>4111</v>
      </c>
      <c r="D1817" s="149"/>
      <c r="E1817" s="149"/>
      <c r="F1817" s="149"/>
      <c r="G1817" s="13" t="s">
        <v>5547</v>
      </c>
      <c r="H1817" s="83">
        <v>0.24</v>
      </c>
      <c r="I1817" s="20">
        <v>0</v>
      </c>
      <c r="J1817" s="20">
        <f t="shared" si="1624"/>
        <v>0</v>
      </c>
      <c r="K1817" s="20">
        <f t="shared" si="1625"/>
        <v>0</v>
      </c>
      <c r="L1817" s="20">
        <f t="shared" si="1626"/>
        <v>0</v>
      </c>
      <c r="M1817" s="31" t="s">
        <v>5576</v>
      </c>
      <c r="N1817" s="6"/>
      <c r="Z1817" s="36">
        <f t="shared" si="1627"/>
        <v>0</v>
      </c>
      <c r="AB1817" s="36">
        <f t="shared" si="1628"/>
        <v>0</v>
      </c>
      <c r="AC1817" s="36">
        <f t="shared" si="1629"/>
        <v>0</v>
      </c>
      <c r="AD1817" s="36">
        <f t="shared" si="1630"/>
        <v>0</v>
      </c>
      <c r="AE1817" s="36">
        <f t="shared" si="1631"/>
        <v>0</v>
      </c>
      <c r="AF1817" s="36">
        <f t="shared" si="1632"/>
        <v>0</v>
      </c>
      <c r="AG1817" s="36">
        <f t="shared" si="1633"/>
        <v>0</v>
      </c>
      <c r="AH1817" s="36">
        <f t="shared" si="1634"/>
        <v>0</v>
      </c>
      <c r="AI1817" s="35" t="s">
        <v>5587</v>
      </c>
      <c r="AJ1817" s="20">
        <f t="shared" si="1635"/>
        <v>0</v>
      </c>
      <c r="AK1817" s="20">
        <f t="shared" si="1636"/>
        <v>0</v>
      </c>
      <c r="AL1817" s="20">
        <f t="shared" si="1637"/>
        <v>0</v>
      </c>
      <c r="AN1817" s="36">
        <v>21</v>
      </c>
      <c r="AO1817" s="36">
        <f t="shared" si="1638"/>
        <v>0</v>
      </c>
      <c r="AP1817" s="36">
        <f t="shared" si="1639"/>
        <v>0</v>
      </c>
      <c r="AQ1817" s="37" t="s">
        <v>11</v>
      </c>
      <c r="AV1817" s="36">
        <f t="shared" si="1640"/>
        <v>0</v>
      </c>
      <c r="AW1817" s="36">
        <f t="shared" si="1641"/>
        <v>0</v>
      </c>
      <c r="AX1817" s="36">
        <f t="shared" si="1642"/>
        <v>0</v>
      </c>
      <c r="AY1817" s="39" t="s">
        <v>5611</v>
      </c>
      <c r="AZ1817" s="39" t="s">
        <v>5670</v>
      </c>
      <c r="BA1817" s="35" t="s">
        <v>5686</v>
      </c>
      <c r="BC1817" s="36">
        <f t="shared" si="1643"/>
        <v>0</v>
      </c>
      <c r="BD1817" s="36">
        <f t="shared" si="1644"/>
        <v>0</v>
      </c>
      <c r="BE1817" s="36">
        <v>0</v>
      </c>
      <c r="BF1817" s="36">
        <f>1817</f>
        <v>1817</v>
      </c>
      <c r="BH1817" s="20">
        <f t="shared" si="1645"/>
        <v>0</v>
      </c>
      <c r="BI1817" s="20">
        <f t="shared" si="1646"/>
        <v>0</v>
      </c>
      <c r="BJ1817" s="20">
        <f t="shared" si="1647"/>
        <v>0</v>
      </c>
      <c r="BK1817" s="20" t="s">
        <v>5694</v>
      </c>
      <c r="BL1817" s="36" t="s">
        <v>2217</v>
      </c>
    </row>
    <row r="1818" spans="1:64" x14ac:dyDescent="0.2">
      <c r="A1818" s="4" t="s">
        <v>1739</v>
      </c>
      <c r="B1818" s="13" t="s">
        <v>2234</v>
      </c>
      <c r="C1818" s="148" t="s">
        <v>5408</v>
      </c>
      <c r="D1818" s="149"/>
      <c r="E1818" s="149"/>
      <c r="F1818" s="149"/>
      <c r="G1818" s="13" t="s">
        <v>5547</v>
      </c>
      <c r="H1818" s="83">
        <v>7.0149999999999997</v>
      </c>
      <c r="I1818" s="20">
        <v>0</v>
      </c>
      <c r="J1818" s="20">
        <f t="shared" si="1624"/>
        <v>0</v>
      </c>
      <c r="K1818" s="20">
        <f t="shared" si="1625"/>
        <v>0</v>
      </c>
      <c r="L1818" s="20">
        <f t="shared" si="1626"/>
        <v>0</v>
      </c>
      <c r="M1818" s="31" t="s">
        <v>5576</v>
      </c>
      <c r="N1818" s="6"/>
      <c r="Z1818" s="36">
        <f t="shared" si="1627"/>
        <v>0</v>
      </c>
      <c r="AB1818" s="36">
        <f t="shared" si="1628"/>
        <v>0</v>
      </c>
      <c r="AC1818" s="36">
        <f t="shared" si="1629"/>
        <v>0</v>
      </c>
      <c r="AD1818" s="36">
        <f t="shared" si="1630"/>
        <v>0</v>
      </c>
      <c r="AE1818" s="36">
        <f t="shared" si="1631"/>
        <v>0</v>
      </c>
      <c r="AF1818" s="36">
        <f t="shared" si="1632"/>
        <v>0</v>
      </c>
      <c r="AG1818" s="36">
        <f t="shared" si="1633"/>
        <v>0</v>
      </c>
      <c r="AH1818" s="36">
        <f t="shared" si="1634"/>
        <v>0</v>
      </c>
      <c r="AI1818" s="35" t="s">
        <v>5587</v>
      </c>
      <c r="AJ1818" s="20">
        <f t="shared" si="1635"/>
        <v>0</v>
      </c>
      <c r="AK1818" s="20">
        <f t="shared" si="1636"/>
        <v>0</v>
      </c>
      <c r="AL1818" s="20">
        <f t="shared" si="1637"/>
        <v>0</v>
      </c>
      <c r="AN1818" s="36">
        <v>21</v>
      </c>
      <c r="AO1818" s="36">
        <f t="shared" si="1638"/>
        <v>0</v>
      </c>
      <c r="AP1818" s="36">
        <f t="shared" si="1639"/>
        <v>0</v>
      </c>
      <c r="AQ1818" s="37" t="s">
        <v>11</v>
      </c>
      <c r="AV1818" s="36">
        <f t="shared" si="1640"/>
        <v>0</v>
      </c>
      <c r="AW1818" s="36">
        <f t="shared" si="1641"/>
        <v>0</v>
      </c>
      <c r="AX1818" s="36">
        <f t="shared" si="1642"/>
        <v>0</v>
      </c>
      <c r="AY1818" s="39" t="s">
        <v>5611</v>
      </c>
      <c r="AZ1818" s="39" t="s">
        <v>5670</v>
      </c>
      <c r="BA1818" s="35" t="s">
        <v>5686</v>
      </c>
      <c r="BC1818" s="36">
        <f t="shared" si="1643"/>
        <v>0</v>
      </c>
      <c r="BD1818" s="36">
        <f t="shared" si="1644"/>
        <v>0</v>
      </c>
      <c r="BE1818" s="36">
        <v>0</v>
      </c>
      <c r="BF1818" s="36">
        <f>1818</f>
        <v>1818</v>
      </c>
      <c r="BH1818" s="20">
        <f t="shared" si="1645"/>
        <v>0</v>
      </c>
      <c r="BI1818" s="20">
        <f t="shared" si="1646"/>
        <v>0</v>
      </c>
      <c r="BJ1818" s="20">
        <f t="shared" si="1647"/>
        <v>0</v>
      </c>
      <c r="BK1818" s="20" t="s">
        <v>5694</v>
      </c>
      <c r="BL1818" s="36" t="s">
        <v>2217</v>
      </c>
    </row>
    <row r="1819" spans="1:64" x14ac:dyDescent="0.2">
      <c r="A1819" s="3"/>
      <c r="B1819" s="12" t="s">
        <v>3601</v>
      </c>
      <c r="C1819" s="153" t="s">
        <v>5409</v>
      </c>
      <c r="D1819" s="154"/>
      <c r="E1819" s="154"/>
      <c r="F1819" s="154"/>
      <c r="G1819" s="18" t="s">
        <v>6</v>
      </c>
      <c r="H1819" s="18" t="s">
        <v>6</v>
      </c>
      <c r="I1819" s="18" t="s">
        <v>6</v>
      </c>
      <c r="J1819" s="41">
        <f>SUM(J1820:J1820)</f>
        <v>0</v>
      </c>
      <c r="K1819" s="41">
        <f>SUM(K1820:K1820)</f>
        <v>0</v>
      </c>
      <c r="L1819" s="41">
        <f>SUM(L1820:L1820)</f>
        <v>0</v>
      </c>
      <c r="M1819" s="30"/>
      <c r="N1819" s="6"/>
      <c r="AI1819" s="35" t="s">
        <v>5587</v>
      </c>
      <c r="AS1819" s="41">
        <f>SUM(AJ1820:AJ1820)</f>
        <v>0</v>
      </c>
      <c r="AT1819" s="41">
        <f>SUM(AK1820:AK1820)</f>
        <v>0</v>
      </c>
      <c r="AU1819" s="41">
        <f>SUM(AL1820:AL1820)</f>
        <v>0</v>
      </c>
    </row>
    <row r="1820" spans="1:64" x14ac:dyDescent="0.2">
      <c r="A1820" s="4" t="s">
        <v>1740</v>
      </c>
      <c r="B1820" s="13" t="s">
        <v>3602</v>
      </c>
      <c r="C1820" s="148" t="s">
        <v>5410</v>
      </c>
      <c r="D1820" s="149"/>
      <c r="E1820" s="149"/>
      <c r="F1820" s="149"/>
      <c r="G1820" s="13" t="s">
        <v>5547</v>
      </c>
      <c r="H1820" s="83">
        <v>668.68799999999999</v>
      </c>
      <c r="I1820" s="20">
        <v>0</v>
      </c>
      <c r="J1820" s="20">
        <f>H1820*AO1820</f>
        <v>0</v>
      </c>
      <c r="K1820" s="20">
        <f>H1820*AP1820</f>
        <v>0</v>
      </c>
      <c r="L1820" s="20">
        <f>H1820*I1820</f>
        <v>0</v>
      </c>
      <c r="M1820" s="31" t="s">
        <v>5576</v>
      </c>
      <c r="N1820" s="6"/>
      <c r="Z1820" s="36">
        <f>IF(AQ1820="5",BJ1820,0)</f>
        <v>0</v>
      </c>
      <c r="AB1820" s="36">
        <f>IF(AQ1820="1",BH1820,0)</f>
        <v>0</v>
      </c>
      <c r="AC1820" s="36">
        <f>IF(AQ1820="1",BI1820,0)</f>
        <v>0</v>
      </c>
      <c r="AD1820" s="36">
        <f>IF(AQ1820="7",BH1820,0)</f>
        <v>0</v>
      </c>
      <c r="AE1820" s="36">
        <f>IF(AQ1820="7",BI1820,0)</f>
        <v>0</v>
      </c>
      <c r="AF1820" s="36">
        <f>IF(AQ1820="2",BH1820,0)</f>
        <v>0</v>
      </c>
      <c r="AG1820" s="36">
        <f>IF(AQ1820="2",BI1820,0)</f>
        <v>0</v>
      </c>
      <c r="AH1820" s="36">
        <f>IF(AQ1820="0",BJ1820,0)</f>
        <v>0</v>
      </c>
      <c r="AI1820" s="35" t="s">
        <v>5587</v>
      </c>
      <c r="AJ1820" s="20">
        <f>IF(AN1820=0,L1820,0)</f>
        <v>0</v>
      </c>
      <c r="AK1820" s="20">
        <f>IF(AN1820=15,L1820,0)</f>
        <v>0</v>
      </c>
      <c r="AL1820" s="20">
        <f>IF(AN1820=21,L1820,0)</f>
        <v>0</v>
      </c>
      <c r="AN1820" s="36">
        <v>21</v>
      </c>
      <c r="AO1820" s="36">
        <f>I1820*0</f>
        <v>0</v>
      </c>
      <c r="AP1820" s="36">
        <f>I1820*(1-0)</f>
        <v>0</v>
      </c>
      <c r="AQ1820" s="37" t="s">
        <v>11</v>
      </c>
      <c r="AV1820" s="36">
        <f>AW1820+AX1820</f>
        <v>0</v>
      </c>
      <c r="AW1820" s="36">
        <f>H1820*AO1820</f>
        <v>0</v>
      </c>
      <c r="AX1820" s="36">
        <f>H1820*AP1820</f>
        <v>0</v>
      </c>
      <c r="AY1820" s="39" t="s">
        <v>5648</v>
      </c>
      <c r="AZ1820" s="39" t="s">
        <v>5670</v>
      </c>
      <c r="BA1820" s="35" t="s">
        <v>5686</v>
      </c>
      <c r="BC1820" s="36">
        <f>AW1820+AX1820</f>
        <v>0</v>
      </c>
      <c r="BD1820" s="36">
        <f>I1820/(100-BE1820)*100</f>
        <v>0</v>
      </c>
      <c r="BE1820" s="36">
        <v>0</v>
      </c>
      <c r="BF1820" s="36">
        <f>1820</f>
        <v>1820</v>
      </c>
      <c r="BH1820" s="20">
        <f>H1820*AO1820</f>
        <v>0</v>
      </c>
      <c r="BI1820" s="20">
        <f>H1820*AP1820</f>
        <v>0</v>
      </c>
      <c r="BJ1820" s="20">
        <f>H1820*I1820</f>
        <v>0</v>
      </c>
      <c r="BK1820" s="20" t="s">
        <v>5694</v>
      </c>
      <c r="BL1820" s="36" t="s">
        <v>3601</v>
      </c>
    </row>
    <row r="1821" spans="1:64" x14ac:dyDescent="0.2">
      <c r="A1821" s="3"/>
      <c r="B1821" s="12" t="s">
        <v>773</v>
      </c>
      <c r="C1821" s="153" t="s">
        <v>4807</v>
      </c>
      <c r="D1821" s="154"/>
      <c r="E1821" s="154"/>
      <c r="F1821" s="154"/>
      <c r="G1821" s="18" t="s">
        <v>6</v>
      </c>
      <c r="H1821" s="18" t="s">
        <v>6</v>
      </c>
      <c r="I1821" s="18" t="s">
        <v>6</v>
      </c>
      <c r="J1821" s="41">
        <f>SUM(J1822:J1825)</f>
        <v>0</v>
      </c>
      <c r="K1821" s="41">
        <f>SUM(K1822:K1825)</f>
        <v>0</v>
      </c>
      <c r="L1821" s="41">
        <f>SUM(L1822:L1825)</f>
        <v>0</v>
      </c>
      <c r="M1821" s="30"/>
      <c r="N1821" s="6"/>
      <c r="AI1821" s="35" t="s">
        <v>5587</v>
      </c>
      <c r="AS1821" s="41">
        <f>SUM(AJ1822:AJ1825)</f>
        <v>0</v>
      </c>
      <c r="AT1821" s="41">
        <f>SUM(AK1822:AK1825)</f>
        <v>0</v>
      </c>
      <c r="AU1821" s="41">
        <f>SUM(AL1822:AL1825)</f>
        <v>0</v>
      </c>
    </row>
    <row r="1822" spans="1:64" x14ac:dyDescent="0.2">
      <c r="A1822" s="4" t="s">
        <v>1741</v>
      </c>
      <c r="B1822" s="13" t="s">
        <v>3603</v>
      </c>
      <c r="C1822" s="148" t="s">
        <v>5411</v>
      </c>
      <c r="D1822" s="149"/>
      <c r="E1822" s="149"/>
      <c r="F1822" s="149"/>
      <c r="G1822" s="13" t="s">
        <v>5552</v>
      </c>
      <c r="H1822" s="83">
        <v>4180</v>
      </c>
      <c r="I1822" s="20">
        <v>0</v>
      </c>
      <c r="J1822" s="20">
        <f>H1822*AO1822</f>
        <v>0</v>
      </c>
      <c r="K1822" s="20">
        <f>H1822*AP1822</f>
        <v>0</v>
      </c>
      <c r="L1822" s="20">
        <f>H1822*I1822</f>
        <v>0</v>
      </c>
      <c r="M1822" s="31" t="s">
        <v>5576</v>
      </c>
      <c r="N1822" s="6"/>
      <c r="Z1822" s="36">
        <f>IF(AQ1822="5",BJ1822,0)</f>
        <v>0</v>
      </c>
      <c r="AB1822" s="36">
        <f>IF(AQ1822="1",BH1822,0)</f>
        <v>0</v>
      </c>
      <c r="AC1822" s="36">
        <f>IF(AQ1822="1",BI1822,0)</f>
        <v>0</v>
      </c>
      <c r="AD1822" s="36">
        <f>IF(AQ1822="7",BH1822,0)</f>
        <v>0</v>
      </c>
      <c r="AE1822" s="36">
        <f>IF(AQ1822="7",BI1822,0)</f>
        <v>0</v>
      </c>
      <c r="AF1822" s="36">
        <f>IF(AQ1822="2",BH1822,0)</f>
        <v>0</v>
      </c>
      <c r="AG1822" s="36">
        <f>IF(AQ1822="2",BI1822,0)</f>
        <v>0</v>
      </c>
      <c r="AH1822" s="36">
        <f>IF(AQ1822="0",BJ1822,0)</f>
        <v>0</v>
      </c>
      <c r="AI1822" s="35" t="s">
        <v>5587</v>
      </c>
      <c r="AJ1822" s="20">
        <f>IF(AN1822=0,L1822,0)</f>
        <v>0</v>
      </c>
      <c r="AK1822" s="20">
        <f>IF(AN1822=15,L1822,0)</f>
        <v>0</v>
      </c>
      <c r="AL1822" s="20">
        <f>IF(AN1822=21,L1822,0)</f>
        <v>0</v>
      </c>
      <c r="AN1822" s="36">
        <v>21</v>
      </c>
      <c r="AO1822" s="36">
        <f>I1822*0.125352112676056</f>
        <v>0</v>
      </c>
      <c r="AP1822" s="36">
        <f>I1822*(1-0.125352112676056)</f>
        <v>0</v>
      </c>
      <c r="AQ1822" s="37" t="s">
        <v>13</v>
      </c>
      <c r="AV1822" s="36">
        <f>AW1822+AX1822</f>
        <v>0</v>
      </c>
      <c r="AW1822" s="36">
        <f>H1822*AO1822</f>
        <v>0</v>
      </c>
      <c r="AX1822" s="36">
        <f>H1822*AP1822</f>
        <v>0</v>
      </c>
      <c r="AY1822" s="39" t="s">
        <v>5624</v>
      </c>
      <c r="AZ1822" s="39" t="s">
        <v>5671</v>
      </c>
      <c r="BA1822" s="35" t="s">
        <v>5686</v>
      </c>
      <c r="BC1822" s="36">
        <f>AW1822+AX1822</f>
        <v>0</v>
      </c>
      <c r="BD1822" s="36">
        <f>I1822/(100-BE1822)*100</f>
        <v>0</v>
      </c>
      <c r="BE1822" s="36">
        <v>0</v>
      </c>
      <c r="BF1822" s="36">
        <f>1822</f>
        <v>1822</v>
      </c>
      <c r="BH1822" s="20">
        <f>H1822*AO1822</f>
        <v>0</v>
      </c>
      <c r="BI1822" s="20">
        <f>H1822*AP1822</f>
        <v>0</v>
      </c>
      <c r="BJ1822" s="20">
        <f>H1822*I1822</f>
        <v>0</v>
      </c>
      <c r="BK1822" s="20" t="s">
        <v>5694</v>
      </c>
      <c r="BL1822" s="36">
        <v>767</v>
      </c>
    </row>
    <row r="1823" spans="1:64" x14ac:dyDescent="0.2">
      <c r="A1823" s="4" t="s">
        <v>1742</v>
      </c>
      <c r="B1823" s="13" t="s">
        <v>3604</v>
      </c>
      <c r="C1823" s="148" t="s">
        <v>5412</v>
      </c>
      <c r="D1823" s="149"/>
      <c r="E1823" s="149"/>
      <c r="F1823" s="149"/>
      <c r="G1823" s="13" t="s">
        <v>5552</v>
      </c>
      <c r="H1823" s="83">
        <v>1050</v>
      </c>
      <c r="I1823" s="20">
        <v>0</v>
      </c>
      <c r="J1823" s="20">
        <f>H1823*AO1823</f>
        <v>0</v>
      </c>
      <c r="K1823" s="20">
        <f>H1823*AP1823</f>
        <v>0</v>
      </c>
      <c r="L1823" s="20">
        <f>H1823*I1823</f>
        <v>0</v>
      </c>
      <c r="M1823" s="31" t="s">
        <v>5576</v>
      </c>
      <c r="N1823" s="6"/>
      <c r="Z1823" s="36">
        <f>IF(AQ1823="5",BJ1823,0)</f>
        <v>0</v>
      </c>
      <c r="AB1823" s="36">
        <f>IF(AQ1823="1",BH1823,0)</f>
        <v>0</v>
      </c>
      <c r="AC1823" s="36">
        <f>IF(AQ1823="1",BI1823,0)</f>
        <v>0</v>
      </c>
      <c r="AD1823" s="36">
        <f>IF(AQ1823="7",BH1823,0)</f>
        <v>0</v>
      </c>
      <c r="AE1823" s="36">
        <f>IF(AQ1823="7",BI1823,0)</f>
        <v>0</v>
      </c>
      <c r="AF1823" s="36">
        <f>IF(AQ1823="2",BH1823,0)</f>
        <v>0</v>
      </c>
      <c r="AG1823" s="36">
        <f>IF(AQ1823="2",BI1823,0)</f>
        <v>0</v>
      </c>
      <c r="AH1823" s="36">
        <f>IF(AQ1823="0",BJ1823,0)</f>
        <v>0</v>
      </c>
      <c r="AI1823" s="35" t="s">
        <v>5587</v>
      </c>
      <c r="AJ1823" s="20">
        <f>IF(AN1823=0,L1823,0)</f>
        <v>0</v>
      </c>
      <c r="AK1823" s="20">
        <f>IF(AN1823=15,L1823,0)</f>
        <v>0</v>
      </c>
      <c r="AL1823" s="20">
        <f>IF(AN1823=21,L1823,0)</f>
        <v>0</v>
      </c>
      <c r="AN1823" s="36">
        <v>21</v>
      </c>
      <c r="AO1823" s="36">
        <f>I1823*0.125395683453237</f>
        <v>0</v>
      </c>
      <c r="AP1823" s="36">
        <f>I1823*(1-0.125395683453237)</f>
        <v>0</v>
      </c>
      <c r="AQ1823" s="37" t="s">
        <v>13</v>
      </c>
      <c r="AV1823" s="36">
        <f>AW1823+AX1823</f>
        <v>0</v>
      </c>
      <c r="AW1823" s="36">
        <f>H1823*AO1823</f>
        <v>0</v>
      </c>
      <c r="AX1823" s="36">
        <f>H1823*AP1823</f>
        <v>0</v>
      </c>
      <c r="AY1823" s="39" t="s">
        <v>5624</v>
      </c>
      <c r="AZ1823" s="39" t="s">
        <v>5671</v>
      </c>
      <c r="BA1823" s="35" t="s">
        <v>5686</v>
      </c>
      <c r="BC1823" s="36">
        <f>AW1823+AX1823</f>
        <v>0</v>
      </c>
      <c r="BD1823" s="36">
        <f>I1823/(100-BE1823)*100</f>
        <v>0</v>
      </c>
      <c r="BE1823" s="36">
        <v>0</v>
      </c>
      <c r="BF1823" s="36">
        <f>1823</f>
        <v>1823</v>
      </c>
      <c r="BH1823" s="20">
        <f>H1823*AO1823</f>
        <v>0</v>
      </c>
      <c r="BI1823" s="20">
        <f>H1823*AP1823</f>
        <v>0</v>
      </c>
      <c r="BJ1823" s="20">
        <f>H1823*I1823</f>
        <v>0</v>
      </c>
      <c r="BK1823" s="20" t="s">
        <v>5694</v>
      </c>
      <c r="BL1823" s="36">
        <v>767</v>
      </c>
    </row>
    <row r="1824" spans="1:64" x14ac:dyDescent="0.2">
      <c r="A1824" s="4" t="s">
        <v>1743</v>
      </c>
      <c r="B1824" s="13" t="s">
        <v>3605</v>
      </c>
      <c r="C1824" s="148" t="s">
        <v>5413</v>
      </c>
      <c r="D1824" s="149"/>
      <c r="E1824" s="149"/>
      <c r="F1824" s="149"/>
      <c r="G1824" s="13" t="s">
        <v>5545</v>
      </c>
      <c r="H1824" s="83">
        <v>1</v>
      </c>
      <c r="I1824" s="20">
        <v>0</v>
      </c>
      <c r="J1824" s="20">
        <f>H1824*AO1824</f>
        <v>0</v>
      </c>
      <c r="K1824" s="20">
        <f>H1824*AP1824</f>
        <v>0</v>
      </c>
      <c r="L1824" s="20">
        <f>H1824*I1824</f>
        <v>0</v>
      </c>
      <c r="M1824" s="31" t="s">
        <v>5576</v>
      </c>
      <c r="N1824" s="6"/>
      <c r="Z1824" s="36">
        <f>IF(AQ1824="5",BJ1824,0)</f>
        <v>0</v>
      </c>
      <c r="AB1824" s="36">
        <f>IF(AQ1824="1",BH1824,0)</f>
        <v>0</v>
      </c>
      <c r="AC1824" s="36">
        <f>IF(AQ1824="1",BI1824,0)</f>
        <v>0</v>
      </c>
      <c r="AD1824" s="36">
        <f>IF(AQ1824="7",BH1824,0)</f>
        <v>0</v>
      </c>
      <c r="AE1824" s="36">
        <f>IF(AQ1824="7",BI1824,0)</f>
        <v>0</v>
      </c>
      <c r="AF1824" s="36">
        <f>IF(AQ1824="2",BH1824,0)</f>
        <v>0</v>
      </c>
      <c r="AG1824" s="36">
        <f>IF(AQ1824="2",BI1824,0)</f>
        <v>0</v>
      </c>
      <c r="AH1824" s="36">
        <f>IF(AQ1824="0",BJ1824,0)</f>
        <v>0</v>
      </c>
      <c r="AI1824" s="35" t="s">
        <v>5587</v>
      </c>
      <c r="AJ1824" s="20">
        <f>IF(AN1824=0,L1824,0)</f>
        <v>0</v>
      </c>
      <c r="AK1824" s="20">
        <f>IF(AN1824=15,L1824,0)</f>
        <v>0</v>
      </c>
      <c r="AL1824" s="20">
        <f>IF(AN1824=21,L1824,0)</f>
        <v>0</v>
      </c>
      <c r="AN1824" s="36">
        <v>21</v>
      </c>
      <c r="AO1824" s="36">
        <f>I1824*0.237072666666667</f>
        <v>0</v>
      </c>
      <c r="AP1824" s="36">
        <f>I1824*(1-0.237072666666667)</f>
        <v>0</v>
      </c>
      <c r="AQ1824" s="37" t="s">
        <v>13</v>
      </c>
      <c r="AV1824" s="36">
        <f>AW1824+AX1824</f>
        <v>0</v>
      </c>
      <c r="AW1824" s="36">
        <f>H1824*AO1824</f>
        <v>0</v>
      </c>
      <c r="AX1824" s="36">
        <f>H1824*AP1824</f>
        <v>0</v>
      </c>
      <c r="AY1824" s="39" t="s">
        <v>5624</v>
      </c>
      <c r="AZ1824" s="39" t="s">
        <v>5671</v>
      </c>
      <c r="BA1824" s="35" t="s">
        <v>5686</v>
      </c>
      <c r="BC1824" s="36">
        <f>AW1824+AX1824</f>
        <v>0</v>
      </c>
      <c r="BD1824" s="36">
        <f>I1824/(100-BE1824)*100</f>
        <v>0</v>
      </c>
      <c r="BE1824" s="36">
        <v>0</v>
      </c>
      <c r="BF1824" s="36">
        <f>1824</f>
        <v>1824</v>
      </c>
      <c r="BH1824" s="20">
        <f>H1824*AO1824</f>
        <v>0</v>
      </c>
      <c r="BI1824" s="20">
        <f>H1824*AP1824</f>
        <v>0</v>
      </c>
      <c r="BJ1824" s="20">
        <f>H1824*I1824</f>
        <v>0</v>
      </c>
      <c r="BK1824" s="20" t="s">
        <v>5694</v>
      </c>
      <c r="BL1824" s="36">
        <v>767</v>
      </c>
    </row>
    <row r="1825" spans="1:64" x14ac:dyDescent="0.2">
      <c r="A1825" s="4" t="s">
        <v>1744</v>
      </c>
      <c r="B1825" s="13" t="s">
        <v>3606</v>
      </c>
      <c r="C1825" s="148" t="s">
        <v>5414</v>
      </c>
      <c r="D1825" s="149"/>
      <c r="E1825" s="149"/>
      <c r="F1825" s="149"/>
      <c r="G1825" s="13" t="s">
        <v>5547</v>
      </c>
      <c r="H1825" s="83">
        <v>5.2309999999999999</v>
      </c>
      <c r="I1825" s="20">
        <v>0</v>
      </c>
      <c r="J1825" s="20">
        <f>H1825*AO1825</f>
        <v>0</v>
      </c>
      <c r="K1825" s="20">
        <f>H1825*AP1825</f>
        <v>0</v>
      </c>
      <c r="L1825" s="20">
        <f>H1825*I1825</f>
        <v>0</v>
      </c>
      <c r="M1825" s="31" t="s">
        <v>5576</v>
      </c>
      <c r="N1825" s="6"/>
      <c r="Z1825" s="36">
        <f>IF(AQ1825="5",BJ1825,0)</f>
        <v>0</v>
      </c>
      <c r="AB1825" s="36">
        <f>IF(AQ1825="1",BH1825,0)</f>
        <v>0</v>
      </c>
      <c r="AC1825" s="36">
        <f>IF(AQ1825="1",BI1825,0)</f>
        <v>0</v>
      </c>
      <c r="AD1825" s="36">
        <f>IF(AQ1825="7",BH1825,0)</f>
        <v>0</v>
      </c>
      <c r="AE1825" s="36">
        <f>IF(AQ1825="7",BI1825,0)</f>
        <v>0</v>
      </c>
      <c r="AF1825" s="36">
        <f>IF(AQ1825="2",BH1825,0)</f>
        <v>0</v>
      </c>
      <c r="AG1825" s="36">
        <f>IF(AQ1825="2",BI1825,0)</f>
        <v>0</v>
      </c>
      <c r="AH1825" s="36">
        <f>IF(AQ1825="0",BJ1825,0)</f>
        <v>0</v>
      </c>
      <c r="AI1825" s="35" t="s">
        <v>5587</v>
      </c>
      <c r="AJ1825" s="20">
        <f>IF(AN1825=0,L1825,0)</f>
        <v>0</v>
      </c>
      <c r="AK1825" s="20">
        <f>IF(AN1825=15,L1825,0)</f>
        <v>0</v>
      </c>
      <c r="AL1825" s="20">
        <f>IF(AN1825=21,L1825,0)</f>
        <v>0</v>
      </c>
      <c r="AN1825" s="36">
        <v>21</v>
      </c>
      <c r="AO1825" s="36">
        <f>I1825*0</f>
        <v>0</v>
      </c>
      <c r="AP1825" s="36">
        <f>I1825*(1-0)</f>
        <v>0</v>
      </c>
      <c r="AQ1825" s="37" t="s">
        <v>11</v>
      </c>
      <c r="AV1825" s="36">
        <f>AW1825+AX1825</f>
        <v>0</v>
      </c>
      <c r="AW1825" s="36">
        <f>H1825*AO1825</f>
        <v>0</v>
      </c>
      <c r="AX1825" s="36">
        <f>H1825*AP1825</f>
        <v>0</v>
      </c>
      <c r="AY1825" s="39" t="s">
        <v>5624</v>
      </c>
      <c r="AZ1825" s="39" t="s">
        <v>5671</v>
      </c>
      <c r="BA1825" s="35" t="s">
        <v>5686</v>
      </c>
      <c r="BC1825" s="36">
        <f>AW1825+AX1825</f>
        <v>0</v>
      </c>
      <c r="BD1825" s="36">
        <f>I1825/(100-BE1825)*100</f>
        <v>0</v>
      </c>
      <c r="BE1825" s="36">
        <v>0</v>
      </c>
      <c r="BF1825" s="36">
        <f>1825</f>
        <v>1825</v>
      </c>
      <c r="BH1825" s="20">
        <f>H1825*AO1825</f>
        <v>0</v>
      </c>
      <c r="BI1825" s="20">
        <f>H1825*AP1825</f>
        <v>0</v>
      </c>
      <c r="BJ1825" s="20">
        <f>H1825*I1825</f>
        <v>0</v>
      </c>
      <c r="BK1825" s="20" t="s">
        <v>5694</v>
      </c>
      <c r="BL1825" s="36">
        <v>767</v>
      </c>
    </row>
    <row r="1826" spans="1:64" x14ac:dyDescent="0.2">
      <c r="A1826" s="94"/>
      <c r="B1826" s="95"/>
      <c r="C1826" s="155" t="s">
        <v>5415</v>
      </c>
      <c r="D1826" s="156"/>
      <c r="E1826" s="156"/>
      <c r="F1826" s="156"/>
      <c r="G1826" s="96" t="s">
        <v>6</v>
      </c>
      <c r="H1826" s="96" t="s">
        <v>6</v>
      </c>
      <c r="I1826" s="96" t="s">
        <v>6</v>
      </c>
      <c r="J1826" s="97">
        <f>J1827+J1833+J1838+J1842+J1844+J1846</f>
        <v>0</v>
      </c>
      <c r="K1826" s="97">
        <f>K1827+K1833+K1838+K1842+K1844+K1846</f>
        <v>0</v>
      </c>
      <c r="L1826" s="97">
        <f>L1827+L1833+L1838+L1842+L1844+L1846</f>
        <v>0</v>
      </c>
      <c r="M1826" s="98"/>
      <c r="N1826" s="6"/>
    </row>
    <row r="1827" spans="1:64" x14ac:dyDescent="0.2">
      <c r="A1827" s="3"/>
      <c r="B1827" s="12" t="s">
        <v>19</v>
      </c>
      <c r="C1827" s="153" t="s">
        <v>3759</v>
      </c>
      <c r="D1827" s="154"/>
      <c r="E1827" s="154"/>
      <c r="F1827" s="154"/>
      <c r="G1827" s="18" t="s">
        <v>6</v>
      </c>
      <c r="H1827" s="18" t="s">
        <v>6</v>
      </c>
      <c r="I1827" s="18" t="s">
        <v>6</v>
      </c>
      <c r="J1827" s="41">
        <f>SUM(J1828:J1832)</f>
        <v>0</v>
      </c>
      <c r="K1827" s="41">
        <f>SUM(K1828:K1832)</f>
        <v>0</v>
      </c>
      <c r="L1827" s="41">
        <f>SUM(L1828:L1832)</f>
        <v>0</v>
      </c>
      <c r="M1827" s="30"/>
      <c r="N1827" s="6"/>
      <c r="AI1827" s="35" t="s">
        <v>5588</v>
      </c>
      <c r="AS1827" s="41">
        <f>SUM(AJ1828:AJ1832)</f>
        <v>0</v>
      </c>
      <c r="AT1827" s="41">
        <f>SUM(AK1828:AK1832)</f>
        <v>0</v>
      </c>
      <c r="AU1827" s="41">
        <f>SUM(AL1828:AL1832)</f>
        <v>0</v>
      </c>
    </row>
    <row r="1828" spans="1:64" x14ac:dyDescent="0.2">
      <c r="A1828" s="4" t="s">
        <v>1745</v>
      </c>
      <c r="B1828" s="13" t="s">
        <v>1925</v>
      </c>
      <c r="C1828" s="148" t="s">
        <v>5416</v>
      </c>
      <c r="D1828" s="149"/>
      <c r="E1828" s="149"/>
      <c r="F1828" s="149"/>
      <c r="G1828" s="13" t="s">
        <v>5543</v>
      </c>
      <c r="H1828" s="83">
        <v>130</v>
      </c>
      <c r="I1828" s="20">
        <v>0</v>
      </c>
      <c r="J1828" s="20">
        <f>H1828*AO1828</f>
        <v>0</v>
      </c>
      <c r="K1828" s="20">
        <f>H1828*AP1828</f>
        <v>0</v>
      </c>
      <c r="L1828" s="20">
        <f>H1828*I1828</f>
        <v>0</v>
      </c>
      <c r="M1828" s="31" t="s">
        <v>5576</v>
      </c>
      <c r="N1828" s="6"/>
      <c r="Z1828" s="36">
        <f>IF(AQ1828="5",BJ1828,0)</f>
        <v>0</v>
      </c>
      <c r="AB1828" s="36">
        <f>IF(AQ1828="1",BH1828,0)</f>
        <v>0</v>
      </c>
      <c r="AC1828" s="36">
        <f>IF(AQ1828="1",BI1828,0)</f>
        <v>0</v>
      </c>
      <c r="AD1828" s="36">
        <f>IF(AQ1828="7",BH1828,0)</f>
        <v>0</v>
      </c>
      <c r="AE1828" s="36">
        <f>IF(AQ1828="7",BI1828,0)</f>
        <v>0</v>
      </c>
      <c r="AF1828" s="36">
        <f>IF(AQ1828="2",BH1828,0)</f>
        <v>0</v>
      </c>
      <c r="AG1828" s="36">
        <f>IF(AQ1828="2",BI1828,0)</f>
        <v>0</v>
      </c>
      <c r="AH1828" s="36">
        <f>IF(AQ1828="0",BJ1828,0)</f>
        <v>0</v>
      </c>
      <c r="AI1828" s="35" t="s">
        <v>5588</v>
      </c>
      <c r="AJ1828" s="20">
        <f>IF(AN1828=0,L1828,0)</f>
        <v>0</v>
      </c>
      <c r="AK1828" s="20">
        <f>IF(AN1828=15,L1828,0)</f>
        <v>0</v>
      </c>
      <c r="AL1828" s="20">
        <f>IF(AN1828=21,L1828,0)</f>
        <v>0</v>
      </c>
      <c r="AN1828" s="36">
        <v>21</v>
      </c>
      <c r="AO1828" s="36">
        <f>I1828*0</f>
        <v>0</v>
      </c>
      <c r="AP1828" s="36">
        <f>I1828*(1-0)</f>
        <v>0</v>
      </c>
      <c r="AQ1828" s="37" t="s">
        <v>7</v>
      </c>
      <c r="AV1828" s="36">
        <f>AW1828+AX1828</f>
        <v>0</v>
      </c>
      <c r="AW1828" s="36">
        <f>H1828*AO1828</f>
        <v>0</v>
      </c>
      <c r="AX1828" s="36">
        <f>H1828*AP1828</f>
        <v>0</v>
      </c>
      <c r="AY1828" s="39" t="s">
        <v>5591</v>
      </c>
      <c r="AZ1828" s="39" t="s">
        <v>5672</v>
      </c>
      <c r="BA1828" s="35" t="s">
        <v>5687</v>
      </c>
      <c r="BC1828" s="36">
        <f>AW1828+AX1828</f>
        <v>0</v>
      </c>
      <c r="BD1828" s="36">
        <f>I1828/(100-BE1828)*100</f>
        <v>0</v>
      </c>
      <c r="BE1828" s="36">
        <v>0</v>
      </c>
      <c r="BF1828" s="36">
        <f>1828</f>
        <v>1828</v>
      </c>
      <c r="BH1828" s="20">
        <f>H1828*AO1828</f>
        <v>0</v>
      </c>
      <c r="BI1828" s="20">
        <f>H1828*AP1828</f>
        <v>0</v>
      </c>
      <c r="BJ1828" s="20">
        <f>H1828*I1828</f>
        <v>0</v>
      </c>
      <c r="BK1828" s="20" t="s">
        <v>5694</v>
      </c>
      <c r="BL1828" s="36">
        <v>13</v>
      </c>
    </row>
    <row r="1829" spans="1:64" x14ac:dyDescent="0.2">
      <c r="A1829" s="4" t="s">
        <v>1746</v>
      </c>
      <c r="B1829" s="13" t="s">
        <v>1925</v>
      </c>
      <c r="C1829" s="148" t="s">
        <v>5417</v>
      </c>
      <c r="D1829" s="149"/>
      <c r="E1829" s="149"/>
      <c r="F1829" s="149"/>
      <c r="G1829" s="13" t="s">
        <v>5543</v>
      </c>
      <c r="H1829" s="83">
        <v>143</v>
      </c>
      <c r="I1829" s="20">
        <v>0</v>
      </c>
      <c r="J1829" s="20">
        <f>H1829*AO1829</f>
        <v>0</v>
      </c>
      <c r="K1829" s="20">
        <f>H1829*AP1829</f>
        <v>0</v>
      </c>
      <c r="L1829" s="20">
        <f>H1829*I1829</f>
        <v>0</v>
      </c>
      <c r="M1829" s="31" t="s">
        <v>5576</v>
      </c>
      <c r="N1829" s="6"/>
      <c r="Z1829" s="36">
        <f>IF(AQ1829="5",BJ1829,0)</f>
        <v>0</v>
      </c>
      <c r="AB1829" s="36">
        <f>IF(AQ1829="1",BH1829,0)</f>
        <v>0</v>
      </c>
      <c r="AC1829" s="36">
        <f>IF(AQ1829="1",BI1829,0)</f>
        <v>0</v>
      </c>
      <c r="AD1829" s="36">
        <f>IF(AQ1829="7",BH1829,0)</f>
        <v>0</v>
      </c>
      <c r="AE1829" s="36">
        <f>IF(AQ1829="7",BI1829,0)</f>
        <v>0</v>
      </c>
      <c r="AF1829" s="36">
        <f>IF(AQ1829="2",BH1829,0)</f>
        <v>0</v>
      </c>
      <c r="AG1829" s="36">
        <f>IF(AQ1829="2",BI1829,0)</f>
        <v>0</v>
      </c>
      <c r="AH1829" s="36">
        <f>IF(AQ1829="0",BJ1829,0)</f>
        <v>0</v>
      </c>
      <c r="AI1829" s="35" t="s">
        <v>5588</v>
      </c>
      <c r="AJ1829" s="20">
        <f>IF(AN1829=0,L1829,0)</f>
        <v>0</v>
      </c>
      <c r="AK1829" s="20">
        <f>IF(AN1829=15,L1829,0)</f>
        <v>0</v>
      </c>
      <c r="AL1829" s="20">
        <f>IF(AN1829=21,L1829,0)</f>
        <v>0</v>
      </c>
      <c r="AN1829" s="36">
        <v>21</v>
      </c>
      <c r="AO1829" s="36">
        <f>I1829*0</f>
        <v>0</v>
      </c>
      <c r="AP1829" s="36">
        <f>I1829*(1-0)</f>
        <v>0</v>
      </c>
      <c r="AQ1829" s="37" t="s">
        <v>7</v>
      </c>
      <c r="AV1829" s="36">
        <f>AW1829+AX1829</f>
        <v>0</v>
      </c>
      <c r="AW1829" s="36">
        <f>H1829*AO1829</f>
        <v>0</v>
      </c>
      <c r="AX1829" s="36">
        <f>H1829*AP1829</f>
        <v>0</v>
      </c>
      <c r="AY1829" s="39" t="s">
        <v>5591</v>
      </c>
      <c r="AZ1829" s="39" t="s">
        <v>5672</v>
      </c>
      <c r="BA1829" s="35" t="s">
        <v>5687</v>
      </c>
      <c r="BC1829" s="36">
        <f>AW1829+AX1829</f>
        <v>0</v>
      </c>
      <c r="BD1829" s="36">
        <f>I1829/(100-BE1829)*100</f>
        <v>0</v>
      </c>
      <c r="BE1829" s="36">
        <v>0</v>
      </c>
      <c r="BF1829" s="36">
        <f>1829</f>
        <v>1829</v>
      </c>
      <c r="BH1829" s="20">
        <f>H1829*AO1829</f>
        <v>0</v>
      </c>
      <c r="BI1829" s="20">
        <f>H1829*AP1829</f>
        <v>0</v>
      </c>
      <c r="BJ1829" s="20">
        <f>H1829*I1829</f>
        <v>0</v>
      </c>
      <c r="BK1829" s="20" t="s">
        <v>5694</v>
      </c>
      <c r="BL1829" s="36">
        <v>13</v>
      </c>
    </row>
    <row r="1830" spans="1:64" x14ac:dyDescent="0.2">
      <c r="A1830" s="4" t="s">
        <v>1747</v>
      </c>
      <c r="B1830" s="13" t="s">
        <v>3607</v>
      </c>
      <c r="C1830" s="148" t="s">
        <v>5418</v>
      </c>
      <c r="D1830" s="149"/>
      <c r="E1830" s="149"/>
      <c r="F1830" s="149"/>
      <c r="G1830" s="13" t="s">
        <v>5543</v>
      </c>
      <c r="H1830" s="83">
        <v>91</v>
      </c>
      <c r="I1830" s="20">
        <v>0</v>
      </c>
      <c r="J1830" s="20">
        <f>H1830*AO1830</f>
        <v>0</v>
      </c>
      <c r="K1830" s="20">
        <f>H1830*AP1830</f>
        <v>0</v>
      </c>
      <c r="L1830" s="20">
        <f>H1830*I1830</f>
        <v>0</v>
      </c>
      <c r="M1830" s="31" t="s">
        <v>5576</v>
      </c>
      <c r="N1830" s="6"/>
      <c r="Z1830" s="36">
        <f>IF(AQ1830="5",BJ1830,0)</f>
        <v>0</v>
      </c>
      <c r="AB1830" s="36">
        <f>IF(AQ1830="1",BH1830,0)</f>
        <v>0</v>
      </c>
      <c r="AC1830" s="36">
        <f>IF(AQ1830="1",BI1830,0)</f>
        <v>0</v>
      </c>
      <c r="AD1830" s="36">
        <f>IF(AQ1830="7",BH1830,0)</f>
        <v>0</v>
      </c>
      <c r="AE1830" s="36">
        <f>IF(AQ1830="7",BI1830,0)</f>
        <v>0</v>
      </c>
      <c r="AF1830" s="36">
        <f>IF(AQ1830="2",BH1830,0)</f>
        <v>0</v>
      </c>
      <c r="AG1830" s="36">
        <f>IF(AQ1830="2",BI1830,0)</f>
        <v>0</v>
      </c>
      <c r="AH1830" s="36">
        <f>IF(AQ1830="0",BJ1830,0)</f>
        <v>0</v>
      </c>
      <c r="AI1830" s="35" t="s">
        <v>5588</v>
      </c>
      <c r="AJ1830" s="20">
        <f>IF(AN1830=0,L1830,0)</f>
        <v>0</v>
      </c>
      <c r="AK1830" s="20">
        <f>IF(AN1830=15,L1830,0)</f>
        <v>0</v>
      </c>
      <c r="AL1830" s="20">
        <f>IF(AN1830=21,L1830,0)</f>
        <v>0</v>
      </c>
      <c r="AN1830" s="36">
        <v>21</v>
      </c>
      <c r="AO1830" s="36">
        <f>I1830*0</f>
        <v>0</v>
      </c>
      <c r="AP1830" s="36">
        <f>I1830*(1-0)</f>
        <v>0</v>
      </c>
      <c r="AQ1830" s="37" t="s">
        <v>7</v>
      </c>
      <c r="AV1830" s="36">
        <f>AW1830+AX1830</f>
        <v>0</v>
      </c>
      <c r="AW1830" s="36">
        <f>H1830*AO1830</f>
        <v>0</v>
      </c>
      <c r="AX1830" s="36">
        <f>H1830*AP1830</f>
        <v>0</v>
      </c>
      <c r="AY1830" s="39" t="s">
        <v>5591</v>
      </c>
      <c r="AZ1830" s="39" t="s">
        <v>5672</v>
      </c>
      <c r="BA1830" s="35" t="s">
        <v>5687</v>
      </c>
      <c r="BC1830" s="36">
        <f>AW1830+AX1830</f>
        <v>0</v>
      </c>
      <c r="BD1830" s="36">
        <f>I1830/(100-BE1830)*100</f>
        <v>0</v>
      </c>
      <c r="BE1830" s="36">
        <v>0</v>
      </c>
      <c r="BF1830" s="36">
        <f>1830</f>
        <v>1830</v>
      </c>
      <c r="BH1830" s="20">
        <f>H1830*AO1830</f>
        <v>0</v>
      </c>
      <c r="BI1830" s="20">
        <f>H1830*AP1830</f>
        <v>0</v>
      </c>
      <c r="BJ1830" s="20">
        <f>H1830*I1830</f>
        <v>0</v>
      </c>
      <c r="BK1830" s="20" t="s">
        <v>5694</v>
      </c>
      <c r="BL1830" s="36">
        <v>13</v>
      </c>
    </row>
    <row r="1831" spans="1:64" x14ac:dyDescent="0.2">
      <c r="A1831" s="4" t="s">
        <v>1748</v>
      </c>
      <c r="B1831" s="13" t="s">
        <v>3608</v>
      </c>
      <c r="C1831" s="148" t="s">
        <v>5419</v>
      </c>
      <c r="D1831" s="149"/>
      <c r="E1831" s="149"/>
      <c r="F1831" s="149"/>
      <c r="G1831" s="13" t="s">
        <v>5543</v>
      </c>
      <c r="H1831" s="83">
        <v>21</v>
      </c>
      <c r="I1831" s="20">
        <v>0</v>
      </c>
      <c r="J1831" s="20">
        <f>H1831*AO1831</f>
        <v>0</v>
      </c>
      <c r="K1831" s="20">
        <f>H1831*AP1831</f>
        <v>0</v>
      </c>
      <c r="L1831" s="20">
        <f>H1831*I1831</f>
        <v>0</v>
      </c>
      <c r="M1831" s="31" t="s">
        <v>5576</v>
      </c>
      <c r="N1831" s="6"/>
      <c r="Z1831" s="36">
        <f>IF(AQ1831="5",BJ1831,0)</f>
        <v>0</v>
      </c>
      <c r="AB1831" s="36">
        <f>IF(AQ1831="1",BH1831,0)</f>
        <v>0</v>
      </c>
      <c r="AC1831" s="36">
        <f>IF(AQ1831="1",BI1831,0)</f>
        <v>0</v>
      </c>
      <c r="AD1831" s="36">
        <f>IF(AQ1831="7",BH1831,0)</f>
        <v>0</v>
      </c>
      <c r="AE1831" s="36">
        <f>IF(AQ1831="7",BI1831,0)</f>
        <v>0</v>
      </c>
      <c r="AF1831" s="36">
        <f>IF(AQ1831="2",BH1831,0)</f>
        <v>0</v>
      </c>
      <c r="AG1831" s="36">
        <f>IF(AQ1831="2",BI1831,0)</f>
        <v>0</v>
      </c>
      <c r="AH1831" s="36">
        <f>IF(AQ1831="0",BJ1831,0)</f>
        <v>0</v>
      </c>
      <c r="AI1831" s="35" t="s">
        <v>5588</v>
      </c>
      <c r="AJ1831" s="20">
        <f>IF(AN1831=0,L1831,0)</f>
        <v>0</v>
      </c>
      <c r="AK1831" s="20">
        <f>IF(AN1831=15,L1831,0)</f>
        <v>0</v>
      </c>
      <c r="AL1831" s="20">
        <f>IF(AN1831=21,L1831,0)</f>
        <v>0</v>
      </c>
      <c r="AN1831" s="36">
        <v>21</v>
      </c>
      <c r="AO1831" s="36">
        <f>I1831*0</f>
        <v>0</v>
      </c>
      <c r="AP1831" s="36">
        <f>I1831*(1-0)</f>
        <v>0</v>
      </c>
      <c r="AQ1831" s="37" t="s">
        <v>7</v>
      </c>
      <c r="AV1831" s="36">
        <f>AW1831+AX1831</f>
        <v>0</v>
      </c>
      <c r="AW1831" s="36">
        <f>H1831*AO1831</f>
        <v>0</v>
      </c>
      <c r="AX1831" s="36">
        <f>H1831*AP1831</f>
        <v>0</v>
      </c>
      <c r="AY1831" s="39" t="s">
        <v>5591</v>
      </c>
      <c r="AZ1831" s="39" t="s">
        <v>5672</v>
      </c>
      <c r="BA1831" s="35" t="s">
        <v>5687</v>
      </c>
      <c r="BC1831" s="36">
        <f>AW1831+AX1831</f>
        <v>0</v>
      </c>
      <c r="BD1831" s="36">
        <f>I1831/(100-BE1831)*100</f>
        <v>0</v>
      </c>
      <c r="BE1831" s="36">
        <v>0</v>
      </c>
      <c r="BF1831" s="36">
        <f>1831</f>
        <v>1831</v>
      </c>
      <c r="BH1831" s="20">
        <f>H1831*AO1831</f>
        <v>0</v>
      </c>
      <c r="BI1831" s="20">
        <f>H1831*AP1831</f>
        <v>0</v>
      </c>
      <c r="BJ1831" s="20">
        <f>H1831*I1831</f>
        <v>0</v>
      </c>
      <c r="BK1831" s="20" t="s">
        <v>5694</v>
      </c>
      <c r="BL1831" s="36">
        <v>13</v>
      </c>
    </row>
    <row r="1832" spans="1:64" x14ac:dyDescent="0.2">
      <c r="A1832" s="4" t="s">
        <v>1749</v>
      </c>
      <c r="B1832" s="13" t="s">
        <v>3609</v>
      </c>
      <c r="C1832" s="148" t="s">
        <v>5420</v>
      </c>
      <c r="D1832" s="149"/>
      <c r="E1832" s="149"/>
      <c r="F1832" s="149"/>
      <c r="G1832" s="13" t="s">
        <v>5543</v>
      </c>
      <c r="H1832" s="83">
        <v>7</v>
      </c>
      <c r="I1832" s="20">
        <v>0</v>
      </c>
      <c r="J1832" s="20">
        <f>H1832*AO1832</f>
        <v>0</v>
      </c>
      <c r="K1832" s="20">
        <f>H1832*AP1832</f>
        <v>0</v>
      </c>
      <c r="L1832" s="20">
        <f>H1832*I1832</f>
        <v>0</v>
      </c>
      <c r="M1832" s="31" t="s">
        <v>5576</v>
      </c>
      <c r="N1832" s="6"/>
      <c r="Z1832" s="36">
        <f>IF(AQ1832="5",BJ1832,0)</f>
        <v>0</v>
      </c>
      <c r="AB1832" s="36">
        <f>IF(AQ1832="1",BH1832,0)</f>
        <v>0</v>
      </c>
      <c r="AC1832" s="36">
        <f>IF(AQ1832="1",BI1832,0)</f>
        <v>0</v>
      </c>
      <c r="AD1832" s="36">
        <f>IF(AQ1832="7",BH1832,0)</f>
        <v>0</v>
      </c>
      <c r="AE1832" s="36">
        <f>IF(AQ1832="7",BI1832,0)</f>
        <v>0</v>
      </c>
      <c r="AF1832" s="36">
        <f>IF(AQ1832="2",BH1832,0)</f>
        <v>0</v>
      </c>
      <c r="AG1832" s="36">
        <f>IF(AQ1832="2",BI1832,0)</f>
        <v>0</v>
      </c>
      <c r="AH1832" s="36">
        <f>IF(AQ1832="0",BJ1832,0)</f>
        <v>0</v>
      </c>
      <c r="AI1832" s="35" t="s">
        <v>5588</v>
      </c>
      <c r="AJ1832" s="20">
        <f>IF(AN1832=0,L1832,0)</f>
        <v>0</v>
      </c>
      <c r="AK1832" s="20">
        <f>IF(AN1832=15,L1832,0)</f>
        <v>0</v>
      </c>
      <c r="AL1832" s="20">
        <f>IF(AN1832=21,L1832,0)</f>
        <v>0</v>
      </c>
      <c r="AN1832" s="36">
        <v>21</v>
      </c>
      <c r="AO1832" s="36">
        <f>I1832*0</f>
        <v>0</v>
      </c>
      <c r="AP1832" s="36">
        <f>I1832*(1-0)</f>
        <v>0</v>
      </c>
      <c r="AQ1832" s="37" t="s">
        <v>7</v>
      </c>
      <c r="AV1832" s="36">
        <f>AW1832+AX1832</f>
        <v>0</v>
      </c>
      <c r="AW1832" s="36">
        <f>H1832*AO1832</f>
        <v>0</v>
      </c>
      <c r="AX1832" s="36">
        <f>H1832*AP1832</f>
        <v>0</v>
      </c>
      <c r="AY1832" s="39" t="s">
        <v>5591</v>
      </c>
      <c r="AZ1832" s="39" t="s">
        <v>5672</v>
      </c>
      <c r="BA1832" s="35" t="s">
        <v>5687</v>
      </c>
      <c r="BC1832" s="36">
        <f>AW1832+AX1832</f>
        <v>0</v>
      </c>
      <c r="BD1832" s="36">
        <f>I1832/(100-BE1832)*100</f>
        <v>0</v>
      </c>
      <c r="BE1832" s="36">
        <v>0</v>
      </c>
      <c r="BF1832" s="36">
        <f>1832</f>
        <v>1832</v>
      </c>
      <c r="BH1832" s="20">
        <f>H1832*AO1832</f>
        <v>0</v>
      </c>
      <c r="BI1832" s="20">
        <f>H1832*AP1832</f>
        <v>0</v>
      </c>
      <c r="BJ1832" s="20">
        <f>H1832*I1832</f>
        <v>0</v>
      </c>
      <c r="BK1832" s="20" t="s">
        <v>5694</v>
      </c>
      <c r="BL1832" s="36">
        <v>13</v>
      </c>
    </row>
    <row r="1833" spans="1:64" x14ac:dyDescent="0.2">
      <c r="A1833" s="3"/>
      <c r="B1833" s="12" t="s">
        <v>21</v>
      </c>
      <c r="C1833" s="153" t="s">
        <v>5421</v>
      </c>
      <c r="D1833" s="154"/>
      <c r="E1833" s="154"/>
      <c r="F1833" s="154"/>
      <c r="G1833" s="18" t="s">
        <v>6</v>
      </c>
      <c r="H1833" s="18" t="s">
        <v>6</v>
      </c>
      <c r="I1833" s="18" t="s">
        <v>6</v>
      </c>
      <c r="J1833" s="41">
        <f>SUM(J1834:J1837)</f>
        <v>0</v>
      </c>
      <c r="K1833" s="41">
        <f>SUM(K1834:K1837)</f>
        <v>0</v>
      </c>
      <c r="L1833" s="41">
        <f>SUM(L1834:L1837)</f>
        <v>0</v>
      </c>
      <c r="M1833" s="30"/>
      <c r="N1833" s="6"/>
      <c r="AI1833" s="35" t="s">
        <v>5588</v>
      </c>
      <c r="AS1833" s="41">
        <f>SUM(AJ1834:AJ1837)</f>
        <v>0</v>
      </c>
      <c r="AT1833" s="41">
        <f>SUM(AK1834:AK1837)</f>
        <v>0</v>
      </c>
      <c r="AU1833" s="41">
        <f>SUM(AL1834:AL1837)</f>
        <v>0</v>
      </c>
    </row>
    <row r="1834" spans="1:64" x14ac:dyDescent="0.2">
      <c r="A1834" s="4" t="s">
        <v>1750</v>
      </c>
      <c r="B1834" s="13" t="s">
        <v>3610</v>
      </c>
      <c r="C1834" s="148" t="s">
        <v>5422</v>
      </c>
      <c r="D1834" s="149"/>
      <c r="E1834" s="149"/>
      <c r="F1834" s="149"/>
      <c r="G1834" s="13" t="s">
        <v>5546</v>
      </c>
      <c r="H1834" s="83">
        <v>50</v>
      </c>
      <c r="I1834" s="20">
        <v>0</v>
      </c>
      <c r="J1834" s="20">
        <f>H1834*AO1834</f>
        <v>0</v>
      </c>
      <c r="K1834" s="20">
        <f>H1834*AP1834</f>
        <v>0</v>
      </c>
      <c r="L1834" s="20">
        <f>H1834*I1834</f>
        <v>0</v>
      </c>
      <c r="M1834" s="31" t="s">
        <v>5576</v>
      </c>
      <c r="N1834" s="6"/>
      <c r="Z1834" s="36">
        <f>IF(AQ1834="5",BJ1834,0)</f>
        <v>0</v>
      </c>
      <c r="AB1834" s="36">
        <f>IF(AQ1834="1",BH1834,0)</f>
        <v>0</v>
      </c>
      <c r="AC1834" s="36">
        <f>IF(AQ1834="1",BI1834,0)</f>
        <v>0</v>
      </c>
      <c r="AD1834" s="36">
        <f>IF(AQ1834="7",BH1834,0)</f>
        <v>0</v>
      </c>
      <c r="AE1834" s="36">
        <f>IF(AQ1834="7",BI1834,0)</f>
        <v>0</v>
      </c>
      <c r="AF1834" s="36">
        <f>IF(AQ1834="2",BH1834,0)</f>
        <v>0</v>
      </c>
      <c r="AG1834" s="36">
        <f>IF(AQ1834="2",BI1834,0)</f>
        <v>0</v>
      </c>
      <c r="AH1834" s="36">
        <f>IF(AQ1834="0",BJ1834,0)</f>
        <v>0</v>
      </c>
      <c r="AI1834" s="35" t="s">
        <v>5588</v>
      </c>
      <c r="AJ1834" s="20">
        <f>IF(AN1834=0,L1834,0)</f>
        <v>0</v>
      </c>
      <c r="AK1834" s="20">
        <f>IF(AN1834=15,L1834,0)</f>
        <v>0</v>
      </c>
      <c r="AL1834" s="20">
        <f>IF(AN1834=21,L1834,0)</f>
        <v>0</v>
      </c>
      <c r="AN1834" s="36">
        <v>21</v>
      </c>
      <c r="AO1834" s="36">
        <f>I1834*0.209615212126648</f>
        <v>0</v>
      </c>
      <c r="AP1834" s="36">
        <f>I1834*(1-0.209615212126648)</f>
        <v>0</v>
      </c>
      <c r="AQ1834" s="37" t="s">
        <v>7</v>
      </c>
      <c r="AV1834" s="36">
        <f>AW1834+AX1834</f>
        <v>0</v>
      </c>
      <c r="AW1834" s="36">
        <f>H1834*AO1834</f>
        <v>0</v>
      </c>
      <c r="AX1834" s="36">
        <f>H1834*AP1834</f>
        <v>0</v>
      </c>
      <c r="AY1834" s="39" t="s">
        <v>5649</v>
      </c>
      <c r="AZ1834" s="39" t="s">
        <v>5672</v>
      </c>
      <c r="BA1834" s="35" t="s">
        <v>5687</v>
      </c>
      <c r="BC1834" s="36">
        <f>AW1834+AX1834</f>
        <v>0</v>
      </c>
      <c r="BD1834" s="36">
        <f>I1834/(100-BE1834)*100</f>
        <v>0</v>
      </c>
      <c r="BE1834" s="36">
        <v>0</v>
      </c>
      <c r="BF1834" s="36">
        <f>1834</f>
        <v>1834</v>
      </c>
      <c r="BH1834" s="20">
        <f>H1834*AO1834</f>
        <v>0</v>
      </c>
      <c r="BI1834" s="20">
        <f>H1834*AP1834</f>
        <v>0</v>
      </c>
      <c r="BJ1834" s="20">
        <f>H1834*I1834</f>
        <v>0</v>
      </c>
      <c r="BK1834" s="20" t="s">
        <v>5694</v>
      </c>
      <c r="BL1834" s="36">
        <v>15</v>
      </c>
    </row>
    <row r="1835" spans="1:64" x14ac:dyDescent="0.2">
      <c r="A1835" s="4" t="s">
        <v>1751</v>
      </c>
      <c r="B1835" s="13" t="s">
        <v>3611</v>
      </c>
      <c r="C1835" s="148" t="s">
        <v>5423</v>
      </c>
      <c r="D1835" s="149"/>
      <c r="E1835" s="149"/>
      <c r="F1835" s="149"/>
      <c r="G1835" s="13" t="s">
        <v>5546</v>
      </c>
      <c r="H1835" s="83">
        <v>50</v>
      </c>
      <c r="I1835" s="20">
        <v>0</v>
      </c>
      <c r="J1835" s="20">
        <f>H1835*AO1835</f>
        <v>0</v>
      </c>
      <c r="K1835" s="20">
        <f>H1835*AP1835</f>
        <v>0</v>
      </c>
      <c r="L1835" s="20">
        <f>H1835*I1835</f>
        <v>0</v>
      </c>
      <c r="M1835" s="31" t="s">
        <v>5576</v>
      </c>
      <c r="N1835" s="6"/>
      <c r="Z1835" s="36">
        <f>IF(AQ1835="5",BJ1835,0)</f>
        <v>0</v>
      </c>
      <c r="AB1835" s="36">
        <f>IF(AQ1835="1",BH1835,0)</f>
        <v>0</v>
      </c>
      <c r="AC1835" s="36">
        <f>IF(AQ1835="1",BI1835,0)</f>
        <v>0</v>
      </c>
      <c r="AD1835" s="36">
        <f>IF(AQ1835="7",BH1835,0)</f>
        <v>0</v>
      </c>
      <c r="AE1835" s="36">
        <f>IF(AQ1835="7",BI1835,0)</f>
        <v>0</v>
      </c>
      <c r="AF1835" s="36">
        <f>IF(AQ1835="2",BH1835,0)</f>
        <v>0</v>
      </c>
      <c r="AG1835" s="36">
        <f>IF(AQ1835="2",BI1835,0)</f>
        <v>0</v>
      </c>
      <c r="AH1835" s="36">
        <f>IF(AQ1835="0",BJ1835,0)</f>
        <v>0</v>
      </c>
      <c r="AI1835" s="35" t="s">
        <v>5588</v>
      </c>
      <c r="AJ1835" s="20">
        <f>IF(AN1835=0,L1835,0)</f>
        <v>0</v>
      </c>
      <c r="AK1835" s="20">
        <f>IF(AN1835=15,L1835,0)</f>
        <v>0</v>
      </c>
      <c r="AL1835" s="20">
        <f>IF(AN1835=21,L1835,0)</f>
        <v>0</v>
      </c>
      <c r="AN1835" s="36">
        <v>21</v>
      </c>
      <c r="AO1835" s="36">
        <f>I1835*0</f>
        <v>0</v>
      </c>
      <c r="AP1835" s="36">
        <f>I1835*(1-0)</f>
        <v>0</v>
      </c>
      <c r="AQ1835" s="37" t="s">
        <v>7</v>
      </c>
      <c r="AV1835" s="36">
        <f>AW1835+AX1835</f>
        <v>0</v>
      </c>
      <c r="AW1835" s="36">
        <f>H1835*AO1835</f>
        <v>0</v>
      </c>
      <c r="AX1835" s="36">
        <f>H1835*AP1835</f>
        <v>0</v>
      </c>
      <c r="AY1835" s="39" t="s">
        <v>5649</v>
      </c>
      <c r="AZ1835" s="39" t="s">
        <v>5672</v>
      </c>
      <c r="BA1835" s="35" t="s">
        <v>5687</v>
      </c>
      <c r="BC1835" s="36">
        <f>AW1835+AX1835</f>
        <v>0</v>
      </c>
      <c r="BD1835" s="36">
        <f>I1835/(100-BE1835)*100</f>
        <v>0</v>
      </c>
      <c r="BE1835" s="36">
        <v>0</v>
      </c>
      <c r="BF1835" s="36">
        <f>1835</f>
        <v>1835</v>
      </c>
      <c r="BH1835" s="20">
        <f>H1835*AO1835</f>
        <v>0</v>
      </c>
      <c r="BI1835" s="20">
        <f>H1835*AP1835</f>
        <v>0</v>
      </c>
      <c r="BJ1835" s="20">
        <f>H1835*I1835</f>
        <v>0</v>
      </c>
      <c r="BK1835" s="20" t="s">
        <v>5694</v>
      </c>
      <c r="BL1835" s="36">
        <v>15</v>
      </c>
    </row>
    <row r="1836" spans="1:64" x14ac:dyDescent="0.2">
      <c r="A1836" s="4" t="s">
        <v>1752</v>
      </c>
      <c r="B1836" s="13" t="s">
        <v>3612</v>
      </c>
      <c r="C1836" s="148" t="s">
        <v>5424</v>
      </c>
      <c r="D1836" s="149"/>
      <c r="E1836" s="149"/>
      <c r="F1836" s="149"/>
      <c r="G1836" s="13" t="s">
        <v>5543</v>
      </c>
      <c r="H1836" s="83">
        <v>21</v>
      </c>
      <c r="I1836" s="20">
        <v>0</v>
      </c>
      <c r="J1836" s="20">
        <f>H1836*AO1836</f>
        <v>0</v>
      </c>
      <c r="K1836" s="20">
        <f>H1836*AP1836</f>
        <v>0</v>
      </c>
      <c r="L1836" s="20">
        <f>H1836*I1836</f>
        <v>0</v>
      </c>
      <c r="M1836" s="31" t="s">
        <v>5576</v>
      </c>
      <c r="N1836" s="6"/>
      <c r="Z1836" s="36">
        <f>IF(AQ1836="5",BJ1836,0)</f>
        <v>0</v>
      </c>
      <c r="AB1836" s="36">
        <f>IF(AQ1836="1",BH1836,0)</f>
        <v>0</v>
      </c>
      <c r="AC1836" s="36">
        <f>IF(AQ1836="1",BI1836,0)</f>
        <v>0</v>
      </c>
      <c r="AD1836" s="36">
        <f>IF(AQ1836="7",BH1836,0)</f>
        <v>0</v>
      </c>
      <c r="AE1836" s="36">
        <f>IF(AQ1836="7",BI1836,0)</f>
        <v>0</v>
      </c>
      <c r="AF1836" s="36">
        <f>IF(AQ1836="2",BH1836,0)</f>
        <v>0</v>
      </c>
      <c r="AG1836" s="36">
        <f>IF(AQ1836="2",BI1836,0)</f>
        <v>0</v>
      </c>
      <c r="AH1836" s="36">
        <f>IF(AQ1836="0",BJ1836,0)</f>
        <v>0</v>
      </c>
      <c r="AI1836" s="35" t="s">
        <v>5588</v>
      </c>
      <c r="AJ1836" s="20">
        <f>IF(AN1836=0,L1836,0)</f>
        <v>0</v>
      </c>
      <c r="AK1836" s="20">
        <f>IF(AN1836=15,L1836,0)</f>
        <v>0</v>
      </c>
      <c r="AL1836" s="20">
        <f>IF(AN1836=21,L1836,0)</f>
        <v>0</v>
      </c>
      <c r="AN1836" s="36">
        <v>21</v>
      </c>
      <c r="AO1836" s="36">
        <f>I1836*0.0389301634472511</f>
        <v>0</v>
      </c>
      <c r="AP1836" s="36">
        <f>I1836*(1-0.0389301634472511)</f>
        <v>0</v>
      </c>
      <c r="AQ1836" s="37" t="s">
        <v>7</v>
      </c>
      <c r="AV1836" s="36">
        <f>AW1836+AX1836</f>
        <v>0</v>
      </c>
      <c r="AW1836" s="36">
        <f>H1836*AO1836</f>
        <v>0</v>
      </c>
      <c r="AX1836" s="36">
        <f>H1836*AP1836</f>
        <v>0</v>
      </c>
      <c r="AY1836" s="39" t="s">
        <v>5649</v>
      </c>
      <c r="AZ1836" s="39" t="s">
        <v>5672</v>
      </c>
      <c r="BA1836" s="35" t="s">
        <v>5687</v>
      </c>
      <c r="BC1836" s="36">
        <f>AW1836+AX1836</f>
        <v>0</v>
      </c>
      <c r="BD1836" s="36">
        <f>I1836/(100-BE1836)*100</f>
        <v>0</v>
      </c>
      <c r="BE1836" s="36">
        <v>0</v>
      </c>
      <c r="BF1836" s="36">
        <f>1836</f>
        <v>1836</v>
      </c>
      <c r="BH1836" s="20">
        <f>H1836*AO1836</f>
        <v>0</v>
      </c>
      <c r="BI1836" s="20">
        <f>H1836*AP1836</f>
        <v>0</v>
      </c>
      <c r="BJ1836" s="20">
        <f>H1836*I1836</f>
        <v>0</v>
      </c>
      <c r="BK1836" s="20" t="s">
        <v>5694</v>
      </c>
      <c r="BL1836" s="36">
        <v>15</v>
      </c>
    </row>
    <row r="1837" spans="1:64" x14ac:dyDescent="0.2">
      <c r="A1837" s="4" t="s">
        <v>1753</v>
      </c>
      <c r="B1837" s="13" t="s">
        <v>3613</v>
      </c>
      <c r="C1837" s="148" t="s">
        <v>5425</v>
      </c>
      <c r="D1837" s="149"/>
      <c r="E1837" s="149"/>
      <c r="F1837" s="149"/>
      <c r="G1837" s="13" t="s">
        <v>5543</v>
      </c>
      <c r="H1837" s="83">
        <v>21</v>
      </c>
      <c r="I1837" s="20">
        <v>0</v>
      </c>
      <c r="J1837" s="20">
        <f>H1837*AO1837</f>
        <v>0</v>
      </c>
      <c r="K1837" s="20">
        <f>H1837*AP1837</f>
        <v>0</v>
      </c>
      <c r="L1837" s="20">
        <f>H1837*I1837</f>
        <v>0</v>
      </c>
      <c r="M1837" s="31" t="s">
        <v>5576</v>
      </c>
      <c r="N1837" s="6"/>
      <c r="Z1837" s="36">
        <f>IF(AQ1837="5",BJ1837,0)</f>
        <v>0</v>
      </c>
      <c r="AB1837" s="36">
        <f>IF(AQ1837="1",BH1837,0)</f>
        <v>0</v>
      </c>
      <c r="AC1837" s="36">
        <f>IF(AQ1837="1",BI1837,0)</f>
        <v>0</v>
      </c>
      <c r="AD1837" s="36">
        <f>IF(AQ1837="7",BH1837,0)</f>
        <v>0</v>
      </c>
      <c r="AE1837" s="36">
        <f>IF(AQ1837="7",BI1837,0)</f>
        <v>0</v>
      </c>
      <c r="AF1837" s="36">
        <f>IF(AQ1837="2",BH1837,0)</f>
        <v>0</v>
      </c>
      <c r="AG1837" s="36">
        <f>IF(AQ1837="2",BI1837,0)</f>
        <v>0</v>
      </c>
      <c r="AH1837" s="36">
        <f>IF(AQ1837="0",BJ1837,0)</f>
        <v>0</v>
      </c>
      <c r="AI1837" s="35" t="s">
        <v>5588</v>
      </c>
      <c r="AJ1837" s="20">
        <f>IF(AN1837=0,L1837,0)</f>
        <v>0</v>
      </c>
      <c r="AK1837" s="20">
        <f>IF(AN1837=15,L1837,0)</f>
        <v>0</v>
      </c>
      <c r="AL1837" s="20">
        <f>IF(AN1837=21,L1837,0)</f>
        <v>0</v>
      </c>
      <c r="AN1837" s="36">
        <v>21</v>
      </c>
      <c r="AO1837" s="36">
        <f>I1837*0</f>
        <v>0</v>
      </c>
      <c r="AP1837" s="36">
        <f>I1837*(1-0)</f>
        <v>0</v>
      </c>
      <c r="AQ1837" s="37" t="s">
        <v>7</v>
      </c>
      <c r="AV1837" s="36">
        <f>AW1837+AX1837</f>
        <v>0</v>
      </c>
      <c r="AW1837" s="36">
        <f>H1837*AO1837</f>
        <v>0</v>
      </c>
      <c r="AX1837" s="36">
        <f>H1837*AP1837</f>
        <v>0</v>
      </c>
      <c r="AY1837" s="39" t="s">
        <v>5649</v>
      </c>
      <c r="AZ1837" s="39" t="s">
        <v>5672</v>
      </c>
      <c r="BA1837" s="35" t="s">
        <v>5687</v>
      </c>
      <c r="BC1837" s="36">
        <f>AW1837+AX1837</f>
        <v>0</v>
      </c>
      <c r="BD1837" s="36">
        <f>I1837/(100-BE1837)*100</f>
        <v>0</v>
      </c>
      <c r="BE1837" s="36">
        <v>0</v>
      </c>
      <c r="BF1837" s="36">
        <f>1837</f>
        <v>1837</v>
      </c>
      <c r="BH1837" s="20">
        <f>H1837*AO1837</f>
        <v>0</v>
      </c>
      <c r="BI1837" s="20">
        <f>H1837*AP1837</f>
        <v>0</v>
      </c>
      <c r="BJ1837" s="20">
        <f>H1837*I1837</f>
        <v>0</v>
      </c>
      <c r="BK1837" s="20" t="s">
        <v>5694</v>
      </c>
      <c r="BL1837" s="36">
        <v>15</v>
      </c>
    </row>
    <row r="1838" spans="1:64" x14ac:dyDescent="0.2">
      <c r="A1838" s="3"/>
      <c r="B1838" s="12" t="s">
        <v>23</v>
      </c>
      <c r="C1838" s="153" t="s">
        <v>3765</v>
      </c>
      <c r="D1838" s="154"/>
      <c r="E1838" s="154"/>
      <c r="F1838" s="154"/>
      <c r="G1838" s="18" t="s">
        <v>6</v>
      </c>
      <c r="H1838" s="18" t="s">
        <v>6</v>
      </c>
      <c r="I1838" s="18" t="s">
        <v>6</v>
      </c>
      <c r="J1838" s="41">
        <f>SUM(J1839:J1841)</f>
        <v>0</v>
      </c>
      <c r="K1838" s="41">
        <f>SUM(K1839:K1841)</f>
        <v>0</v>
      </c>
      <c r="L1838" s="41">
        <f>SUM(L1839:L1841)</f>
        <v>0</v>
      </c>
      <c r="M1838" s="30"/>
      <c r="N1838" s="6"/>
      <c r="AI1838" s="35" t="s">
        <v>5588</v>
      </c>
      <c r="AS1838" s="41">
        <f>SUM(AJ1839:AJ1841)</f>
        <v>0</v>
      </c>
      <c r="AT1838" s="41">
        <f>SUM(AK1839:AK1841)</f>
        <v>0</v>
      </c>
      <c r="AU1838" s="41">
        <f>SUM(AL1839:AL1841)</f>
        <v>0</v>
      </c>
    </row>
    <row r="1839" spans="1:64" x14ac:dyDescent="0.2">
      <c r="A1839" s="4" t="s">
        <v>1754</v>
      </c>
      <c r="B1839" s="13" t="s">
        <v>1930</v>
      </c>
      <c r="C1839" s="148" t="s">
        <v>5426</v>
      </c>
      <c r="D1839" s="149"/>
      <c r="E1839" s="149"/>
      <c r="F1839" s="149"/>
      <c r="G1839" s="13" t="s">
        <v>5543</v>
      </c>
      <c r="H1839" s="83">
        <v>130</v>
      </c>
      <c r="I1839" s="20">
        <v>0</v>
      </c>
      <c r="J1839" s="20">
        <f>H1839*AO1839</f>
        <v>0</v>
      </c>
      <c r="K1839" s="20">
        <f>H1839*AP1839</f>
        <v>0</v>
      </c>
      <c r="L1839" s="20">
        <f>H1839*I1839</f>
        <v>0</v>
      </c>
      <c r="M1839" s="31" t="s">
        <v>5576</v>
      </c>
      <c r="N1839" s="6"/>
      <c r="Z1839" s="36">
        <f>IF(AQ1839="5",BJ1839,0)</f>
        <v>0</v>
      </c>
      <c r="AB1839" s="36">
        <f>IF(AQ1839="1",BH1839,0)</f>
        <v>0</v>
      </c>
      <c r="AC1839" s="36">
        <f>IF(AQ1839="1",BI1839,0)</f>
        <v>0</v>
      </c>
      <c r="AD1839" s="36">
        <f>IF(AQ1839="7",BH1839,0)</f>
        <v>0</v>
      </c>
      <c r="AE1839" s="36">
        <f>IF(AQ1839="7",BI1839,0)</f>
        <v>0</v>
      </c>
      <c r="AF1839" s="36">
        <f>IF(AQ1839="2",BH1839,0)</f>
        <v>0</v>
      </c>
      <c r="AG1839" s="36">
        <f>IF(AQ1839="2",BI1839,0)</f>
        <v>0</v>
      </c>
      <c r="AH1839" s="36">
        <f>IF(AQ1839="0",BJ1839,0)</f>
        <v>0</v>
      </c>
      <c r="AI1839" s="35" t="s">
        <v>5588</v>
      </c>
      <c r="AJ1839" s="20">
        <f>IF(AN1839=0,L1839,0)</f>
        <v>0</v>
      </c>
      <c r="AK1839" s="20">
        <f>IF(AN1839=15,L1839,0)</f>
        <v>0</v>
      </c>
      <c r="AL1839" s="20">
        <f>IF(AN1839=21,L1839,0)</f>
        <v>0</v>
      </c>
      <c r="AN1839" s="36">
        <v>21</v>
      </c>
      <c r="AO1839" s="36">
        <f>I1839*0</f>
        <v>0</v>
      </c>
      <c r="AP1839" s="36">
        <f>I1839*(1-0)</f>
        <v>0</v>
      </c>
      <c r="AQ1839" s="37" t="s">
        <v>7</v>
      </c>
      <c r="AV1839" s="36">
        <f>AW1839+AX1839</f>
        <v>0</v>
      </c>
      <c r="AW1839" s="36">
        <f>H1839*AO1839</f>
        <v>0</v>
      </c>
      <c r="AX1839" s="36">
        <f>H1839*AP1839</f>
        <v>0</v>
      </c>
      <c r="AY1839" s="39" t="s">
        <v>5593</v>
      </c>
      <c r="AZ1839" s="39" t="s">
        <v>5672</v>
      </c>
      <c r="BA1839" s="35" t="s">
        <v>5687</v>
      </c>
      <c r="BC1839" s="36">
        <f>AW1839+AX1839</f>
        <v>0</v>
      </c>
      <c r="BD1839" s="36">
        <f>I1839/(100-BE1839)*100</f>
        <v>0</v>
      </c>
      <c r="BE1839" s="36">
        <v>0</v>
      </c>
      <c r="BF1839" s="36">
        <f>1839</f>
        <v>1839</v>
      </c>
      <c r="BH1839" s="20">
        <f>H1839*AO1839</f>
        <v>0</v>
      </c>
      <c r="BI1839" s="20">
        <f>H1839*AP1839</f>
        <v>0</v>
      </c>
      <c r="BJ1839" s="20">
        <f>H1839*I1839</f>
        <v>0</v>
      </c>
      <c r="BK1839" s="20" t="s">
        <v>5694</v>
      </c>
      <c r="BL1839" s="36">
        <v>17</v>
      </c>
    </row>
    <row r="1840" spans="1:64" x14ac:dyDescent="0.2">
      <c r="A1840" s="4" t="s">
        <v>1755</v>
      </c>
      <c r="B1840" s="13" t="s">
        <v>1930</v>
      </c>
      <c r="C1840" s="148" t="s">
        <v>3767</v>
      </c>
      <c r="D1840" s="149"/>
      <c r="E1840" s="149"/>
      <c r="F1840" s="149"/>
      <c r="G1840" s="13" t="s">
        <v>5543</v>
      </c>
      <c r="H1840" s="83">
        <v>110</v>
      </c>
      <c r="I1840" s="20">
        <v>0</v>
      </c>
      <c r="J1840" s="20">
        <f>H1840*AO1840</f>
        <v>0</v>
      </c>
      <c r="K1840" s="20">
        <f>H1840*AP1840</f>
        <v>0</v>
      </c>
      <c r="L1840" s="20">
        <f>H1840*I1840</f>
        <v>0</v>
      </c>
      <c r="M1840" s="31" t="s">
        <v>5576</v>
      </c>
      <c r="N1840" s="6"/>
      <c r="Z1840" s="36">
        <f>IF(AQ1840="5",BJ1840,0)</f>
        <v>0</v>
      </c>
      <c r="AB1840" s="36">
        <f>IF(AQ1840="1",BH1840,0)</f>
        <v>0</v>
      </c>
      <c r="AC1840" s="36">
        <f>IF(AQ1840="1",BI1840,0)</f>
        <v>0</v>
      </c>
      <c r="AD1840" s="36">
        <f>IF(AQ1840="7",BH1840,0)</f>
        <v>0</v>
      </c>
      <c r="AE1840" s="36">
        <f>IF(AQ1840="7",BI1840,0)</f>
        <v>0</v>
      </c>
      <c r="AF1840" s="36">
        <f>IF(AQ1840="2",BH1840,0)</f>
        <v>0</v>
      </c>
      <c r="AG1840" s="36">
        <f>IF(AQ1840="2",BI1840,0)</f>
        <v>0</v>
      </c>
      <c r="AH1840" s="36">
        <f>IF(AQ1840="0",BJ1840,0)</f>
        <v>0</v>
      </c>
      <c r="AI1840" s="35" t="s">
        <v>5588</v>
      </c>
      <c r="AJ1840" s="20">
        <f>IF(AN1840=0,L1840,0)</f>
        <v>0</v>
      </c>
      <c r="AK1840" s="20">
        <f>IF(AN1840=15,L1840,0)</f>
        <v>0</v>
      </c>
      <c r="AL1840" s="20">
        <f>IF(AN1840=21,L1840,0)</f>
        <v>0</v>
      </c>
      <c r="AN1840" s="36">
        <v>21</v>
      </c>
      <c r="AO1840" s="36">
        <f>I1840*0</f>
        <v>0</v>
      </c>
      <c r="AP1840" s="36">
        <f>I1840*(1-0)</f>
        <v>0</v>
      </c>
      <c r="AQ1840" s="37" t="s">
        <v>7</v>
      </c>
      <c r="AV1840" s="36">
        <f>AW1840+AX1840</f>
        <v>0</v>
      </c>
      <c r="AW1840" s="36">
        <f>H1840*AO1840</f>
        <v>0</v>
      </c>
      <c r="AX1840" s="36">
        <f>H1840*AP1840</f>
        <v>0</v>
      </c>
      <c r="AY1840" s="39" t="s">
        <v>5593</v>
      </c>
      <c r="AZ1840" s="39" t="s">
        <v>5672</v>
      </c>
      <c r="BA1840" s="35" t="s">
        <v>5687</v>
      </c>
      <c r="BC1840" s="36">
        <f>AW1840+AX1840</f>
        <v>0</v>
      </c>
      <c r="BD1840" s="36">
        <f>I1840/(100-BE1840)*100</f>
        <v>0</v>
      </c>
      <c r="BE1840" s="36">
        <v>0</v>
      </c>
      <c r="BF1840" s="36">
        <f>1840</f>
        <v>1840</v>
      </c>
      <c r="BH1840" s="20">
        <f>H1840*AO1840</f>
        <v>0</v>
      </c>
      <c r="BI1840" s="20">
        <f>H1840*AP1840</f>
        <v>0</v>
      </c>
      <c r="BJ1840" s="20">
        <f>H1840*I1840</f>
        <v>0</v>
      </c>
      <c r="BK1840" s="20" t="s">
        <v>5694</v>
      </c>
      <c r="BL1840" s="36">
        <v>17</v>
      </c>
    </row>
    <row r="1841" spans="1:64" x14ac:dyDescent="0.2">
      <c r="A1841" s="4" t="s">
        <v>1756</v>
      </c>
      <c r="B1841" s="13" t="s">
        <v>3614</v>
      </c>
      <c r="C1841" s="148" t="s">
        <v>5427</v>
      </c>
      <c r="D1841" s="149"/>
      <c r="E1841" s="149"/>
      <c r="F1841" s="149"/>
      <c r="G1841" s="13" t="s">
        <v>5543</v>
      </c>
      <c r="H1841" s="83">
        <v>27.5</v>
      </c>
      <c r="I1841" s="20">
        <v>0</v>
      </c>
      <c r="J1841" s="20">
        <f>H1841*AO1841</f>
        <v>0</v>
      </c>
      <c r="K1841" s="20">
        <f>H1841*AP1841</f>
        <v>0</v>
      </c>
      <c r="L1841" s="20">
        <f>H1841*I1841</f>
        <v>0</v>
      </c>
      <c r="M1841" s="31" t="s">
        <v>5576</v>
      </c>
      <c r="N1841" s="6"/>
      <c r="Z1841" s="36">
        <f>IF(AQ1841="5",BJ1841,0)</f>
        <v>0</v>
      </c>
      <c r="AB1841" s="36">
        <f>IF(AQ1841="1",BH1841,0)</f>
        <v>0</v>
      </c>
      <c r="AC1841" s="36">
        <f>IF(AQ1841="1",BI1841,0)</f>
        <v>0</v>
      </c>
      <c r="AD1841" s="36">
        <f>IF(AQ1841="7",BH1841,0)</f>
        <v>0</v>
      </c>
      <c r="AE1841" s="36">
        <f>IF(AQ1841="7",BI1841,0)</f>
        <v>0</v>
      </c>
      <c r="AF1841" s="36">
        <f>IF(AQ1841="2",BH1841,0)</f>
        <v>0</v>
      </c>
      <c r="AG1841" s="36">
        <f>IF(AQ1841="2",BI1841,0)</f>
        <v>0</v>
      </c>
      <c r="AH1841" s="36">
        <f>IF(AQ1841="0",BJ1841,0)</f>
        <v>0</v>
      </c>
      <c r="AI1841" s="35" t="s">
        <v>5588</v>
      </c>
      <c r="AJ1841" s="20">
        <f>IF(AN1841=0,L1841,0)</f>
        <v>0</v>
      </c>
      <c r="AK1841" s="20">
        <f>IF(AN1841=15,L1841,0)</f>
        <v>0</v>
      </c>
      <c r="AL1841" s="20">
        <f>IF(AN1841=21,L1841,0)</f>
        <v>0</v>
      </c>
      <c r="AN1841" s="36">
        <v>21</v>
      </c>
      <c r="AO1841" s="36">
        <f>I1841*0.446905594405594</f>
        <v>0</v>
      </c>
      <c r="AP1841" s="36">
        <f>I1841*(1-0.446905594405594)</f>
        <v>0</v>
      </c>
      <c r="AQ1841" s="37" t="s">
        <v>7</v>
      </c>
      <c r="AV1841" s="36">
        <f>AW1841+AX1841</f>
        <v>0</v>
      </c>
      <c r="AW1841" s="36">
        <f>H1841*AO1841</f>
        <v>0</v>
      </c>
      <c r="AX1841" s="36">
        <f>H1841*AP1841</f>
        <v>0</v>
      </c>
      <c r="AY1841" s="39" t="s">
        <v>5593</v>
      </c>
      <c r="AZ1841" s="39" t="s">
        <v>5672</v>
      </c>
      <c r="BA1841" s="35" t="s">
        <v>5687</v>
      </c>
      <c r="BC1841" s="36">
        <f>AW1841+AX1841</f>
        <v>0</v>
      </c>
      <c r="BD1841" s="36">
        <f>I1841/(100-BE1841)*100</f>
        <v>0</v>
      </c>
      <c r="BE1841" s="36">
        <v>0</v>
      </c>
      <c r="BF1841" s="36">
        <f>1841</f>
        <v>1841</v>
      </c>
      <c r="BH1841" s="20">
        <f>H1841*AO1841</f>
        <v>0</v>
      </c>
      <c r="BI1841" s="20">
        <f>H1841*AP1841</f>
        <v>0</v>
      </c>
      <c r="BJ1841" s="20">
        <f>H1841*I1841</f>
        <v>0</v>
      </c>
      <c r="BK1841" s="20" t="s">
        <v>5694</v>
      </c>
      <c r="BL1841" s="36">
        <v>17</v>
      </c>
    </row>
    <row r="1842" spans="1:64" x14ac:dyDescent="0.2">
      <c r="A1842" s="3"/>
      <c r="B1842" s="12" t="s">
        <v>27</v>
      </c>
      <c r="C1842" s="153" t="s">
        <v>3769</v>
      </c>
      <c r="D1842" s="154"/>
      <c r="E1842" s="154"/>
      <c r="F1842" s="154"/>
      <c r="G1842" s="18" t="s">
        <v>6</v>
      </c>
      <c r="H1842" s="18" t="s">
        <v>6</v>
      </c>
      <c r="I1842" s="18" t="s">
        <v>6</v>
      </c>
      <c r="J1842" s="41">
        <f>SUM(J1843:J1843)</f>
        <v>0</v>
      </c>
      <c r="K1842" s="41">
        <f>SUM(K1843:K1843)</f>
        <v>0</v>
      </c>
      <c r="L1842" s="41">
        <f>SUM(L1843:L1843)</f>
        <v>0</v>
      </c>
      <c r="M1842" s="30"/>
      <c r="N1842" s="6"/>
      <c r="AI1842" s="35" t="s">
        <v>5588</v>
      </c>
      <c r="AS1842" s="41">
        <f>SUM(AJ1843:AJ1843)</f>
        <v>0</v>
      </c>
      <c r="AT1842" s="41">
        <f>SUM(AK1843:AK1843)</f>
        <v>0</v>
      </c>
      <c r="AU1842" s="41">
        <f>SUM(AL1843:AL1843)</f>
        <v>0</v>
      </c>
    </row>
    <row r="1843" spans="1:64" x14ac:dyDescent="0.2">
      <c r="A1843" s="4" t="s">
        <v>1757</v>
      </c>
      <c r="B1843" s="13" t="s">
        <v>3615</v>
      </c>
      <c r="C1843" s="148" t="s">
        <v>5428</v>
      </c>
      <c r="D1843" s="149"/>
      <c r="E1843" s="149"/>
      <c r="F1843" s="149"/>
      <c r="G1843" s="13" t="s">
        <v>5543</v>
      </c>
      <c r="H1843" s="83">
        <v>9.5</v>
      </c>
      <c r="I1843" s="20">
        <v>0</v>
      </c>
      <c r="J1843" s="20">
        <f>H1843*AO1843</f>
        <v>0</v>
      </c>
      <c r="K1843" s="20">
        <f>H1843*AP1843</f>
        <v>0</v>
      </c>
      <c r="L1843" s="20">
        <f>H1843*I1843</f>
        <v>0</v>
      </c>
      <c r="M1843" s="31" t="s">
        <v>5576</v>
      </c>
      <c r="N1843" s="6"/>
      <c r="Z1843" s="36">
        <f>IF(AQ1843="5",BJ1843,0)</f>
        <v>0</v>
      </c>
      <c r="AB1843" s="36">
        <f>IF(AQ1843="1",BH1843,0)</f>
        <v>0</v>
      </c>
      <c r="AC1843" s="36">
        <f>IF(AQ1843="1",BI1843,0)</f>
        <v>0</v>
      </c>
      <c r="AD1843" s="36">
        <f>IF(AQ1843="7",BH1843,0)</f>
        <v>0</v>
      </c>
      <c r="AE1843" s="36">
        <f>IF(AQ1843="7",BI1843,0)</f>
        <v>0</v>
      </c>
      <c r="AF1843" s="36">
        <f>IF(AQ1843="2",BH1843,0)</f>
        <v>0</v>
      </c>
      <c r="AG1843" s="36">
        <f>IF(AQ1843="2",BI1843,0)</f>
        <v>0</v>
      </c>
      <c r="AH1843" s="36">
        <f>IF(AQ1843="0",BJ1843,0)</f>
        <v>0</v>
      </c>
      <c r="AI1843" s="35" t="s">
        <v>5588</v>
      </c>
      <c r="AJ1843" s="20">
        <f>IF(AN1843=0,L1843,0)</f>
        <v>0</v>
      </c>
      <c r="AK1843" s="20">
        <f>IF(AN1843=15,L1843,0)</f>
        <v>0</v>
      </c>
      <c r="AL1843" s="20">
        <f>IF(AN1843=21,L1843,0)</f>
        <v>0</v>
      </c>
      <c r="AN1843" s="36">
        <v>21</v>
      </c>
      <c r="AO1843" s="36">
        <f>I1843*0.669840595111584</f>
        <v>0</v>
      </c>
      <c r="AP1843" s="36">
        <f>I1843*(1-0.669840595111584)</f>
        <v>0</v>
      </c>
      <c r="AQ1843" s="37" t="s">
        <v>7</v>
      </c>
      <c r="AV1843" s="36">
        <f>AW1843+AX1843</f>
        <v>0</v>
      </c>
      <c r="AW1843" s="36">
        <f>H1843*AO1843</f>
        <v>0</v>
      </c>
      <c r="AX1843" s="36">
        <f>H1843*AP1843</f>
        <v>0</v>
      </c>
      <c r="AY1843" s="39" t="s">
        <v>5594</v>
      </c>
      <c r="AZ1843" s="39" t="s">
        <v>5673</v>
      </c>
      <c r="BA1843" s="35" t="s">
        <v>5687</v>
      </c>
      <c r="BC1843" s="36">
        <f>AW1843+AX1843</f>
        <v>0</v>
      </c>
      <c r="BD1843" s="36">
        <f>I1843/(100-BE1843)*100</f>
        <v>0</v>
      </c>
      <c r="BE1843" s="36">
        <v>0</v>
      </c>
      <c r="BF1843" s="36">
        <f>1843</f>
        <v>1843</v>
      </c>
      <c r="BH1843" s="20">
        <f>H1843*AO1843</f>
        <v>0</v>
      </c>
      <c r="BI1843" s="20">
        <f>H1843*AP1843</f>
        <v>0</v>
      </c>
      <c r="BJ1843" s="20">
        <f>H1843*I1843</f>
        <v>0</v>
      </c>
      <c r="BK1843" s="20" t="s">
        <v>5694</v>
      </c>
      <c r="BL1843" s="36">
        <v>21</v>
      </c>
    </row>
    <row r="1844" spans="1:64" x14ac:dyDescent="0.2">
      <c r="A1844" s="3"/>
      <c r="B1844" s="12" t="s">
        <v>51</v>
      </c>
      <c r="C1844" s="153" t="s">
        <v>5365</v>
      </c>
      <c r="D1844" s="154"/>
      <c r="E1844" s="154"/>
      <c r="F1844" s="154"/>
      <c r="G1844" s="18" t="s">
        <v>6</v>
      </c>
      <c r="H1844" s="18" t="s">
        <v>6</v>
      </c>
      <c r="I1844" s="18" t="s">
        <v>6</v>
      </c>
      <c r="J1844" s="41">
        <f>SUM(J1845:J1845)</f>
        <v>0</v>
      </c>
      <c r="K1844" s="41">
        <f>SUM(K1845:K1845)</f>
        <v>0</v>
      </c>
      <c r="L1844" s="41">
        <f>SUM(L1845:L1845)</f>
        <v>0</v>
      </c>
      <c r="M1844" s="30"/>
      <c r="N1844" s="6"/>
      <c r="AI1844" s="35" t="s">
        <v>5588</v>
      </c>
      <c r="AS1844" s="41">
        <f>SUM(AJ1845:AJ1845)</f>
        <v>0</v>
      </c>
      <c r="AT1844" s="41">
        <f>SUM(AK1845:AK1845)</f>
        <v>0</v>
      </c>
      <c r="AU1844" s="41">
        <f>SUM(AL1845:AL1845)</f>
        <v>0</v>
      </c>
    </row>
    <row r="1845" spans="1:64" x14ac:dyDescent="0.2">
      <c r="A1845" s="4" t="s">
        <v>1758</v>
      </c>
      <c r="B1845" s="13" t="s">
        <v>3616</v>
      </c>
      <c r="C1845" s="148" t="s">
        <v>5429</v>
      </c>
      <c r="D1845" s="149"/>
      <c r="E1845" s="149"/>
      <c r="F1845" s="149"/>
      <c r="G1845" s="13" t="s">
        <v>5543</v>
      </c>
      <c r="H1845" s="83">
        <v>8.3000000000000007</v>
      </c>
      <c r="I1845" s="20">
        <v>0</v>
      </c>
      <c r="J1845" s="20">
        <f>H1845*AO1845</f>
        <v>0</v>
      </c>
      <c r="K1845" s="20">
        <f>H1845*AP1845</f>
        <v>0</v>
      </c>
      <c r="L1845" s="20">
        <f>H1845*I1845</f>
        <v>0</v>
      </c>
      <c r="M1845" s="31" t="s">
        <v>5576</v>
      </c>
      <c r="N1845" s="6"/>
      <c r="Z1845" s="36">
        <f>IF(AQ1845="5",BJ1845,0)</f>
        <v>0</v>
      </c>
      <c r="AB1845" s="36">
        <f>IF(AQ1845="1",BH1845,0)</f>
        <v>0</v>
      </c>
      <c r="AC1845" s="36">
        <f>IF(AQ1845="1",BI1845,0)</f>
        <v>0</v>
      </c>
      <c r="AD1845" s="36">
        <f>IF(AQ1845="7",BH1845,0)</f>
        <v>0</v>
      </c>
      <c r="AE1845" s="36">
        <f>IF(AQ1845="7",BI1845,0)</f>
        <v>0</v>
      </c>
      <c r="AF1845" s="36">
        <f>IF(AQ1845="2",BH1845,0)</f>
        <v>0</v>
      </c>
      <c r="AG1845" s="36">
        <f>IF(AQ1845="2",BI1845,0)</f>
        <v>0</v>
      </c>
      <c r="AH1845" s="36">
        <f>IF(AQ1845="0",BJ1845,0)</f>
        <v>0</v>
      </c>
      <c r="AI1845" s="35" t="s">
        <v>5588</v>
      </c>
      <c r="AJ1845" s="20">
        <f>IF(AN1845=0,L1845,0)</f>
        <v>0</v>
      </c>
      <c r="AK1845" s="20">
        <f>IF(AN1845=15,L1845,0)</f>
        <v>0</v>
      </c>
      <c r="AL1845" s="20">
        <f>IF(AN1845=21,L1845,0)</f>
        <v>0</v>
      </c>
      <c r="AN1845" s="36">
        <v>21</v>
      </c>
      <c r="AO1845" s="36">
        <f>I1845*0.478541666666667</f>
        <v>0</v>
      </c>
      <c r="AP1845" s="36">
        <f>I1845*(1-0.478541666666667)</f>
        <v>0</v>
      </c>
      <c r="AQ1845" s="37" t="s">
        <v>7</v>
      </c>
      <c r="AV1845" s="36">
        <f>AW1845+AX1845</f>
        <v>0</v>
      </c>
      <c r="AW1845" s="36">
        <f>H1845*AO1845</f>
        <v>0</v>
      </c>
      <c r="AX1845" s="36">
        <f>H1845*AP1845</f>
        <v>0</v>
      </c>
      <c r="AY1845" s="39" t="s">
        <v>5643</v>
      </c>
      <c r="AZ1845" s="39" t="s">
        <v>5674</v>
      </c>
      <c r="BA1845" s="35" t="s">
        <v>5687</v>
      </c>
      <c r="BC1845" s="36">
        <f>AW1845+AX1845</f>
        <v>0</v>
      </c>
      <c r="BD1845" s="36">
        <f>I1845/(100-BE1845)*100</f>
        <v>0</v>
      </c>
      <c r="BE1845" s="36">
        <v>0</v>
      </c>
      <c r="BF1845" s="36">
        <f>1845</f>
        <v>1845</v>
      </c>
      <c r="BH1845" s="20">
        <f>H1845*AO1845</f>
        <v>0</v>
      </c>
      <c r="BI1845" s="20">
        <f>H1845*AP1845</f>
        <v>0</v>
      </c>
      <c r="BJ1845" s="20">
        <f>H1845*I1845</f>
        <v>0</v>
      </c>
      <c r="BK1845" s="20" t="s">
        <v>5694</v>
      </c>
      <c r="BL1845" s="36">
        <v>45</v>
      </c>
    </row>
    <row r="1846" spans="1:64" x14ac:dyDescent="0.2">
      <c r="A1846" s="3"/>
      <c r="B1846" s="12" t="s">
        <v>14</v>
      </c>
      <c r="C1846" s="153" t="s">
        <v>5430</v>
      </c>
      <c r="D1846" s="154"/>
      <c r="E1846" s="154"/>
      <c r="F1846" s="154"/>
      <c r="G1846" s="18" t="s">
        <v>6</v>
      </c>
      <c r="H1846" s="18" t="s">
        <v>6</v>
      </c>
      <c r="I1846" s="18" t="s">
        <v>6</v>
      </c>
      <c r="J1846" s="41">
        <f>SUM(J1847:J1886)</f>
        <v>0</v>
      </c>
      <c r="K1846" s="41">
        <f>SUM(K1847:K1886)</f>
        <v>0</v>
      </c>
      <c r="L1846" s="41">
        <f>SUM(L1847:L1886)</f>
        <v>0</v>
      </c>
      <c r="M1846" s="30"/>
      <c r="N1846" s="6"/>
      <c r="AI1846" s="35" t="s">
        <v>5588</v>
      </c>
      <c r="AS1846" s="41">
        <f>SUM(AJ1847:AJ1886)</f>
        <v>0</v>
      </c>
      <c r="AT1846" s="41">
        <f>SUM(AK1847:AK1886)</f>
        <v>0</v>
      </c>
      <c r="AU1846" s="41">
        <f>SUM(AL1847:AL1886)</f>
        <v>0</v>
      </c>
    </row>
    <row r="1847" spans="1:64" x14ac:dyDescent="0.2">
      <c r="A1847" s="4" t="s">
        <v>1759</v>
      </c>
      <c r="B1847" s="13" t="s">
        <v>3617</v>
      </c>
      <c r="C1847" s="148" t="s">
        <v>5431</v>
      </c>
      <c r="D1847" s="149"/>
      <c r="E1847" s="149"/>
      <c r="F1847" s="149"/>
      <c r="G1847" s="13" t="s">
        <v>5544</v>
      </c>
      <c r="H1847" s="83">
        <v>49.2</v>
      </c>
      <c r="I1847" s="20">
        <v>0</v>
      </c>
      <c r="J1847" s="20">
        <f t="shared" ref="J1847:J1886" si="1648">H1847*AO1847</f>
        <v>0</v>
      </c>
      <c r="K1847" s="20">
        <f t="shared" ref="K1847:K1886" si="1649">H1847*AP1847</f>
        <v>0</v>
      </c>
      <c r="L1847" s="20">
        <f t="shared" ref="L1847:L1886" si="1650">H1847*I1847</f>
        <v>0</v>
      </c>
      <c r="M1847" s="31"/>
      <c r="N1847" s="6"/>
      <c r="Z1847" s="36">
        <f t="shared" ref="Z1847:Z1886" si="1651">IF(AQ1847="5",BJ1847,0)</f>
        <v>0</v>
      </c>
      <c r="AB1847" s="36">
        <f t="shared" ref="AB1847:AB1886" si="1652">IF(AQ1847="1",BH1847,0)</f>
        <v>0</v>
      </c>
      <c r="AC1847" s="36">
        <f t="shared" ref="AC1847:AC1886" si="1653">IF(AQ1847="1",BI1847,0)</f>
        <v>0</v>
      </c>
      <c r="AD1847" s="36">
        <f t="shared" ref="AD1847:AD1886" si="1654">IF(AQ1847="7",BH1847,0)</f>
        <v>0</v>
      </c>
      <c r="AE1847" s="36">
        <f t="shared" ref="AE1847:AE1886" si="1655">IF(AQ1847="7",BI1847,0)</f>
        <v>0</v>
      </c>
      <c r="AF1847" s="36">
        <f t="shared" ref="AF1847:AF1886" si="1656">IF(AQ1847="2",BH1847,0)</f>
        <v>0</v>
      </c>
      <c r="AG1847" s="36">
        <f t="shared" ref="AG1847:AG1886" si="1657">IF(AQ1847="2",BI1847,0)</f>
        <v>0</v>
      </c>
      <c r="AH1847" s="36">
        <f t="shared" ref="AH1847:AH1886" si="1658">IF(AQ1847="0",BJ1847,0)</f>
        <v>0</v>
      </c>
      <c r="AI1847" s="35" t="s">
        <v>5588</v>
      </c>
      <c r="AJ1847" s="20">
        <f t="shared" ref="AJ1847:AJ1886" si="1659">IF(AN1847=0,L1847,0)</f>
        <v>0</v>
      </c>
      <c r="AK1847" s="20">
        <f t="shared" ref="AK1847:AK1886" si="1660">IF(AN1847=15,L1847,0)</f>
        <v>0</v>
      </c>
      <c r="AL1847" s="20">
        <f t="shared" ref="AL1847:AL1886" si="1661">IF(AN1847=21,L1847,0)</f>
        <v>0</v>
      </c>
      <c r="AN1847" s="36">
        <v>21</v>
      </c>
      <c r="AO1847" s="36">
        <f>I1847*0</f>
        <v>0</v>
      </c>
      <c r="AP1847" s="36">
        <f>I1847*(1-0)</f>
        <v>0</v>
      </c>
      <c r="AQ1847" s="37" t="s">
        <v>7</v>
      </c>
      <c r="AV1847" s="36">
        <f t="shared" ref="AV1847:AV1886" si="1662">AW1847+AX1847</f>
        <v>0</v>
      </c>
      <c r="AW1847" s="36">
        <f t="shared" ref="AW1847:AW1886" si="1663">H1847*AO1847</f>
        <v>0</v>
      </c>
      <c r="AX1847" s="36">
        <f t="shared" ref="AX1847:AX1886" si="1664">H1847*AP1847</f>
        <v>0</v>
      </c>
      <c r="AY1847" s="39" t="s">
        <v>5650</v>
      </c>
      <c r="AZ1847" s="39" t="s">
        <v>5675</v>
      </c>
      <c r="BA1847" s="35" t="s">
        <v>5687</v>
      </c>
      <c r="BC1847" s="36">
        <f t="shared" ref="BC1847:BC1886" si="1665">AW1847+AX1847</f>
        <v>0</v>
      </c>
      <c r="BD1847" s="36">
        <f t="shared" ref="BD1847:BD1886" si="1666">I1847/(100-BE1847)*100</f>
        <v>0</v>
      </c>
      <c r="BE1847" s="36">
        <v>0</v>
      </c>
      <c r="BF1847" s="36">
        <f>1847</f>
        <v>1847</v>
      </c>
      <c r="BH1847" s="20">
        <f t="shared" ref="BH1847:BH1886" si="1667">H1847*AO1847</f>
        <v>0</v>
      </c>
      <c r="BI1847" s="20">
        <f t="shared" ref="BI1847:BI1886" si="1668">H1847*AP1847</f>
        <v>0</v>
      </c>
      <c r="BJ1847" s="20">
        <f t="shared" ref="BJ1847:BJ1886" si="1669">H1847*I1847</f>
        <v>0</v>
      </c>
      <c r="BK1847" s="20" t="s">
        <v>5694</v>
      </c>
      <c r="BL1847" s="36">
        <v>8</v>
      </c>
    </row>
    <row r="1848" spans="1:64" x14ac:dyDescent="0.2">
      <c r="A1848" s="4" t="s">
        <v>1760</v>
      </c>
      <c r="B1848" s="13" t="s">
        <v>3618</v>
      </c>
      <c r="C1848" s="148" t="s">
        <v>5432</v>
      </c>
      <c r="D1848" s="149"/>
      <c r="E1848" s="149"/>
      <c r="F1848" s="149"/>
      <c r="G1848" s="13" t="s">
        <v>5553</v>
      </c>
      <c r="H1848" s="83">
        <v>5</v>
      </c>
      <c r="I1848" s="20">
        <v>0</v>
      </c>
      <c r="J1848" s="20">
        <f t="shared" si="1648"/>
        <v>0</v>
      </c>
      <c r="K1848" s="20">
        <f t="shared" si="1649"/>
        <v>0</v>
      </c>
      <c r="L1848" s="20">
        <f t="shared" si="1650"/>
        <v>0</v>
      </c>
      <c r="M1848" s="31"/>
      <c r="N1848" s="6"/>
      <c r="Z1848" s="36">
        <f t="shared" si="1651"/>
        <v>0</v>
      </c>
      <c r="AB1848" s="36">
        <f t="shared" si="1652"/>
        <v>0</v>
      </c>
      <c r="AC1848" s="36">
        <f t="shared" si="1653"/>
        <v>0</v>
      </c>
      <c r="AD1848" s="36">
        <f t="shared" si="1654"/>
        <v>0</v>
      </c>
      <c r="AE1848" s="36">
        <f t="shared" si="1655"/>
        <v>0</v>
      </c>
      <c r="AF1848" s="36">
        <f t="shared" si="1656"/>
        <v>0</v>
      </c>
      <c r="AG1848" s="36">
        <f t="shared" si="1657"/>
        <v>0</v>
      </c>
      <c r="AH1848" s="36">
        <f t="shared" si="1658"/>
        <v>0</v>
      </c>
      <c r="AI1848" s="35" t="s">
        <v>5588</v>
      </c>
      <c r="AJ1848" s="20">
        <f t="shared" si="1659"/>
        <v>0</v>
      </c>
      <c r="AK1848" s="20">
        <f t="shared" si="1660"/>
        <v>0</v>
      </c>
      <c r="AL1848" s="20">
        <f t="shared" si="1661"/>
        <v>0</v>
      </c>
      <c r="AN1848" s="36">
        <v>21</v>
      </c>
      <c r="AO1848" s="36">
        <f>I1848*0</f>
        <v>0</v>
      </c>
      <c r="AP1848" s="36">
        <f>I1848*(1-0)</f>
        <v>0</v>
      </c>
      <c r="AQ1848" s="37" t="s">
        <v>7</v>
      </c>
      <c r="AV1848" s="36">
        <f t="shared" si="1662"/>
        <v>0</v>
      </c>
      <c r="AW1848" s="36">
        <f t="shared" si="1663"/>
        <v>0</v>
      </c>
      <c r="AX1848" s="36">
        <f t="shared" si="1664"/>
        <v>0</v>
      </c>
      <c r="AY1848" s="39" t="s">
        <v>5650</v>
      </c>
      <c r="AZ1848" s="39" t="s">
        <v>5675</v>
      </c>
      <c r="BA1848" s="35" t="s">
        <v>5687</v>
      </c>
      <c r="BC1848" s="36">
        <f t="shared" si="1665"/>
        <v>0</v>
      </c>
      <c r="BD1848" s="36">
        <f t="shared" si="1666"/>
        <v>0</v>
      </c>
      <c r="BE1848" s="36">
        <v>0</v>
      </c>
      <c r="BF1848" s="36">
        <f>1848</f>
        <v>1848</v>
      </c>
      <c r="BH1848" s="20">
        <f t="shared" si="1667"/>
        <v>0</v>
      </c>
      <c r="BI1848" s="20">
        <f t="shared" si="1668"/>
        <v>0</v>
      </c>
      <c r="BJ1848" s="20">
        <f t="shared" si="1669"/>
        <v>0</v>
      </c>
      <c r="BK1848" s="20" t="s">
        <v>5694</v>
      </c>
      <c r="BL1848" s="36">
        <v>8</v>
      </c>
    </row>
    <row r="1849" spans="1:64" x14ac:dyDescent="0.2">
      <c r="A1849" s="4" t="s">
        <v>1761</v>
      </c>
      <c r="B1849" s="13" t="s">
        <v>3619</v>
      </c>
      <c r="C1849" s="148" t="s">
        <v>5433</v>
      </c>
      <c r="D1849" s="149"/>
      <c r="E1849" s="149"/>
      <c r="F1849" s="149"/>
      <c r="G1849" s="13" t="s">
        <v>5544</v>
      </c>
      <c r="H1849" s="83">
        <v>36</v>
      </c>
      <c r="I1849" s="20">
        <v>0</v>
      </c>
      <c r="J1849" s="20">
        <f t="shared" si="1648"/>
        <v>0</v>
      </c>
      <c r="K1849" s="20">
        <f t="shared" si="1649"/>
        <v>0</v>
      </c>
      <c r="L1849" s="20">
        <f t="shared" si="1650"/>
        <v>0</v>
      </c>
      <c r="M1849" s="31"/>
      <c r="N1849" s="6"/>
      <c r="Z1849" s="36">
        <f t="shared" si="1651"/>
        <v>0</v>
      </c>
      <c r="AB1849" s="36">
        <f t="shared" si="1652"/>
        <v>0</v>
      </c>
      <c r="AC1849" s="36">
        <f t="shared" si="1653"/>
        <v>0</v>
      </c>
      <c r="AD1849" s="36">
        <f t="shared" si="1654"/>
        <v>0</v>
      </c>
      <c r="AE1849" s="36">
        <f t="shared" si="1655"/>
        <v>0</v>
      </c>
      <c r="AF1849" s="36">
        <f t="shared" si="1656"/>
        <v>0</v>
      </c>
      <c r="AG1849" s="36">
        <f t="shared" si="1657"/>
        <v>0</v>
      </c>
      <c r="AH1849" s="36">
        <f t="shared" si="1658"/>
        <v>0</v>
      </c>
      <c r="AI1849" s="35" t="s">
        <v>5588</v>
      </c>
      <c r="AJ1849" s="20">
        <f t="shared" si="1659"/>
        <v>0</v>
      </c>
      <c r="AK1849" s="20">
        <f t="shared" si="1660"/>
        <v>0</v>
      </c>
      <c r="AL1849" s="20">
        <f t="shared" si="1661"/>
        <v>0</v>
      </c>
      <c r="AN1849" s="36">
        <v>21</v>
      </c>
      <c r="AO1849" s="36">
        <f t="shared" ref="AO1849:AO1872" si="1670">I1849*0.54</f>
        <v>0</v>
      </c>
      <c r="AP1849" s="36">
        <f t="shared" ref="AP1849:AP1872" si="1671">I1849*(1-0.54)</f>
        <v>0</v>
      </c>
      <c r="AQ1849" s="37" t="s">
        <v>7</v>
      </c>
      <c r="AV1849" s="36">
        <f t="shared" si="1662"/>
        <v>0</v>
      </c>
      <c r="AW1849" s="36">
        <f t="shared" si="1663"/>
        <v>0</v>
      </c>
      <c r="AX1849" s="36">
        <f t="shared" si="1664"/>
        <v>0</v>
      </c>
      <c r="AY1849" s="39" t="s">
        <v>5650</v>
      </c>
      <c r="AZ1849" s="39" t="s">
        <v>5675</v>
      </c>
      <c r="BA1849" s="35" t="s">
        <v>5687</v>
      </c>
      <c r="BC1849" s="36">
        <f t="shared" si="1665"/>
        <v>0</v>
      </c>
      <c r="BD1849" s="36">
        <f t="shared" si="1666"/>
        <v>0</v>
      </c>
      <c r="BE1849" s="36">
        <v>0</v>
      </c>
      <c r="BF1849" s="36">
        <f>1849</f>
        <v>1849</v>
      </c>
      <c r="BH1849" s="20">
        <f t="shared" si="1667"/>
        <v>0</v>
      </c>
      <c r="BI1849" s="20">
        <f t="shared" si="1668"/>
        <v>0</v>
      </c>
      <c r="BJ1849" s="20">
        <f t="shared" si="1669"/>
        <v>0</v>
      </c>
      <c r="BK1849" s="20" t="s">
        <v>5694</v>
      </c>
      <c r="BL1849" s="36">
        <v>8</v>
      </c>
    </row>
    <row r="1850" spans="1:64" x14ac:dyDescent="0.2">
      <c r="A1850" s="4" t="s">
        <v>1762</v>
      </c>
      <c r="B1850" s="13" t="s">
        <v>3620</v>
      </c>
      <c r="C1850" s="148" t="s">
        <v>5434</v>
      </c>
      <c r="D1850" s="149"/>
      <c r="E1850" s="149"/>
      <c r="F1850" s="149"/>
      <c r="G1850" s="13" t="s">
        <v>5544</v>
      </c>
      <c r="H1850" s="83">
        <v>24</v>
      </c>
      <c r="I1850" s="20">
        <v>0</v>
      </c>
      <c r="J1850" s="20">
        <f t="shared" si="1648"/>
        <v>0</v>
      </c>
      <c r="K1850" s="20">
        <f t="shared" si="1649"/>
        <v>0</v>
      </c>
      <c r="L1850" s="20">
        <f t="shared" si="1650"/>
        <v>0</v>
      </c>
      <c r="M1850" s="31"/>
      <c r="N1850" s="6"/>
      <c r="Z1850" s="36">
        <f t="shared" si="1651"/>
        <v>0</v>
      </c>
      <c r="AB1850" s="36">
        <f t="shared" si="1652"/>
        <v>0</v>
      </c>
      <c r="AC1850" s="36">
        <f t="shared" si="1653"/>
        <v>0</v>
      </c>
      <c r="AD1850" s="36">
        <f t="shared" si="1654"/>
        <v>0</v>
      </c>
      <c r="AE1850" s="36">
        <f t="shared" si="1655"/>
        <v>0</v>
      </c>
      <c r="AF1850" s="36">
        <f t="shared" si="1656"/>
        <v>0</v>
      </c>
      <c r="AG1850" s="36">
        <f t="shared" si="1657"/>
        <v>0</v>
      </c>
      <c r="AH1850" s="36">
        <f t="shared" si="1658"/>
        <v>0</v>
      </c>
      <c r="AI1850" s="35" t="s">
        <v>5588</v>
      </c>
      <c r="AJ1850" s="20">
        <f t="shared" si="1659"/>
        <v>0</v>
      </c>
      <c r="AK1850" s="20">
        <f t="shared" si="1660"/>
        <v>0</v>
      </c>
      <c r="AL1850" s="20">
        <f t="shared" si="1661"/>
        <v>0</v>
      </c>
      <c r="AN1850" s="36">
        <v>21</v>
      </c>
      <c r="AO1850" s="36">
        <f t="shared" si="1670"/>
        <v>0</v>
      </c>
      <c r="AP1850" s="36">
        <f t="shared" si="1671"/>
        <v>0</v>
      </c>
      <c r="AQ1850" s="37" t="s">
        <v>7</v>
      </c>
      <c r="AV1850" s="36">
        <f t="shared" si="1662"/>
        <v>0</v>
      </c>
      <c r="AW1850" s="36">
        <f t="shared" si="1663"/>
        <v>0</v>
      </c>
      <c r="AX1850" s="36">
        <f t="shared" si="1664"/>
        <v>0</v>
      </c>
      <c r="AY1850" s="39" t="s">
        <v>5650</v>
      </c>
      <c r="AZ1850" s="39" t="s">
        <v>5675</v>
      </c>
      <c r="BA1850" s="35" t="s">
        <v>5687</v>
      </c>
      <c r="BC1850" s="36">
        <f t="shared" si="1665"/>
        <v>0</v>
      </c>
      <c r="BD1850" s="36">
        <f t="shared" si="1666"/>
        <v>0</v>
      </c>
      <c r="BE1850" s="36">
        <v>0</v>
      </c>
      <c r="BF1850" s="36">
        <f>1850</f>
        <v>1850</v>
      </c>
      <c r="BH1850" s="20">
        <f t="shared" si="1667"/>
        <v>0</v>
      </c>
      <c r="BI1850" s="20">
        <f t="shared" si="1668"/>
        <v>0</v>
      </c>
      <c r="BJ1850" s="20">
        <f t="shared" si="1669"/>
        <v>0</v>
      </c>
      <c r="BK1850" s="20" t="s">
        <v>5694</v>
      </c>
      <c r="BL1850" s="36">
        <v>8</v>
      </c>
    </row>
    <row r="1851" spans="1:64" x14ac:dyDescent="0.2">
      <c r="A1851" s="4" t="s">
        <v>1763</v>
      </c>
      <c r="B1851" s="13" t="s">
        <v>3621</v>
      </c>
      <c r="C1851" s="148" t="s">
        <v>5435</v>
      </c>
      <c r="D1851" s="149"/>
      <c r="E1851" s="149"/>
      <c r="F1851" s="149"/>
      <c r="G1851" s="13" t="s">
        <v>5544</v>
      </c>
      <c r="H1851" s="83">
        <v>1.2</v>
      </c>
      <c r="I1851" s="20">
        <v>0</v>
      </c>
      <c r="J1851" s="20">
        <f t="shared" si="1648"/>
        <v>0</v>
      </c>
      <c r="K1851" s="20">
        <f t="shared" si="1649"/>
        <v>0</v>
      </c>
      <c r="L1851" s="20">
        <f t="shared" si="1650"/>
        <v>0</v>
      </c>
      <c r="M1851" s="31"/>
      <c r="N1851" s="6"/>
      <c r="Z1851" s="36">
        <f t="shared" si="1651"/>
        <v>0</v>
      </c>
      <c r="AB1851" s="36">
        <f t="shared" si="1652"/>
        <v>0</v>
      </c>
      <c r="AC1851" s="36">
        <f t="shared" si="1653"/>
        <v>0</v>
      </c>
      <c r="AD1851" s="36">
        <f t="shared" si="1654"/>
        <v>0</v>
      </c>
      <c r="AE1851" s="36">
        <f t="shared" si="1655"/>
        <v>0</v>
      </c>
      <c r="AF1851" s="36">
        <f t="shared" si="1656"/>
        <v>0</v>
      </c>
      <c r="AG1851" s="36">
        <f t="shared" si="1657"/>
        <v>0</v>
      </c>
      <c r="AH1851" s="36">
        <f t="shared" si="1658"/>
        <v>0</v>
      </c>
      <c r="AI1851" s="35" t="s">
        <v>5588</v>
      </c>
      <c r="AJ1851" s="20">
        <f t="shared" si="1659"/>
        <v>0</v>
      </c>
      <c r="AK1851" s="20">
        <f t="shared" si="1660"/>
        <v>0</v>
      </c>
      <c r="AL1851" s="20">
        <f t="shared" si="1661"/>
        <v>0</v>
      </c>
      <c r="AN1851" s="36">
        <v>21</v>
      </c>
      <c r="AO1851" s="36">
        <f t="shared" si="1670"/>
        <v>0</v>
      </c>
      <c r="AP1851" s="36">
        <f t="shared" si="1671"/>
        <v>0</v>
      </c>
      <c r="AQ1851" s="37" t="s">
        <v>7</v>
      </c>
      <c r="AV1851" s="36">
        <f t="shared" si="1662"/>
        <v>0</v>
      </c>
      <c r="AW1851" s="36">
        <f t="shared" si="1663"/>
        <v>0</v>
      </c>
      <c r="AX1851" s="36">
        <f t="shared" si="1664"/>
        <v>0</v>
      </c>
      <c r="AY1851" s="39" t="s">
        <v>5650</v>
      </c>
      <c r="AZ1851" s="39" t="s">
        <v>5675</v>
      </c>
      <c r="BA1851" s="35" t="s">
        <v>5687</v>
      </c>
      <c r="BC1851" s="36">
        <f t="shared" si="1665"/>
        <v>0</v>
      </c>
      <c r="BD1851" s="36">
        <f t="shared" si="1666"/>
        <v>0</v>
      </c>
      <c r="BE1851" s="36">
        <v>0</v>
      </c>
      <c r="BF1851" s="36">
        <f>1851</f>
        <v>1851</v>
      </c>
      <c r="BH1851" s="20">
        <f t="shared" si="1667"/>
        <v>0</v>
      </c>
      <c r="BI1851" s="20">
        <f t="shared" si="1668"/>
        <v>0</v>
      </c>
      <c r="BJ1851" s="20">
        <f t="shared" si="1669"/>
        <v>0</v>
      </c>
      <c r="BK1851" s="20" t="s">
        <v>5694</v>
      </c>
      <c r="BL1851" s="36">
        <v>8</v>
      </c>
    </row>
    <row r="1852" spans="1:64" x14ac:dyDescent="0.2">
      <c r="A1852" s="4" t="s">
        <v>1764</v>
      </c>
      <c r="B1852" s="13" t="s">
        <v>3622</v>
      </c>
      <c r="C1852" s="148" t="s">
        <v>5436</v>
      </c>
      <c r="D1852" s="149"/>
      <c r="E1852" s="149"/>
      <c r="F1852" s="149"/>
      <c r="G1852" s="13" t="s">
        <v>5544</v>
      </c>
      <c r="H1852" s="83">
        <v>1.8</v>
      </c>
      <c r="I1852" s="20">
        <v>0</v>
      </c>
      <c r="J1852" s="20">
        <f t="shared" si="1648"/>
        <v>0</v>
      </c>
      <c r="K1852" s="20">
        <f t="shared" si="1649"/>
        <v>0</v>
      </c>
      <c r="L1852" s="20">
        <f t="shared" si="1650"/>
        <v>0</v>
      </c>
      <c r="M1852" s="31"/>
      <c r="N1852" s="6"/>
      <c r="Z1852" s="36">
        <f t="shared" si="1651"/>
        <v>0</v>
      </c>
      <c r="AB1852" s="36">
        <f t="shared" si="1652"/>
        <v>0</v>
      </c>
      <c r="AC1852" s="36">
        <f t="shared" si="1653"/>
        <v>0</v>
      </c>
      <c r="AD1852" s="36">
        <f t="shared" si="1654"/>
        <v>0</v>
      </c>
      <c r="AE1852" s="36">
        <f t="shared" si="1655"/>
        <v>0</v>
      </c>
      <c r="AF1852" s="36">
        <f t="shared" si="1656"/>
        <v>0</v>
      </c>
      <c r="AG1852" s="36">
        <f t="shared" si="1657"/>
        <v>0</v>
      </c>
      <c r="AH1852" s="36">
        <f t="shared" si="1658"/>
        <v>0</v>
      </c>
      <c r="AI1852" s="35" t="s">
        <v>5588</v>
      </c>
      <c r="AJ1852" s="20">
        <f t="shared" si="1659"/>
        <v>0</v>
      </c>
      <c r="AK1852" s="20">
        <f t="shared" si="1660"/>
        <v>0</v>
      </c>
      <c r="AL1852" s="20">
        <f t="shared" si="1661"/>
        <v>0</v>
      </c>
      <c r="AN1852" s="36">
        <v>21</v>
      </c>
      <c r="AO1852" s="36">
        <f t="shared" si="1670"/>
        <v>0</v>
      </c>
      <c r="AP1852" s="36">
        <f t="shared" si="1671"/>
        <v>0</v>
      </c>
      <c r="AQ1852" s="37" t="s">
        <v>7</v>
      </c>
      <c r="AV1852" s="36">
        <f t="shared" si="1662"/>
        <v>0</v>
      </c>
      <c r="AW1852" s="36">
        <f t="shared" si="1663"/>
        <v>0</v>
      </c>
      <c r="AX1852" s="36">
        <f t="shared" si="1664"/>
        <v>0</v>
      </c>
      <c r="AY1852" s="39" t="s">
        <v>5650</v>
      </c>
      <c r="AZ1852" s="39" t="s">
        <v>5675</v>
      </c>
      <c r="BA1852" s="35" t="s">
        <v>5687</v>
      </c>
      <c r="BC1852" s="36">
        <f t="shared" si="1665"/>
        <v>0</v>
      </c>
      <c r="BD1852" s="36">
        <f t="shared" si="1666"/>
        <v>0</v>
      </c>
      <c r="BE1852" s="36">
        <v>0</v>
      </c>
      <c r="BF1852" s="36">
        <f>1852</f>
        <v>1852</v>
      </c>
      <c r="BH1852" s="20">
        <f t="shared" si="1667"/>
        <v>0</v>
      </c>
      <c r="BI1852" s="20">
        <f t="shared" si="1668"/>
        <v>0</v>
      </c>
      <c r="BJ1852" s="20">
        <f t="shared" si="1669"/>
        <v>0</v>
      </c>
      <c r="BK1852" s="20" t="s">
        <v>5694</v>
      </c>
      <c r="BL1852" s="36">
        <v>8</v>
      </c>
    </row>
    <row r="1853" spans="1:64" x14ac:dyDescent="0.2">
      <c r="A1853" s="4" t="s">
        <v>1765</v>
      </c>
      <c r="B1853" s="13" t="s">
        <v>3623</v>
      </c>
      <c r="C1853" s="148" t="s">
        <v>5437</v>
      </c>
      <c r="D1853" s="149"/>
      <c r="E1853" s="149"/>
      <c r="F1853" s="149"/>
      <c r="G1853" s="13" t="s">
        <v>5553</v>
      </c>
      <c r="H1853" s="83">
        <v>1</v>
      </c>
      <c r="I1853" s="20">
        <v>0</v>
      </c>
      <c r="J1853" s="20">
        <f t="shared" si="1648"/>
        <v>0</v>
      </c>
      <c r="K1853" s="20">
        <f t="shared" si="1649"/>
        <v>0</v>
      </c>
      <c r="L1853" s="20">
        <f t="shared" si="1650"/>
        <v>0</v>
      </c>
      <c r="M1853" s="31"/>
      <c r="N1853" s="6"/>
      <c r="Z1853" s="36">
        <f t="shared" si="1651"/>
        <v>0</v>
      </c>
      <c r="AB1853" s="36">
        <f t="shared" si="1652"/>
        <v>0</v>
      </c>
      <c r="AC1853" s="36">
        <f t="shared" si="1653"/>
        <v>0</v>
      </c>
      <c r="AD1853" s="36">
        <f t="shared" si="1654"/>
        <v>0</v>
      </c>
      <c r="AE1853" s="36">
        <f t="shared" si="1655"/>
        <v>0</v>
      </c>
      <c r="AF1853" s="36">
        <f t="shared" si="1656"/>
        <v>0</v>
      </c>
      <c r="AG1853" s="36">
        <f t="shared" si="1657"/>
        <v>0</v>
      </c>
      <c r="AH1853" s="36">
        <f t="shared" si="1658"/>
        <v>0</v>
      </c>
      <c r="AI1853" s="35" t="s">
        <v>5588</v>
      </c>
      <c r="AJ1853" s="20">
        <f t="shared" si="1659"/>
        <v>0</v>
      </c>
      <c r="AK1853" s="20">
        <f t="shared" si="1660"/>
        <v>0</v>
      </c>
      <c r="AL1853" s="20">
        <f t="shared" si="1661"/>
        <v>0</v>
      </c>
      <c r="AN1853" s="36">
        <v>21</v>
      </c>
      <c r="AO1853" s="36">
        <f t="shared" si="1670"/>
        <v>0</v>
      </c>
      <c r="AP1853" s="36">
        <f t="shared" si="1671"/>
        <v>0</v>
      </c>
      <c r="AQ1853" s="37" t="s">
        <v>7</v>
      </c>
      <c r="AV1853" s="36">
        <f t="shared" si="1662"/>
        <v>0</v>
      </c>
      <c r="AW1853" s="36">
        <f t="shared" si="1663"/>
        <v>0</v>
      </c>
      <c r="AX1853" s="36">
        <f t="shared" si="1664"/>
        <v>0</v>
      </c>
      <c r="AY1853" s="39" t="s">
        <v>5650</v>
      </c>
      <c r="AZ1853" s="39" t="s">
        <v>5675</v>
      </c>
      <c r="BA1853" s="35" t="s">
        <v>5687</v>
      </c>
      <c r="BC1853" s="36">
        <f t="shared" si="1665"/>
        <v>0</v>
      </c>
      <c r="BD1853" s="36">
        <f t="shared" si="1666"/>
        <v>0</v>
      </c>
      <c r="BE1853" s="36">
        <v>0</v>
      </c>
      <c r="BF1853" s="36">
        <f>1853</f>
        <v>1853</v>
      </c>
      <c r="BH1853" s="20">
        <f t="shared" si="1667"/>
        <v>0</v>
      </c>
      <c r="BI1853" s="20">
        <f t="shared" si="1668"/>
        <v>0</v>
      </c>
      <c r="BJ1853" s="20">
        <f t="shared" si="1669"/>
        <v>0</v>
      </c>
      <c r="BK1853" s="20" t="s">
        <v>5694</v>
      </c>
      <c r="BL1853" s="36">
        <v>8</v>
      </c>
    </row>
    <row r="1854" spans="1:64" x14ac:dyDescent="0.2">
      <c r="A1854" s="4" t="s">
        <v>1766</v>
      </c>
      <c r="B1854" s="13" t="s">
        <v>3624</v>
      </c>
      <c r="C1854" s="148" t="s">
        <v>5438</v>
      </c>
      <c r="D1854" s="149"/>
      <c r="E1854" s="149"/>
      <c r="F1854" s="149"/>
      <c r="G1854" s="13" t="s">
        <v>5553</v>
      </c>
      <c r="H1854" s="83">
        <v>1</v>
      </c>
      <c r="I1854" s="20">
        <v>0</v>
      </c>
      <c r="J1854" s="20">
        <f t="shared" si="1648"/>
        <v>0</v>
      </c>
      <c r="K1854" s="20">
        <f t="shared" si="1649"/>
        <v>0</v>
      </c>
      <c r="L1854" s="20">
        <f t="shared" si="1650"/>
        <v>0</v>
      </c>
      <c r="M1854" s="31"/>
      <c r="N1854" s="6"/>
      <c r="Z1854" s="36">
        <f t="shared" si="1651"/>
        <v>0</v>
      </c>
      <c r="AB1854" s="36">
        <f t="shared" si="1652"/>
        <v>0</v>
      </c>
      <c r="AC1854" s="36">
        <f t="shared" si="1653"/>
        <v>0</v>
      </c>
      <c r="AD1854" s="36">
        <f t="shared" si="1654"/>
        <v>0</v>
      </c>
      <c r="AE1854" s="36">
        <f t="shared" si="1655"/>
        <v>0</v>
      </c>
      <c r="AF1854" s="36">
        <f t="shared" si="1656"/>
        <v>0</v>
      </c>
      <c r="AG1854" s="36">
        <f t="shared" si="1657"/>
        <v>0</v>
      </c>
      <c r="AH1854" s="36">
        <f t="shared" si="1658"/>
        <v>0</v>
      </c>
      <c r="AI1854" s="35" t="s">
        <v>5588</v>
      </c>
      <c r="AJ1854" s="20">
        <f t="shared" si="1659"/>
        <v>0</v>
      </c>
      <c r="AK1854" s="20">
        <f t="shared" si="1660"/>
        <v>0</v>
      </c>
      <c r="AL1854" s="20">
        <f t="shared" si="1661"/>
        <v>0</v>
      </c>
      <c r="AN1854" s="36">
        <v>21</v>
      </c>
      <c r="AO1854" s="36">
        <f t="shared" si="1670"/>
        <v>0</v>
      </c>
      <c r="AP1854" s="36">
        <f t="shared" si="1671"/>
        <v>0</v>
      </c>
      <c r="AQ1854" s="37" t="s">
        <v>7</v>
      </c>
      <c r="AV1854" s="36">
        <f t="shared" si="1662"/>
        <v>0</v>
      </c>
      <c r="AW1854" s="36">
        <f t="shared" si="1663"/>
        <v>0</v>
      </c>
      <c r="AX1854" s="36">
        <f t="shared" si="1664"/>
        <v>0</v>
      </c>
      <c r="AY1854" s="39" t="s">
        <v>5650</v>
      </c>
      <c r="AZ1854" s="39" t="s">
        <v>5675</v>
      </c>
      <c r="BA1854" s="35" t="s">
        <v>5687</v>
      </c>
      <c r="BC1854" s="36">
        <f t="shared" si="1665"/>
        <v>0</v>
      </c>
      <c r="BD1854" s="36">
        <f t="shared" si="1666"/>
        <v>0</v>
      </c>
      <c r="BE1854" s="36">
        <v>0</v>
      </c>
      <c r="BF1854" s="36">
        <f>1854</f>
        <v>1854</v>
      </c>
      <c r="BH1854" s="20">
        <f t="shared" si="1667"/>
        <v>0</v>
      </c>
      <c r="BI1854" s="20">
        <f t="shared" si="1668"/>
        <v>0</v>
      </c>
      <c r="BJ1854" s="20">
        <f t="shared" si="1669"/>
        <v>0</v>
      </c>
      <c r="BK1854" s="20" t="s">
        <v>5694</v>
      </c>
      <c r="BL1854" s="36">
        <v>8</v>
      </c>
    </row>
    <row r="1855" spans="1:64" x14ac:dyDescent="0.2">
      <c r="A1855" s="4" t="s">
        <v>1767</v>
      </c>
      <c r="B1855" s="13" t="s">
        <v>3625</v>
      </c>
      <c r="C1855" s="148" t="s">
        <v>5439</v>
      </c>
      <c r="D1855" s="149"/>
      <c r="E1855" s="149"/>
      <c r="F1855" s="149"/>
      <c r="G1855" s="13" t="s">
        <v>5553</v>
      </c>
      <c r="H1855" s="83">
        <v>1</v>
      </c>
      <c r="I1855" s="20">
        <v>0</v>
      </c>
      <c r="J1855" s="20">
        <f t="shared" si="1648"/>
        <v>0</v>
      </c>
      <c r="K1855" s="20">
        <f t="shared" si="1649"/>
        <v>0</v>
      </c>
      <c r="L1855" s="20">
        <f t="shared" si="1650"/>
        <v>0</v>
      </c>
      <c r="M1855" s="31"/>
      <c r="N1855" s="6"/>
      <c r="Z1855" s="36">
        <f t="shared" si="1651"/>
        <v>0</v>
      </c>
      <c r="AB1855" s="36">
        <f t="shared" si="1652"/>
        <v>0</v>
      </c>
      <c r="AC1855" s="36">
        <f t="shared" si="1653"/>
        <v>0</v>
      </c>
      <c r="AD1855" s="36">
        <f t="shared" si="1654"/>
        <v>0</v>
      </c>
      <c r="AE1855" s="36">
        <f t="shared" si="1655"/>
        <v>0</v>
      </c>
      <c r="AF1855" s="36">
        <f t="shared" si="1656"/>
        <v>0</v>
      </c>
      <c r="AG1855" s="36">
        <f t="shared" si="1657"/>
        <v>0</v>
      </c>
      <c r="AH1855" s="36">
        <f t="shared" si="1658"/>
        <v>0</v>
      </c>
      <c r="AI1855" s="35" t="s">
        <v>5588</v>
      </c>
      <c r="AJ1855" s="20">
        <f t="shared" si="1659"/>
        <v>0</v>
      </c>
      <c r="AK1855" s="20">
        <f t="shared" si="1660"/>
        <v>0</v>
      </c>
      <c r="AL1855" s="20">
        <f t="shared" si="1661"/>
        <v>0</v>
      </c>
      <c r="AN1855" s="36">
        <v>21</v>
      </c>
      <c r="AO1855" s="36">
        <f t="shared" si="1670"/>
        <v>0</v>
      </c>
      <c r="AP1855" s="36">
        <f t="shared" si="1671"/>
        <v>0</v>
      </c>
      <c r="AQ1855" s="37" t="s">
        <v>7</v>
      </c>
      <c r="AV1855" s="36">
        <f t="shared" si="1662"/>
        <v>0</v>
      </c>
      <c r="AW1855" s="36">
        <f t="shared" si="1663"/>
        <v>0</v>
      </c>
      <c r="AX1855" s="36">
        <f t="shared" si="1664"/>
        <v>0</v>
      </c>
      <c r="AY1855" s="39" t="s">
        <v>5650</v>
      </c>
      <c r="AZ1855" s="39" t="s">
        <v>5675</v>
      </c>
      <c r="BA1855" s="35" t="s">
        <v>5687</v>
      </c>
      <c r="BC1855" s="36">
        <f t="shared" si="1665"/>
        <v>0</v>
      </c>
      <c r="BD1855" s="36">
        <f t="shared" si="1666"/>
        <v>0</v>
      </c>
      <c r="BE1855" s="36">
        <v>0</v>
      </c>
      <c r="BF1855" s="36">
        <f>1855</f>
        <v>1855</v>
      </c>
      <c r="BH1855" s="20">
        <f t="shared" si="1667"/>
        <v>0</v>
      </c>
      <c r="BI1855" s="20">
        <f t="shared" si="1668"/>
        <v>0</v>
      </c>
      <c r="BJ1855" s="20">
        <f t="shared" si="1669"/>
        <v>0</v>
      </c>
      <c r="BK1855" s="20" t="s">
        <v>5694</v>
      </c>
      <c r="BL1855" s="36">
        <v>8</v>
      </c>
    </row>
    <row r="1856" spans="1:64" x14ac:dyDescent="0.2">
      <c r="A1856" s="4" t="s">
        <v>1768</v>
      </c>
      <c r="B1856" s="13" t="s">
        <v>3626</v>
      </c>
      <c r="C1856" s="148" t="s">
        <v>5440</v>
      </c>
      <c r="D1856" s="149"/>
      <c r="E1856" s="149"/>
      <c r="F1856" s="149"/>
      <c r="G1856" s="13" t="s">
        <v>5553</v>
      </c>
      <c r="H1856" s="83">
        <v>1</v>
      </c>
      <c r="I1856" s="20">
        <v>0</v>
      </c>
      <c r="J1856" s="20">
        <f t="shared" si="1648"/>
        <v>0</v>
      </c>
      <c r="K1856" s="20">
        <f t="shared" si="1649"/>
        <v>0</v>
      </c>
      <c r="L1856" s="20">
        <f t="shared" si="1650"/>
        <v>0</v>
      </c>
      <c r="M1856" s="31"/>
      <c r="N1856" s="6"/>
      <c r="Z1856" s="36">
        <f t="shared" si="1651"/>
        <v>0</v>
      </c>
      <c r="AB1856" s="36">
        <f t="shared" si="1652"/>
        <v>0</v>
      </c>
      <c r="AC1856" s="36">
        <f t="shared" si="1653"/>
        <v>0</v>
      </c>
      <c r="AD1856" s="36">
        <f t="shared" si="1654"/>
        <v>0</v>
      </c>
      <c r="AE1856" s="36">
        <f t="shared" si="1655"/>
        <v>0</v>
      </c>
      <c r="AF1856" s="36">
        <f t="shared" si="1656"/>
        <v>0</v>
      </c>
      <c r="AG1856" s="36">
        <f t="shared" si="1657"/>
        <v>0</v>
      </c>
      <c r="AH1856" s="36">
        <f t="shared" si="1658"/>
        <v>0</v>
      </c>
      <c r="AI1856" s="35" t="s">
        <v>5588</v>
      </c>
      <c r="AJ1856" s="20">
        <f t="shared" si="1659"/>
        <v>0</v>
      </c>
      <c r="AK1856" s="20">
        <f t="shared" si="1660"/>
        <v>0</v>
      </c>
      <c r="AL1856" s="20">
        <f t="shared" si="1661"/>
        <v>0</v>
      </c>
      <c r="AN1856" s="36">
        <v>21</v>
      </c>
      <c r="AO1856" s="36">
        <f t="shared" si="1670"/>
        <v>0</v>
      </c>
      <c r="AP1856" s="36">
        <f t="shared" si="1671"/>
        <v>0</v>
      </c>
      <c r="AQ1856" s="37" t="s">
        <v>7</v>
      </c>
      <c r="AV1856" s="36">
        <f t="shared" si="1662"/>
        <v>0</v>
      </c>
      <c r="AW1856" s="36">
        <f t="shared" si="1663"/>
        <v>0</v>
      </c>
      <c r="AX1856" s="36">
        <f t="shared" si="1664"/>
        <v>0</v>
      </c>
      <c r="AY1856" s="39" t="s">
        <v>5650</v>
      </c>
      <c r="AZ1856" s="39" t="s">
        <v>5675</v>
      </c>
      <c r="BA1856" s="35" t="s">
        <v>5687</v>
      </c>
      <c r="BC1856" s="36">
        <f t="shared" si="1665"/>
        <v>0</v>
      </c>
      <c r="BD1856" s="36">
        <f t="shared" si="1666"/>
        <v>0</v>
      </c>
      <c r="BE1856" s="36">
        <v>0</v>
      </c>
      <c r="BF1856" s="36">
        <f>1856</f>
        <v>1856</v>
      </c>
      <c r="BH1856" s="20">
        <f t="shared" si="1667"/>
        <v>0</v>
      </c>
      <c r="BI1856" s="20">
        <f t="shared" si="1668"/>
        <v>0</v>
      </c>
      <c r="BJ1856" s="20">
        <f t="shared" si="1669"/>
        <v>0</v>
      </c>
      <c r="BK1856" s="20" t="s">
        <v>5694</v>
      </c>
      <c r="BL1856" s="36">
        <v>8</v>
      </c>
    </row>
    <row r="1857" spans="1:64" x14ac:dyDescent="0.2">
      <c r="A1857" s="4" t="s">
        <v>1769</v>
      </c>
      <c r="B1857" s="13" t="s">
        <v>3627</v>
      </c>
      <c r="C1857" s="148" t="s">
        <v>5441</v>
      </c>
      <c r="D1857" s="149"/>
      <c r="E1857" s="149"/>
      <c r="F1857" s="149"/>
      <c r="G1857" s="13" t="s">
        <v>5553</v>
      </c>
      <c r="H1857" s="83">
        <v>1</v>
      </c>
      <c r="I1857" s="20">
        <v>0</v>
      </c>
      <c r="J1857" s="20">
        <f t="shared" si="1648"/>
        <v>0</v>
      </c>
      <c r="K1857" s="20">
        <f t="shared" si="1649"/>
        <v>0</v>
      </c>
      <c r="L1857" s="20">
        <f t="shared" si="1650"/>
        <v>0</v>
      </c>
      <c r="M1857" s="31"/>
      <c r="N1857" s="6"/>
      <c r="Z1857" s="36">
        <f t="shared" si="1651"/>
        <v>0</v>
      </c>
      <c r="AB1857" s="36">
        <f t="shared" si="1652"/>
        <v>0</v>
      </c>
      <c r="AC1857" s="36">
        <f t="shared" si="1653"/>
        <v>0</v>
      </c>
      <c r="AD1857" s="36">
        <f t="shared" si="1654"/>
        <v>0</v>
      </c>
      <c r="AE1857" s="36">
        <f t="shared" si="1655"/>
        <v>0</v>
      </c>
      <c r="AF1857" s="36">
        <f t="shared" si="1656"/>
        <v>0</v>
      </c>
      <c r="AG1857" s="36">
        <f t="shared" si="1657"/>
        <v>0</v>
      </c>
      <c r="AH1857" s="36">
        <f t="shared" si="1658"/>
        <v>0</v>
      </c>
      <c r="AI1857" s="35" t="s">
        <v>5588</v>
      </c>
      <c r="AJ1857" s="20">
        <f t="shared" si="1659"/>
        <v>0</v>
      </c>
      <c r="AK1857" s="20">
        <f t="shared" si="1660"/>
        <v>0</v>
      </c>
      <c r="AL1857" s="20">
        <f t="shared" si="1661"/>
        <v>0</v>
      </c>
      <c r="AN1857" s="36">
        <v>21</v>
      </c>
      <c r="AO1857" s="36">
        <f t="shared" si="1670"/>
        <v>0</v>
      </c>
      <c r="AP1857" s="36">
        <f t="shared" si="1671"/>
        <v>0</v>
      </c>
      <c r="AQ1857" s="37" t="s">
        <v>7</v>
      </c>
      <c r="AV1857" s="36">
        <f t="shared" si="1662"/>
        <v>0</v>
      </c>
      <c r="AW1857" s="36">
        <f t="shared" si="1663"/>
        <v>0</v>
      </c>
      <c r="AX1857" s="36">
        <f t="shared" si="1664"/>
        <v>0</v>
      </c>
      <c r="AY1857" s="39" t="s">
        <v>5650</v>
      </c>
      <c r="AZ1857" s="39" t="s">
        <v>5675</v>
      </c>
      <c r="BA1857" s="35" t="s">
        <v>5687</v>
      </c>
      <c r="BC1857" s="36">
        <f t="shared" si="1665"/>
        <v>0</v>
      </c>
      <c r="BD1857" s="36">
        <f t="shared" si="1666"/>
        <v>0</v>
      </c>
      <c r="BE1857" s="36">
        <v>0</v>
      </c>
      <c r="BF1857" s="36">
        <f>1857</f>
        <v>1857</v>
      </c>
      <c r="BH1857" s="20">
        <f t="shared" si="1667"/>
        <v>0</v>
      </c>
      <c r="BI1857" s="20">
        <f t="shared" si="1668"/>
        <v>0</v>
      </c>
      <c r="BJ1857" s="20">
        <f t="shared" si="1669"/>
        <v>0</v>
      </c>
      <c r="BK1857" s="20" t="s">
        <v>5694</v>
      </c>
      <c r="BL1857" s="36">
        <v>8</v>
      </c>
    </row>
    <row r="1858" spans="1:64" x14ac:dyDescent="0.2">
      <c r="A1858" s="4" t="s">
        <v>1770</v>
      </c>
      <c r="B1858" s="13" t="s">
        <v>3628</v>
      </c>
      <c r="C1858" s="148" t="s">
        <v>5442</v>
      </c>
      <c r="D1858" s="149"/>
      <c r="E1858" s="149"/>
      <c r="F1858" s="149"/>
      <c r="G1858" s="13" t="s">
        <v>5553</v>
      </c>
      <c r="H1858" s="83">
        <v>1</v>
      </c>
      <c r="I1858" s="20">
        <v>0</v>
      </c>
      <c r="J1858" s="20">
        <f t="shared" si="1648"/>
        <v>0</v>
      </c>
      <c r="K1858" s="20">
        <f t="shared" si="1649"/>
        <v>0</v>
      </c>
      <c r="L1858" s="20">
        <f t="shared" si="1650"/>
        <v>0</v>
      </c>
      <c r="M1858" s="31"/>
      <c r="N1858" s="6"/>
      <c r="Z1858" s="36">
        <f t="shared" si="1651"/>
        <v>0</v>
      </c>
      <c r="AB1858" s="36">
        <f t="shared" si="1652"/>
        <v>0</v>
      </c>
      <c r="AC1858" s="36">
        <f t="shared" si="1653"/>
        <v>0</v>
      </c>
      <c r="AD1858" s="36">
        <f t="shared" si="1654"/>
        <v>0</v>
      </c>
      <c r="AE1858" s="36">
        <f t="shared" si="1655"/>
        <v>0</v>
      </c>
      <c r="AF1858" s="36">
        <f t="shared" si="1656"/>
        <v>0</v>
      </c>
      <c r="AG1858" s="36">
        <f t="shared" si="1657"/>
        <v>0</v>
      </c>
      <c r="AH1858" s="36">
        <f t="shared" si="1658"/>
        <v>0</v>
      </c>
      <c r="AI1858" s="35" t="s">
        <v>5588</v>
      </c>
      <c r="AJ1858" s="20">
        <f t="shared" si="1659"/>
        <v>0</v>
      </c>
      <c r="AK1858" s="20">
        <f t="shared" si="1660"/>
        <v>0</v>
      </c>
      <c r="AL1858" s="20">
        <f t="shared" si="1661"/>
        <v>0</v>
      </c>
      <c r="AN1858" s="36">
        <v>21</v>
      </c>
      <c r="AO1858" s="36">
        <f t="shared" si="1670"/>
        <v>0</v>
      </c>
      <c r="AP1858" s="36">
        <f t="shared" si="1671"/>
        <v>0</v>
      </c>
      <c r="AQ1858" s="37" t="s">
        <v>7</v>
      </c>
      <c r="AV1858" s="36">
        <f t="shared" si="1662"/>
        <v>0</v>
      </c>
      <c r="AW1858" s="36">
        <f t="shared" si="1663"/>
        <v>0</v>
      </c>
      <c r="AX1858" s="36">
        <f t="shared" si="1664"/>
        <v>0</v>
      </c>
      <c r="AY1858" s="39" t="s">
        <v>5650</v>
      </c>
      <c r="AZ1858" s="39" t="s">
        <v>5675</v>
      </c>
      <c r="BA1858" s="35" t="s">
        <v>5687</v>
      </c>
      <c r="BC1858" s="36">
        <f t="shared" si="1665"/>
        <v>0</v>
      </c>
      <c r="BD1858" s="36">
        <f t="shared" si="1666"/>
        <v>0</v>
      </c>
      <c r="BE1858" s="36">
        <v>0</v>
      </c>
      <c r="BF1858" s="36">
        <f>1858</f>
        <v>1858</v>
      </c>
      <c r="BH1858" s="20">
        <f t="shared" si="1667"/>
        <v>0</v>
      </c>
      <c r="BI1858" s="20">
        <f t="shared" si="1668"/>
        <v>0</v>
      </c>
      <c r="BJ1858" s="20">
        <f t="shared" si="1669"/>
        <v>0</v>
      </c>
      <c r="BK1858" s="20" t="s">
        <v>5694</v>
      </c>
      <c r="BL1858" s="36">
        <v>8</v>
      </c>
    </row>
    <row r="1859" spans="1:64" x14ac:dyDescent="0.2">
      <c r="A1859" s="4" t="s">
        <v>1771</v>
      </c>
      <c r="B1859" s="13" t="s">
        <v>3629</v>
      </c>
      <c r="C1859" s="148" t="s">
        <v>5443</v>
      </c>
      <c r="D1859" s="149"/>
      <c r="E1859" s="149"/>
      <c r="F1859" s="149"/>
      <c r="G1859" s="13" t="s">
        <v>5553</v>
      </c>
      <c r="H1859" s="83">
        <v>3</v>
      </c>
      <c r="I1859" s="20">
        <v>0</v>
      </c>
      <c r="J1859" s="20">
        <f t="shared" si="1648"/>
        <v>0</v>
      </c>
      <c r="K1859" s="20">
        <f t="shared" si="1649"/>
        <v>0</v>
      </c>
      <c r="L1859" s="20">
        <f t="shared" si="1650"/>
        <v>0</v>
      </c>
      <c r="M1859" s="31"/>
      <c r="N1859" s="6"/>
      <c r="Z1859" s="36">
        <f t="shared" si="1651"/>
        <v>0</v>
      </c>
      <c r="AB1859" s="36">
        <f t="shared" si="1652"/>
        <v>0</v>
      </c>
      <c r="AC1859" s="36">
        <f t="shared" si="1653"/>
        <v>0</v>
      </c>
      <c r="AD1859" s="36">
        <f t="shared" si="1654"/>
        <v>0</v>
      </c>
      <c r="AE1859" s="36">
        <f t="shared" si="1655"/>
        <v>0</v>
      </c>
      <c r="AF1859" s="36">
        <f t="shared" si="1656"/>
        <v>0</v>
      </c>
      <c r="AG1859" s="36">
        <f t="shared" si="1657"/>
        <v>0</v>
      </c>
      <c r="AH1859" s="36">
        <f t="shared" si="1658"/>
        <v>0</v>
      </c>
      <c r="AI1859" s="35" t="s">
        <v>5588</v>
      </c>
      <c r="AJ1859" s="20">
        <f t="shared" si="1659"/>
        <v>0</v>
      </c>
      <c r="AK1859" s="20">
        <f t="shared" si="1660"/>
        <v>0</v>
      </c>
      <c r="AL1859" s="20">
        <f t="shared" si="1661"/>
        <v>0</v>
      </c>
      <c r="AN1859" s="36">
        <v>21</v>
      </c>
      <c r="AO1859" s="36">
        <f t="shared" si="1670"/>
        <v>0</v>
      </c>
      <c r="AP1859" s="36">
        <f t="shared" si="1671"/>
        <v>0</v>
      </c>
      <c r="AQ1859" s="37" t="s">
        <v>7</v>
      </c>
      <c r="AV1859" s="36">
        <f t="shared" si="1662"/>
        <v>0</v>
      </c>
      <c r="AW1859" s="36">
        <f t="shared" si="1663"/>
        <v>0</v>
      </c>
      <c r="AX1859" s="36">
        <f t="shared" si="1664"/>
        <v>0</v>
      </c>
      <c r="AY1859" s="39" t="s">
        <v>5650</v>
      </c>
      <c r="AZ1859" s="39" t="s">
        <v>5675</v>
      </c>
      <c r="BA1859" s="35" t="s">
        <v>5687</v>
      </c>
      <c r="BC1859" s="36">
        <f t="shared" si="1665"/>
        <v>0</v>
      </c>
      <c r="BD1859" s="36">
        <f t="shared" si="1666"/>
        <v>0</v>
      </c>
      <c r="BE1859" s="36">
        <v>0</v>
      </c>
      <c r="BF1859" s="36">
        <f>1859</f>
        <v>1859</v>
      </c>
      <c r="BH1859" s="20">
        <f t="shared" si="1667"/>
        <v>0</v>
      </c>
      <c r="BI1859" s="20">
        <f t="shared" si="1668"/>
        <v>0</v>
      </c>
      <c r="BJ1859" s="20">
        <f t="shared" si="1669"/>
        <v>0</v>
      </c>
      <c r="BK1859" s="20" t="s">
        <v>5694</v>
      </c>
      <c r="BL1859" s="36">
        <v>8</v>
      </c>
    </row>
    <row r="1860" spans="1:64" x14ac:dyDescent="0.2">
      <c r="A1860" s="4" t="s">
        <v>1772</v>
      </c>
      <c r="B1860" s="13" t="s">
        <v>3630</v>
      </c>
      <c r="C1860" s="148" t="s">
        <v>5444</v>
      </c>
      <c r="D1860" s="149"/>
      <c r="E1860" s="149"/>
      <c r="F1860" s="149"/>
      <c r="G1860" s="13" t="s">
        <v>5553</v>
      </c>
      <c r="H1860" s="83">
        <v>1</v>
      </c>
      <c r="I1860" s="20">
        <v>0</v>
      </c>
      <c r="J1860" s="20">
        <f t="shared" si="1648"/>
        <v>0</v>
      </c>
      <c r="K1860" s="20">
        <f t="shared" si="1649"/>
        <v>0</v>
      </c>
      <c r="L1860" s="20">
        <f t="shared" si="1650"/>
        <v>0</v>
      </c>
      <c r="M1860" s="31"/>
      <c r="N1860" s="6"/>
      <c r="Z1860" s="36">
        <f t="shared" si="1651"/>
        <v>0</v>
      </c>
      <c r="AB1860" s="36">
        <f t="shared" si="1652"/>
        <v>0</v>
      </c>
      <c r="AC1860" s="36">
        <f t="shared" si="1653"/>
        <v>0</v>
      </c>
      <c r="AD1860" s="36">
        <f t="shared" si="1654"/>
        <v>0</v>
      </c>
      <c r="AE1860" s="36">
        <f t="shared" si="1655"/>
        <v>0</v>
      </c>
      <c r="AF1860" s="36">
        <f t="shared" si="1656"/>
        <v>0</v>
      </c>
      <c r="AG1860" s="36">
        <f t="shared" si="1657"/>
        <v>0</v>
      </c>
      <c r="AH1860" s="36">
        <f t="shared" si="1658"/>
        <v>0</v>
      </c>
      <c r="AI1860" s="35" t="s">
        <v>5588</v>
      </c>
      <c r="AJ1860" s="20">
        <f t="shared" si="1659"/>
        <v>0</v>
      </c>
      <c r="AK1860" s="20">
        <f t="shared" si="1660"/>
        <v>0</v>
      </c>
      <c r="AL1860" s="20">
        <f t="shared" si="1661"/>
        <v>0</v>
      </c>
      <c r="AN1860" s="36">
        <v>21</v>
      </c>
      <c r="AO1860" s="36">
        <f t="shared" si="1670"/>
        <v>0</v>
      </c>
      <c r="AP1860" s="36">
        <f t="shared" si="1671"/>
        <v>0</v>
      </c>
      <c r="AQ1860" s="37" t="s">
        <v>7</v>
      </c>
      <c r="AV1860" s="36">
        <f t="shared" si="1662"/>
        <v>0</v>
      </c>
      <c r="AW1860" s="36">
        <f t="shared" si="1663"/>
        <v>0</v>
      </c>
      <c r="AX1860" s="36">
        <f t="shared" si="1664"/>
        <v>0</v>
      </c>
      <c r="AY1860" s="39" t="s">
        <v>5650</v>
      </c>
      <c r="AZ1860" s="39" t="s">
        <v>5675</v>
      </c>
      <c r="BA1860" s="35" t="s">
        <v>5687</v>
      </c>
      <c r="BC1860" s="36">
        <f t="shared" si="1665"/>
        <v>0</v>
      </c>
      <c r="BD1860" s="36">
        <f t="shared" si="1666"/>
        <v>0</v>
      </c>
      <c r="BE1860" s="36">
        <v>0</v>
      </c>
      <c r="BF1860" s="36">
        <f>1860</f>
        <v>1860</v>
      </c>
      <c r="BH1860" s="20">
        <f t="shared" si="1667"/>
        <v>0</v>
      </c>
      <c r="BI1860" s="20">
        <f t="shared" si="1668"/>
        <v>0</v>
      </c>
      <c r="BJ1860" s="20">
        <f t="shared" si="1669"/>
        <v>0</v>
      </c>
      <c r="BK1860" s="20" t="s">
        <v>5694</v>
      </c>
      <c r="BL1860" s="36">
        <v>8</v>
      </c>
    </row>
    <row r="1861" spans="1:64" x14ac:dyDescent="0.2">
      <c r="A1861" s="4" t="s">
        <v>1773</v>
      </c>
      <c r="B1861" s="13" t="s">
        <v>3631</v>
      </c>
      <c r="C1861" s="148" t="s">
        <v>5445</v>
      </c>
      <c r="D1861" s="149"/>
      <c r="E1861" s="149"/>
      <c r="F1861" s="149"/>
      <c r="G1861" s="13" t="s">
        <v>5553</v>
      </c>
      <c r="H1861" s="83">
        <v>1</v>
      </c>
      <c r="I1861" s="20">
        <v>0</v>
      </c>
      <c r="J1861" s="20">
        <f t="shared" si="1648"/>
        <v>0</v>
      </c>
      <c r="K1861" s="20">
        <f t="shared" si="1649"/>
        <v>0</v>
      </c>
      <c r="L1861" s="20">
        <f t="shared" si="1650"/>
        <v>0</v>
      </c>
      <c r="M1861" s="31"/>
      <c r="N1861" s="6"/>
      <c r="Z1861" s="36">
        <f t="shared" si="1651"/>
        <v>0</v>
      </c>
      <c r="AB1861" s="36">
        <f t="shared" si="1652"/>
        <v>0</v>
      </c>
      <c r="AC1861" s="36">
        <f t="shared" si="1653"/>
        <v>0</v>
      </c>
      <c r="AD1861" s="36">
        <f t="shared" si="1654"/>
        <v>0</v>
      </c>
      <c r="AE1861" s="36">
        <f t="shared" si="1655"/>
        <v>0</v>
      </c>
      <c r="AF1861" s="36">
        <f t="shared" si="1656"/>
        <v>0</v>
      </c>
      <c r="AG1861" s="36">
        <f t="shared" si="1657"/>
        <v>0</v>
      </c>
      <c r="AH1861" s="36">
        <f t="shared" si="1658"/>
        <v>0</v>
      </c>
      <c r="AI1861" s="35" t="s">
        <v>5588</v>
      </c>
      <c r="AJ1861" s="20">
        <f t="shared" si="1659"/>
        <v>0</v>
      </c>
      <c r="AK1861" s="20">
        <f t="shared" si="1660"/>
        <v>0</v>
      </c>
      <c r="AL1861" s="20">
        <f t="shared" si="1661"/>
        <v>0</v>
      </c>
      <c r="AN1861" s="36">
        <v>21</v>
      </c>
      <c r="AO1861" s="36">
        <f t="shared" si="1670"/>
        <v>0</v>
      </c>
      <c r="AP1861" s="36">
        <f t="shared" si="1671"/>
        <v>0</v>
      </c>
      <c r="AQ1861" s="37" t="s">
        <v>7</v>
      </c>
      <c r="AV1861" s="36">
        <f t="shared" si="1662"/>
        <v>0</v>
      </c>
      <c r="AW1861" s="36">
        <f t="shared" si="1663"/>
        <v>0</v>
      </c>
      <c r="AX1861" s="36">
        <f t="shared" si="1664"/>
        <v>0</v>
      </c>
      <c r="AY1861" s="39" t="s">
        <v>5650</v>
      </c>
      <c r="AZ1861" s="39" t="s">
        <v>5675</v>
      </c>
      <c r="BA1861" s="35" t="s">
        <v>5687</v>
      </c>
      <c r="BC1861" s="36">
        <f t="shared" si="1665"/>
        <v>0</v>
      </c>
      <c r="BD1861" s="36">
        <f t="shared" si="1666"/>
        <v>0</v>
      </c>
      <c r="BE1861" s="36">
        <v>0</v>
      </c>
      <c r="BF1861" s="36">
        <f>1861</f>
        <v>1861</v>
      </c>
      <c r="BH1861" s="20">
        <f t="shared" si="1667"/>
        <v>0</v>
      </c>
      <c r="BI1861" s="20">
        <f t="shared" si="1668"/>
        <v>0</v>
      </c>
      <c r="BJ1861" s="20">
        <f t="shared" si="1669"/>
        <v>0</v>
      </c>
      <c r="BK1861" s="20" t="s">
        <v>5694</v>
      </c>
      <c r="BL1861" s="36">
        <v>8</v>
      </c>
    </row>
    <row r="1862" spans="1:64" x14ac:dyDescent="0.2">
      <c r="A1862" s="4" t="s">
        <v>1774</v>
      </c>
      <c r="B1862" s="13" t="s">
        <v>3632</v>
      </c>
      <c r="C1862" s="148" t="s">
        <v>5446</v>
      </c>
      <c r="D1862" s="149"/>
      <c r="E1862" s="149"/>
      <c r="F1862" s="149"/>
      <c r="G1862" s="13" t="s">
        <v>5553</v>
      </c>
      <c r="H1862" s="83">
        <v>1</v>
      </c>
      <c r="I1862" s="20">
        <v>0</v>
      </c>
      <c r="J1862" s="20">
        <f t="shared" si="1648"/>
        <v>0</v>
      </c>
      <c r="K1862" s="20">
        <f t="shared" si="1649"/>
        <v>0</v>
      </c>
      <c r="L1862" s="20">
        <f t="shared" si="1650"/>
        <v>0</v>
      </c>
      <c r="M1862" s="31"/>
      <c r="N1862" s="6"/>
      <c r="Z1862" s="36">
        <f t="shared" si="1651"/>
        <v>0</v>
      </c>
      <c r="AB1862" s="36">
        <f t="shared" si="1652"/>
        <v>0</v>
      </c>
      <c r="AC1862" s="36">
        <f t="shared" si="1653"/>
        <v>0</v>
      </c>
      <c r="AD1862" s="36">
        <f t="shared" si="1654"/>
        <v>0</v>
      </c>
      <c r="AE1862" s="36">
        <f t="shared" si="1655"/>
        <v>0</v>
      </c>
      <c r="AF1862" s="36">
        <f t="shared" si="1656"/>
        <v>0</v>
      </c>
      <c r="AG1862" s="36">
        <f t="shared" si="1657"/>
        <v>0</v>
      </c>
      <c r="AH1862" s="36">
        <f t="shared" si="1658"/>
        <v>0</v>
      </c>
      <c r="AI1862" s="35" t="s">
        <v>5588</v>
      </c>
      <c r="AJ1862" s="20">
        <f t="shared" si="1659"/>
        <v>0</v>
      </c>
      <c r="AK1862" s="20">
        <f t="shared" si="1660"/>
        <v>0</v>
      </c>
      <c r="AL1862" s="20">
        <f t="shared" si="1661"/>
        <v>0</v>
      </c>
      <c r="AN1862" s="36">
        <v>21</v>
      </c>
      <c r="AO1862" s="36">
        <f t="shared" si="1670"/>
        <v>0</v>
      </c>
      <c r="AP1862" s="36">
        <f t="shared" si="1671"/>
        <v>0</v>
      </c>
      <c r="AQ1862" s="37" t="s">
        <v>7</v>
      </c>
      <c r="AV1862" s="36">
        <f t="shared" si="1662"/>
        <v>0</v>
      </c>
      <c r="AW1862" s="36">
        <f t="shared" si="1663"/>
        <v>0</v>
      </c>
      <c r="AX1862" s="36">
        <f t="shared" si="1664"/>
        <v>0</v>
      </c>
      <c r="AY1862" s="39" t="s">
        <v>5650</v>
      </c>
      <c r="AZ1862" s="39" t="s">
        <v>5675</v>
      </c>
      <c r="BA1862" s="35" t="s">
        <v>5687</v>
      </c>
      <c r="BC1862" s="36">
        <f t="shared" si="1665"/>
        <v>0</v>
      </c>
      <c r="BD1862" s="36">
        <f t="shared" si="1666"/>
        <v>0</v>
      </c>
      <c r="BE1862" s="36">
        <v>0</v>
      </c>
      <c r="BF1862" s="36">
        <f>1862</f>
        <v>1862</v>
      </c>
      <c r="BH1862" s="20">
        <f t="shared" si="1667"/>
        <v>0</v>
      </c>
      <c r="BI1862" s="20">
        <f t="shared" si="1668"/>
        <v>0</v>
      </c>
      <c r="BJ1862" s="20">
        <f t="shared" si="1669"/>
        <v>0</v>
      </c>
      <c r="BK1862" s="20" t="s">
        <v>5694</v>
      </c>
      <c r="BL1862" s="36">
        <v>8</v>
      </c>
    </row>
    <row r="1863" spans="1:64" x14ac:dyDescent="0.2">
      <c r="A1863" s="4" t="s">
        <v>1775</v>
      </c>
      <c r="B1863" s="13" t="s">
        <v>3633</v>
      </c>
      <c r="C1863" s="148" t="s">
        <v>5447</v>
      </c>
      <c r="D1863" s="149"/>
      <c r="E1863" s="149"/>
      <c r="F1863" s="149"/>
      <c r="G1863" s="13" t="s">
        <v>5553</v>
      </c>
      <c r="H1863" s="83">
        <v>1</v>
      </c>
      <c r="I1863" s="20">
        <v>0</v>
      </c>
      <c r="J1863" s="20">
        <f t="shared" si="1648"/>
        <v>0</v>
      </c>
      <c r="K1863" s="20">
        <f t="shared" si="1649"/>
        <v>0</v>
      </c>
      <c r="L1863" s="20">
        <f t="shared" si="1650"/>
        <v>0</v>
      </c>
      <c r="M1863" s="31"/>
      <c r="N1863" s="6"/>
      <c r="Z1863" s="36">
        <f t="shared" si="1651"/>
        <v>0</v>
      </c>
      <c r="AB1863" s="36">
        <f t="shared" si="1652"/>
        <v>0</v>
      </c>
      <c r="AC1863" s="36">
        <f t="shared" si="1653"/>
        <v>0</v>
      </c>
      <c r="AD1863" s="36">
        <f t="shared" si="1654"/>
        <v>0</v>
      </c>
      <c r="AE1863" s="36">
        <f t="shared" si="1655"/>
        <v>0</v>
      </c>
      <c r="AF1863" s="36">
        <f t="shared" si="1656"/>
        <v>0</v>
      </c>
      <c r="AG1863" s="36">
        <f t="shared" si="1657"/>
        <v>0</v>
      </c>
      <c r="AH1863" s="36">
        <f t="shared" si="1658"/>
        <v>0</v>
      </c>
      <c r="AI1863" s="35" t="s">
        <v>5588</v>
      </c>
      <c r="AJ1863" s="20">
        <f t="shared" si="1659"/>
        <v>0</v>
      </c>
      <c r="AK1863" s="20">
        <f t="shared" si="1660"/>
        <v>0</v>
      </c>
      <c r="AL1863" s="20">
        <f t="shared" si="1661"/>
        <v>0</v>
      </c>
      <c r="AN1863" s="36">
        <v>21</v>
      </c>
      <c r="AO1863" s="36">
        <f t="shared" si="1670"/>
        <v>0</v>
      </c>
      <c r="AP1863" s="36">
        <f t="shared" si="1671"/>
        <v>0</v>
      </c>
      <c r="AQ1863" s="37" t="s">
        <v>7</v>
      </c>
      <c r="AV1863" s="36">
        <f t="shared" si="1662"/>
        <v>0</v>
      </c>
      <c r="AW1863" s="36">
        <f t="shared" si="1663"/>
        <v>0</v>
      </c>
      <c r="AX1863" s="36">
        <f t="shared" si="1664"/>
        <v>0</v>
      </c>
      <c r="AY1863" s="39" t="s">
        <v>5650</v>
      </c>
      <c r="AZ1863" s="39" t="s">
        <v>5675</v>
      </c>
      <c r="BA1863" s="35" t="s">
        <v>5687</v>
      </c>
      <c r="BC1863" s="36">
        <f t="shared" si="1665"/>
        <v>0</v>
      </c>
      <c r="BD1863" s="36">
        <f t="shared" si="1666"/>
        <v>0</v>
      </c>
      <c r="BE1863" s="36">
        <v>0</v>
      </c>
      <c r="BF1863" s="36">
        <f>1863</f>
        <v>1863</v>
      </c>
      <c r="BH1863" s="20">
        <f t="shared" si="1667"/>
        <v>0</v>
      </c>
      <c r="BI1863" s="20">
        <f t="shared" si="1668"/>
        <v>0</v>
      </c>
      <c r="BJ1863" s="20">
        <f t="shared" si="1669"/>
        <v>0</v>
      </c>
      <c r="BK1863" s="20" t="s">
        <v>5694</v>
      </c>
      <c r="BL1863" s="36">
        <v>8</v>
      </c>
    </row>
    <row r="1864" spans="1:64" x14ac:dyDescent="0.2">
      <c r="A1864" s="4" t="s">
        <v>1776</v>
      </c>
      <c r="B1864" s="13" t="s">
        <v>3634</v>
      </c>
      <c r="C1864" s="148" t="s">
        <v>5448</v>
      </c>
      <c r="D1864" s="149"/>
      <c r="E1864" s="149"/>
      <c r="F1864" s="149"/>
      <c r="G1864" s="13" t="s">
        <v>5553</v>
      </c>
      <c r="H1864" s="83">
        <v>1</v>
      </c>
      <c r="I1864" s="20">
        <v>0</v>
      </c>
      <c r="J1864" s="20">
        <f t="shared" si="1648"/>
        <v>0</v>
      </c>
      <c r="K1864" s="20">
        <f t="shared" si="1649"/>
        <v>0</v>
      </c>
      <c r="L1864" s="20">
        <f t="shared" si="1650"/>
        <v>0</v>
      </c>
      <c r="M1864" s="31"/>
      <c r="N1864" s="6"/>
      <c r="Z1864" s="36">
        <f t="shared" si="1651"/>
        <v>0</v>
      </c>
      <c r="AB1864" s="36">
        <f t="shared" si="1652"/>
        <v>0</v>
      </c>
      <c r="AC1864" s="36">
        <f t="shared" si="1653"/>
        <v>0</v>
      </c>
      <c r="AD1864" s="36">
        <f t="shared" si="1654"/>
        <v>0</v>
      </c>
      <c r="AE1864" s="36">
        <f t="shared" si="1655"/>
        <v>0</v>
      </c>
      <c r="AF1864" s="36">
        <f t="shared" si="1656"/>
        <v>0</v>
      </c>
      <c r="AG1864" s="36">
        <f t="shared" si="1657"/>
        <v>0</v>
      </c>
      <c r="AH1864" s="36">
        <f t="shared" si="1658"/>
        <v>0</v>
      </c>
      <c r="AI1864" s="35" t="s">
        <v>5588</v>
      </c>
      <c r="AJ1864" s="20">
        <f t="shared" si="1659"/>
        <v>0</v>
      </c>
      <c r="AK1864" s="20">
        <f t="shared" si="1660"/>
        <v>0</v>
      </c>
      <c r="AL1864" s="20">
        <f t="shared" si="1661"/>
        <v>0</v>
      </c>
      <c r="AN1864" s="36">
        <v>21</v>
      </c>
      <c r="AO1864" s="36">
        <f t="shared" si="1670"/>
        <v>0</v>
      </c>
      <c r="AP1864" s="36">
        <f t="shared" si="1671"/>
        <v>0</v>
      </c>
      <c r="AQ1864" s="37" t="s">
        <v>7</v>
      </c>
      <c r="AV1864" s="36">
        <f t="shared" si="1662"/>
        <v>0</v>
      </c>
      <c r="AW1864" s="36">
        <f t="shared" si="1663"/>
        <v>0</v>
      </c>
      <c r="AX1864" s="36">
        <f t="shared" si="1664"/>
        <v>0</v>
      </c>
      <c r="AY1864" s="39" t="s">
        <v>5650</v>
      </c>
      <c r="AZ1864" s="39" t="s">
        <v>5675</v>
      </c>
      <c r="BA1864" s="35" t="s">
        <v>5687</v>
      </c>
      <c r="BC1864" s="36">
        <f t="shared" si="1665"/>
        <v>0</v>
      </c>
      <c r="BD1864" s="36">
        <f t="shared" si="1666"/>
        <v>0</v>
      </c>
      <c r="BE1864" s="36">
        <v>0</v>
      </c>
      <c r="BF1864" s="36">
        <f>1864</f>
        <v>1864</v>
      </c>
      <c r="BH1864" s="20">
        <f t="shared" si="1667"/>
        <v>0</v>
      </c>
      <c r="BI1864" s="20">
        <f t="shared" si="1668"/>
        <v>0</v>
      </c>
      <c r="BJ1864" s="20">
        <f t="shared" si="1669"/>
        <v>0</v>
      </c>
      <c r="BK1864" s="20" t="s">
        <v>5694</v>
      </c>
      <c r="BL1864" s="36">
        <v>8</v>
      </c>
    </row>
    <row r="1865" spans="1:64" x14ac:dyDescent="0.2">
      <c r="A1865" s="4" t="s">
        <v>1777</v>
      </c>
      <c r="B1865" s="13" t="s">
        <v>3635</v>
      </c>
      <c r="C1865" s="148" t="s">
        <v>5449</v>
      </c>
      <c r="D1865" s="149"/>
      <c r="E1865" s="149"/>
      <c r="F1865" s="149"/>
      <c r="G1865" s="13" t="s">
        <v>5553</v>
      </c>
      <c r="H1865" s="83">
        <v>1</v>
      </c>
      <c r="I1865" s="20">
        <v>0</v>
      </c>
      <c r="J1865" s="20">
        <f t="shared" si="1648"/>
        <v>0</v>
      </c>
      <c r="K1865" s="20">
        <f t="shared" si="1649"/>
        <v>0</v>
      </c>
      <c r="L1865" s="20">
        <f t="shared" si="1650"/>
        <v>0</v>
      </c>
      <c r="M1865" s="31"/>
      <c r="N1865" s="6"/>
      <c r="Z1865" s="36">
        <f t="shared" si="1651"/>
        <v>0</v>
      </c>
      <c r="AB1865" s="36">
        <f t="shared" si="1652"/>
        <v>0</v>
      </c>
      <c r="AC1865" s="36">
        <f t="shared" si="1653"/>
        <v>0</v>
      </c>
      <c r="AD1865" s="36">
        <f t="shared" si="1654"/>
        <v>0</v>
      </c>
      <c r="AE1865" s="36">
        <f t="shared" si="1655"/>
        <v>0</v>
      </c>
      <c r="AF1865" s="36">
        <f t="shared" si="1656"/>
        <v>0</v>
      </c>
      <c r="AG1865" s="36">
        <f t="shared" si="1657"/>
        <v>0</v>
      </c>
      <c r="AH1865" s="36">
        <f t="shared" si="1658"/>
        <v>0</v>
      </c>
      <c r="AI1865" s="35" t="s">
        <v>5588</v>
      </c>
      <c r="AJ1865" s="20">
        <f t="shared" si="1659"/>
        <v>0</v>
      </c>
      <c r="AK1865" s="20">
        <f t="shared" si="1660"/>
        <v>0</v>
      </c>
      <c r="AL1865" s="20">
        <f t="shared" si="1661"/>
        <v>0</v>
      </c>
      <c r="AN1865" s="36">
        <v>21</v>
      </c>
      <c r="AO1865" s="36">
        <f t="shared" si="1670"/>
        <v>0</v>
      </c>
      <c r="AP1865" s="36">
        <f t="shared" si="1671"/>
        <v>0</v>
      </c>
      <c r="AQ1865" s="37" t="s">
        <v>7</v>
      </c>
      <c r="AV1865" s="36">
        <f t="shared" si="1662"/>
        <v>0</v>
      </c>
      <c r="AW1865" s="36">
        <f t="shared" si="1663"/>
        <v>0</v>
      </c>
      <c r="AX1865" s="36">
        <f t="shared" si="1664"/>
        <v>0</v>
      </c>
      <c r="AY1865" s="39" t="s">
        <v>5650</v>
      </c>
      <c r="AZ1865" s="39" t="s">
        <v>5675</v>
      </c>
      <c r="BA1865" s="35" t="s">
        <v>5687</v>
      </c>
      <c r="BC1865" s="36">
        <f t="shared" si="1665"/>
        <v>0</v>
      </c>
      <c r="BD1865" s="36">
        <f t="shared" si="1666"/>
        <v>0</v>
      </c>
      <c r="BE1865" s="36">
        <v>0</v>
      </c>
      <c r="BF1865" s="36">
        <f>1865</f>
        <v>1865</v>
      </c>
      <c r="BH1865" s="20">
        <f t="shared" si="1667"/>
        <v>0</v>
      </c>
      <c r="BI1865" s="20">
        <f t="shared" si="1668"/>
        <v>0</v>
      </c>
      <c r="BJ1865" s="20">
        <f t="shared" si="1669"/>
        <v>0</v>
      </c>
      <c r="BK1865" s="20" t="s">
        <v>5694</v>
      </c>
      <c r="BL1865" s="36">
        <v>8</v>
      </c>
    </row>
    <row r="1866" spans="1:64" x14ac:dyDescent="0.2">
      <c r="A1866" s="4" t="s">
        <v>1778</v>
      </c>
      <c r="B1866" s="13" t="s">
        <v>3636</v>
      </c>
      <c r="C1866" s="148" t="s">
        <v>5450</v>
      </c>
      <c r="D1866" s="149"/>
      <c r="E1866" s="149"/>
      <c r="F1866" s="149"/>
      <c r="G1866" s="13" t="s">
        <v>5553</v>
      </c>
      <c r="H1866" s="83">
        <v>2</v>
      </c>
      <c r="I1866" s="20">
        <v>0</v>
      </c>
      <c r="J1866" s="20">
        <f t="shared" si="1648"/>
        <v>0</v>
      </c>
      <c r="K1866" s="20">
        <f t="shared" si="1649"/>
        <v>0</v>
      </c>
      <c r="L1866" s="20">
        <f t="shared" si="1650"/>
        <v>0</v>
      </c>
      <c r="M1866" s="31"/>
      <c r="N1866" s="6"/>
      <c r="Z1866" s="36">
        <f t="shared" si="1651"/>
        <v>0</v>
      </c>
      <c r="AB1866" s="36">
        <f t="shared" si="1652"/>
        <v>0</v>
      </c>
      <c r="AC1866" s="36">
        <f t="shared" si="1653"/>
        <v>0</v>
      </c>
      <c r="AD1866" s="36">
        <f t="shared" si="1654"/>
        <v>0</v>
      </c>
      <c r="AE1866" s="36">
        <f t="shared" si="1655"/>
        <v>0</v>
      </c>
      <c r="AF1866" s="36">
        <f t="shared" si="1656"/>
        <v>0</v>
      </c>
      <c r="AG1866" s="36">
        <f t="shared" si="1657"/>
        <v>0</v>
      </c>
      <c r="AH1866" s="36">
        <f t="shared" si="1658"/>
        <v>0</v>
      </c>
      <c r="AI1866" s="35" t="s">
        <v>5588</v>
      </c>
      <c r="AJ1866" s="20">
        <f t="shared" si="1659"/>
        <v>0</v>
      </c>
      <c r="AK1866" s="20">
        <f t="shared" si="1660"/>
        <v>0</v>
      </c>
      <c r="AL1866" s="20">
        <f t="shared" si="1661"/>
        <v>0</v>
      </c>
      <c r="AN1866" s="36">
        <v>21</v>
      </c>
      <c r="AO1866" s="36">
        <f t="shared" si="1670"/>
        <v>0</v>
      </c>
      <c r="AP1866" s="36">
        <f t="shared" si="1671"/>
        <v>0</v>
      </c>
      <c r="AQ1866" s="37" t="s">
        <v>7</v>
      </c>
      <c r="AV1866" s="36">
        <f t="shared" si="1662"/>
        <v>0</v>
      </c>
      <c r="AW1866" s="36">
        <f t="shared" si="1663"/>
        <v>0</v>
      </c>
      <c r="AX1866" s="36">
        <f t="shared" si="1664"/>
        <v>0</v>
      </c>
      <c r="AY1866" s="39" t="s">
        <v>5650</v>
      </c>
      <c r="AZ1866" s="39" t="s">
        <v>5675</v>
      </c>
      <c r="BA1866" s="35" t="s">
        <v>5687</v>
      </c>
      <c r="BC1866" s="36">
        <f t="shared" si="1665"/>
        <v>0</v>
      </c>
      <c r="BD1866" s="36">
        <f t="shared" si="1666"/>
        <v>0</v>
      </c>
      <c r="BE1866" s="36">
        <v>0</v>
      </c>
      <c r="BF1866" s="36">
        <f>1866</f>
        <v>1866</v>
      </c>
      <c r="BH1866" s="20">
        <f t="shared" si="1667"/>
        <v>0</v>
      </c>
      <c r="BI1866" s="20">
        <f t="shared" si="1668"/>
        <v>0</v>
      </c>
      <c r="BJ1866" s="20">
        <f t="shared" si="1669"/>
        <v>0</v>
      </c>
      <c r="BK1866" s="20" t="s">
        <v>5694</v>
      </c>
      <c r="BL1866" s="36">
        <v>8</v>
      </c>
    </row>
    <row r="1867" spans="1:64" x14ac:dyDescent="0.2">
      <c r="A1867" s="4" t="s">
        <v>1779</v>
      </c>
      <c r="B1867" s="13" t="s">
        <v>3637</v>
      </c>
      <c r="C1867" s="148" t="s">
        <v>5451</v>
      </c>
      <c r="D1867" s="149"/>
      <c r="E1867" s="149"/>
      <c r="F1867" s="149"/>
      <c r="G1867" s="13" t="s">
        <v>5553</v>
      </c>
      <c r="H1867" s="83">
        <v>1</v>
      </c>
      <c r="I1867" s="20">
        <v>0</v>
      </c>
      <c r="J1867" s="20">
        <f t="shared" si="1648"/>
        <v>0</v>
      </c>
      <c r="K1867" s="20">
        <f t="shared" si="1649"/>
        <v>0</v>
      </c>
      <c r="L1867" s="20">
        <f t="shared" si="1650"/>
        <v>0</v>
      </c>
      <c r="M1867" s="31"/>
      <c r="N1867" s="6"/>
      <c r="Z1867" s="36">
        <f t="shared" si="1651"/>
        <v>0</v>
      </c>
      <c r="AB1867" s="36">
        <f t="shared" si="1652"/>
        <v>0</v>
      </c>
      <c r="AC1867" s="36">
        <f t="shared" si="1653"/>
        <v>0</v>
      </c>
      <c r="AD1867" s="36">
        <f t="shared" si="1654"/>
        <v>0</v>
      </c>
      <c r="AE1867" s="36">
        <f t="shared" si="1655"/>
        <v>0</v>
      </c>
      <c r="AF1867" s="36">
        <f t="shared" si="1656"/>
        <v>0</v>
      </c>
      <c r="AG1867" s="36">
        <f t="shared" si="1657"/>
        <v>0</v>
      </c>
      <c r="AH1867" s="36">
        <f t="shared" si="1658"/>
        <v>0</v>
      </c>
      <c r="AI1867" s="35" t="s">
        <v>5588</v>
      </c>
      <c r="AJ1867" s="20">
        <f t="shared" si="1659"/>
        <v>0</v>
      </c>
      <c r="AK1867" s="20">
        <f t="shared" si="1660"/>
        <v>0</v>
      </c>
      <c r="AL1867" s="20">
        <f t="shared" si="1661"/>
        <v>0</v>
      </c>
      <c r="AN1867" s="36">
        <v>21</v>
      </c>
      <c r="AO1867" s="36">
        <f t="shared" si="1670"/>
        <v>0</v>
      </c>
      <c r="AP1867" s="36">
        <f t="shared" si="1671"/>
        <v>0</v>
      </c>
      <c r="AQ1867" s="37" t="s">
        <v>7</v>
      </c>
      <c r="AV1867" s="36">
        <f t="shared" si="1662"/>
        <v>0</v>
      </c>
      <c r="AW1867" s="36">
        <f t="shared" si="1663"/>
        <v>0</v>
      </c>
      <c r="AX1867" s="36">
        <f t="shared" si="1664"/>
        <v>0</v>
      </c>
      <c r="AY1867" s="39" t="s">
        <v>5650</v>
      </c>
      <c r="AZ1867" s="39" t="s">
        <v>5675</v>
      </c>
      <c r="BA1867" s="35" t="s">
        <v>5687</v>
      </c>
      <c r="BC1867" s="36">
        <f t="shared" si="1665"/>
        <v>0</v>
      </c>
      <c r="BD1867" s="36">
        <f t="shared" si="1666"/>
        <v>0</v>
      </c>
      <c r="BE1867" s="36">
        <v>0</v>
      </c>
      <c r="BF1867" s="36">
        <f>1867</f>
        <v>1867</v>
      </c>
      <c r="BH1867" s="20">
        <f t="shared" si="1667"/>
        <v>0</v>
      </c>
      <c r="BI1867" s="20">
        <f t="shared" si="1668"/>
        <v>0</v>
      </c>
      <c r="BJ1867" s="20">
        <f t="shared" si="1669"/>
        <v>0</v>
      </c>
      <c r="BK1867" s="20" t="s">
        <v>5694</v>
      </c>
      <c r="BL1867" s="36">
        <v>8</v>
      </c>
    </row>
    <row r="1868" spans="1:64" x14ac:dyDescent="0.2">
      <c r="A1868" s="4" t="s">
        <v>1780</v>
      </c>
      <c r="B1868" s="13" t="s">
        <v>3638</v>
      </c>
      <c r="C1868" s="148" t="s">
        <v>5452</v>
      </c>
      <c r="D1868" s="149"/>
      <c r="E1868" s="149"/>
      <c r="F1868" s="149"/>
      <c r="G1868" s="13" t="s">
        <v>5553</v>
      </c>
      <c r="H1868" s="83">
        <v>1</v>
      </c>
      <c r="I1868" s="20">
        <v>0</v>
      </c>
      <c r="J1868" s="20">
        <f t="shared" si="1648"/>
        <v>0</v>
      </c>
      <c r="K1868" s="20">
        <f t="shared" si="1649"/>
        <v>0</v>
      </c>
      <c r="L1868" s="20">
        <f t="shared" si="1650"/>
        <v>0</v>
      </c>
      <c r="M1868" s="31"/>
      <c r="N1868" s="6"/>
      <c r="Z1868" s="36">
        <f t="shared" si="1651"/>
        <v>0</v>
      </c>
      <c r="AB1868" s="36">
        <f t="shared" si="1652"/>
        <v>0</v>
      </c>
      <c r="AC1868" s="36">
        <f t="shared" si="1653"/>
        <v>0</v>
      </c>
      <c r="AD1868" s="36">
        <f t="shared" si="1654"/>
        <v>0</v>
      </c>
      <c r="AE1868" s="36">
        <f t="shared" si="1655"/>
        <v>0</v>
      </c>
      <c r="AF1868" s="36">
        <f t="shared" si="1656"/>
        <v>0</v>
      </c>
      <c r="AG1868" s="36">
        <f t="shared" si="1657"/>
        <v>0</v>
      </c>
      <c r="AH1868" s="36">
        <f t="shared" si="1658"/>
        <v>0</v>
      </c>
      <c r="AI1868" s="35" t="s">
        <v>5588</v>
      </c>
      <c r="AJ1868" s="20">
        <f t="shared" si="1659"/>
        <v>0</v>
      </c>
      <c r="AK1868" s="20">
        <f t="shared" si="1660"/>
        <v>0</v>
      </c>
      <c r="AL1868" s="20">
        <f t="shared" si="1661"/>
        <v>0</v>
      </c>
      <c r="AN1868" s="36">
        <v>21</v>
      </c>
      <c r="AO1868" s="36">
        <f t="shared" si="1670"/>
        <v>0</v>
      </c>
      <c r="AP1868" s="36">
        <f t="shared" si="1671"/>
        <v>0</v>
      </c>
      <c r="AQ1868" s="37" t="s">
        <v>7</v>
      </c>
      <c r="AV1868" s="36">
        <f t="shared" si="1662"/>
        <v>0</v>
      </c>
      <c r="AW1868" s="36">
        <f t="shared" si="1663"/>
        <v>0</v>
      </c>
      <c r="AX1868" s="36">
        <f t="shared" si="1664"/>
        <v>0</v>
      </c>
      <c r="AY1868" s="39" t="s">
        <v>5650</v>
      </c>
      <c r="AZ1868" s="39" t="s">
        <v>5675</v>
      </c>
      <c r="BA1868" s="35" t="s">
        <v>5687</v>
      </c>
      <c r="BC1868" s="36">
        <f t="shared" si="1665"/>
        <v>0</v>
      </c>
      <c r="BD1868" s="36">
        <f t="shared" si="1666"/>
        <v>0</v>
      </c>
      <c r="BE1868" s="36">
        <v>0</v>
      </c>
      <c r="BF1868" s="36">
        <f>1868</f>
        <v>1868</v>
      </c>
      <c r="BH1868" s="20">
        <f t="shared" si="1667"/>
        <v>0</v>
      </c>
      <c r="BI1868" s="20">
        <f t="shared" si="1668"/>
        <v>0</v>
      </c>
      <c r="BJ1868" s="20">
        <f t="shared" si="1669"/>
        <v>0</v>
      </c>
      <c r="BK1868" s="20" t="s">
        <v>5694</v>
      </c>
      <c r="BL1868" s="36">
        <v>8</v>
      </c>
    </row>
    <row r="1869" spans="1:64" x14ac:dyDescent="0.2">
      <c r="A1869" s="4" t="s">
        <v>1781</v>
      </c>
      <c r="B1869" s="13" t="s">
        <v>3639</v>
      </c>
      <c r="C1869" s="148" t="s">
        <v>5453</v>
      </c>
      <c r="D1869" s="149"/>
      <c r="E1869" s="149"/>
      <c r="F1869" s="149"/>
      <c r="G1869" s="13" t="s">
        <v>5553</v>
      </c>
      <c r="H1869" s="83">
        <v>1</v>
      </c>
      <c r="I1869" s="20">
        <v>0</v>
      </c>
      <c r="J1869" s="20">
        <f t="shared" si="1648"/>
        <v>0</v>
      </c>
      <c r="K1869" s="20">
        <f t="shared" si="1649"/>
        <v>0</v>
      </c>
      <c r="L1869" s="20">
        <f t="shared" si="1650"/>
        <v>0</v>
      </c>
      <c r="M1869" s="31"/>
      <c r="N1869" s="6"/>
      <c r="Z1869" s="36">
        <f t="shared" si="1651"/>
        <v>0</v>
      </c>
      <c r="AB1869" s="36">
        <f t="shared" si="1652"/>
        <v>0</v>
      </c>
      <c r="AC1869" s="36">
        <f t="shared" si="1653"/>
        <v>0</v>
      </c>
      <c r="AD1869" s="36">
        <f t="shared" si="1654"/>
        <v>0</v>
      </c>
      <c r="AE1869" s="36">
        <f t="shared" si="1655"/>
        <v>0</v>
      </c>
      <c r="AF1869" s="36">
        <f t="shared" si="1656"/>
        <v>0</v>
      </c>
      <c r="AG1869" s="36">
        <f t="shared" si="1657"/>
        <v>0</v>
      </c>
      <c r="AH1869" s="36">
        <f t="shared" si="1658"/>
        <v>0</v>
      </c>
      <c r="AI1869" s="35" t="s">
        <v>5588</v>
      </c>
      <c r="AJ1869" s="20">
        <f t="shared" si="1659"/>
        <v>0</v>
      </c>
      <c r="AK1869" s="20">
        <f t="shared" si="1660"/>
        <v>0</v>
      </c>
      <c r="AL1869" s="20">
        <f t="shared" si="1661"/>
        <v>0</v>
      </c>
      <c r="AN1869" s="36">
        <v>21</v>
      </c>
      <c r="AO1869" s="36">
        <f t="shared" si="1670"/>
        <v>0</v>
      </c>
      <c r="AP1869" s="36">
        <f t="shared" si="1671"/>
        <v>0</v>
      </c>
      <c r="AQ1869" s="37" t="s">
        <v>7</v>
      </c>
      <c r="AV1869" s="36">
        <f t="shared" si="1662"/>
        <v>0</v>
      </c>
      <c r="AW1869" s="36">
        <f t="shared" si="1663"/>
        <v>0</v>
      </c>
      <c r="AX1869" s="36">
        <f t="shared" si="1664"/>
        <v>0</v>
      </c>
      <c r="AY1869" s="39" t="s">
        <v>5650</v>
      </c>
      <c r="AZ1869" s="39" t="s">
        <v>5675</v>
      </c>
      <c r="BA1869" s="35" t="s">
        <v>5687</v>
      </c>
      <c r="BC1869" s="36">
        <f t="shared" si="1665"/>
        <v>0</v>
      </c>
      <c r="BD1869" s="36">
        <f t="shared" si="1666"/>
        <v>0</v>
      </c>
      <c r="BE1869" s="36">
        <v>0</v>
      </c>
      <c r="BF1869" s="36">
        <f>1869</f>
        <v>1869</v>
      </c>
      <c r="BH1869" s="20">
        <f t="shared" si="1667"/>
        <v>0</v>
      </c>
      <c r="BI1869" s="20">
        <f t="shared" si="1668"/>
        <v>0</v>
      </c>
      <c r="BJ1869" s="20">
        <f t="shared" si="1669"/>
        <v>0</v>
      </c>
      <c r="BK1869" s="20" t="s">
        <v>5694</v>
      </c>
      <c r="BL1869" s="36">
        <v>8</v>
      </c>
    </row>
    <row r="1870" spans="1:64" x14ac:dyDescent="0.2">
      <c r="A1870" s="4" t="s">
        <v>1782</v>
      </c>
      <c r="B1870" s="13" t="s">
        <v>3640</v>
      </c>
      <c r="C1870" s="148" t="s">
        <v>5454</v>
      </c>
      <c r="D1870" s="149"/>
      <c r="E1870" s="149"/>
      <c r="F1870" s="149"/>
      <c r="G1870" s="13" t="s">
        <v>5544</v>
      </c>
      <c r="H1870" s="83">
        <v>55</v>
      </c>
      <c r="I1870" s="20">
        <v>0</v>
      </c>
      <c r="J1870" s="20">
        <f t="shared" si="1648"/>
        <v>0</v>
      </c>
      <c r="K1870" s="20">
        <f t="shared" si="1649"/>
        <v>0</v>
      </c>
      <c r="L1870" s="20">
        <f t="shared" si="1650"/>
        <v>0</v>
      </c>
      <c r="M1870" s="31"/>
      <c r="N1870" s="6"/>
      <c r="Z1870" s="36">
        <f t="shared" si="1651"/>
        <v>0</v>
      </c>
      <c r="AB1870" s="36">
        <f t="shared" si="1652"/>
        <v>0</v>
      </c>
      <c r="AC1870" s="36">
        <f t="shared" si="1653"/>
        <v>0</v>
      </c>
      <c r="AD1870" s="36">
        <f t="shared" si="1654"/>
        <v>0</v>
      </c>
      <c r="AE1870" s="36">
        <f t="shared" si="1655"/>
        <v>0</v>
      </c>
      <c r="AF1870" s="36">
        <f t="shared" si="1656"/>
        <v>0</v>
      </c>
      <c r="AG1870" s="36">
        <f t="shared" si="1657"/>
        <v>0</v>
      </c>
      <c r="AH1870" s="36">
        <f t="shared" si="1658"/>
        <v>0</v>
      </c>
      <c r="AI1870" s="35" t="s">
        <v>5588</v>
      </c>
      <c r="AJ1870" s="20">
        <f t="shared" si="1659"/>
        <v>0</v>
      </c>
      <c r="AK1870" s="20">
        <f t="shared" si="1660"/>
        <v>0</v>
      </c>
      <c r="AL1870" s="20">
        <f t="shared" si="1661"/>
        <v>0</v>
      </c>
      <c r="AN1870" s="36">
        <v>21</v>
      </c>
      <c r="AO1870" s="36">
        <f t="shared" si="1670"/>
        <v>0</v>
      </c>
      <c r="AP1870" s="36">
        <f t="shared" si="1671"/>
        <v>0</v>
      </c>
      <c r="AQ1870" s="37" t="s">
        <v>7</v>
      </c>
      <c r="AV1870" s="36">
        <f t="shared" si="1662"/>
        <v>0</v>
      </c>
      <c r="AW1870" s="36">
        <f t="shared" si="1663"/>
        <v>0</v>
      </c>
      <c r="AX1870" s="36">
        <f t="shared" si="1664"/>
        <v>0</v>
      </c>
      <c r="AY1870" s="39" t="s">
        <v>5650</v>
      </c>
      <c r="AZ1870" s="39" t="s">
        <v>5675</v>
      </c>
      <c r="BA1870" s="35" t="s">
        <v>5687</v>
      </c>
      <c r="BC1870" s="36">
        <f t="shared" si="1665"/>
        <v>0</v>
      </c>
      <c r="BD1870" s="36">
        <f t="shared" si="1666"/>
        <v>0</v>
      </c>
      <c r="BE1870" s="36">
        <v>0</v>
      </c>
      <c r="BF1870" s="36">
        <f>1870</f>
        <v>1870</v>
      </c>
      <c r="BH1870" s="20">
        <f t="shared" si="1667"/>
        <v>0</v>
      </c>
      <c r="BI1870" s="20">
        <f t="shared" si="1668"/>
        <v>0</v>
      </c>
      <c r="BJ1870" s="20">
        <f t="shared" si="1669"/>
        <v>0</v>
      </c>
      <c r="BK1870" s="20" t="s">
        <v>5694</v>
      </c>
      <c r="BL1870" s="36">
        <v>8</v>
      </c>
    </row>
    <row r="1871" spans="1:64" x14ac:dyDescent="0.2">
      <c r="A1871" s="4" t="s">
        <v>1783</v>
      </c>
      <c r="B1871" s="13" t="s">
        <v>3641</v>
      </c>
      <c r="C1871" s="148" t="s">
        <v>5455</v>
      </c>
      <c r="D1871" s="149"/>
      <c r="E1871" s="149"/>
      <c r="F1871" s="149"/>
      <c r="G1871" s="13" t="s">
        <v>5544</v>
      </c>
      <c r="H1871" s="83">
        <v>60</v>
      </c>
      <c r="I1871" s="20">
        <v>0</v>
      </c>
      <c r="J1871" s="20">
        <f t="shared" si="1648"/>
        <v>0</v>
      </c>
      <c r="K1871" s="20">
        <f t="shared" si="1649"/>
        <v>0</v>
      </c>
      <c r="L1871" s="20">
        <f t="shared" si="1650"/>
        <v>0</v>
      </c>
      <c r="M1871" s="31"/>
      <c r="N1871" s="6"/>
      <c r="Z1871" s="36">
        <f t="shared" si="1651"/>
        <v>0</v>
      </c>
      <c r="AB1871" s="36">
        <f t="shared" si="1652"/>
        <v>0</v>
      </c>
      <c r="AC1871" s="36">
        <f t="shared" si="1653"/>
        <v>0</v>
      </c>
      <c r="AD1871" s="36">
        <f t="shared" si="1654"/>
        <v>0</v>
      </c>
      <c r="AE1871" s="36">
        <f t="shared" si="1655"/>
        <v>0</v>
      </c>
      <c r="AF1871" s="36">
        <f t="shared" si="1656"/>
        <v>0</v>
      </c>
      <c r="AG1871" s="36">
        <f t="shared" si="1657"/>
        <v>0</v>
      </c>
      <c r="AH1871" s="36">
        <f t="shared" si="1658"/>
        <v>0</v>
      </c>
      <c r="AI1871" s="35" t="s">
        <v>5588</v>
      </c>
      <c r="AJ1871" s="20">
        <f t="shared" si="1659"/>
        <v>0</v>
      </c>
      <c r="AK1871" s="20">
        <f t="shared" si="1660"/>
        <v>0</v>
      </c>
      <c r="AL1871" s="20">
        <f t="shared" si="1661"/>
        <v>0</v>
      </c>
      <c r="AN1871" s="36">
        <v>21</v>
      </c>
      <c r="AO1871" s="36">
        <f t="shared" si="1670"/>
        <v>0</v>
      </c>
      <c r="AP1871" s="36">
        <f t="shared" si="1671"/>
        <v>0</v>
      </c>
      <c r="AQ1871" s="37" t="s">
        <v>7</v>
      </c>
      <c r="AV1871" s="36">
        <f t="shared" si="1662"/>
        <v>0</v>
      </c>
      <c r="AW1871" s="36">
        <f t="shared" si="1663"/>
        <v>0</v>
      </c>
      <c r="AX1871" s="36">
        <f t="shared" si="1664"/>
        <v>0</v>
      </c>
      <c r="AY1871" s="39" t="s">
        <v>5650</v>
      </c>
      <c r="AZ1871" s="39" t="s">
        <v>5675</v>
      </c>
      <c r="BA1871" s="35" t="s">
        <v>5687</v>
      </c>
      <c r="BC1871" s="36">
        <f t="shared" si="1665"/>
        <v>0</v>
      </c>
      <c r="BD1871" s="36">
        <f t="shared" si="1666"/>
        <v>0</v>
      </c>
      <c r="BE1871" s="36">
        <v>0</v>
      </c>
      <c r="BF1871" s="36">
        <f>1871</f>
        <v>1871</v>
      </c>
      <c r="BH1871" s="20">
        <f t="shared" si="1667"/>
        <v>0</v>
      </c>
      <c r="BI1871" s="20">
        <f t="shared" si="1668"/>
        <v>0</v>
      </c>
      <c r="BJ1871" s="20">
        <f t="shared" si="1669"/>
        <v>0</v>
      </c>
      <c r="BK1871" s="20" t="s">
        <v>5694</v>
      </c>
      <c r="BL1871" s="36">
        <v>8</v>
      </c>
    </row>
    <row r="1872" spans="1:64" x14ac:dyDescent="0.2">
      <c r="A1872" s="4" t="s">
        <v>1784</v>
      </c>
      <c r="B1872" s="13" t="s">
        <v>3642</v>
      </c>
      <c r="C1872" s="148" t="s">
        <v>5456</v>
      </c>
      <c r="D1872" s="149"/>
      <c r="E1872" s="149"/>
      <c r="F1872" s="149"/>
      <c r="G1872" s="13" t="s">
        <v>5544</v>
      </c>
      <c r="H1872" s="83">
        <v>60</v>
      </c>
      <c r="I1872" s="20">
        <v>0</v>
      </c>
      <c r="J1872" s="20">
        <f t="shared" si="1648"/>
        <v>0</v>
      </c>
      <c r="K1872" s="20">
        <f t="shared" si="1649"/>
        <v>0</v>
      </c>
      <c r="L1872" s="20">
        <f t="shared" si="1650"/>
        <v>0</v>
      </c>
      <c r="M1872" s="31"/>
      <c r="N1872" s="6"/>
      <c r="Z1872" s="36">
        <f t="shared" si="1651"/>
        <v>0</v>
      </c>
      <c r="AB1872" s="36">
        <f t="shared" si="1652"/>
        <v>0</v>
      </c>
      <c r="AC1872" s="36">
        <f t="shared" si="1653"/>
        <v>0</v>
      </c>
      <c r="AD1872" s="36">
        <f t="shared" si="1654"/>
        <v>0</v>
      </c>
      <c r="AE1872" s="36">
        <f t="shared" si="1655"/>
        <v>0</v>
      </c>
      <c r="AF1872" s="36">
        <f t="shared" si="1656"/>
        <v>0</v>
      </c>
      <c r="AG1872" s="36">
        <f t="shared" si="1657"/>
        <v>0</v>
      </c>
      <c r="AH1872" s="36">
        <f t="shared" si="1658"/>
        <v>0</v>
      </c>
      <c r="AI1872" s="35" t="s">
        <v>5588</v>
      </c>
      <c r="AJ1872" s="20">
        <f t="shared" si="1659"/>
        <v>0</v>
      </c>
      <c r="AK1872" s="20">
        <f t="shared" si="1660"/>
        <v>0</v>
      </c>
      <c r="AL1872" s="20">
        <f t="shared" si="1661"/>
        <v>0</v>
      </c>
      <c r="AN1872" s="36">
        <v>21</v>
      </c>
      <c r="AO1872" s="36">
        <f t="shared" si="1670"/>
        <v>0</v>
      </c>
      <c r="AP1872" s="36">
        <f t="shared" si="1671"/>
        <v>0</v>
      </c>
      <c r="AQ1872" s="37" t="s">
        <v>7</v>
      </c>
      <c r="AV1872" s="36">
        <f t="shared" si="1662"/>
        <v>0</v>
      </c>
      <c r="AW1872" s="36">
        <f t="shared" si="1663"/>
        <v>0</v>
      </c>
      <c r="AX1872" s="36">
        <f t="shared" si="1664"/>
        <v>0</v>
      </c>
      <c r="AY1872" s="39" t="s">
        <v>5650</v>
      </c>
      <c r="AZ1872" s="39" t="s">
        <v>5675</v>
      </c>
      <c r="BA1872" s="35" t="s">
        <v>5687</v>
      </c>
      <c r="BC1872" s="36">
        <f t="shared" si="1665"/>
        <v>0</v>
      </c>
      <c r="BD1872" s="36">
        <f t="shared" si="1666"/>
        <v>0</v>
      </c>
      <c r="BE1872" s="36">
        <v>0</v>
      </c>
      <c r="BF1872" s="36">
        <f>1872</f>
        <v>1872</v>
      </c>
      <c r="BH1872" s="20">
        <f t="shared" si="1667"/>
        <v>0</v>
      </c>
      <c r="BI1872" s="20">
        <f t="shared" si="1668"/>
        <v>0</v>
      </c>
      <c r="BJ1872" s="20">
        <f t="shared" si="1669"/>
        <v>0</v>
      </c>
      <c r="BK1872" s="20" t="s">
        <v>5694</v>
      </c>
      <c r="BL1872" s="36">
        <v>8</v>
      </c>
    </row>
    <row r="1873" spans="1:64" x14ac:dyDescent="0.2">
      <c r="A1873" s="4" t="s">
        <v>1785</v>
      </c>
      <c r="B1873" s="13" t="s">
        <v>3643</v>
      </c>
      <c r="C1873" s="148" t="s">
        <v>5457</v>
      </c>
      <c r="D1873" s="149"/>
      <c r="E1873" s="149"/>
      <c r="F1873" s="149"/>
      <c r="G1873" s="13" t="s">
        <v>5544</v>
      </c>
      <c r="H1873" s="83">
        <v>60</v>
      </c>
      <c r="I1873" s="20">
        <v>0</v>
      </c>
      <c r="J1873" s="20">
        <f t="shared" si="1648"/>
        <v>0</v>
      </c>
      <c r="K1873" s="20">
        <f t="shared" si="1649"/>
        <v>0</v>
      </c>
      <c r="L1873" s="20">
        <f t="shared" si="1650"/>
        <v>0</v>
      </c>
      <c r="M1873" s="31"/>
      <c r="N1873" s="6"/>
      <c r="Z1873" s="36">
        <f t="shared" si="1651"/>
        <v>0</v>
      </c>
      <c r="AB1873" s="36">
        <f t="shared" si="1652"/>
        <v>0</v>
      </c>
      <c r="AC1873" s="36">
        <f t="shared" si="1653"/>
        <v>0</v>
      </c>
      <c r="AD1873" s="36">
        <f t="shared" si="1654"/>
        <v>0</v>
      </c>
      <c r="AE1873" s="36">
        <f t="shared" si="1655"/>
        <v>0</v>
      </c>
      <c r="AF1873" s="36">
        <f t="shared" si="1656"/>
        <v>0</v>
      </c>
      <c r="AG1873" s="36">
        <f t="shared" si="1657"/>
        <v>0</v>
      </c>
      <c r="AH1873" s="36">
        <f t="shared" si="1658"/>
        <v>0</v>
      </c>
      <c r="AI1873" s="35" t="s">
        <v>5588</v>
      </c>
      <c r="AJ1873" s="20">
        <f t="shared" si="1659"/>
        <v>0</v>
      </c>
      <c r="AK1873" s="20">
        <f t="shared" si="1660"/>
        <v>0</v>
      </c>
      <c r="AL1873" s="20">
        <f t="shared" si="1661"/>
        <v>0</v>
      </c>
      <c r="AN1873" s="36">
        <v>21</v>
      </c>
      <c r="AO1873" s="36">
        <f t="shared" ref="AO1873:AO1886" si="1672">I1873*0</f>
        <v>0</v>
      </c>
      <c r="AP1873" s="36">
        <f t="shared" ref="AP1873:AP1886" si="1673">I1873*(1-0)</f>
        <v>0</v>
      </c>
      <c r="AQ1873" s="37" t="s">
        <v>7</v>
      </c>
      <c r="AV1873" s="36">
        <f t="shared" si="1662"/>
        <v>0</v>
      </c>
      <c r="AW1873" s="36">
        <f t="shared" si="1663"/>
        <v>0</v>
      </c>
      <c r="AX1873" s="36">
        <f t="shared" si="1664"/>
        <v>0</v>
      </c>
      <c r="AY1873" s="39" t="s">
        <v>5650</v>
      </c>
      <c r="AZ1873" s="39" t="s">
        <v>5675</v>
      </c>
      <c r="BA1873" s="35" t="s">
        <v>5687</v>
      </c>
      <c r="BC1873" s="36">
        <f t="shared" si="1665"/>
        <v>0</v>
      </c>
      <c r="BD1873" s="36">
        <f t="shared" si="1666"/>
        <v>0</v>
      </c>
      <c r="BE1873" s="36">
        <v>0</v>
      </c>
      <c r="BF1873" s="36">
        <f>1873</f>
        <v>1873</v>
      </c>
      <c r="BH1873" s="20">
        <f t="shared" si="1667"/>
        <v>0</v>
      </c>
      <c r="BI1873" s="20">
        <f t="shared" si="1668"/>
        <v>0</v>
      </c>
      <c r="BJ1873" s="20">
        <f t="shared" si="1669"/>
        <v>0</v>
      </c>
      <c r="BK1873" s="20" t="s">
        <v>5694</v>
      </c>
      <c r="BL1873" s="36">
        <v>8</v>
      </c>
    </row>
    <row r="1874" spans="1:64" x14ac:dyDescent="0.2">
      <c r="A1874" s="4" t="s">
        <v>1786</v>
      </c>
      <c r="B1874" s="13" t="s">
        <v>3644</v>
      </c>
      <c r="C1874" s="148" t="s">
        <v>5458</v>
      </c>
      <c r="D1874" s="149"/>
      <c r="E1874" s="149"/>
      <c r="F1874" s="149"/>
      <c r="G1874" s="13" t="s">
        <v>5553</v>
      </c>
      <c r="H1874" s="83">
        <v>2</v>
      </c>
      <c r="I1874" s="20">
        <v>0</v>
      </c>
      <c r="J1874" s="20">
        <f t="shared" si="1648"/>
        <v>0</v>
      </c>
      <c r="K1874" s="20">
        <f t="shared" si="1649"/>
        <v>0</v>
      </c>
      <c r="L1874" s="20">
        <f t="shared" si="1650"/>
        <v>0</v>
      </c>
      <c r="M1874" s="31"/>
      <c r="N1874" s="6"/>
      <c r="Z1874" s="36">
        <f t="shared" si="1651"/>
        <v>0</v>
      </c>
      <c r="AB1874" s="36">
        <f t="shared" si="1652"/>
        <v>0</v>
      </c>
      <c r="AC1874" s="36">
        <f t="shared" si="1653"/>
        <v>0</v>
      </c>
      <c r="AD1874" s="36">
        <f t="shared" si="1654"/>
        <v>0</v>
      </c>
      <c r="AE1874" s="36">
        <f t="shared" si="1655"/>
        <v>0</v>
      </c>
      <c r="AF1874" s="36">
        <f t="shared" si="1656"/>
        <v>0</v>
      </c>
      <c r="AG1874" s="36">
        <f t="shared" si="1657"/>
        <v>0</v>
      </c>
      <c r="AH1874" s="36">
        <f t="shared" si="1658"/>
        <v>0</v>
      </c>
      <c r="AI1874" s="35" t="s">
        <v>5588</v>
      </c>
      <c r="AJ1874" s="20">
        <f t="shared" si="1659"/>
        <v>0</v>
      </c>
      <c r="AK1874" s="20">
        <f t="shared" si="1660"/>
        <v>0</v>
      </c>
      <c r="AL1874" s="20">
        <f t="shared" si="1661"/>
        <v>0</v>
      </c>
      <c r="AN1874" s="36">
        <v>21</v>
      </c>
      <c r="AO1874" s="36">
        <f t="shared" si="1672"/>
        <v>0</v>
      </c>
      <c r="AP1874" s="36">
        <f t="shared" si="1673"/>
        <v>0</v>
      </c>
      <c r="AQ1874" s="37" t="s">
        <v>7</v>
      </c>
      <c r="AV1874" s="36">
        <f t="shared" si="1662"/>
        <v>0</v>
      </c>
      <c r="AW1874" s="36">
        <f t="shared" si="1663"/>
        <v>0</v>
      </c>
      <c r="AX1874" s="36">
        <f t="shared" si="1664"/>
        <v>0</v>
      </c>
      <c r="AY1874" s="39" t="s">
        <v>5650</v>
      </c>
      <c r="AZ1874" s="39" t="s">
        <v>5675</v>
      </c>
      <c r="BA1874" s="35" t="s">
        <v>5687</v>
      </c>
      <c r="BC1874" s="36">
        <f t="shared" si="1665"/>
        <v>0</v>
      </c>
      <c r="BD1874" s="36">
        <f t="shared" si="1666"/>
        <v>0</v>
      </c>
      <c r="BE1874" s="36">
        <v>0</v>
      </c>
      <c r="BF1874" s="36">
        <f>1874</f>
        <v>1874</v>
      </c>
      <c r="BH1874" s="20">
        <f t="shared" si="1667"/>
        <v>0</v>
      </c>
      <c r="BI1874" s="20">
        <f t="shared" si="1668"/>
        <v>0</v>
      </c>
      <c r="BJ1874" s="20">
        <f t="shared" si="1669"/>
        <v>0</v>
      </c>
      <c r="BK1874" s="20" t="s">
        <v>5694</v>
      </c>
      <c r="BL1874" s="36">
        <v>8</v>
      </c>
    </row>
    <row r="1875" spans="1:64" x14ac:dyDescent="0.2">
      <c r="A1875" s="4" t="s">
        <v>1787</v>
      </c>
      <c r="B1875" s="13" t="s">
        <v>3645</v>
      </c>
      <c r="C1875" s="148" t="s">
        <v>5459</v>
      </c>
      <c r="D1875" s="149"/>
      <c r="E1875" s="149"/>
      <c r="F1875" s="149"/>
      <c r="G1875" s="13" t="s">
        <v>5543</v>
      </c>
      <c r="H1875" s="83">
        <v>7.1999999999999995E-2</v>
      </c>
      <c r="I1875" s="20">
        <v>0</v>
      </c>
      <c r="J1875" s="20">
        <f t="shared" si="1648"/>
        <v>0</v>
      </c>
      <c r="K1875" s="20">
        <f t="shared" si="1649"/>
        <v>0</v>
      </c>
      <c r="L1875" s="20">
        <f t="shared" si="1650"/>
        <v>0</v>
      </c>
      <c r="M1875" s="31"/>
      <c r="N1875" s="6"/>
      <c r="Z1875" s="36">
        <f t="shared" si="1651"/>
        <v>0</v>
      </c>
      <c r="AB1875" s="36">
        <f t="shared" si="1652"/>
        <v>0</v>
      </c>
      <c r="AC1875" s="36">
        <f t="shared" si="1653"/>
        <v>0</v>
      </c>
      <c r="AD1875" s="36">
        <f t="shared" si="1654"/>
        <v>0</v>
      </c>
      <c r="AE1875" s="36">
        <f t="shared" si="1655"/>
        <v>0</v>
      </c>
      <c r="AF1875" s="36">
        <f t="shared" si="1656"/>
        <v>0</v>
      </c>
      <c r="AG1875" s="36">
        <f t="shared" si="1657"/>
        <v>0</v>
      </c>
      <c r="AH1875" s="36">
        <f t="shared" si="1658"/>
        <v>0</v>
      </c>
      <c r="AI1875" s="35" t="s">
        <v>5588</v>
      </c>
      <c r="AJ1875" s="20">
        <f t="shared" si="1659"/>
        <v>0</v>
      </c>
      <c r="AK1875" s="20">
        <f t="shared" si="1660"/>
        <v>0</v>
      </c>
      <c r="AL1875" s="20">
        <f t="shared" si="1661"/>
        <v>0</v>
      </c>
      <c r="AN1875" s="36">
        <v>21</v>
      </c>
      <c r="AO1875" s="36">
        <f t="shared" si="1672"/>
        <v>0</v>
      </c>
      <c r="AP1875" s="36">
        <f t="shared" si="1673"/>
        <v>0</v>
      </c>
      <c r="AQ1875" s="37" t="s">
        <v>7</v>
      </c>
      <c r="AV1875" s="36">
        <f t="shared" si="1662"/>
        <v>0</v>
      </c>
      <c r="AW1875" s="36">
        <f t="shared" si="1663"/>
        <v>0</v>
      </c>
      <c r="AX1875" s="36">
        <f t="shared" si="1664"/>
        <v>0</v>
      </c>
      <c r="AY1875" s="39" t="s">
        <v>5650</v>
      </c>
      <c r="AZ1875" s="39" t="s">
        <v>5675</v>
      </c>
      <c r="BA1875" s="35" t="s">
        <v>5687</v>
      </c>
      <c r="BC1875" s="36">
        <f t="shared" si="1665"/>
        <v>0</v>
      </c>
      <c r="BD1875" s="36">
        <f t="shared" si="1666"/>
        <v>0</v>
      </c>
      <c r="BE1875" s="36">
        <v>0</v>
      </c>
      <c r="BF1875" s="36">
        <f>1875</f>
        <v>1875</v>
      </c>
      <c r="BH1875" s="20">
        <f t="shared" si="1667"/>
        <v>0</v>
      </c>
      <c r="BI1875" s="20">
        <f t="shared" si="1668"/>
        <v>0</v>
      </c>
      <c r="BJ1875" s="20">
        <f t="shared" si="1669"/>
        <v>0</v>
      </c>
      <c r="BK1875" s="20" t="s">
        <v>5694</v>
      </c>
      <c r="BL1875" s="36">
        <v>8</v>
      </c>
    </row>
    <row r="1876" spans="1:64" x14ac:dyDescent="0.2">
      <c r="A1876" s="4" t="s">
        <v>1788</v>
      </c>
      <c r="B1876" s="13" t="s">
        <v>3646</v>
      </c>
      <c r="C1876" s="148" t="s">
        <v>4268</v>
      </c>
      <c r="D1876" s="149"/>
      <c r="E1876" s="149"/>
      <c r="F1876" s="149"/>
      <c r="G1876" s="13" t="s">
        <v>5550</v>
      </c>
      <c r="H1876" s="83">
        <v>10</v>
      </c>
      <c r="I1876" s="20">
        <v>0</v>
      </c>
      <c r="J1876" s="20">
        <f t="shared" si="1648"/>
        <v>0</v>
      </c>
      <c r="K1876" s="20">
        <f t="shared" si="1649"/>
        <v>0</v>
      </c>
      <c r="L1876" s="20">
        <f t="shared" si="1650"/>
        <v>0</v>
      </c>
      <c r="M1876" s="31"/>
      <c r="N1876" s="6"/>
      <c r="Z1876" s="36">
        <f t="shared" si="1651"/>
        <v>0</v>
      </c>
      <c r="AB1876" s="36">
        <f t="shared" si="1652"/>
        <v>0</v>
      </c>
      <c r="AC1876" s="36">
        <f t="shared" si="1653"/>
        <v>0</v>
      </c>
      <c r="AD1876" s="36">
        <f t="shared" si="1654"/>
        <v>0</v>
      </c>
      <c r="AE1876" s="36">
        <f t="shared" si="1655"/>
        <v>0</v>
      </c>
      <c r="AF1876" s="36">
        <f t="shared" si="1656"/>
        <v>0</v>
      </c>
      <c r="AG1876" s="36">
        <f t="shared" si="1657"/>
        <v>0</v>
      </c>
      <c r="AH1876" s="36">
        <f t="shared" si="1658"/>
        <v>0</v>
      </c>
      <c r="AI1876" s="35" t="s">
        <v>5588</v>
      </c>
      <c r="AJ1876" s="20">
        <f t="shared" si="1659"/>
        <v>0</v>
      </c>
      <c r="AK1876" s="20">
        <f t="shared" si="1660"/>
        <v>0</v>
      </c>
      <c r="AL1876" s="20">
        <f t="shared" si="1661"/>
        <v>0</v>
      </c>
      <c r="AN1876" s="36">
        <v>21</v>
      </c>
      <c r="AO1876" s="36">
        <f t="shared" si="1672"/>
        <v>0</v>
      </c>
      <c r="AP1876" s="36">
        <f t="shared" si="1673"/>
        <v>0</v>
      </c>
      <c r="AQ1876" s="37" t="s">
        <v>7</v>
      </c>
      <c r="AV1876" s="36">
        <f t="shared" si="1662"/>
        <v>0</v>
      </c>
      <c r="AW1876" s="36">
        <f t="shared" si="1663"/>
        <v>0</v>
      </c>
      <c r="AX1876" s="36">
        <f t="shared" si="1664"/>
        <v>0</v>
      </c>
      <c r="AY1876" s="39" t="s">
        <v>5650</v>
      </c>
      <c r="AZ1876" s="39" t="s">
        <v>5675</v>
      </c>
      <c r="BA1876" s="35" t="s">
        <v>5687</v>
      </c>
      <c r="BC1876" s="36">
        <f t="shared" si="1665"/>
        <v>0</v>
      </c>
      <c r="BD1876" s="36">
        <f t="shared" si="1666"/>
        <v>0</v>
      </c>
      <c r="BE1876" s="36">
        <v>0</v>
      </c>
      <c r="BF1876" s="36">
        <f>1876</f>
        <v>1876</v>
      </c>
      <c r="BH1876" s="20">
        <f t="shared" si="1667"/>
        <v>0</v>
      </c>
      <c r="BI1876" s="20">
        <f t="shared" si="1668"/>
        <v>0</v>
      </c>
      <c r="BJ1876" s="20">
        <f t="shared" si="1669"/>
        <v>0</v>
      </c>
      <c r="BK1876" s="20" t="s">
        <v>5694</v>
      </c>
      <c r="BL1876" s="36">
        <v>8</v>
      </c>
    </row>
    <row r="1877" spans="1:64" x14ac:dyDescent="0.2">
      <c r="A1877" s="4" t="s">
        <v>1789</v>
      </c>
      <c r="B1877" s="13" t="s">
        <v>3647</v>
      </c>
      <c r="C1877" s="148" t="s">
        <v>4280</v>
      </c>
      <c r="D1877" s="149"/>
      <c r="E1877" s="149"/>
      <c r="F1877" s="149"/>
      <c r="G1877" s="13" t="s">
        <v>5544</v>
      </c>
      <c r="H1877" s="83">
        <v>60</v>
      </c>
      <c r="I1877" s="20">
        <v>0</v>
      </c>
      <c r="J1877" s="20">
        <f t="shared" si="1648"/>
        <v>0</v>
      </c>
      <c r="K1877" s="20">
        <f t="shared" si="1649"/>
        <v>0</v>
      </c>
      <c r="L1877" s="20">
        <f t="shared" si="1650"/>
        <v>0</v>
      </c>
      <c r="M1877" s="31"/>
      <c r="N1877" s="6"/>
      <c r="Z1877" s="36">
        <f t="shared" si="1651"/>
        <v>0</v>
      </c>
      <c r="AB1877" s="36">
        <f t="shared" si="1652"/>
        <v>0</v>
      </c>
      <c r="AC1877" s="36">
        <f t="shared" si="1653"/>
        <v>0</v>
      </c>
      <c r="AD1877" s="36">
        <f t="shared" si="1654"/>
        <v>0</v>
      </c>
      <c r="AE1877" s="36">
        <f t="shared" si="1655"/>
        <v>0</v>
      </c>
      <c r="AF1877" s="36">
        <f t="shared" si="1656"/>
        <v>0</v>
      </c>
      <c r="AG1877" s="36">
        <f t="shared" si="1657"/>
        <v>0</v>
      </c>
      <c r="AH1877" s="36">
        <f t="shared" si="1658"/>
        <v>0</v>
      </c>
      <c r="AI1877" s="35" t="s">
        <v>5588</v>
      </c>
      <c r="AJ1877" s="20">
        <f t="shared" si="1659"/>
        <v>0</v>
      </c>
      <c r="AK1877" s="20">
        <f t="shared" si="1660"/>
        <v>0</v>
      </c>
      <c r="AL1877" s="20">
        <f t="shared" si="1661"/>
        <v>0</v>
      </c>
      <c r="AN1877" s="36">
        <v>21</v>
      </c>
      <c r="AO1877" s="36">
        <f t="shared" si="1672"/>
        <v>0</v>
      </c>
      <c r="AP1877" s="36">
        <f t="shared" si="1673"/>
        <v>0</v>
      </c>
      <c r="AQ1877" s="37" t="s">
        <v>7</v>
      </c>
      <c r="AV1877" s="36">
        <f t="shared" si="1662"/>
        <v>0</v>
      </c>
      <c r="AW1877" s="36">
        <f t="shared" si="1663"/>
        <v>0</v>
      </c>
      <c r="AX1877" s="36">
        <f t="shared" si="1664"/>
        <v>0</v>
      </c>
      <c r="AY1877" s="39" t="s">
        <v>5650</v>
      </c>
      <c r="AZ1877" s="39" t="s">
        <v>5675</v>
      </c>
      <c r="BA1877" s="35" t="s">
        <v>5687</v>
      </c>
      <c r="BC1877" s="36">
        <f t="shared" si="1665"/>
        <v>0</v>
      </c>
      <c r="BD1877" s="36">
        <f t="shared" si="1666"/>
        <v>0</v>
      </c>
      <c r="BE1877" s="36">
        <v>0</v>
      </c>
      <c r="BF1877" s="36">
        <f>1877</f>
        <v>1877</v>
      </c>
      <c r="BH1877" s="20">
        <f t="shared" si="1667"/>
        <v>0</v>
      </c>
      <c r="BI1877" s="20">
        <f t="shared" si="1668"/>
        <v>0</v>
      </c>
      <c r="BJ1877" s="20">
        <f t="shared" si="1669"/>
        <v>0</v>
      </c>
      <c r="BK1877" s="20" t="s">
        <v>5694</v>
      </c>
      <c r="BL1877" s="36">
        <v>8</v>
      </c>
    </row>
    <row r="1878" spans="1:64" x14ac:dyDescent="0.2">
      <c r="A1878" s="4" t="s">
        <v>1790</v>
      </c>
      <c r="B1878" s="13" t="s">
        <v>3648</v>
      </c>
      <c r="C1878" s="148" t="s">
        <v>5460</v>
      </c>
      <c r="D1878" s="149"/>
      <c r="E1878" s="149"/>
      <c r="F1878" s="149"/>
      <c r="G1878" s="13" t="s">
        <v>5544</v>
      </c>
      <c r="H1878" s="83">
        <v>60</v>
      </c>
      <c r="I1878" s="20">
        <v>0</v>
      </c>
      <c r="J1878" s="20">
        <f t="shared" si="1648"/>
        <v>0</v>
      </c>
      <c r="K1878" s="20">
        <f t="shared" si="1649"/>
        <v>0</v>
      </c>
      <c r="L1878" s="20">
        <f t="shared" si="1650"/>
        <v>0</v>
      </c>
      <c r="M1878" s="31"/>
      <c r="N1878" s="6"/>
      <c r="Z1878" s="36">
        <f t="shared" si="1651"/>
        <v>0</v>
      </c>
      <c r="AB1878" s="36">
        <f t="shared" si="1652"/>
        <v>0</v>
      </c>
      <c r="AC1878" s="36">
        <f t="shared" si="1653"/>
        <v>0</v>
      </c>
      <c r="AD1878" s="36">
        <f t="shared" si="1654"/>
        <v>0</v>
      </c>
      <c r="AE1878" s="36">
        <f t="shared" si="1655"/>
        <v>0</v>
      </c>
      <c r="AF1878" s="36">
        <f t="shared" si="1656"/>
        <v>0</v>
      </c>
      <c r="AG1878" s="36">
        <f t="shared" si="1657"/>
        <v>0</v>
      </c>
      <c r="AH1878" s="36">
        <f t="shared" si="1658"/>
        <v>0</v>
      </c>
      <c r="AI1878" s="35" t="s">
        <v>5588</v>
      </c>
      <c r="AJ1878" s="20">
        <f t="shared" si="1659"/>
        <v>0</v>
      </c>
      <c r="AK1878" s="20">
        <f t="shared" si="1660"/>
        <v>0</v>
      </c>
      <c r="AL1878" s="20">
        <f t="shared" si="1661"/>
        <v>0</v>
      </c>
      <c r="AN1878" s="36">
        <v>21</v>
      </c>
      <c r="AO1878" s="36">
        <f t="shared" si="1672"/>
        <v>0</v>
      </c>
      <c r="AP1878" s="36">
        <f t="shared" si="1673"/>
        <v>0</v>
      </c>
      <c r="AQ1878" s="37" t="s">
        <v>7</v>
      </c>
      <c r="AV1878" s="36">
        <f t="shared" si="1662"/>
        <v>0</v>
      </c>
      <c r="AW1878" s="36">
        <f t="shared" si="1663"/>
        <v>0</v>
      </c>
      <c r="AX1878" s="36">
        <f t="shared" si="1664"/>
        <v>0</v>
      </c>
      <c r="AY1878" s="39" t="s">
        <v>5650</v>
      </c>
      <c r="AZ1878" s="39" t="s">
        <v>5675</v>
      </c>
      <c r="BA1878" s="35" t="s">
        <v>5687</v>
      </c>
      <c r="BC1878" s="36">
        <f t="shared" si="1665"/>
        <v>0</v>
      </c>
      <c r="BD1878" s="36">
        <f t="shared" si="1666"/>
        <v>0</v>
      </c>
      <c r="BE1878" s="36">
        <v>0</v>
      </c>
      <c r="BF1878" s="36">
        <f>1878</f>
        <v>1878</v>
      </c>
      <c r="BH1878" s="20">
        <f t="shared" si="1667"/>
        <v>0</v>
      </c>
      <c r="BI1878" s="20">
        <f t="shared" si="1668"/>
        <v>0</v>
      </c>
      <c r="BJ1878" s="20">
        <f t="shared" si="1669"/>
        <v>0</v>
      </c>
      <c r="BK1878" s="20" t="s">
        <v>5694</v>
      </c>
      <c r="BL1878" s="36">
        <v>8</v>
      </c>
    </row>
    <row r="1879" spans="1:64" x14ac:dyDescent="0.2">
      <c r="A1879" s="4" t="s">
        <v>1791</v>
      </c>
      <c r="B1879" s="13" t="s">
        <v>3649</v>
      </c>
      <c r="C1879" s="148" t="s">
        <v>5461</v>
      </c>
      <c r="D1879" s="149"/>
      <c r="E1879" s="149"/>
      <c r="F1879" s="149"/>
      <c r="G1879" s="13" t="s">
        <v>5544</v>
      </c>
      <c r="H1879" s="83">
        <v>60</v>
      </c>
      <c r="I1879" s="20">
        <v>0</v>
      </c>
      <c r="J1879" s="20">
        <f t="shared" si="1648"/>
        <v>0</v>
      </c>
      <c r="K1879" s="20">
        <f t="shared" si="1649"/>
        <v>0</v>
      </c>
      <c r="L1879" s="20">
        <f t="shared" si="1650"/>
        <v>0</v>
      </c>
      <c r="M1879" s="31"/>
      <c r="N1879" s="6"/>
      <c r="Z1879" s="36">
        <f t="shared" si="1651"/>
        <v>0</v>
      </c>
      <c r="AB1879" s="36">
        <f t="shared" si="1652"/>
        <v>0</v>
      </c>
      <c r="AC1879" s="36">
        <f t="shared" si="1653"/>
        <v>0</v>
      </c>
      <c r="AD1879" s="36">
        <f t="shared" si="1654"/>
        <v>0</v>
      </c>
      <c r="AE1879" s="36">
        <f t="shared" si="1655"/>
        <v>0</v>
      </c>
      <c r="AF1879" s="36">
        <f t="shared" si="1656"/>
        <v>0</v>
      </c>
      <c r="AG1879" s="36">
        <f t="shared" si="1657"/>
        <v>0</v>
      </c>
      <c r="AH1879" s="36">
        <f t="shared" si="1658"/>
        <v>0</v>
      </c>
      <c r="AI1879" s="35" t="s">
        <v>5588</v>
      </c>
      <c r="AJ1879" s="20">
        <f t="shared" si="1659"/>
        <v>0</v>
      </c>
      <c r="AK1879" s="20">
        <f t="shared" si="1660"/>
        <v>0</v>
      </c>
      <c r="AL1879" s="20">
        <f t="shared" si="1661"/>
        <v>0</v>
      </c>
      <c r="AN1879" s="36">
        <v>21</v>
      </c>
      <c r="AO1879" s="36">
        <f t="shared" si="1672"/>
        <v>0</v>
      </c>
      <c r="AP1879" s="36">
        <f t="shared" si="1673"/>
        <v>0</v>
      </c>
      <c r="AQ1879" s="37" t="s">
        <v>7</v>
      </c>
      <c r="AV1879" s="36">
        <f t="shared" si="1662"/>
        <v>0</v>
      </c>
      <c r="AW1879" s="36">
        <f t="shared" si="1663"/>
        <v>0</v>
      </c>
      <c r="AX1879" s="36">
        <f t="shared" si="1664"/>
        <v>0</v>
      </c>
      <c r="AY1879" s="39" t="s">
        <v>5650</v>
      </c>
      <c r="AZ1879" s="39" t="s">
        <v>5675</v>
      </c>
      <c r="BA1879" s="35" t="s">
        <v>5687</v>
      </c>
      <c r="BC1879" s="36">
        <f t="shared" si="1665"/>
        <v>0</v>
      </c>
      <c r="BD1879" s="36">
        <f t="shared" si="1666"/>
        <v>0</v>
      </c>
      <c r="BE1879" s="36">
        <v>0</v>
      </c>
      <c r="BF1879" s="36">
        <f>1879</f>
        <v>1879</v>
      </c>
      <c r="BH1879" s="20">
        <f t="shared" si="1667"/>
        <v>0</v>
      </c>
      <c r="BI1879" s="20">
        <f t="shared" si="1668"/>
        <v>0</v>
      </c>
      <c r="BJ1879" s="20">
        <f t="shared" si="1669"/>
        <v>0</v>
      </c>
      <c r="BK1879" s="20" t="s">
        <v>5694</v>
      </c>
      <c r="BL1879" s="36">
        <v>8</v>
      </c>
    </row>
    <row r="1880" spans="1:64" x14ac:dyDescent="0.2">
      <c r="A1880" s="4" t="s">
        <v>1792</v>
      </c>
      <c r="B1880" s="13" t="s">
        <v>3650</v>
      </c>
      <c r="C1880" s="148" t="s">
        <v>5462</v>
      </c>
      <c r="D1880" s="149"/>
      <c r="E1880" s="149"/>
      <c r="F1880" s="149"/>
      <c r="G1880" s="13" t="s">
        <v>5544</v>
      </c>
      <c r="H1880" s="83">
        <v>60</v>
      </c>
      <c r="I1880" s="20">
        <v>0</v>
      </c>
      <c r="J1880" s="20">
        <f t="shared" si="1648"/>
        <v>0</v>
      </c>
      <c r="K1880" s="20">
        <f t="shared" si="1649"/>
        <v>0</v>
      </c>
      <c r="L1880" s="20">
        <f t="shared" si="1650"/>
        <v>0</v>
      </c>
      <c r="M1880" s="31"/>
      <c r="N1880" s="6"/>
      <c r="Z1880" s="36">
        <f t="shared" si="1651"/>
        <v>0</v>
      </c>
      <c r="AB1880" s="36">
        <f t="shared" si="1652"/>
        <v>0</v>
      </c>
      <c r="AC1880" s="36">
        <f t="shared" si="1653"/>
        <v>0</v>
      </c>
      <c r="AD1880" s="36">
        <f t="shared" si="1654"/>
        <v>0</v>
      </c>
      <c r="AE1880" s="36">
        <f t="shared" si="1655"/>
        <v>0</v>
      </c>
      <c r="AF1880" s="36">
        <f t="shared" si="1656"/>
        <v>0</v>
      </c>
      <c r="AG1880" s="36">
        <f t="shared" si="1657"/>
        <v>0</v>
      </c>
      <c r="AH1880" s="36">
        <f t="shared" si="1658"/>
        <v>0</v>
      </c>
      <c r="AI1880" s="35" t="s">
        <v>5588</v>
      </c>
      <c r="AJ1880" s="20">
        <f t="shared" si="1659"/>
        <v>0</v>
      </c>
      <c r="AK1880" s="20">
        <f t="shared" si="1660"/>
        <v>0</v>
      </c>
      <c r="AL1880" s="20">
        <f t="shared" si="1661"/>
        <v>0</v>
      </c>
      <c r="AN1880" s="36">
        <v>21</v>
      </c>
      <c r="AO1880" s="36">
        <f t="shared" si="1672"/>
        <v>0</v>
      </c>
      <c r="AP1880" s="36">
        <f t="shared" si="1673"/>
        <v>0</v>
      </c>
      <c r="AQ1880" s="37" t="s">
        <v>7</v>
      </c>
      <c r="AV1880" s="36">
        <f t="shared" si="1662"/>
        <v>0</v>
      </c>
      <c r="AW1880" s="36">
        <f t="shared" si="1663"/>
        <v>0</v>
      </c>
      <c r="AX1880" s="36">
        <f t="shared" si="1664"/>
        <v>0</v>
      </c>
      <c r="AY1880" s="39" t="s">
        <v>5650</v>
      </c>
      <c r="AZ1880" s="39" t="s">
        <v>5675</v>
      </c>
      <c r="BA1880" s="35" t="s">
        <v>5687</v>
      </c>
      <c r="BC1880" s="36">
        <f t="shared" si="1665"/>
        <v>0</v>
      </c>
      <c r="BD1880" s="36">
        <f t="shared" si="1666"/>
        <v>0</v>
      </c>
      <c r="BE1880" s="36">
        <v>0</v>
      </c>
      <c r="BF1880" s="36">
        <f>1880</f>
        <v>1880</v>
      </c>
      <c r="BH1880" s="20">
        <f t="shared" si="1667"/>
        <v>0</v>
      </c>
      <c r="BI1880" s="20">
        <f t="shared" si="1668"/>
        <v>0</v>
      </c>
      <c r="BJ1880" s="20">
        <f t="shared" si="1669"/>
        <v>0</v>
      </c>
      <c r="BK1880" s="20" t="s">
        <v>5694</v>
      </c>
      <c r="BL1880" s="36">
        <v>8</v>
      </c>
    </row>
    <row r="1881" spans="1:64" x14ac:dyDescent="0.2">
      <c r="A1881" s="4" t="s">
        <v>1793</v>
      </c>
      <c r="B1881" s="13" t="s">
        <v>3651</v>
      </c>
      <c r="C1881" s="148" t="s">
        <v>5463</v>
      </c>
      <c r="D1881" s="149"/>
      <c r="E1881" s="149"/>
      <c r="F1881" s="149"/>
      <c r="G1881" s="13" t="s">
        <v>5553</v>
      </c>
      <c r="H1881" s="83">
        <v>1</v>
      </c>
      <c r="I1881" s="20">
        <v>0</v>
      </c>
      <c r="J1881" s="20">
        <f t="shared" si="1648"/>
        <v>0</v>
      </c>
      <c r="K1881" s="20">
        <f t="shared" si="1649"/>
        <v>0</v>
      </c>
      <c r="L1881" s="20">
        <f t="shared" si="1650"/>
        <v>0</v>
      </c>
      <c r="M1881" s="31"/>
      <c r="N1881" s="6"/>
      <c r="Z1881" s="36">
        <f t="shared" si="1651"/>
        <v>0</v>
      </c>
      <c r="AB1881" s="36">
        <f t="shared" si="1652"/>
        <v>0</v>
      </c>
      <c r="AC1881" s="36">
        <f t="shared" si="1653"/>
        <v>0</v>
      </c>
      <c r="AD1881" s="36">
        <f t="shared" si="1654"/>
        <v>0</v>
      </c>
      <c r="AE1881" s="36">
        <f t="shared" si="1655"/>
        <v>0</v>
      </c>
      <c r="AF1881" s="36">
        <f t="shared" si="1656"/>
        <v>0</v>
      </c>
      <c r="AG1881" s="36">
        <f t="shared" si="1657"/>
        <v>0</v>
      </c>
      <c r="AH1881" s="36">
        <f t="shared" si="1658"/>
        <v>0</v>
      </c>
      <c r="AI1881" s="35" t="s">
        <v>5588</v>
      </c>
      <c r="AJ1881" s="20">
        <f t="shared" si="1659"/>
        <v>0</v>
      </c>
      <c r="AK1881" s="20">
        <f t="shared" si="1660"/>
        <v>0</v>
      </c>
      <c r="AL1881" s="20">
        <f t="shared" si="1661"/>
        <v>0</v>
      </c>
      <c r="AN1881" s="36">
        <v>21</v>
      </c>
      <c r="AO1881" s="36">
        <f t="shared" si="1672"/>
        <v>0</v>
      </c>
      <c r="AP1881" s="36">
        <f t="shared" si="1673"/>
        <v>0</v>
      </c>
      <c r="AQ1881" s="37" t="s">
        <v>7</v>
      </c>
      <c r="AV1881" s="36">
        <f t="shared" si="1662"/>
        <v>0</v>
      </c>
      <c r="AW1881" s="36">
        <f t="shared" si="1663"/>
        <v>0</v>
      </c>
      <c r="AX1881" s="36">
        <f t="shared" si="1664"/>
        <v>0</v>
      </c>
      <c r="AY1881" s="39" t="s">
        <v>5650</v>
      </c>
      <c r="AZ1881" s="39" t="s">
        <v>5675</v>
      </c>
      <c r="BA1881" s="35" t="s">
        <v>5687</v>
      </c>
      <c r="BC1881" s="36">
        <f t="shared" si="1665"/>
        <v>0</v>
      </c>
      <c r="BD1881" s="36">
        <f t="shared" si="1666"/>
        <v>0</v>
      </c>
      <c r="BE1881" s="36">
        <v>0</v>
      </c>
      <c r="BF1881" s="36">
        <f>1881</f>
        <v>1881</v>
      </c>
      <c r="BH1881" s="20">
        <f t="shared" si="1667"/>
        <v>0</v>
      </c>
      <c r="BI1881" s="20">
        <f t="shared" si="1668"/>
        <v>0</v>
      </c>
      <c r="BJ1881" s="20">
        <f t="shared" si="1669"/>
        <v>0</v>
      </c>
      <c r="BK1881" s="20" t="s">
        <v>5694</v>
      </c>
      <c r="BL1881" s="36">
        <v>8</v>
      </c>
    </row>
    <row r="1882" spans="1:64" x14ac:dyDescent="0.2">
      <c r="A1882" s="4" t="s">
        <v>1794</v>
      </c>
      <c r="B1882" s="13" t="s">
        <v>3652</v>
      </c>
      <c r="C1882" s="148" t="s">
        <v>5464</v>
      </c>
      <c r="D1882" s="149"/>
      <c r="E1882" s="149"/>
      <c r="F1882" s="149"/>
      <c r="G1882" s="13" t="s">
        <v>5544</v>
      </c>
      <c r="H1882" s="83">
        <v>60</v>
      </c>
      <c r="I1882" s="20">
        <v>0</v>
      </c>
      <c r="J1882" s="20">
        <f t="shared" si="1648"/>
        <v>0</v>
      </c>
      <c r="K1882" s="20">
        <f t="shared" si="1649"/>
        <v>0</v>
      </c>
      <c r="L1882" s="20">
        <f t="shared" si="1650"/>
        <v>0</v>
      </c>
      <c r="M1882" s="31"/>
      <c r="N1882" s="6"/>
      <c r="Z1882" s="36">
        <f t="shared" si="1651"/>
        <v>0</v>
      </c>
      <c r="AB1882" s="36">
        <f t="shared" si="1652"/>
        <v>0</v>
      </c>
      <c r="AC1882" s="36">
        <f t="shared" si="1653"/>
        <v>0</v>
      </c>
      <c r="AD1882" s="36">
        <f t="shared" si="1654"/>
        <v>0</v>
      </c>
      <c r="AE1882" s="36">
        <f t="shared" si="1655"/>
        <v>0</v>
      </c>
      <c r="AF1882" s="36">
        <f t="shared" si="1656"/>
        <v>0</v>
      </c>
      <c r="AG1882" s="36">
        <f t="shared" si="1657"/>
        <v>0</v>
      </c>
      <c r="AH1882" s="36">
        <f t="shared" si="1658"/>
        <v>0</v>
      </c>
      <c r="AI1882" s="35" t="s">
        <v>5588</v>
      </c>
      <c r="AJ1882" s="20">
        <f t="shared" si="1659"/>
        <v>0</v>
      </c>
      <c r="AK1882" s="20">
        <f t="shared" si="1660"/>
        <v>0</v>
      </c>
      <c r="AL1882" s="20">
        <f t="shared" si="1661"/>
        <v>0</v>
      </c>
      <c r="AN1882" s="36">
        <v>21</v>
      </c>
      <c r="AO1882" s="36">
        <f t="shared" si="1672"/>
        <v>0</v>
      </c>
      <c r="AP1882" s="36">
        <f t="shared" si="1673"/>
        <v>0</v>
      </c>
      <c r="AQ1882" s="37" t="s">
        <v>7</v>
      </c>
      <c r="AV1882" s="36">
        <f t="shared" si="1662"/>
        <v>0</v>
      </c>
      <c r="AW1882" s="36">
        <f t="shared" si="1663"/>
        <v>0</v>
      </c>
      <c r="AX1882" s="36">
        <f t="shared" si="1664"/>
        <v>0</v>
      </c>
      <c r="AY1882" s="39" t="s">
        <v>5650</v>
      </c>
      <c r="AZ1882" s="39" t="s">
        <v>5675</v>
      </c>
      <c r="BA1882" s="35" t="s">
        <v>5687</v>
      </c>
      <c r="BC1882" s="36">
        <f t="shared" si="1665"/>
        <v>0</v>
      </c>
      <c r="BD1882" s="36">
        <f t="shared" si="1666"/>
        <v>0</v>
      </c>
      <c r="BE1882" s="36">
        <v>0</v>
      </c>
      <c r="BF1882" s="36">
        <f>1882</f>
        <v>1882</v>
      </c>
      <c r="BH1882" s="20">
        <f t="shared" si="1667"/>
        <v>0</v>
      </c>
      <c r="BI1882" s="20">
        <f t="shared" si="1668"/>
        <v>0</v>
      </c>
      <c r="BJ1882" s="20">
        <f t="shared" si="1669"/>
        <v>0</v>
      </c>
      <c r="BK1882" s="20" t="s">
        <v>5694</v>
      </c>
      <c r="BL1882" s="36">
        <v>8</v>
      </c>
    </row>
    <row r="1883" spans="1:64" x14ac:dyDescent="0.2">
      <c r="A1883" s="4" t="s">
        <v>1795</v>
      </c>
      <c r="B1883" s="13" t="s">
        <v>3653</v>
      </c>
      <c r="C1883" s="148" t="s">
        <v>5465</v>
      </c>
      <c r="D1883" s="149"/>
      <c r="E1883" s="149"/>
      <c r="F1883" s="149"/>
      <c r="G1883" s="13" t="s">
        <v>5553</v>
      </c>
      <c r="H1883" s="83">
        <v>1</v>
      </c>
      <c r="I1883" s="20">
        <v>0</v>
      </c>
      <c r="J1883" s="20">
        <f t="shared" si="1648"/>
        <v>0</v>
      </c>
      <c r="K1883" s="20">
        <f t="shared" si="1649"/>
        <v>0</v>
      </c>
      <c r="L1883" s="20">
        <f t="shared" si="1650"/>
        <v>0</v>
      </c>
      <c r="M1883" s="31"/>
      <c r="N1883" s="6"/>
      <c r="Z1883" s="36">
        <f t="shared" si="1651"/>
        <v>0</v>
      </c>
      <c r="AB1883" s="36">
        <f t="shared" si="1652"/>
        <v>0</v>
      </c>
      <c r="AC1883" s="36">
        <f t="shared" si="1653"/>
        <v>0</v>
      </c>
      <c r="AD1883" s="36">
        <f t="shared" si="1654"/>
        <v>0</v>
      </c>
      <c r="AE1883" s="36">
        <f t="shared" si="1655"/>
        <v>0</v>
      </c>
      <c r="AF1883" s="36">
        <f t="shared" si="1656"/>
        <v>0</v>
      </c>
      <c r="AG1883" s="36">
        <f t="shared" si="1657"/>
        <v>0</v>
      </c>
      <c r="AH1883" s="36">
        <f t="shared" si="1658"/>
        <v>0</v>
      </c>
      <c r="AI1883" s="35" t="s">
        <v>5588</v>
      </c>
      <c r="AJ1883" s="20">
        <f t="shared" si="1659"/>
        <v>0</v>
      </c>
      <c r="AK1883" s="20">
        <f t="shared" si="1660"/>
        <v>0</v>
      </c>
      <c r="AL1883" s="20">
        <f t="shared" si="1661"/>
        <v>0</v>
      </c>
      <c r="AN1883" s="36">
        <v>21</v>
      </c>
      <c r="AO1883" s="36">
        <f t="shared" si="1672"/>
        <v>0</v>
      </c>
      <c r="AP1883" s="36">
        <f t="shared" si="1673"/>
        <v>0</v>
      </c>
      <c r="AQ1883" s="37" t="s">
        <v>7</v>
      </c>
      <c r="AV1883" s="36">
        <f t="shared" si="1662"/>
        <v>0</v>
      </c>
      <c r="AW1883" s="36">
        <f t="shared" si="1663"/>
        <v>0</v>
      </c>
      <c r="AX1883" s="36">
        <f t="shared" si="1664"/>
        <v>0</v>
      </c>
      <c r="AY1883" s="39" t="s">
        <v>5650</v>
      </c>
      <c r="AZ1883" s="39" t="s">
        <v>5675</v>
      </c>
      <c r="BA1883" s="35" t="s">
        <v>5687</v>
      </c>
      <c r="BC1883" s="36">
        <f t="shared" si="1665"/>
        <v>0</v>
      </c>
      <c r="BD1883" s="36">
        <f t="shared" si="1666"/>
        <v>0</v>
      </c>
      <c r="BE1883" s="36">
        <v>0</v>
      </c>
      <c r="BF1883" s="36">
        <f>1883</f>
        <v>1883</v>
      </c>
      <c r="BH1883" s="20">
        <f t="shared" si="1667"/>
        <v>0</v>
      </c>
      <c r="BI1883" s="20">
        <f t="shared" si="1668"/>
        <v>0</v>
      </c>
      <c r="BJ1883" s="20">
        <f t="shared" si="1669"/>
        <v>0</v>
      </c>
      <c r="BK1883" s="20" t="s">
        <v>5694</v>
      </c>
      <c r="BL1883" s="36">
        <v>8</v>
      </c>
    </row>
    <row r="1884" spans="1:64" x14ac:dyDescent="0.2">
      <c r="A1884" s="4" t="s">
        <v>1796</v>
      </c>
      <c r="B1884" s="13" t="s">
        <v>3654</v>
      </c>
      <c r="C1884" s="148" t="s">
        <v>4284</v>
      </c>
      <c r="D1884" s="149"/>
      <c r="E1884" s="149"/>
      <c r="F1884" s="149"/>
      <c r="G1884" s="13" t="s">
        <v>5553</v>
      </c>
      <c r="H1884" s="83">
        <v>1</v>
      </c>
      <c r="I1884" s="20">
        <v>0</v>
      </c>
      <c r="J1884" s="20">
        <f t="shared" si="1648"/>
        <v>0</v>
      </c>
      <c r="K1884" s="20">
        <f t="shared" si="1649"/>
        <v>0</v>
      </c>
      <c r="L1884" s="20">
        <f t="shared" si="1650"/>
        <v>0</v>
      </c>
      <c r="M1884" s="31"/>
      <c r="N1884" s="6"/>
      <c r="Z1884" s="36">
        <f t="shared" si="1651"/>
        <v>0</v>
      </c>
      <c r="AB1884" s="36">
        <f t="shared" si="1652"/>
        <v>0</v>
      </c>
      <c r="AC1884" s="36">
        <f t="shared" si="1653"/>
        <v>0</v>
      </c>
      <c r="AD1884" s="36">
        <f t="shared" si="1654"/>
        <v>0</v>
      </c>
      <c r="AE1884" s="36">
        <f t="shared" si="1655"/>
        <v>0</v>
      </c>
      <c r="AF1884" s="36">
        <f t="shared" si="1656"/>
        <v>0</v>
      </c>
      <c r="AG1884" s="36">
        <f t="shared" si="1657"/>
        <v>0</v>
      </c>
      <c r="AH1884" s="36">
        <f t="shared" si="1658"/>
        <v>0</v>
      </c>
      <c r="AI1884" s="35" t="s">
        <v>5588</v>
      </c>
      <c r="AJ1884" s="20">
        <f t="shared" si="1659"/>
        <v>0</v>
      </c>
      <c r="AK1884" s="20">
        <f t="shared" si="1660"/>
        <v>0</v>
      </c>
      <c r="AL1884" s="20">
        <f t="shared" si="1661"/>
        <v>0</v>
      </c>
      <c r="AN1884" s="36">
        <v>21</v>
      </c>
      <c r="AO1884" s="36">
        <f t="shared" si="1672"/>
        <v>0</v>
      </c>
      <c r="AP1884" s="36">
        <f t="shared" si="1673"/>
        <v>0</v>
      </c>
      <c r="AQ1884" s="37" t="s">
        <v>7</v>
      </c>
      <c r="AV1884" s="36">
        <f t="shared" si="1662"/>
        <v>0</v>
      </c>
      <c r="AW1884" s="36">
        <f t="shared" si="1663"/>
        <v>0</v>
      </c>
      <c r="AX1884" s="36">
        <f t="shared" si="1664"/>
        <v>0</v>
      </c>
      <c r="AY1884" s="39" t="s">
        <v>5650</v>
      </c>
      <c r="AZ1884" s="39" t="s">
        <v>5675</v>
      </c>
      <c r="BA1884" s="35" t="s">
        <v>5687</v>
      </c>
      <c r="BC1884" s="36">
        <f t="shared" si="1665"/>
        <v>0</v>
      </c>
      <c r="BD1884" s="36">
        <f t="shared" si="1666"/>
        <v>0</v>
      </c>
      <c r="BE1884" s="36">
        <v>0</v>
      </c>
      <c r="BF1884" s="36">
        <f>1884</f>
        <v>1884</v>
      </c>
      <c r="BH1884" s="20">
        <f t="shared" si="1667"/>
        <v>0</v>
      </c>
      <c r="BI1884" s="20">
        <f t="shared" si="1668"/>
        <v>0</v>
      </c>
      <c r="BJ1884" s="20">
        <f t="shared" si="1669"/>
        <v>0</v>
      </c>
      <c r="BK1884" s="20" t="s">
        <v>5694</v>
      </c>
      <c r="BL1884" s="36">
        <v>8</v>
      </c>
    </row>
    <row r="1885" spans="1:64" x14ac:dyDescent="0.2">
      <c r="A1885" s="4" t="s">
        <v>1797</v>
      </c>
      <c r="B1885" s="13" t="s">
        <v>3655</v>
      </c>
      <c r="C1885" s="148" t="s">
        <v>4285</v>
      </c>
      <c r="D1885" s="149"/>
      <c r="E1885" s="149"/>
      <c r="F1885" s="149"/>
      <c r="G1885" s="13" t="s">
        <v>5553</v>
      </c>
      <c r="H1885" s="83">
        <v>1</v>
      </c>
      <c r="I1885" s="20">
        <v>0</v>
      </c>
      <c r="J1885" s="20">
        <f t="shared" si="1648"/>
        <v>0</v>
      </c>
      <c r="K1885" s="20">
        <f t="shared" si="1649"/>
        <v>0</v>
      </c>
      <c r="L1885" s="20">
        <f t="shared" si="1650"/>
        <v>0</v>
      </c>
      <c r="M1885" s="31"/>
      <c r="N1885" s="6"/>
      <c r="Z1885" s="36">
        <f t="shared" si="1651"/>
        <v>0</v>
      </c>
      <c r="AB1885" s="36">
        <f t="shared" si="1652"/>
        <v>0</v>
      </c>
      <c r="AC1885" s="36">
        <f t="shared" si="1653"/>
        <v>0</v>
      </c>
      <c r="AD1885" s="36">
        <f t="shared" si="1654"/>
        <v>0</v>
      </c>
      <c r="AE1885" s="36">
        <f t="shared" si="1655"/>
        <v>0</v>
      </c>
      <c r="AF1885" s="36">
        <f t="shared" si="1656"/>
        <v>0</v>
      </c>
      <c r="AG1885" s="36">
        <f t="shared" si="1657"/>
        <v>0</v>
      </c>
      <c r="AH1885" s="36">
        <f t="shared" si="1658"/>
        <v>0</v>
      </c>
      <c r="AI1885" s="35" t="s">
        <v>5588</v>
      </c>
      <c r="AJ1885" s="20">
        <f t="shared" si="1659"/>
        <v>0</v>
      </c>
      <c r="AK1885" s="20">
        <f t="shared" si="1660"/>
        <v>0</v>
      </c>
      <c r="AL1885" s="20">
        <f t="shared" si="1661"/>
        <v>0</v>
      </c>
      <c r="AN1885" s="36">
        <v>21</v>
      </c>
      <c r="AO1885" s="36">
        <f t="shared" si="1672"/>
        <v>0</v>
      </c>
      <c r="AP1885" s="36">
        <f t="shared" si="1673"/>
        <v>0</v>
      </c>
      <c r="AQ1885" s="37" t="s">
        <v>7</v>
      </c>
      <c r="AV1885" s="36">
        <f t="shared" si="1662"/>
        <v>0</v>
      </c>
      <c r="AW1885" s="36">
        <f t="shared" si="1663"/>
        <v>0</v>
      </c>
      <c r="AX1885" s="36">
        <f t="shared" si="1664"/>
        <v>0</v>
      </c>
      <c r="AY1885" s="39" t="s">
        <v>5650</v>
      </c>
      <c r="AZ1885" s="39" t="s">
        <v>5675</v>
      </c>
      <c r="BA1885" s="35" t="s">
        <v>5687</v>
      </c>
      <c r="BC1885" s="36">
        <f t="shared" si="1665"/>
        <v>0</v>
      </c>
      <c r="BD1885" s="36">
        <f t="shared" si="1666"/>
        <v>0</v>
      </c>
      <c r="BE1885" s="36">
        <v>0</v>
      </c>
      <c r="BF1885" s="36">
        <f>1885</f>
        <v>1885</v>
      </c>
      <c r="BH1885" s="20">
        <f t="shared" si="1667"/>
        <v>0</v>
      </c>
      <c r="BI1885" s="20">
        <f t="shared" si="1668"/>
        <v>0</v>
      </c>
      <c r="BJ1885" s="20">
        <f t="shared" si="1669"/>
        <v>0</v>
      </c>
      <c r="BK1885" s="20" t="s">
        <v>5694</v>
      </c>
      <c r="BL1885" s="36">
        <v>8</v>
      </c>
    </row>
    <row r="1886" spans="1:64" x14ac:dyDescent="0.2">
      <c r="A1886" s="4" t="s">
        <v>1798</v>
      </c>
      <c r="B1886" s="13" t="s">
        <v>3656</v>
      </c>
      <c r="C1886" s="148" t="s">
        <v>4286</v>
      </c>
      <c r="D1886" s="149"/>
      <c r="E1886" s="149"/>
      <c r="F1886" s="149"/>
      <c r="G1886" s="13" t="s">
        <v>5553</v>
      </c>
      <c r="H1886" s="83">
        <v>1</v>
      </c>
      <c r="I1886" s="20">
        <v>0</v>
      </c>
      <c r="J1886" s="20">
        <f t="shared" si="1648"/>
        <v>0</v>
      </c>
      <c r="K1886" s="20">
        <f t="shared" si="1649"/>
        <v>0</v>
      </c>
      <c r="L1886" s="20">
        <f t="shared" si="1650"/>
        <v>0</v>
      </c>
      <c r="M1886" s="31"/>
      <c r="N1886" s="6"/>
      <c r="Z1886" s="36">
        <f t="shared" si="1651"/>
        <v>0</v>
      </c>
      <c r="AB1886" s="36">
        <f t="shared" si="1652"/>
        <v>0</v>
      </c>
      <c r="AC1886" s="36">
        <f t="shared" si="1653"/>
        <v>0</v>
      </c>
      <c r="AD1886" s="36">
        <f t="shared" si="1654"/>
        <v>0</v>
      </c>
      <c r="AE1886" s="36">
        <f t="shared" si="1655"/>
        <v>0</v>
      </c>
      <c r="AF1886" s="36">
        <f t="shared" si="1656"/>
        <v>0</v>
      </c>
      <c r="AG1886" s="36">
        <f t="shared" si="1657"/>
        <v>0</v>
      </c>
      <c r="AH1886" s="36">
        <f t="shared" si="1658"/>
        <v>0</v>
      </c>
      <c r="AI1886" s="35" t="s">
        <v>5588</v>
      </c>
      <c r="AJ1886" s="20">
        <f t="shared" si="1659"/>
        <v>0</v>
      </c>
      <c r="AK1886" s="20">
        <f t="shared" si="1660"/>
        <v>0</v>
      </c>
      <c r="AL1886" s="20">
        <f t="shared" si="1661"/>
        <v>0</v>
      </c>
      <c r="AN1886" s="36">
        <v>21</v>
      </c>
      <c r="AO1886" s="36">
        <f t="shared" si="1672"/>
        <v>0</v>
      </c>
      <c r="AP1886" s="36">
        <f t="shared" si="1673"/>
        <v>0</v>
      </c>
      <c r="AQ1886" s="37" t="s">
        <v>7</v>
      </c>
      <c r="AV1886" s="36">
        <f t="shared" si="1662"/>
        <v>0</v>
      </c>
      <c r="AW1886" s="36">
        <f t="shared" si="1663"/>
        <v>0</v>
      </c>
      <c r="AX1886" s="36">
        <f t="shared" si="1664"/>
        <v>0</v>
      </c>
      <c r="AY1886" s="39" t="s">
        <v>5650</v>
      </c>
      <c r="AZ1886" s="39" t="s">
        <v>5675</v>
      </c>
      <c r="BA1886" s="35" t="s">
        <v>5687</v>
      </c>
      <c r="BC1886" s="36">
        <f t="shared" si="1665"/>
        <v>0</v>
      </c>
      <c r="BD1886" s="36">
        <f t="shared" si="1666"/>
        <v>0</v>
      </c>
      <c r="BE1886" s="36">
        <v>0</v>
      </c>
      <c r="BF1886" s="36">
        <f>1886</f>
        <v>1886</v>
      </c>
      <c r="BH1886" s="20">
        <f t="shared" si="1667"/>
        <v>0</v>
      </c>
      <c r="BI1886" s="20">
        <f t="shared" si="1668"/>
        <v>0</v>
      </c>
      <c r="BJ1886" s="20">
        <f t="shared" si="1669"/>
        <v>0</v>
      </c>
      <c r="BK1886" s="20" t="s">
        <v>5694</v>
      </c>
      <c r="BL1886" s="36">
        <v>8</v>
      </c>
    </row>
    <row r="1887" spans="1:64" x14ac:dyDescent="0.2">
      <c r="A1887" s="94"/>
      <c r="B1887" s="95"/>
      <c r="C1887" s="155" t="s">
        <v>5466</v>
      </c>
      <c r="D1887" s="156"/>
      <c r="E1887" s="156"/>
      <c r="F1887" s="156"/>
      <c r="G1887" s="96" t="s">
        <v>6</v>
      </c>
      <c r="H1887" s="96" t="s">
        <v>6</v>
      </c>
      <c r="I1887" s="96" t="s">
        <v>6</v>
      </c>
      <c r="J1887" s="97">
        <f>J1888+J1894+J1899+J1903+J1905+J1907</f>
        <v>0</v>
      </c>
      <c r="K1887" s="97">
        <f>K1888+K1894+K1899+K1903+K1905+K1907</f>
        <v>0</v>
      </c>
      <c r="L1887" s="97">
        <f>L1888+L1894+L1899+L1903+L1905+L1907</f>
        <v>0</v>
      </c>
      <c r="M1887" s="98"/>
      <c r="N1887" s="6"/>
    </row>
    <row r="1888" spans="1:64" x14ac:dyDescent="0.2">
      <c r="A1888" s="3"/>
      <c r="B1888" s="12" t="s">
        <v>19</v>
      </c>
      <c r="C1888" s="153" t="s">
        <v>3759</v>
      </c>
      <c r="D1888" s="154"/>
      <c r="E1888" s="154"/>
      <c r="F1888" s="154"/>
      <c r="G1888" s="18" t="s">
        <v>6</v>
      </c>
      <c r="H1888" s="18" t="s">
        <v>6</v>
      </c>
      <c r="I1888" s="18" t="s">
        <v>6</v>
      </c>
      <c r="J1888" s="41">
        <f>SUM(J1889:J1893)</f>
        <v>0</v>
      </c>
      <c r="K1888" s="41">
        <f>SUM(K1889:K1893)</f>
        <v>0</v>
      </c>
      <c r="L1888" s="41">
        <f>SUM(L1889:L1893)</f>
        <v>0</v>
      </c>
      <c r="M1888" s="30"/>
      <c r="N1888" s="6"/>
      <c r="AI1888" s="35" t="s">
        <v>5589</v>
      </c>
      <c r="AS1888" s="41">
        <f>SUM(AJ1889:AJ1893)</f>
        <v>0</v>
      </c>
      <c r="AT1888" s="41">
        <f>SUM(AK1889:AK1893)</f>
        <v>0</v>
      </c>
      <c r="AU1888" s="41">
        <f>SUM(AL1889:AL1893)</f>
        <v>0</v>
      </c>
    </row>
    <row r="1889" spans="1:64" x14ac:dyDescent="0.2">
      <c r="A1889" s="4" t="s">
        <v>1799</v>
      </c>
      <c r="B1889" s="13" t="s">
        <v>1925</v>
      </c>
      <c r="C1889" s="148" t="s">
        <v>5416</v>
      </c>
      <c r="D1889" s="149"/>
      <c r="E1889" s="149"/>
      <c r="F1889" s="149"/>
      <c r="G1889" s="13" t="s">
        <v>5543</v>
      </c>
      <c r="H1889" s="83">
        <v>405</v>
      </c>
      <c r="I1889" s="20">
        <v>0</v>
      </c>
      <c r="J1889" s="20">
        <f>H1889*AO1889</f>
        <v>0</v>
      </c>
      <c r="K1889" s="20">
        <f>H1889*AP1889</f>
        <v>0</v>
      </c>
      <c r="L1889" s="20">
        <f>H1889*I1889</f>
        <v>0</v>
      </c>
      <c r="M1889" s="31" t="s">
        <v>5576</v>
      </c>
      <c r="N1889" s="6"/>
      <c r="Z1889" s="36">
        <f>IF(AQ1889="5",BJ1889,0)</f>
        <v>0</v>
      </c>
      <c r="AB1889" s="36">
        <f>IF(AQ1889="1",BH1889,0)</f>
        <v>0</v>
      </c>
      <c r="AC1889" s="36">
        <f>IF(AQ1889="1",BI1889,0)</f>
        <v>0</v>
      </c>
      <c r="AD1889" s="36">
        <f>IF(AQ1889="7",BH1889,0)</f>
        <v>0</v>
      </c>
      <c r="AE1889" s="36">
        <f>IF(AQ1889="7",BI1889,0)</f>
        <v>0</v>
      </c>
      <c r="AF1889" s="36">
        <f>IF(AQ1889="2",BH1889,0)</f>
        <v>0</v>
      </c>
      <c r="AG1889" s="36">
        <f>IF(AQ1889="2",BI1889,0)</f>
        <v>0</v>
      </c>
      <c r="AH1889" s="36">
        <f>IF(AQ1889="0",BJ1889,0)</f>
        <v>0</v>
      </c>
      <c r="AI1889" s="35" t="s">
        <v>5589</v>
      </c>
      <c r="AJ1889" s="20">
        <f>IF(AN1889=0,L1889,0)</f>
        <v>0</v>
      </c>
      <c r="AK1889" s="20">
        <f>IF(AN1889=15,L1889,0)</f>
        <v>0</v>
      </c>
      <c r="AL1889" s="20">
        <f>IF(AN1889=21,L1889,0)</f>
        <v>0</v>
      </c>
      <c r="AN1889" s="36">
        <v>21</v>
      </c>
      <c r="AO1889" s="36">
        <f>I1889*0</f>
        <v>0</v>
      </c>
      <c r="AP1889" s="36">
        <f>I1889*(1-0)</f>
        <v>0</v>
      </c>
      <c r="AQ1889" s="37" t="s">
        <v>7</v>
      </c>
      <c r="AV1889" s="36">
        <f>AW1889+AX1889</f>
        <v>0</v>
      </c>
      <c r="AW1889" s="36">
        <f>H1889*AO1889</f>
        <v>0</v>
      </c>
      <c r="AX1889" s="36">
        <f>H1889*AP1889</f>
        <v>0</v>
      </c>
      <c r="AY1889" s="39" t="s">
        <v>5591</v>
      </c>
      <c r="AZ1889" s="39" t="s">
        <v>5676</v>
      </c>
      <c r="BA1889" s="35" t="s">
        <v>5688</v>
      </c>
      <c r="BC1889" s="36">
        <f>AW1889+AX1889</f>
        <v>0</v>
      </c>
      <c r="BD1889" s="36">
        <f>I1889/(100-BE1889)*100</f>
        <v>0</v>
      </c>
      <c r="BE1889" s="36">
        <v>0</v>
      </c>
      <c r="BF1889" s="36">
        <f>1889</f>
        <v>1889</v>
      </c>
      <c r="BH1889" s="20">
        <f>H1889*AO1889</f>
        <v>0</v>
      </c>
      <c r="BI1889" s="20">
        <f>H1889*AP1889</f>
        <v>0</v>
      </c>
      <c r="BJ1889" s="20">
        <f>H1889*I1889</f>
        <v>0</v>
      </c>
      <c r="BK1889" s="20" t="s">
        <v>5694</v>
      </c>
      <c r="BL1889" s="36">
        <v>13</v>
      </c>
    </row>
    <row r="1890" spans="1:64" x14ac:dyDescent="0.2">
      <c r="A1890" s="4" t="s">
        <v>1800</v>
      </c>
      <c r="B1890" s="13" t="s">
        <v>1925</v>
      </c>
      <c r="C1890" s="148" t="s">
        <v>5417</v>
      </c>
      <c r="D1890" s="149"/>
      <c r="E1890" s="149"/>
      <c r="F1890" s="149"/>
      <c r="G1890" s="13" t="s">
        <v>5543</v>
      </c>
      <c r="H1890" s="83">
        <v>432</v>
      </c>
      <c r="I1890" s="20">
        <v>0</v>
      </c>
      <c r="J1890" s="20">
        <f>H1890*AO1890</f>
        <v>0</v>
      </c>
      <c r="K1890" s="20">
        <f>H1890*AP1890</f>
        <v>0</v>
      </c>
      <c r="L1890" s="20">
        <f>H1890*I1890</f>
        <v>0</v>
      </c>
      <c r="M1890" s="31" t="s">
        <v>5576</v>
      </c>
      <c r="N1890" s="6"/>
      <c r="Z1890" s="36">
        <f>IF(AQ1890="5",BJ1890,0)</f>
        <v>0</v>
      </c>
      <c r="AB1890" s="36">
        <f>IF(AQ1890="1",BH1890,0)</f>
        <v>0</v>
      </c>
      <c r="AC1890" s="36">
        <f>IF(AQ1890="1",BI1890,0)</f>
        <v>0</v>
      </c>
      <c r="AD1890" s="36">
        <f>IF(AQ1890="7",BH1890,0)</f>
        <v>0</v>
      </c>
      <c r="AE1890" s="36">
        <f>IF(AQ1890="7",BI1890,0)</f>
        <v>0</v>
      </c>
      <c r="AF1890" s="36">
        <f>IF(AQ1890="2",BH1890,0)</f>
        <v>0</v>
      </c>
      <c r="AG1890" s="36">
        <f>IF(AQ1890="2",BI1890,0)</f>
        <v>0</v>
      </c>
      <c r="AH1890" s="36">
        <f>IF(AQ1890="0",BJ1890,0)</f>
        <v>0</v>
      </c>
      <c r="AI1890" s="35" t="s">
        <v>5589</v>
      </c>
      <c r="AJ1890" s="20">
        <f>IF(AN1890=0,L1890,0)</f>
        <v>0</v>
      </c>
      <c r="AK1890" s="20">
        <f>IF(AN1890=15,L1890,0)</f>
        <v>0</v>
      </c>
      <c r="AL1890" s="20">
        <f>IF(AN1890=21,L1890,0)</f>
        <v>0</v>
      </c>
      <c r="AN1890" s="36">
        <v>21</v>
      </c>
      <c r="AO1890" s="36">
        <f>I1890*0</f>
        <v>0</v>
      </c>
      <c r="AP1890" s="36">
        <f>I1890*(1-0)</f>
        <v>0</v>
      </c>
      <c r="AQ1890" s="37" t="s">
        <v>7</v>
      </c>
      <c r="AV1890" s="36">
        <f>AW1890+AX1890</f>
        <v>0</v>
      </c>
      <c r="AW1890" s="36">
        <f>H1890*AO1890</f>
        <v>0</v>
      </c>
      <c r="AX1890" s="36">
        <f>H1890*AP1890</f>
        <v>0</v>
      </c>
      <c r="AY1890" s="39" t="s">
        <v>5591</v>
      </c>
      <c r="AZ1890" s="39" t="s">
        <v>5676</v>
      </c>
      <c r="BA1890" s="35" t="s">
        <v>5688</v>
      </c>
      <c r="BC1890" s="36">
        <f>AW1890+AX1890</f>
        <v>0</v>
      </c>
      <c r="BD1890" s="36">
        <f>I1890/(100-BE1890)*100</f>
        <v>0</v>
      </c>
      <c r="BE1890" s="36">
        <v>0</v>
      </c>
      <c r="BF1890" s="36">
        <f>1890</f>
        <v>1890</v>
      </c>
      <c r="BH1890" s="20">
        <f>H1890*AO1890</f>
        <v>0</v>
      </c>
      <c r="BI1890" s="20">
        <f>H1890*AP1890</f>
        <v>0</v>
      </c>
      <c r="BJ1890" s="20">
        <f>H1890*I1890</f>
        <v>0</v>
      </c>
      <c r="BK1890" s="20" t="s">
        <v>5694</v>
      </c>
      <c r="BL1890" s="36">
        <v>13</v>
      </c>
    </row>
    <row r="1891" spans="1:64" x14ac:dyDescent="0.2">
      <c r="A1891" s="4" t="s">
        <v>1801</v>
      </c>
      <c r="B1891" s="13" t="s">
        <v>3607</v>
      </c>
      <c r="C1891" s="148" t="s">
        <v>5418</v>
      </c>
      <c r="D1891" s="149"/>
      <c r="E1891" s="149"/>
      <c r="F1891" s="149"/>
      <c r="G1891" s="13" t="s">
        <v>5543</v>
      </c>
      <c r="H1891" s="83">
        <v>279</v>
      </c>
      <c r="I1891" s="20">
        <v>0</v>
      </c>
      <c r="J1891" s="20">
        <f>H1891*AO1891</f>
        <v>0</v>
      </c>
      <c r="K1891" s="20">
        <f>H1891*AP1891</f>
        <v>0</v>
      </c>
      <c r="L1891" s="20">
        <f>H1891*I1891</f>
        <v>0</v>
      </c>
      <c r="M1891" s="31" t="s">
        <v>5576</v>
      </c>
      <c r="N1891" s="6"/>
      <c r="Z1891" s="36">
        <f>IF(AQ1891="5",BJ1891,0)</f>
        <v>0</v>
      </c>
      <c r="AB1891" s="36">
        <f>IF(AQ1891="1",BH1891,0)</f>
        <v>0</v>
      </c>
      <c r="AC1891" s="36">
        <f>IF(AQ1891="1",BI1891,0)</f>
        <v>0</v>
      </c>
      <c r="AD1891" s="36">
        <f>IF(AQ1891="7",BH1891,0)</f>
        <v>0</v>
      </c>
      <c r="AE1891" s="36">
        <f>IF(AQ1891="7",BI1891,0)</f>
        <v>0</v>
      </c>
      <c r="AF1891" s="36">
        <f>IF(AQ1891="2",BH1891,0)</f>
        <v>0</v>
      </c>
      <c r="AG1891" s="36">
        <f>IF(AQ1891="2",BI1891,0)</f>
        <v>0</v>
      </c>
      <c r="AH1891" s="36">
        <f>IF(AQ1891="0",BJ1891,0)</f>
        <v>0</v>
      </c>
      <c r="AI1891" s="35" t="s">
        <v>5589</v>
      </c>
      <c r="AJ1891" s="20">
        <f>IF(AN1891=0,L1891,0)</f>
        <v>0</v>
      </c>
      <c r="AK1891" s="20">
        <f>IF(AN1891=15,L1891,0)</f>
        <v>0</v>
      </c>
      <c r="AL1891" s="20">
        <f>IF(AN1891=21,L1891,0)</f>
        <v>0</v>
      </c>
      <c r="AN1891" s="36">
        <v>21</v>
      </c>
      <c r="AO1891" s="36">
        <f>I1891*0</f>
        <v>0</v>
      </c>
      <c r="AP1891" s="36">
        <f>I1891*(1-0)</f>
        <v>0</v>
      </c>
      <c r="AQ1891" s="37" t="s">
        <v>7</v>
      </c>
      <c r="AV1891" s="36">
        <f>AW1891+AX1891</f>
        <v>0</v>
      </c>
      <c r="AW1891" s="36">
        <f>H1891*AO1891</f>
        <v>0</v>
      </c>
      <c r="AX1891" s="36">
        <f>H1891*AP1891</f>
        <v>0</v>
      </c>
      <c r="AY1891" s="39" t="s">
        <v>5591</v>
      </c>
      <c r="AZ1891" s="39" t="s">
        <v>5676</v>
      </c>
      <c r="BA1891" s="35" t="s">
        <v>5688</v>
      </c>
      <c r="BC1891" s="36">
        <f>AW1891+AX1891</f>
        <v>0</v>
      </c>
      <c r="BD1891" s="36">
        <f>I1891/(100-BE1891)*100</f>
        <v>0</v>
      </c>
      <c r="BE1891" s="36">
        <v>0</v>
      </c>
      <c r="BF1891" s="36">
        <f>1891</f>
        <v>1891</v>
      </c>
      <c r="BH1891" s="20">
        <f>H1891*AO1891</f>
        <v>0</v>
      </c>
      <c r="BI1891" s="20">
        <f>H1891*AP1891</f>
        <v>0</v>
      </c>
      <c r="BJ1891" s="20">
        <f>H1891*I1891</f>
        <v>0</v>
      </c>
      <c r="BK1891" s="20" t="s">
        <v>5694</v>
      </c>
      <c r="BL1891" s="36">
        <v>13</v>
      </c>
    </row>
    <row r="1892" spans="1:64" x14ac:dyDescent="0.2">
      <c r="A1892" s="4" t="s">
        <v>1802</v>
      </c>
      <c r="B1892" s="13" t="s">
        <v>3608</v>
      </c>
      <c r="C1892" s="148" t="s">
        <v>5419</v>
      </c>
      <c r="D1892" s="149"/>
      <c r="E1892" s="149"/>
      <c r="F1892" s="149"/>
      <c r="G1892" s="13" t="s">
        <v>5543</v>
      </c>
      <c r="H1892" s="83">
        <v>162.625</v>
      </c>
      <c r="I1892" s="20">
        <v>0</v>
      </c>
      <c r="J1892" s="20">
        <f>H1892*AO1892</f>
        <v>0</v>
      </c>
      <c r="K1892" s="20">
        <f>H1892*AP1892</f>
        <v>0</v>
      </c>
      <c r="L1892" s="20">
        <f>H1892*I1892</f>
        <v>0</v>
      </c>
      <c r="M1892" s="31" t="s">
        <v>5576</v>
      </c>
      <c r="N1892" s="6"/>
      <c r="Z1892" s="36">
        <f>IF(AQ1892="5",BJ1892,0)</f>
        <v>0</v>
      </c>
      <c r="AB1892" s="36">
        <f>IF(AQ1892="1",BH1892,0)</f>
        <v>0</v>
      </c>
      <c r="AC1892" s="36">
        <f>IF(AQ1892="1",BI1892,0)</f>
        <v>0</v>
      </c>
      <c r="AD1892" s="36">
        <f>IF(AQ1892="7",BH1892,0)</f>
        <v>0</v>
      </c>
      <c r="AE1892" s="36">
        <f>IF(AQ1892="7",BI1892,0)</f>
        <v>0</v>
      </c>
      <c r="AF1892" s="36">
        <f>IF(AQ1892="2",BH1892,0)</f>
        <v>0</v>
      </c>
      <c r="AG1892" s="36">
        <f>IF(AQ1892="2",BI1892,0)</f>
        <v>0</v>
      </c>
      <c r="AH1892" s="36">
        <f>IF(AQ1892="0",BJ1892,0)</f>
        <v>0</v>
      </c>
      <c r="AI1892" s="35" t="s">
        <v>5589</v>
      </c>
      <c r="AJ1892" s="20">
        <f>IF(AN1892=0,L1892,0)</f>
        <v>0</v>
      </c>
      <c r="AK1892" s="20">
        <f>IF(AN1892=15,L1892,0)</f>
        <v>0</v>
      </c>
      <c r="AL1892" s="20">
        <f>IF(AN1892=21,L1892,0)</f>
        <v>0</v>
      </c>
      <c r="AN1892" s="36">
        <v>21</v>
      </c>
      <c r="AO1892" s="36">
        <f>I1892*0</f>
        <v>0</v>
      </c>
      <c r="AP1892" s="36">
        <f>I1892*(1-0)</f>
        <v>0</v>
      </c>
      <c r="AQ1892" s="37" t="s">
        <v>7</v>
      </c>
      <c r="AV1892" s="36">
        <f>AW1892+AX1892</f>
        <v>0</v>
      </c>
      <c r="AW1892" s="36">
        <f>H1892*AO1892</f>
        <v>0</v>
      </c>
      <c r="AX1892" s="36">
        <f>H1892*AP1892</f>
        <v>0</v>
      </c>
      <c r="AY1892" s="39" t="s">
        <v>5591</v>
      </c>
      <c r="AZ1892" s="39" t="s">
        <v>5676</v>
      </c>
      <c r="BA1892" s="35" t="s">
        <v>5688</v>
      </c>
      <c r="BC1892" s="36">
        <f>AW1892+AX1892</f>
        <v>0</v>
      </c>
      <c r="BD1892" s="36">
        <f>I1892/(100-BE1892)*100</f>
        <v>0</v>
      </c>
      <c r="BE1892" s="36">
        <v>0</v>
      </c>
      <c r="BF1892" s="36">
        <f>1892</f>
        <v>1892</v>
      </c>
      <c r="BH1892" s="20">
        <f>H1892*AO1892</f>
        <v>0</v>
      </c>
      <c r="BI1892" s="20">
        <f>H1892*AP1892</f>
        <v>0</v>
      </c>
      <c r="BJ1892" s="20">
        <f>H1892*I1892</f>
        <v>0</v>
      </c>
      <c r="BK1892" s="20" t="s">
        <v>5694</v>
      </c>
      <c r="BL1892" s="36">
        <v>13</v>
      </c>
    </row>
    <row r="1893" spans="1:64" x14ac:dyDescent="0.2">
      <c r="A1893" s="4" t="s">
        <v>1803</v>
      </c>
      <c r="B1893" s="13" t="s">
        <v>3609</v>
      </c>
      <c r="C1893" s="148" t="s">
        <v>5420</v>
      </c>
      <c r="D1893" s="149"/>
      <c r="E1893" s="149"/>
      <c r="F1893" s="149"/>
      <c r="G1893" s="13" t="s">
        <v>5543</v>
      </c>
      <c r="H1893" s="83">
        <v>54.207999999999998</v>
      </c>
      <c r="I1893" s="20">
        <v>0</v>
      </c>
      <c r="J1893" s="20">
        <f>H1893*AO1893</f>
        <v>0</v>
      </c>
      <c r="K1893" s="20">
        <f>H1893*AP1893</f>
        <v>0</v>
      </c>
      <c r="L1893" s="20">
        <f>H1893*I1893</f>
        <v>0</v>
      </c>
      <c r="M1893" s="31" t="s">
        <v>5576</v>
      </c>
      <c r="N1893" s="6"/>
      <c r="Z1893" s="36">
        <f>IF(AQ1893="5",BJ1893,0)</f>
        <v>0</v>
      </c>
      <c r="AB1893" s="36">
        <f>IF(AQ1893="1",BH1893,0)</f>
        <v>0</v>
      </c>
      <c r="AC1893" s="36">
        <f>IF(AQ1893="1",BI1893,0)</f>
        <v>0</v>
      </c>
      <c r="AD1893" s="36">
        <f>IF(AQ1893="7",BH1893,0)</f>
        <v>0</v>
      </c>
      <c r="AE1893" s="36">
        <f>IF(AQ1893="7",BI1893,0)</f>
        <v>0</v>
      </c>
      <c r="AF1893" s="36">
        <f>IF(AQ1893="2",BH1893,0)</f>
        <v>0</v>
      </c>
      <c r="AG1893" s="36">
        <f>IF(AQ1893="2",BI1893,0)</f>
        <v>0</v>
      </c>
      <c r="AH1893" s="36">
        <f>IF(AQ1893="0",BJ1893,0)</f>
        <v>0</v>
      </c>
      <c r="AI1893" s="35" t="s">
        <v>5589</v>
      </c>
      <c r="AJ1893" s="20">
        <f>IF(AN1893=0,L1893,0)</f>
        <v>0</v>
      </c>
      <c r="AK1893" s="20">
        <f>IF(AN1893=15,L1893,0)</f>
        <v>0</v>
      </c>
      <c r="AL1893" s="20">
        <f>IF(AN1893=21,L1893,0)</f>
        <v>0</v>
      </c>
      <c r="AN1893" s="36">
        <v>21</v>
      </c>
      <c r="AO1893" s="36">
        <f>I1893*0</f>
        <v>0</v>
      </c>
      <c r="AP1893" s="36">
        <f>I1893*(1-0)</f>
        <v>0</v>
      </c>
      <c r="AQ1893" s="37" t="s">
        <v>7</v>
      </c>
      <c r="AV1893" s="36">
        <f>AW1893+AX1893</f>
        <v>0</v>
      </c>
      <c r="AW1893" s="36">
        <f>H1893*AO1893</f>
        <v>0</v>
      </c>
      <c r="AX1893" s="36">
        <f>H1893*AP1893</f>
        <v>0</v>
      </c>
      <c r="AY1893" s="39" t="s">
        <v>5591</v>
      </c>
      <c r="AZ1893" s="39" t="s">
        <v>5676</v>
      </c>
      <c r="BA1893" s="35" t="s">
        <v>5688</v>
      </c>
      <c r="BC1893" s="36">
        <f>AW1893+AX1893</f>
        <v>0</v>
      </c>
      <c r="BD1893" s="36">
        <f>I1893/(100-BE1893)*100</f>
        <v>0</v>
      </c>
      <c r="BE1893" s="36">
        <v>0</v>
      </c>
      <c r="BF1893" s="36">
        <f>1893</f>
        <v>1893</v>
      </c>
      <c r="BH1893" s="20">
        <f>H1893*AO1893</f>
        <v>0</v>
      </c>
      <c r="BI1893" s="20">
        <f>H1893*AP1893</f>
        <v>0</v>
      </c>
      <c r="BJ1893" s="20">
        <f>H1893*I1893</f>
        <v>0</v>
      </c>
      <c r="BK1893" s="20" t="s">
        <v>5694</v>
      </c>
      <c r="BL1893" s="36">
        <v>13</v>
      </c>
    </row>
    <row r="1894" spans="1:64" x14ac:dyDescent="0.2">
      <c r="A1894" s="3"/>
      <c r="B1894" s="12" t="s">
        <v>21</v>
      </c>
      <c r="C1894" s="153" t="s">
        <v>5421</v>
      </c>
      <c r="D1894" s="154"/>
      <c r="E1894" s="154"/>
      <c r="F1894" s="154"/>
      <c r="G1894" s="18" t="s">
        <v>6</v>
      </c>
      <c r="H1894" s="18" t="s">
        <v>6</v>
      </c>
      <c r="I1894" s="18" t="s">
        <v>6</v>
      </c>
      <c r="J1894" s="41">
        <f>SUM(J1895:J1898)</f>
        <v>0</v>
      </c>
      <c r="K1894" s="41">
        <f>SUM(K1895:K1898)</f>
        <v>0</v>
      </c>
      <c r="L1894" s="41">
        <f>SUM(L1895:L1898)</f>
        <v>0</v>
      </c>
      <c r="M1894" s="30"/>
      <c r="N1894" s="6"/>
      <c r="AI1894" s="35" t="s">
        <v>5589</v>
      </c>
      <c r="AS1894" s="41">
        <f>SUM(AJ1895:AJ1898)</f>
        <v>0</v>
      </c>
      <c r="AT1894" s="41">
        <f>SUM(AK1895:AK1898)</f>
        <v>0</v>
      </c>
      <c r="AU1894" s="41">
        <f>SUM(AL1895:AL1898)</f>
        <v>0</v>
      </c>
    </row>
    <row r="1895" spans="1:64" x14ac:dyDescent="0.2">
      <c r="A1895" s="4" t="s">
        <v>1804</v>
      </c>
      <c r="B1895" s="13" t="s">
        <v>3610</v>
      </c>
      <c r="C1895" s="148" t="s">
        <v>5422</v>
      </c>
      <c r="D1895" s="149"/>
      <c r="E1895" s="149"/>
      <c r="F1895" s="149"/>
      <c r="G1895" s="13" t="s">
        <v>5546</v>
      </c>
      <c r="H1895" s="83">
        <v>199</v>
      </c>
      <c r="I1895" s="20">
        <v>0</v>
      </c>
      <c r="J1895" s="20">
        <f>H1895*AO1895</f>
        <v>0</v>
      </c>
      <c r="K1895" s="20">
        <f>H1895*AP1895</f>
        <v>0</v>
      </c>
      <c r="L1895" s="20">
        <f>H1895*I1895</f>
        <v>0</v>
      </c>
      <c r="M1895" s="31" t="s">
        <v>5576</v>
      </c>
      <c r="N1895" s="6"/>
      <c r="Z1895" s="36">
        <f>IF(AQ1895="5",BJ1895,0)</f>
        <v>0</v>
      </c>
      <c r="AB1895" s="36">
        <f>IF(AQ1895="1",BH1895,0)</f>
        <v>0</v>
      </c>
      <c r="AC1895" s="36">
        <f>IF(AQ1895="1",BI1895,0)</f>
        <v>0</v>
      </c>
      <c r="AD1895" s="36">
        <f>IF(AQ1895="7",BH1895,0)</f>
        <v>0</v>
      </c>
      <c r="AE1895" s="36">
        <f>IF(AQ1895="7",BI1895,0)</f>
        <v>0</v>
      </c>
      <c r="AF1895" s="36">
        <f>IF(AQ1895="2",BH1895,0)</f>
        <v>0</v>
      </c>
      <c r="AG1895" s="36">
        <f>IF(AQ1895="2",BI1895,0)</f>
        <v>0</v>
      </c>
      <c r="AH1895" s="36">
        <f>IF(AQ1895="0",BJ1895,0)</f>
        <v>0</v>
      </c>
      <c r="AI1895" s="35" t="s">
        <v>5589</v>
      </c>
      <c r="AJ1895" s="20">
        <f>IF(AN1895=0,L1895,0)</f>
        <v>0</v>
      </c>
      <c r="AK1895" s="20">
        <f>IF(AN1895=15,L1895,0)</f>
        <v>0</v>
      </c>
      <c r="AL1895" s="20">
        <f>IF(AN1895=21,L1895,0)</f>
        <v>0</v>
      </c>
      <c r="AN1895" s="36">
        <v>21</v>
      </c>
      <c r="AO1895" s="36">
        <f>I1895*0.209615212126648</f>
        <v>0</v>
      </c>
      <c r="AP1895" s="36">
        <f>I1895*(1-0.209615212126648)</f>
        <v>0</v>
      </c>
      <c r="AQ1895" s="37" t="s">
        <v>7</v>
      </c>
      <c r="AV1895" s="36">
        <f>AW1895+AX1895</f>
        <v>0</v>
      </c>
      <c r="AW1895" s="36">
        <f>H1895*AO1895</f>
        <v>0</v>
      </c>
      <c r="AX1895" s="36">
        <f>H1895*AP1895</f>
        <v>0</v>
      </c>
      <c r="AY1895" s="39" t="s">
        <v>5649</v>
      </c>
      <c r="AZ1895" s="39" t="s">
        <v>5676</v>
      </c>
      <c r="BA1895" s="35" t="s">
        <v>5688</v>
      </c>
      <c r="BC1895" s="36">
        <f>AW1895+AX1895</f>
        <v>0</v>
      </c>
      <c r="BD1895" s="36">
        <f>I1895/(100-BE1895)*100</f>
        <v>0</v>
      </c>
      <c r="BE1895" s="36">
        <v>0</v>
      </c>
      <c r="BF1895" s="36">
        <f>1895</f>
        <v>1895</v>
      </c>
      <c r="BH1895" s="20">
        <f>H1895*AO1895</f>
        <v>0</v>
      </c>
      <c r="BI1895" s="20">
        <f>H1895*AP1895</f>
        <v>0</v>
      </c>
      <c r="BJ1895" s="20">
        <f>H1895*I1895</f>
        <v>0</v>
      </c>
      <c r="BK1895" s="20" t="s">
        <v>5694</v>
      </c>
      <c r="BL1895" s="36">
        <v>15</v>
      </c>
    </row>
    <row r="1896" spans="1:64" x14ac:dyDescent="0.2">
      <c r="A1896" s="4" t="s">
        <v>1805</v>
      </c>
      <c r="B1896" s="13" t="s">
        <v>3611</v>
      </c>
      <c r="C1896" s="148" t="s">
        <v>5423</v>
      </c>
      <c r="D1896" s="149"/>
      <c r="E1896" s="149"/>
      <c r="F1896" s="149"/>
      <c r="G1896" s="13" t="s">
        <v>5546</v>
      </c>
      <c r="H1896" s="83">
        <v>199</v>
      </c>
      <c r="I1896" s="20">
        <v>0</v>
      </c>
      <c r="J1896" s="20">
        <f>H1896*AO1896</f>
        <v>0</v>
      </c>
      <c r="K1896" s="20">
        <f>H1896*AP1896</f>
        <v>0</v>
      </c>
      <c r="L1896" s="20">
        <f>H1896*I1896</f>
        <v>0</v>
      </c>
      <c r="M1896" s="31" t="s">
        <v>5576</v>
      </c>
      <c r="N1896" s="6"/>
      <c r="Z1896" s="36">
        <f>IF(AQ1896="5",BJ1896,0)</f>
        <v>0</v>
      </c>
      <c r="AB1896" s="36">
        <f>IF(AQ1896="1",BH1896,0)</f>
        <v>0</v>
      </c>
      <c r="AC1896" s="36">
        <f>IF(AQ1896="1",BI1896,0)</f>
        <v>0</v>
      </c>
      <c r="AD1896" s="36">
        <f>IF(AQ1896="7",BH1896,0)</f>
        <v>0</v>
      </c>
      <c r="AE1896" s="36">
        <f>IF(AQ1896="7",BI1896,0)</f>
        <v>0</v>
      </c>
      <c r="AF1896" s="36">
        <f>IF(AQ1896="2",BH1896,0)</f>
        <v>0</v>
      </c>
      <c r="AG1896" s="36">
        <f>IF(AQ1896="2",BI1896,0)</f>
        <v>0</v>
      </c>
      <c r="AH1896" s="36">
        <f>IF(AQ1896="0",BJ1896,0)</f>
        <v>0</v>
      </c>
      <c r="AI1896" s="35" t="s">
        <v>5589</v>
      </c>
      <c r="AJ1896" s="20">
        <f>IF(AN1896=0,L1896,0)</f>
        <v>0</v>
      </c>
      <c r="AK1896" s="20">
        <f>IF(AN1896=15,L1896,0)</f>
        <v>0</v>
      </c>
      <c r="AL1896" s="20">
        <f>IF(AN1896=21,L1896,0)</f>
        <v>0</v>
      </c>
      <c r="AN1896" s="36">
        <v>21</v>
      </c>
      <c r="AO1896" s="36">
        <f>I1896*0</f>
        <v>0</v>
      </c>
      <c r="AP1896" s="36">
        <f>I1896*(1-0)</f>
        <v>0</v>
      </c>
      <c r="AQ1896" s="37" t="s">
        <v>7</v>
      </c>
      <c r="AV1896" s="36">
        <f>AW1896+AX1896</f>
        <v>0</v>
      </c>
      <c r="AW1896" s="36">
        <f>H1896*AO1896</f>
        <v>0</v>
      </c>
      <c r="AX1896" s="36">
        <f>H1896*AP1896</f>
        <v>0</v>
      </c>
      <c r="AY1896" s="39" t="s">
        <v>5649</v>
      </c>
      <c r="AZ1896" s="39" t="s">
        <v>5676</v>
      </c>
      <c r="BA1896" s="35" t="s">
        <v>5688</v>
      </c>
      <c r="BC1896" s="36">
        <f>AW1896+AX1896</f>
        <v>0</v>
      </c>
      <c r="BD1896" s="36">
        <f>I1896/(100-BE1896)*100</f>
        <v>0</v>
      </c>
      <c r="BE1896" s="36">
        <v>0</v>
      </c>
      <c r="BF1896" s="36">
        <f>1896</f>
        <v>1896</v>
      </c>
      <c r="BH1896" s="20">
        <f>H1896*AO1896</f>
        <v>0</v>
      </c>
      <c r="BI1896" s="20">
        <f>H1896*AP1896</f>
        <v>0</v>
      </c>
      <c r="BJ1896" s="20">
        <f>H1896*I1896</f>
        <v>0</v>
      </c>
      <c r="BK1896" s="20" t="s">
        <v>5694</v>
      </c>
      <c r="BL1896" s="36">
        <v>15</v>
      </c>
    </row>
    <row r="1897" spans="1:64" x14ac:dyDescent="0.2">
      <c r="A1897" s="4" t="s">
        <v>1806</v>
      </c>
      <c r="B1897" s="13" t="s">
        <v>3612</v>
      </c>
      <c r="C1897" s="148" t="s">
        <v>5424</v>
      </c>
      <c r="D1897" s="149"/>
      <c r="E1897" s="149"/>
      <c r="F1897" s="149"/>
      <c r="G1897" s="13" t="s">
        <v>5543</v>
      </c>
      <c r="H1897" s="83">
        <v>162.625</v>
      </c>
      <c r="I1897" s="20">
        <v>0</v>
      </c>
      <c r="J1897" s="20">
        <f>H1897*AO1897</f>
        <v>0</v>
      </c>
      <c r="K1897" s="20">
        <f>H1897*AP1897</f>
        <v>0</v>
      </c>
      <c r="L1897" s="20">
        <f>H1897*I1897</f>
        <v>0</v>
      </c>
      <c r="M1897" s="31" t="s">
        <v>5576</v>
      </c>
      <c r="N1897" s="6"/>
      <c r="Z1897" s="36">
        <f>IF(AQ1897="5",BJ1897,0)</f>
        <v>0</v>
      </c>
      <c r="AB1897" s="36">
        <f>IF(AQ1897="1",BH1897,0)</f>
        <v>0</v>
      </c>
      <c r="AC1897" s="36">
        <f>IF(AQ1897="1",BI1897,0)</f>
        <v>0</v>
      </c>
      <c r="AD1897" s="36">
        <f>IF(AQ1897="7",BH1897,0)</f>
        <v>0</v>
      </c>
      <c r="AE1897" s="36">
        <f>IF(AQ1897="7",BI1897,0)</f>
        <v>0</v>
      </c>
      <c r="AF1897" s="36">
        <f>IF(AQ1897="2",BH1897,0)</f>
        <v>0</v>
      </c>
      <c r="AG1897" s="36">
        <f>IF(AQ1897="2",BI1897,0)</f>
        <v>0</v>
      </c>
      <c r="AH1897" s="36">
        <f>IF(AQ1897="0",BJ1897,0)</f>
        <v>0</v>
      </c>
      <c r="AI1897" s="35" t="s">
        <v>5589</v>
      </c>
      <c r="AJ1897" s="20">
        <f>IF(AN1897=0,L1897,0)</f>
        <v>0</v>
      </c>
      <c r="AK1897" s="20">
        <f>IF(AN1897=15,L1897,0)</f>
        <v>0</v>
      </c>
      <c r="AL1897" s="20">
        <f>IF(AN1897=21,L1897,0)</f>
        <v>0</v>
      </c>
      <c r="AN1897" s="36">
        <v>21</v>
      </c>
      <c r="AO1897" s="36">
        <f>I1897*0.0389301723397529</f>
        <v>0</v>
      </c>
      <c r="AP1897" s="36">
        <f>I1897*(1-0.0389301723397529)</f>
        <v>0</v>
      </c>
      <c r="AQ1897" s="37" t="s">
        <v>7</v>
      </c>
      <c r="AV1897" s="36">
        <f>AW1897+AX1897</f>
        <v>0</v>
      </c>
      <c r="AW1897" s="36">
        <f>H1897*AO1897</f>
        <v>0</v>
      </c>
      <c r="AX1897" s="36">
        <f>H1897*AP1897</f>
        <v>0</v>
      </c>
      <c r="AY1897" s="39" t="s">
        <v>5649</v>
      </c>
      <c r="AZ1897" s="39" t="s">
        <v>5676</v>
      </c>
      <c r="BA1897" s="35" t="s">
        <v>5688</v>
      </c>
      <c r="BC1897" s="36">
        <f>AW1897+AX1897</f>
        <v>0</v>
      </c>
      <c r="BD1897" s="36">
        <f>I1897/(100-BE1897)*100</f>
        <v>0</v>
      </c>
      <c r="BE1897" s="36">
        <v>0</v>
      </c>
      <c r="BF1897" s="36">
        <f>1897</f>
        <v>1897</v>
      </c>
      <c r="BH1897" s="20">
        <f>H1897*AO1897</f>
        <v>0</v>
      </c>
      <c r="BI1897" s="20">
        <f>H1897*AP1897</f>
        <v>0</v>
      </c>
      <c r="BJ1897" s="20">
        <f>H1897*I1897</f>
        <v>0</v>
      </c>
      <c r="BK1897" s="20" t="s">
        <v>5694</v>
      </c>
      <c r="BL1897" s="36">
        <v>15</v>
      </c>
    </row>
    <row r="1898" spans="1:64" x14ac:dyDescent="0.2">
      <c r="A1898" s="4" t="s">
        <v>1807</v>
      </c>
      <c r="B1898" s="13" t="s">
        <v>3613</v>
      </c>
      <c r="C1898" s="148" t="s">
        <v>5425</v>
      </c>
      <c r="D1898" s="149"/>
      <c r="E1898" s="149"/>
      <c r="F1898" s="149"/>
      <c r="G1898" s="13" t="s">
        <v>5543</v>
      </c>
      <c r="H1898" s="83">
        <v>162.625</v>
      </c>
      <c r="I1898" s="20">
        <v>0</v>
      </c>
      <c r="J1898" s="20">
        <f>H1898*AO1898</f>
        <v>0</v>
      </c>
      <c r="K1898" s="20">
        <f>H1898*AP1898</f>
        <v>0</v>
      </c>
      <c r="L1898" s="20">
        <f>H1898*I1898</f>
        <v>0</v>
      </c>
      <c r="M1898" s="31" t="s">
        <v>5576</v>
      </c>
      <c r="N1898" s="6"/>
      <c r="Z1898" s="36">
        <f>IF(AQ1898="5",BJ1898,0)</f>
        <v>0</v>
      </c>
      <c r="AB1898" s="36">
        <f>IF(AQ1898="1",BH1898,0)</f>
        <v>0</v>
      </c>
      <c r="AC1898" s="36">
        <f>IF(AQ1898="1",BI1898,0)</f>
        <v>0</v>
      </c>
      <c r="AD1898" s="36">
        <f>IF(AQ1898="7",BH1898,0)</f>
        <v>0</v>
      </c>
      <c r="AE1898" s="36">
        <f>IF(AQ1898="7",BI1898,0)</f>
        <v>0</v>
      </c>
      <c r="AF1898" s="36">
        <f>IF(AQ1898="2",BH1898,0)</f>
        <v>0</v>
      </c>
      <c r="AG1898" s="36">
        <f>IF(AQ1898="2",BI1898,0)</f>
        <v>0</v>
      </c>
      <c r="AH1898" s="36">
        <f>IF(AQ1898="0",BJ1898,0)</f>
        <v>0</v>
      </c>
      <c r="AI1898" s="35" t="s">
        <v>5589</v>
      </c>
      <c r="AJ1898" s="20">
        <f>IF(AN1898=0,L1898,0)</f>
        <v>0</v>
      </c>
      <c r="AK1898" s="20">
        <f>IF(AN1898=15,L1898,0)</f>
        <v>0</v>
      </c>
      <c r="AL1898" s="20">
        <f>IF(AN1898=21,L1898,0)</f>
        <v>0</v>
      </c>
      <c r="AN1898" s="36">
        <v>21</v>
      </c>
      <c r="AO1898" s="36">
        <f>I1898*0</f>
        <v>0</v>
      </c>
      <c r="AP1898" s="36">
        <f>I1898*(1-0)</f>
        <v>0</v>
      </c>
      <c r="AQ1898" s="37" t="s">
        <v>7</v>
      </c>
      <c r="AV1898" s="36">
        <f>AW1898+AX1898</f>
        <v>0</v>
      </c>
      <c r="AW1898" s="36">
        <f>H1898*AO1898</f>
        <v>0</v>
      </c>
      <c r="AX1898" s="36">
        <f>H1898*AP1898</f>
        <v>0</v>
      </c>
      <c r="AY1898" s="39" t="s">
        <v>5649</v>
      </c>
      <c r="AZ1898" s="39" t="s">
        <v>5676</v>
      </c>
      <c r="BA1898" s="35" t="s">
        <v>5688</v>
      </c>
      <c r="BC1898" s="36">
        <f>AW1898+AX1898</f>
        <v>0</v>
      </c>
      <c r="BD1898" s="36">
        <f>I1898/(100-BE1898)*100</f>
        <v>0</v>
      </c>
      <c r="BE1898" s="36">
        <v>0</v>
      </c>
      <c r="BF1898" s="36">
        <f>1898</f>
        <v>1898</v>
      </c>
      <c r="BH1898" s="20">
        <f>H1898*AO1898</f>
        <v>0</v>
      </c>
      <c r="BI1898" s="20">
        <f>H1898*AP1898</f>
        <v>0</v>
      </c>
      <c r="BJ1898" s="20">
        <f>H1898*I1898</f>
        <v>0</v>
      </c>
      <c r="BK1898" s="20" t="s">
        <v>5694</v>
      </c>
      <c r="BL1898" s="36">
        <v>15</v>
      </c>
    </row>
    <row r="1899" spans="1:64" x14ac:dyDescent="0.2">
      <c r="A1899" s="3"/>
      <c r="B1899" s="12" t="s">
        <v>23</v>
      </c>
      <c r="C1899" s="153" t="s">
        <v>3765</v>
      </c>
      <c r="D1899" s="154"/>
      <c r="E1899" s="154"/>
      <c r="F1899" s="154"/>
      <c r="G1899" s="18" t="s">
        <v>6</v>
      </c>
      <c r="H1899" s="18" t="s">
        <v>6</v>
      </c>
      <c r="I1899" s="18" t="s">
        <v>6</v>
      </c>
      <c r="J1899" s="41">
        <f>SUM(J1900:J1902)</f>
        <v>0</v>
      </c>
      <c r="K1899" s="41">
        <f>SUM(K1900:K1902)</f>
        <v>0</v>
      </c>
      <c r="L1899" s="41">
        <f>SUM(L1900:L1902)</f>
        <v>0</v>
      </c>
      <c r="M1899" s="30"/>
      <c r="N1899" s="6"/>
      <c r="AI1899" s="35" t="s">
        <v>5589</v>
      </c>
      <c r="AS1899" s="41">
        <f>SUM(AJ1900:AJ1902)</f>
        <v>0</v>
      </c>
      <c r="AT1899" s="41">
        <f>SUM(AK1900:AK1902)</f>
        <v>0</v>
      </c>
      <c r="AU1899" s="41">
        <f>SUM(AL1900:AL1902)</f>
        <v>0</v>
      </c>
    </row>
    <row r="1900" spans="1:64" x14ac:dyDescent="0.2">
      <c r="A1900" s="4" t="s">
        <v>1808</v>
      </c>
      <c r="B1900" s="13" t="s">
        <v>1930</v>
      </c>
      <c r="C1900" s="148" t="s">
        <v>5426</v>
      </c>
      <c r="D1900" s="149"/>
      <c r="E1900" s="149"/>
      <c r="F1900" s="149"/>
      <c r="G1900" s="13" t="s">
        <v>5543</v>
      </c>
      <c r="H1900" s="83">
        <v>414.1</v>
      </c>
      <c r="I1900" s="20">
        <v>0</v>
      </c>
      <c r="J1900" s="20">
        <f>H1900*AO1900</f>
        <v>0</v>
      </c>
      <c r="K1900" s="20">
        <f>H1900*AP1900</f>
        <v>0</v>
      </c>
      <c r="L1900" s="20">
        <f>H1900*I1900</f>
        <v>0</v>
      </c>
      <c r="M1900" s="31" t="s">
        <v>5576</v>
      </c>
      <c r="N1900" s="6"/>
      <c r="Z1900" s="36">
        <f>IF(AQ1900="5",BJ1900,0)</f>
        <v>0</v>
      </c>
      <c r="AB1900" s="36">
        <f>IF(AQ1900="1",BH1900,0)</f>
        <v>0</v>
      </c>
      <c r="AC1900" s="36">
        <f>IF(AQ1900="1",BI1900,0)</f>
        <v>0</v>
      </c>
      <c r="AD1900" s="36">
        <f>IF(AQ1900="7",BH1900,0)</f>
        <v>0</v>
      </c>
      <c r="AE1900" s="36">
        <f>IF(AQ1900="7",BI1900,0)</f>
        <v>0</v>
      </c>
      <c r="AF1900" s="36">
        <f>IF(AQ1900="2",BH1900,0)</f>
        <v>0</v>
      </c>
      <c r="AG1900" s="36">
        <f>IF(AQ1900="2",BI1900,0)</f>
        <v>0</v>
      </c>
      <c r="AH1900" s="36">
        <f>IF(AQ1900="0",BJ1900,0)</f>
        <v>0</v>
      </c>
      <c r="AI1900" s="35" t="s">
        <v>5589</v>
      </c>
      <c r="AJ1900" s="20">
        <f>IF(AN1900=0,L1900,0)</f>
        <v>0</v>
      </c>
      <c r="AK1900" s="20">
        <f>IF(AN1900=15,L1900,0)</f>
        <v>0</v>
      </c>
      <c r="AL1900" s="20">
        <f>IF(AN1900=21,L1900,0)</f>
        <v>0</v>
      </c>
      <c r="AN1900" s="36">
        <v>21</v>
      </c>
      <c r="AO1900" s="36">
        <f>I1900*0</f>
        <v>0</v>
      </c>
      <c r="AP1900" s="36">
        <f>I1900*(1-0)</f>
        <v>0</v>
      </c>
      <c r="AQ1900" s="37" t="s">
        <v>7</v>
      </c>
      <c r="AV1900" s="36">
        <f>AW1900+AX1900</f>
        <v>0</v>
      </c>
      <c r="AW1900" s="36">
        <f>H1900*AO1900</f>
        <v>0</v>
      </c>
      <c r="AX1900" s="36">
        <f>H1900*AP1900</f>
        <v>0</v>
      </c>
      <c r="AY1900" s="39" t="s">
        <v>5593</v>
      </c>
      <c r="AZ1900" s="39" t="s">
        <v>5676</v>
      </c>
      <c r="BA1900" s="35" t="s">
        <v>5688</v>
      </c>
      <c r="BC1900" s="36">
        <f>AW1900+AX1900</f>
        <v>0</v>
      </c>
      <c r="BD1900" s="36">
        <f>I1900/(100-BE1900)*100</f>
        <v>0</v>
      </c>
      <c r="BE1900" s="36">
        <v>0</v>
      </c>
      <c r="BF1900" s="36">
        <f>1900</f>
        <v>1900</v>
      </c>
      <c r="BH1900" s="20">
        <f>H1900*AO1900</f>
        <v>0</v>
      </c>
      <c r="BI1900" s="20">
        <f>H1900*AP1900</f>
        <v>0</v>
      </c>
      <c r="BJ1900" s="20">
        <f>H1900*I1900</f>
        <v>0</v>
      </c>
      <c r="BK1900" s="20" t="s">
        <v>5694</v>
      </c>
      <c r="BL1900" s="36">
        <v>17</v>
      </c>
    </row>
    <row r="1901" spans="1:64" x14ac:dyDescent="0.2">
      <c r="A1901" s="4" t="s">
        <v>1809</v>
      </c>
      <c r="B1901" s="13" t="s">
        <v>1930</v>
      </c>
      <c r="C1901" s="148" t="s">
        <v>3767</v>
      </c>
      <c r="D1901" s="149"/>
      <c r="E1901" s="149"/>
      <c r="F1901" s="149"/>
      <c r="G1901" s="13" t="s">
        <v>5543</v>
      </c>
      <c r="H1901" s="83">
        <v>382.5</v>
      </c>
      <c r="I1901" s="20">
        <v>0</v>
      </c>
      <c r="J1901" s="20">
        <f>H1901*AO1901</f>
        <v>0</v>
      </c>
      <c r="K1901" s="20">
        <f>H1901*AP1901</f>
        <v>0</v>
      </c>
      <c r="L1901" s="20">
        <f>H1901*I1901</f>
        <v>0</v>
      </c>
      <c r="M1901" s="31" t="s">
        <v>5576</v>
      </c>
      <c r="N1901" s="6"/>
      <c r="Z1901" s="36">
        <f>IF(AQ1901="5",BJ1901,0)</f>
        <v>0</v>
      </c>
      <c r="AB1901" s="36">
        <f>IF(AQ1901="1",BH1901,0)</f>
        <v>0</v>
      </c>
      <c r="AC1901" s="36">
        <f>IF(AQ1901="1",BI1901,0)</f>
        <v>0</v>
      </c>
      <c r="AD1901" s="36">
        <f>IF(AQ1901="7",BH1901,0)</f>
        <v>0</v>
      </c>
      <c r="AE1901" s="36">
        <f>IF(AQ1901="7",BI1901,0)</f>
        <v>0</v>
      </c>
      <c r="AF1901" s="36">
        <f>IF(AQ1901="2",BH1901,0)</f>
        <v>0</v>
      </c>
      <c r="AG1901" s="36">
        <f>IF(AQ1901="2",BI1901,0)</f>
        <v>0</v>
      </c>
      <c r="AH1901" s="36">
        <f>IF(AQ1901="0",BJ1901,0)</f>
        <v>0</v>
      </c>
      <c r="AI1901" s="35" t="s">
        <v>5589</v>
      </c>
      <c r="AJ1901" s="20">
        <f>IF(AN1901=0,L1901,0)</f>
        <v>0</v>
      </c>
      <c r="AK1901" s="20">
        <f>IF(AN1901=15,L1901,0)</f>
        <v>0</v>
      </c>
      <c r="AL1901" s="20">
        <f>IF(AN1901=21,L1901,0)</f>
        <v>0</v>
      </c>
      <c r="AN1901" s="36">
        <v>21</v>
      </c>
      <c r="AO1901" s="36">
        <f>I1901*0</f>
        <v>0</v>
      </c>
      <c r="AP1901" s="36">
        <f>I1901*(1-0)</f>
        <v>0</v>
      </c>
      <c r="AQ1901" s="37" t="s">
        <v>7</v>
      </c>
      <c r="AV1901" s="36">
        <f>AW1901+AX1901</f>
        <v>0</v>
      </c>
      <c r="AW1901" s="36">
        <f>H1901*AO1901</f>
        <v>0</v>
      </c>
      <c r="AX1901" s="36">
        <f>H1901*AP1901</f>
        <v>0</v>
      </c>
      <c r="AY1901" s="39" t="s">
        <v>5593</v>
      </c>
      <c r="AZ1901" s="39" t="s">
        <v>5676</v>
      </c>
      <c r="BA1901" s="35" t="s">
        <v>5688</v>
      </c>
      <c r="BC1901" s="36">
        <f>AW1901+AX1901</f>
        <v>0</v>
      </c>
      <c r="BD1901" s="36">
        <f>I1901/(100-BE1901)*100</f>
        <v>0</v>
      </c>
      <c r="BE1901" s="36">
        <v>0</v>
      </c>
      <c r="BF1901" s="36">
        <f>1901</f>
        <v>1901</v>
      </c>
      <c r="BH1901" s="20">
        <f>H1901*AO1901</f>
        <v>0</v>
      </c>
      <c r="BI1901" s="20">
        <f>H1901*AP1901</f>
        <v>0</v>
      </c>
      <c r="BJ1901" s="20">
        <f>H1901*I1901</f>
        <v>0</v>
      </c>
      <c r="BK1901" s="20" t="s">
        <v>5694</v>
      </c>
      <c r="BL1901" s="36">
        <v>17</v>
      </c>
    </row>
    <row r="1902" spans="1:64" x14ac:dyDescent="0.2">
      <c r="A1902" s="4" t="s">
        <v>1810</v>
      </c>
      <c r="B1902" s="13" t="s">
        <v>3614</v>
      </c>
      <c r="C1902" s="148" t="s">
        <v>5427</v>
      </c>
      <c r="D1902" s="149"/>
      <c r="E1902" s="149"/>
      <c r="F1902" s="149"/>
      <c r="G1902" s="13" t="s">
        <v>5543</v>
      </c>
      <c r="H1902" s="83">
        <v>45</v>
      </c>
      <c r="I1902" s="20">
        <v>0</v>
      </c>
      <c r="J1902" s="20">
        <f>H1902*AO1902</f>
        <v>0</v>
      </c>
      <c r="K1902" s="20">
        <f>H1902*AP1902</f>
        <v>0</v>
      </c>
      <c r="L1902" s="20">
        <f>H1902*I1902</f>
        <v>0</v>
      </c>
      <c r="M1902" s="31" t="s">
        <v>5576</v>
      </c>
      <c r="N1902" s="6"/>
      <c r="Z1902" s="36">
        <f>IF(AQ1902="5",BJ1902,0)</f>
        <v>0</v>
      </c>
      <c r="AB1902" s="36">
        <f>IF(AQ1902="1",BH1902,0)</f>
        <v>0</v>
      </c>
      <c r="AC1902" s="36">
        <f>IF(AQ1902="1",BI1902,0)</f>
        <v>0</v>
      </c>
      <c r="AD1902" s="36">
        <f>IF(AQ1902="7",BH1902,0)</f>
        <v>0</v>
      </c>
      <c r="AE1902" s="36">
        <f>IF(AQ1902="7",BI1902,0)</f>
        <v>0</v>
      </c>
      <c r="AF1902" s="36">
        <f>IF(AQ1902="2",BH1902,0)</f>
        <v>0</v>
      </c>
      <c r="AG1902" s="36">
        <f>IF(AQ1902="2",BI1902,0)</f>
        <v>0</v>
      </c>
      <c r="AH1902" s="36">
        <f>IF(AQ1902="0",BJ1902,0)</f>
        <v>0</v>
      </c>
      <c r="AI1902" s="35" t="s">
        <v>5589</v>
      </c>
      <c r="AJ1902" s="20">
        <f>IF(AN1902=0,L1902,0)</f>
        <v>0</v>
      </c>
      <c r="AK1902" s="20">
        <f>IF(AN1902=15,L1902,0)</f>
        <v>0</v>
      </c>
      <c r="AL1902" s="20">
        <f>IF(AN1902=21,L1902,0)</f>
        <v>0</v>
      </c>
      <c r="AN1902" s="36">
        <v>21</v>
      </c>
      <c r="AO1902" s="36">
        <f>I1902*0.446905594405594</f>
        <v>0</v>
      </c>
      <c r="AP1902" s="36">
        <f>I1902*(1-0.446905594405594)</f>
        <v>0</v>
      </c>
      <c r="AQ1902" s="37" t="s">
        <v>7</v>
      </c>
      <c r="AV1902" s="36">
        <f>AW1902+AX1902</f>
        <v>0</v>
      </c>
      <c r="AW1902" s="36">
        <f>H1902*AO1902</f>
        <v>0</v>
      </c>
      <c r="AX1902" s="36">
        <f>H1902*AP1902</f>
        <v>0</v>
      </c>
      <c r="AY1902" s="39" t="s">
        <v>5593</v>
      </c>
      <c r="AZ1902" s="39" t="s">
        <v>5676</v>
      </c>
      <c r="BA1902" s="35" t="s">
        <v>5688</v>
      </c>
      <c r="BC1902" s="36">
        <f>AW1902+AX1902</f>
        <v>0</v>
      </c>
      <c r="BD1902" s="36">
        <f>I1902/(100-BE1902)*100</f>
        <v>0</v>
      </c>
      <c r="BE1902" s="36">
        <v>0</v>
      </c>
      <c r="BF1902" s="36">
        <f>1902</f>
        <v>1902</v>
      </c>
      <c r="BH1902" s="20">
        <f>H1902*AO1902</f>
        <v>0</v>
      </c>
      <c r="BI1902" s="20">
        <f>H1902*AP1902</f>
        <v>0</v>
      </c>
      <c r="BJ1902" s="20">
        <f>H1902*I1902</f>
        <v>0</v>
      </c>
      <c r="BK1902" s="20" t="s">
        <v>5694</v>
      </c>
      <c r="BL1902" s="36">
        <v>17</v>
      </c>
    </row>
    <row r="1903" spans="1:64" x14ac:dyDescent="0.2">
      <c r="A1903" s="3"/>
      <c r="B1903" s="12" t="s">
        <v>27</v>
      </c>
      <c r="C1903" s="153" t="s">
        <v>3769</v>
      </c>
      <c r="D1903" s="154"/>
      <c r="E1903" s="154"/>
      <c r="F1903" s="154"/>
      <c r="G1903" s="18" t="s">
        <v>6</v>
      </c>
      <c r="H1903" s="18" t="s">
        <v>6</v>
      </c>
      <c r="I1903" s="18" t="s">
        <v>6</v>
      </c>
      <c r="J1903" s="41">
        <f>SUM(J1904:J1904)</f>
        <v>0</v>
      </c>
      <c r="K1903" s="41">
        <f>SUM(K1904:K1904)</f>
        <v>0</v>
      </c>
      <c r="L1903" s="41">
        <f>SUM(L1904:L1904)</f>
        <v>0</v>
      </c>
      <c r="M1903" s="30"/>
      <c r="N1903" s="6"/>
      <c r="AI1903" s="35" t="s">
        <v>5589</v>
      </c>
      <c r="AS1903" s="41">
        <f>SUM(AJ1904:AJ1904)</f>
        <v>0</v>
      </c>
      <c r="AT1903" s="41">
        <f>SUM(AK1904:AK1904)</f>
        <v>0</v>
      </c>
      <c r="AU1903" s="41">
        <f>SUM(AL1904:AL1904)</f>
        <v>0</v>
      </c>
    </row>
    <row r="1904" spans="1:64" x14ac:dyDescent="0.2">
      <c r="A1904" s="4" t="s">
        <v>1811</v>
      </c>
      <c r="B1904" s="13" t="s">
        <v>3615</v>
      </c>
      <c r="C1904" s="148" t="s">
        <v>5428</v>
      </c>
      <c r="D1904" s="149"/>
      <c r="E1904" s="149"/>
      <c r="F1904" s="149"/>
      <c r="G1904" s="13" t="s">
        <v>5543</v>
      </c>
      <c r="H1904" s="83">
        <v>10.4</v>
      </c>
      <c r="I1904" s="20">
        <v>0</v>
      </c>
      <c r="J1904" s="20">
        <f>H1904*AO1904</f>
        <v>0</v>
      </c>
      <c r="K1904" s="20">
        <f>H1904*AP1904</f>
        <v>0</v>
      </c>
      <c r="L1904" s="20">
        <f>H1904*I1904</f>
        <v>0</v>
      </c>
      <c r="M1904" s="31" t="s">
        <v>5576</v>
      </c>
      <c r="N1904" s="6"/>
      <c r="Z1904" s="36">
        <f>IF(AQ1904="5",BJ1904,0)</f>
        <v>0</v>
      </c>
      <c r="AB1904" s="36">
        <f>IF(AQ1904="1",BH1904,0)</f>
        <v>0</v>
      </c>
      <c r="AC1904" s="36">
        <f>IF(AQ1904="1",BI1904,0)</f>
        <v>0</v>
      </c>
      <c r="AD1904" s="36">
        <f>IF(AQ1904="7",BH1904,0)</f>
        <v>0</v>
      </c>
      <c r="AE1904" s="36">
        <f>IF(AQ1904="7",BI1904,0)</f>
        <v>0</v>
      </c>
      <c r="AF1904" s="36">
        <f>IF(AQ1904="2",BH1904,0)</f>
        <v>0</v>
      </c>
      <c r="AG1904" s="36">
        <f>IF(AQ1904="2",BI1904,0)</f>
        <v>0</v>
      </c>
      <c r="AH1904" s="36">
        <f>IF(AQ1904="0",BJ1904,0)</f>
        <v>0</v>
      </c>
      <c r="AI1904" s="35" t="s">
        <v>5589</v>
      </c>
      <c r="AJ1904" s="20">
        <f>IF(AN1904=0,L1904,0)</f>
        <v>0</v>
      </c>
      <c r="AK1904" s="20">
        <f>IF(AN1904=15,L1904,0)</f>
        <v>0</v>
      </c>
      <c r="AL1904" s="20">
        <f>IF(AN1904=21,L1904,0)</f>
        <v>0</v>
      </c>
      <c r="AN1904" s="36">
        <v>21</v>
      </c>
      <c r="AO1904" s="36">
        <f>I1904*0.669840595111583</f>
        <v>0</v>
      </c>
      <c r="AP1904" s="36">
        <f>I1904*(1-0.669840595111583)</f>
        <v>0</v>
      </c>
      <c r="AQ1904" s="37" t="s">
        <v>7</v>
      </c>
      <c r="AV1904" s="36">
        <f>AW1904+AX1904</f>
        <v>0</v>
      </c>
      <c r="AW1904" s="36">
        <f>H1904*AO1904</f>
        <v>0</v>
      </c>
      <c r="AX1904" s="36">
        <f>H1904*AP1904</f>
        <v>0</v>
      </c>
      <c r="AY1904" s="39" t="s">
        <v>5594</v>
      </c>
      <c r="AZ1904" s="39" t="s">
        <v>5677</v>
      </c>
      <c r="BA1904" s="35" t="s">
        <v>5688</v>
      </c>
      <c r="BC1904" s="36">
        <f>AW1904+AX1904</f>
        <v>0</v>
      </c>
      <c r="BD1904" s="36">
        <f>I1904/(100-BE1904)*100</f>
        <v>0</v>
      </c>
      <c r="BE1904" s="36">
        <v>0</v>
      </c>
      <c r="BF1904" s="36">
        <f>1904</f>
        <v>1904</v>
      </c>
      <c r="BH1904" s="20">
        <f>H1904*AO1904</f>
        <v>0</v>
      </c>
      <c r="BI1904" s="20">
        <f>H1904*AP1904</f>
        <v>0</v>
      </c>
      <c r="BJ1904" s="20">
        <f>H1904*I1904</f>
        <v>0</v>
      </c>
      <c r="BK1904" s="20" t="s">
        <v>5694</v>
      </c>
      <c r="BL1904" s="36">
        <v>21</v>
      </c>
    </row>
    <row r="1905" spans="1:64" x14ac:dyDescent="0.2">
      <c r="A1905" s="3"/>
      <c r="B1905" s="12" t="s">
        <v>51</v>
      </c>
      <c r="C1905" s="153" t="s">
        <v>5365</v>
      </c>
      <c r="D1905" s="154"/>
      <c r="E1905" s="154"/>
      <c r="F1905" s="154"/>
      <c r="G1905" s="18" t="s">
        <v>6</v>
      </c>
      <c r="H1905" s="18" t="s">
        <v>6</v>
      </c>
      <c r="I1905" s="18" t="s">
        <v>6</v>
      </c>
      <c r="J1905" s="41">
        <f>SUM(J1906:J1906)</f>
        <v>0</v>
      </c>
      <c r="K1905" s="41">
        <f>SUM(K1906:K1906)</f>
        <v>0</v>
      </c>
      <c r="L1905" s="41">
        <f>SUM(L1906:L1906)</f>
        <v>0</v>
      </c>
      <c r="M1905" s="30"/>
      <c r="N1905" s="6"/>
      <c r="AI1905" s="35" t="s">
        <v>5589</v>
      </c>
      <c r="AS1905" s="41">
        <f>SUM(AJ1906:AJ1906)</f>
        <v>0</v>
      </c>
      <c r="AT1905" s="41">
        <f>SUM(AK1906:AK1906)</f>
        <v>0</v>
      </c>
      <c r="AU1905" s="41">
        <f>SUM(AL1906:AL1906)</f>
        <v>0</v>
      </c>
    </row>
    <row r="1906" spans="1:64" x14ac:dyDescent="0.2">
      <c r="A1906" s="4" t="s">
        <v>1812</v>
      </c>
      <c r="B1906" s="13" t="s">
        <v>3616</v>
      </c>
      <c r="C1906" s="148" t="s">
        <v>5429</v>
      </c>
      <c r="D1906" s="149"/>
      <c r="E1906" s="149"/>
      <c r="F1906" s="149"/>
      <c r="G1906" s="13" t="s">
        <v>5543</v>
      </c>
      <c r="H1906" s="83">
        <v>13.5</v>
      </c>
      <c r="I1906" s="20">
        <v>0</v>
      </c>
      <c r="J1906" s="20">
        <f>H1906*AO1906</f>
        <v>0</v>
      </c>
      <c r="K1906" s="20">
        <f>H1906*AP1906</f>
        <v>0</v>
      </c>
      <c r="L1906" s="20">
        <f>H1906*I1906</f>
        <v>0</v>
      </c>
      <c r="M1906" s="31" t="s">
        <v>5576</v>
      </c>
      <c r="N1906" s="6"/>
      <c r="Z1906" s="36">
        <f>IF(AQ1906="5",BJ1906,0)</f>
        <v>0</v>
      </c>
      <c r="AB1906" s="36">
        <f>IF(AQ1906="1",BH1906,0)</f>
        <v>0</v>
      </c>
      <c r="AC1906" s="36">
        <f>IF(AQ1906="1",BI1906,0)</f>
        <v>0</v>
      </c>
      <c r="AD1906" s="36">
        <f>IF(AQ1906="7",BH1906,0)</f>
        <v>0</v>
      </c>
      <c r="AE1906" s="36">
        <f>IF(AQ1906="7",BI1906,0)</f>
        <v>0</v>
      </c>
      <c r="AF1906" s="36">
        <f>IF(AQ1906="2",BH1906,0)</f>
        <v>0</v>
      </c>
      <c r="AG1906" s="36">
        <f>IF(AQ1906="2",BI1906,0)</f>
        <v>0</v>
      </c>
      <c r="AH1906" s="36">
        <f>IF(AQ1906="0",BJ1906,0)</f>
        <v>0</v>
      </c>
      <c r="AI1906" s="35" t="s">
        <v>5589</v>
      </c>
      <c r="AJ1906" s="20">
        <f>IF(AN1906=0,L1906,0)</f>
        <v>0</v>
      </c>
      <c r="AK1906" s="20">
        <f>IF(AN1906=15,L1906,0)</f>
        <v>0</v>
      </c>
      <c r="AL1906" s="20">
        <f>IF(AN1906=21,L1906,0)</f>
        <v>0</v>
      </c>
      <c r="AN1906" s="36">
        <v>21</v>
      </c>
      <c r="AO1906" s="36">
        <f>I1906*0.478541666666667</f>
        <v>0</v>
      </c>
      <c r="AP1906" s="36">
        <f>I1906*(1-0.478541666666667)</f>
        <v>0</v>
      </c>
      <c r="AQ1906" s="37" t="s">
        <v>7</v>
      </c>
      <c r="AV1906" s="36">
        <f>AW1906+AX1906</f>
        <v>0</v>
      </c>
      <c r="AW1906" s="36">
        <f>H1906*AO1906</f>
        <v>0</v>
      </c>
      <c r="AX1906" s="36">
        <f>H1906*AP1906</f>
        <v>0</v>
      </c>
      <c r="AY1906" s="39" t="s">
        <v>5643</v>
      </c>
      <c r="AZ1906" s="39" t="s">
        <v>5678</v>
      </c>
      <c r="BA1906" s="35" t="s">
        <v>5688</v>
      </c>
      <c r="BC1906" s="36">
        <f>AW1906+AX1906</f>
        <v>0</v>
      </c>
      <c r="BD1906" s="36">
        <f>I1906/(100-BE1906)*100</f>
        <v>0</v>
      </c>
      <c r="BE1906" s="36">
        <v>0</v>
      </c>
      <c r="BF1906" s="36">
        <f>1906</f>
        <v>1906</v>
      </c>
      <c r="BH1906" s="20">
        <f>H1906*AO1906</f>
        <v>0</v>
      </c>
      <c r="BI1906" s="20">
        <f>H1906*AP1906</f>
        <v>0</v>
      </c>
      <c r="BJ1906" s="20">
        <f>H1906*I1906</f>
        <v>0</v>
      </c>
      <c r="BK1906" s="20" t="s">
        <v>5694</v>
      </c>
      <c r="BL1906" s="36">
        <v>45</v>
      </c>
    </row>
    <row r="1907" spans="1:64" x14ac:dyDescent="0.2">
      <c r="A1907" s="3"/>
      <c r="B1907" s="12" t="s">
        <v>14</v>
      </c>
      <c r="C1907" s="153" t="s">
        <v>5430</v>
      </c>
      <c r="D1907" s="154"/>
      <c r="E1907" s="154"/>
      <c r="F1907" s="154"/>
      <c r="G1907" s="18" t="s">
        <v>6</v>
      </c>
      <c r="H1907" s="18" t="s">
        <v>6</v>
      </c>
      <c r="I1907" s="18" t="s">
        <v>6</v>
      </c>
      <c r="J1907" s="41">
        <f>SUM(J1908:J1946)</f>
        <v>0</v>
      </c>
      <c r="K1907" s="41">
        <f>SUM(K1908:K1946)</f>
        <v>0</v>
      </c>
      <c r="L1907" s="41">
        <f>SUM(L1908:L1946)</f>
        <v>0</v>
      </c>
      <c r="M1907" s="30"/>
      <c r="N1907" s="6"/>
      <c r="AI1907" s="35" t="s">
        <v>5589</v>
      </c>
      <c r="AS1907" s="41">
        <f>SUM(AJ1908:AJ1946)</f>
        <v>0</v>
      </c>
      <c r="AT1907" s="41">
        <f>SUM(AK1908:AK1946)</f>
        <v>0</v>
      </c>
      <c r="AU1907" s="41">
        <f>SUM(AL1908:AL1946)</f>
        <v>0</v>
      </c>
    </row>
    <row r="1908" spans="1:64" x14ac:dyDescent="0.2">
      <c r="A1908" s="4" t="s">
        <v>1813</v>
      </c>
      <c r="B1908" s="13" t="s">
        <v>3657</v>
      </c>
      <c r="C1908" s="148" t="s">
        <v>5467</v>
      </c>
      <c r="D1908" s="149"/>
      <c r="E1908" s="149"/>
      <c r="F1908" s="149"/>
      <c r="G1908" s="13" t="s">
        <v>5544</v>
      </c>
      <c r="H1908" s="83">
        <v>47</v>
      </c>
      <c r="I1908" s="20">
        <v>0</v>
      </c>
      <c r="J1908" s="20">
        <f t="shared" ref="J1908:J1946" si="1674">H1908*AO1908</f>
        <v>0</v>
      </c>
      <c r="K1908" s="20">
        <f t="shared" ref="K1908:K1946" si="1675">H1908*AP1908</f>
        <v>0</v>
      </c>
      <c r="L1908" s="20">
        <f t="shared" ref="L1908:L1946" si="1676">H1908*I1908</f>
        <v>0</v>
      </c>
      <c r="M1908" s="31"/>
      <c r="N1908" s="6"/>
      <c r="Z1908" s="36">
        <f t="shared" ref="Z1908:Z1946" si="1677">IF(AQ1908="5",BJ1908,0)</f>
        <v>0</v>
      </c>
      <c r="AB1908" s="36">
        <f t="shared" ref="AB1908:AB1946" si="1678">IF(AQ1908="1",BH1908,0)</f>
        <v>0</v>
      </c>
      <c r="AC1908" s="36">
        <f t="shared" ref="AC1908:AC1946" si="1679">IF(AQ1908="1",BI1908,0)</f>
        <v>0</v>
      </c>
      <c r="AD1908" s="36">
        <f t="shared" ref="AD1908:AD1946" si="1680">IF(AQ1908="7",BH1908,0)</f>
        <v>0</v>
      </c>
      <c r="AE1908" s="36">
        <f t="shared" ref="AE1908:AE1946" si="1681">IF(AQ1908="7",BI1908,0)</f>
        <v>0</v>
      </c>
      <c r="AF1908" s="36">
        <f t="shared" ref="AF1908:AF1946" si="1682">IF(AQ1908="2",BH1908,0)</f>
        <v>0</v>
      </c>
      <c r="AG1908" s="36">
        <f t="shared" ref="AG1908:AG1946" si="1683">IF(AQ1908="2",BI1908,0)</f>
        <v>0</v>
      </c>
      <c r="AH1908" s="36">
        <f t="shared" ref="AH1908:AH1946" si="1684">IF(AQ1908="0",BJ1908,0)</f>
        <v>0</v>
      </c>
      <c r="AI1908" s="35" t="s">
        <v>5589</v>
      </c>
      <c r="AJ1908" s="20">
        <f t="shared" ref="AJ1908:AJ1946" si="1685">IF(AN1908=0,L1908,0)</f>
        <v>0</v>
      </c>
      <c r="AK1908" s="20">
        <f t="shared" ref="AK1908:AK1946" si="1686">IF(AN1908=15,L1908,0)</f>
        <v>0</v>
      </c>
      <c r="AL1908" s="20">
        <f t="shared" ref="AL1908:AL1946" si="1687">IF(AN1908=21,L1908,0)</f>
        <v>0</v>
      </c>
      <c r="AN1908" s="36">
        <v>21</v>
      </c>
      <c r="AO1908" s="36">
        <f>I1908*0</f>
        <v>0</v>
      </c>
      <c r="AP1908" s="36">
        <f>I1908*(1-0)</f>
        <v>0</v>
      </c>
      <c r="AQ1908" s="37" t="s">
        <v>7</v>
      </c>
      <c r="AV1908" s="36">
        <f t="shared" ref="AV1908:AV1946" si="1688">AW1908+AX1908</f>
        <v>0</v>
      </c>
      <c r="AW1908" s="36">
        <f t="shared" ref="AW1908:AW1946" si="1689">H1908*AO1908</f>
        <v>0</v>
      </c>
      <c r="AX1908" s="36">
        <f t="shared" ref="AX1908:AX1946" si="1690">H1908*AP1908</f>
        <v>0</v>
      </c>
      <c r="AY1908" s="39" t="s">
        <v>5650</v>
      </c>
      <c r="AZ1908" s="39" t="s">
        <v>5679</v>
      </c>
      <c r="BA1908" s="35" t="s">
        <v>5688</v>
      </c>
      <c r="BC1908" s="36">
        <f t="shared" ref="BC1908:BC1946" si="1691">AW1908+AX1908</f>
        <v>0</v>
      </c>
      <c r="BD1908" s="36">
        <f t="shared" ref="BD1908:BD1946" si="1692">I1908/(100-BE1908)*100</f>
        <v>0</v>
      </c>
      <c r="BE1908" s="36">
        <v>0</v>
      </c>
      <c r="BF1908" s="36">
        <f>1908</f>
        <v>1908</v>
      </c>
      <c r="BH1908" s="20">
        <f t="shared" ref="BH1908:BH1946" si="1693">H1908*AO1908</f>
        <v>0</v>
      </c>
      <c r="BI1908" s="20">
        <f t="shared" ref="BI1908:BI1946" si="1694">H1908*AP1908</f>
        <v>0</v>
      </c>
      <c r="BJ1908" s="20">
        <f t="shared" ref="BJ1908:BJ1946" si="1695">H1908*I1908</f>
        <v>0</v>
      </c>
      <c r="BK1908" s="20" t="s">
        <v>5694</v>
      </c>
      <c r="BL1908" s="36">
        <v>8</v>
      </c>
    </row>
    <row r="1909" spans="1:64" x14ac:dyDescent="0.2">
      <c r="A1909" s="4" t="s">
        <v>1814</v>
      </c>
      <c r="B1909" s="13" t="s">
        <v>3658</v>
      </c>
      <c r="C1909" s="148" t="s">
        <v>5468</v>
      </c>
      <c r="D1909" s="149"/>
      <c r="E1909" s="149"/>
      <c r="F1909" s="149"/>
      <c r="G1909" s="13" t="s">
        <v>5544</v>
      </c>
      <c r="H1909" s="83">
        <v>37.5</v>
      </c>
      <c r="I1909" s="20">
        <v>0</v>
      </c>
      <c r="J1909" s="20">
        <f t="shared" si="1674"/>
        <v>0</v>
      </c>
      <c r="K1909" s="20">
        <f t="shared" si="1675"/>
        <v>0</v>
      </c>
      <c r="L1909" s="20">
        <f t="shared" si="1676"/>
        <v>0</v>
      </c>
      <c r="M1909" s="31"/>
      <c r="N1909" s="6"/>
      <c r="Z1909" s="36">
        <f t="shared" si="1677"/>
        <v>0</v>
      </c>
      <c r="AB1909" s="36">
        <f t="shared" si="1678"/>
        <v>0</v>
      </c>
      <c r="AC1909" s="36">
        <f t="shared" si="1679"/>
        <v>0</v>
      </c>
      <c r="AD1909" s="36">
        <f t="shared" si="1680"/>
        <v>0</v>
      </c>
      <c r="AE1909" s="36">
        <f t="shared" si="1681"/>
        <v>0</v>
      </c>
      <c r="AF1909" s="36">
        <f t="shared" si="1682"/>
        <v>0</v>
      </c>
      <c r="AG1909" s="36">
        <f t="shared" si="1683"/>
        <v>0</v>
      </c>
      <c r="AH1909" s="36">
        <f t="shared" si="1684"/>
        <v>0</v>
      </c>
      <c r="AI1909" s="35" t="s">
        <v>5589</v>
      </c>
      <c r="AJ1909" s="20">
        <f t="shared" si="1685"/>
        <v>0</v>
      </c>
      <c r="AK1909" s="20">
        <f t="shared" si="1686"/>
        <v>0</v>
      </c>
      <c r="AL1909" s="20">
        <f t="shared" si="1687"/>
        <v>0</v>
      </c>
      <c r="AN1909" s="36">
        <v>21</v>
      </c>
      <c r="AO1909" s="36">
        <f>I1909*0</f>
        <v>0</v>
      </c>
      <c r="AP1909" s="36">
        <f>I1909*(1-0)</f>
        <v>0</v>
      </c>
      <c r="AQ1909" s="37" t="s">
        <v>7</v>
      </c>
      <c r="AV1909" s="36">
        <f t="shared" si="1688"/>
        <v>0</v>
      </c>
      <c r="AW1909" s="36">
        <f t="shared" si="1689"/>
        <v>0</v>
      </c>
      <c r="AX1909" s="36">
        <f t="shared" si="1690"/>
        <v>0</v>
      </c>
      <c r="AY1909" s="39" t="s">
        <v>5650</v>
      </c>
      <c r="AZ1909" s="39" t="s">
        <v>5679</v>
      </c>
      <c r="BA1909" s="35" t="s">
        <v>5688</v>
      </c>
      <c r="BC1909" s="36">
        <f t="shared" si="1691"/>
        <v>0</v>
      </c>
      <c r="BD1909" s="36">
        <f t="shared" si="1692"/>
        <v>0</v>
      </c>
      <c r="BE1909" s="36">
        <v>0</v>
      </c>
      <c r="BF1909" s="36">
        <f>1909</f>
        <v>1909</v>
      </c>
      <c r="BH1909" s="20">
        <f t="shared" si="1693"/>
        <v>0</v>
      </c>
      <c r="BI1909" s="20">
        <f t="shared" si="1694"/>
        <v>0</v>
      </c>
      <c r="BJ1909" s="20">
        <f t="shared" si="1695"/>
        <v>0</v>
      </c>
      <c r="BK1909" s="20" t="s">
        <v>5694</v>
      </c>
      <c r="BL1909" s="36">
        <v>8</v>
      </c>
    </row>
    <row r="1910" spans="1:64" x14ac:dyDescent="0.2">
      <c r="A1910" s="4" t="s">
        <v>1815</v>
      </c>
      <c r="B1910" s="13" t="s">
        <v>3659</v>
      </c>
      <c r="C1910" s="148" t="s">
        <v>5469</v>
      </c>
      <c r="D1910" s="149"/>
      <c r="E1910" s="149"/>
      <c r="F1910" s="149"/>
      <c r="G1910" s="13" t="s">
        <v>5553</v>
      </c>
      <c r="H1910" s="83">
        <v>3</v>
      </c>
      <c r="I1910" s="20">
        <v>0</v>
      </c>
      <c r="J1910" s="20">
        <f t="shared" si="1674"/>
        <v>0</v>
      </c>
      <c r="K1910" s="20">
        <f t="shared" si="1675"/>
        <v>0</v>
      </c>
      <c r="L1910" s="20">
        <f t="shared" si="1676"/>
        <v>0</v>
      </c>
      <c r="M1910" s="31"/>
      <c r="N1910" s="6"/>
      <c r="Z1910" s="36">
        <f t="shared" si="1677"/>
        <v>0</v>
      </c>
      <c r="AB1910" s="36">
        <f t="shared" si="1678"/>
        <v>0</v>
      </c>
      <c r="AC1910" s="36">
        <f t="shared" si="1679"/>
        <v>0</v>
      </c>
      <c r="AD1910" s="36">
        <f t="shared" si="1680"/>
        <v>0</v>
      </c>
      <c r="AE1910" s="36">
        <f t="shared" si="1681"/>
        <v>0</v>
      </c>
      <c r="AF1910" s="36">
        <f t="shared" si="1682"/>
        <v>0</v>
      </c>
      <c r="AG1910" s="36">
        <f t="shared" si="1683"/>
        <v>0</v>
      </c>
      <c r="AH1910" s="36">
        <f t="shared" si="1684"/>
        <v>0</v>
      </c>
      <c r="AI1910" s="35" t="s">
        <v>5589</v>
      </c>
      <c r="AJ1910" s="20">
        <f t="shared" si="1685"/>
        <v>0</v>
      </c>
      <c r="AK1910" s="20">
        <f t="shared" si="1686"/>
        <v>0</v>
      </c>
      <c r="AL1910" s="20">
        <f t="shared" si="1687"/>
        <v>0</v>
      </c>
      <c r="AN1910" s="36">
        <v>21</v>
      </c>
      <c r="AO1910" s="36">
        <f>I1910*0</f>
        <v>0</v>
      </c>
      <c r="AP1910" s="36">
        <f>I1910*(1-0)</f>
        <v>0</v>
      </c>
      <c r="AQ1910" s="37" t="s">
        <v>7</v>
      </c>
      <c r="AV1910" s="36">
        <f t="shared" si="1688"/>
        <v>0</v>
      </c>
      <c r="AW1910" s="36">
        <f t="shared" si="1689"/>
        <v>0</v>
      </c>
      <c r="AX1910" s="36">
        <f t="shared" si="1690"/>
        <v>0</v>
      </c>
      <c r="AY1910" s="39" t="s">
        <v>5650</v>
      </c>
      <c r="AZ1910" s="39" t="s">
        <v>5679</v>
      </c>
      <c r="BA1910" s="35" t="s">
        <v>5688</v>
      </c>
      <c r="BC1910" s="36">
        <f t="shared" si="1691"/>
        <v>0</v>
      </c>
      <c r="BD1910" s="36">
        <f t="shared" si="1692"/>
        <v>0</v>
      </c>
      <c r="BE1910" s="36">
        <v>0</v>
      </c>
      <c r="BF1910" s="36">
        <f>1910</f>
        <v>1910</v>
      </c>
      <c r="BH1910" s="20">
        <f t="shared" si="1693"/>
        <v>0</v>
      </c>
      <c r="BI1910" s="20">
        <f t="shared" si="1694"/>
        <v>0</v>
      </c>
      <c r="BJ1910" s="20">
        <f t="shared" si="1695"/>
        <v>0</v>
      </c>
      <c r="BK1910" s="20" t="s">
        <v>5694</v>
      </c>
      <c r="BL1910" s="36">
        <v>8</v>
      </c>
    </row>
    <row r="1911" spans="1:64" x14ac:dyDescent="0.2">
      <c r="A1911" s="4" t="s">
        <v>1816</v>
      </c>
      <c r="B1911" s="13" t="s">
        <v>3660</v>
      </c>
      <c r="C1911" s="148" t="s">
        <v>5470</v>
      </c>
      <c r="D1911" s="149"/>
      <c r="E1911" s="149"/>
      <c r="F1911" s="149"/>
      <c r="G1911" s="13" t="s">
        <v>5553</v>
      </c>
      <c r="H1911" s="83">
        <v>1</v>
      </c>
      <c r="I1911" s="20">
        <v>0</v>
      </c>
      <c r="J1911" s="20">
        <f t="shared" si="1674"/>
        <v>0</v>
      </c>
      <c r="K1911" s="20">
        <f t="shared" si="1675"/>
        <v>0</v>
      </c>
      <c r="L1911" s="20">
        <f t="shared" si="1676"/>
        <v>0</v>
      </c>
      <c r="M1911" s="31"/>
      <c r="N1911" s="6"/>
      <c r="Z1911" s="36">
        <f t="shared" si="1677"/>
        <v>0</v>
      </c>
      <c r="AB1911" s="36">
        <f t="shared" si="1678"/>
        <v>0</v>
      </c>
      <c r="AC1911" s="36">
        <f t="shared" si="1679"/>
        <v>0</v>
      </c>
      <c r="AD1911" s="36">
        <f t="shared" si="1680"/>
        <v>0</v>
      </c>
      <c r="AE1911" s="36">
        <f t="shared" si="1681"/>
        <v>0</v>
      </c>
      <c r="AF1911" s="36">
        <f t="shared" si="1682"/>
        <v>0</v>
      </c>
      <c r="AG1911" s="36">
        <f t="shared" si="1683"/>
        <v>0</v>
      </c>
      <c r="AH1911" s="36">
        <f t="shared" si="1684"/>
        <v>0</v>
      </c>
      <c r="AI1911" s="35" t="s">
        <v>5589</v>
      </c>
      <c r="AJ1911" s="20">
        <f t="shared" si="1685"/>
        <v>0</v>
      </c>
      <c r="AK1911" s="20">
        <f t="shared" si="1686"/>
        <v>0</v>
      </c>
      <c r="AL1911" s="20">
        <f t="shared" si="1687"/>
        <v>0</v>
      </c>
      <c r="AN1911" s="36">
        <v>21</v>
      </c>
      <c r="AO1911" s="36">
        <f>I1911*0</f>
        <v>0</v>
      </c>
      <c r="AP1911" s="36">
        <f>I1911*(1-0)</f>
        <v>0</v>
      </c>
      <c r="AQ1911" s="37" t="s">
        <v>7</v>
      </c>
      <c r="AV1911" s="36">
        <f t="shared" si="1688"/>
        <v>0</v>
      </c>
      <c r="AW1911" s="36">
        <f t="shared" si="1689"/>
        <v>0</v>
      </c>
      <c r="AX1911" s="36">
        <f t="shared" si="1690"/>
        <v>0</v>
      </c>
      <c r="AY1911" s="39" t="s">
        <v>5650</v>
      </c>
      <c r="AZ1911" s="39" t="s">
        <v>5679</v>
      </c>
      <c r="BA1911" s="35" t="s">
        <v>5688</v>
      </c>
      <c r="BC1911" s="36">
        <f t="shared" si="1691"/>
        <v>0</v>
      </c>
      <c r="BD1911" s="36">
        <f t="shared" si="1692"/>
        <v>0</v>
      </c>
      <c r="BE1911" s="36">
        <v>0</v>
      </c>
      <c r="BF1911" s="36">
        <f>1911</f>
        <v>1911</v>
      </c>
      <c r="BH1911" s="20">
        <f t="shared" si="1693"/>
        <v>0</v>
      </c>
      <c r="BI1911" s="20">
        <f t="shared" si="1694"/>
        <v>0</v>
      </c>
      <c r="BJ1911" s="20">
        <f t="shared" si="1695"/>
        <v>0</v>
      </c>
      <c r="BK1911" s="20" t="s">
        <v>5694</v>
      </c>
      <c r="BL1911" s="36">
        <v>8</v>
      </c>
    </row>
    <row r="1912" spans="1:64" x14ac:dyDescent="0.2">
      <c r="A1912" s="4" t="s">
        <v>1817</v>
      </c>
      <c r="B1912" s="13" t="s">
        <v>3661</v>
      </c>
      <c r="C1912" s="148" t="s">
        <v>5471</v>
      </c>
      <c r="D1912" s="149"/>
      <c r="E1912" s="149"/>
      <c r="F1912" s="149"/>
      <c r="G1912" s="13" t="s">
        <v>5544</v>
      </c>
      <c r="H1912" s="83">
        <v>1.5</v>
      </c>
      <c r="I1912" s="20">
        <v>0</v>
      </c>
      <c r="J1912" s="20">
        <f t="shared" si="1674"/>
        <v>0</v>
      </c>
      <c r="K1912" s="20">
        <f t="shared" si="1675"/>
        <v>0</v>
      </c>
      <c r="L1912" s="20">
        <f t="shared" si="1676"/>
        <v>0</v>
      </c>
      <c r="M1912" s="31"/>
      <c r="N1912" s="6"/>
      <c r="Z1912" s="36">
        <f t="shared" si="1677"/>
        <v>0</v>
      </c>
      <c r="AB1912" s="36">
        <f t="shared" si="1678"/>
        <v>0</v>
      </c>
      <c r="AC1912" s="36">
        <f t="shared" si="1679"/>
        <v>0</v>
      </c>
      <c r="AD1912" s="36">
        <f t="shared" si="1680"/>
        <v>0</v>
      </c>
      <c r="AE1912" s="36">
        <f t="shared" si="1681"/>
        <v>0</v>
      </c>
      <c r="AF1912" s="36">
        <f t="shared" si="1682"/>
        <v>0</v>
      </c>
      <c r="AG1912" s="36">
        <f t="shared" si="1683"/>
        <v>0</v>
      </c>
      <c r="AH1912" s="36">
        <f t="shared" si="1684"/>
        <v>0</v>
      </c>
      <c r="AI1912" s="35" t="s">
        <v>5589</v>
      </c>
      <c r="AJ1912" s="20">
        <f t="shared" si="1685"/>
        <v>0</v>
      </c>
      <c r="AK1912" s="20">
        <f t="shared" si="1686"/>
        <v>0</v>
      </c>
      <c r="AL1912" s="20">
        <f t="shared" si="1687"/>
        <v>0</v>
      </c>
      <c r="AN1912" s="36">
        <v>21</v>
      </c>
      <c r="AO1912" s="36">
        <f t="shared" ref="AO1912:AO1927" si="1696">I1912*0.61</f>
        <v>0</v>
      </c>
      <c r="AP1912" s="36">
        <f t="shared" ref="AP1912:AP1927" si="1697">I1912*(1-0.61)</f>
        <v>0</v>
      </c>
      <c r="AQ1912" s="37" t="s">
        <v>7</v>
      </c>
      <c r="AV1912" s="36">
        <f t="shared" si="1688"/>
        <v>0</v>
      </c>
      <c r="AW1912" s="36">
        <f t="shared" si="1689"/>
        <v>0</v>
      </c>
      <c r="AX1912" s="36">
        <f t="shared" si="1690"/>
        <v>0</v>
      </c>
      <c r="AY1912" s="39" t="s">
        <v>5650</v>
      </c>
      <c r="AZ1912" s="39" t="s">
        <v>5679</v>
      </c>
      <c r="BA1912" s="35" t="s">
        <v>5688</v>
      </c>
      <c r="BC1912" s="36">
        <f t="shared" si="1691"/>
        <v>0</v>
      </c>
      <c r="BD1912" s="36">
        <f t="shared" si="1692"/>
        <v>0</v>
      </c>
      <c r="BE1912" s="36">
        <v>0</v>
      </c>
      <c r="BF1912" s="36">
        <f>1912</f>
        <v>1912</v>
      </c>
      <c r="BH1912" s="20">
        <f t="shared" si="1693"/>
        <v>0</v>
      </c>
      <c r="BI1912" s="20">
        <f t="shared" si="1694"/>
        <v>0</v>
      </c>
      <c r="BJ1912" s="20">
        <f t="shared" si="1695"/>
        <v>0</v>
      </c>
      <c r="BK1912" s="20" t="s">
        <v>5694</v>
      </c>
      <c r="BL1912" s="36">
        <v>8</v>
      </c>
    </row>
    <row r="1913" spans="1:64" x14ac:dyDescent="0.2">
      <c r="A1913" s="4" t="s">
        <v>1818</v>
      </c>
      <c r="B1913" s="13" t="s">
        <v>3662</v>
      </c>
      <c r="C1913" s="148" t="s">
        <v>5472</v>
      </c>
      <c r="D1913" s="149"/>
      <c r="E1913" s="149"/>
      <c r="F1913" s="149"/>
      <c r="G1913" s="13" t="s">
        <v>5544</v>
      </c>
      <c r="H1913" s="83">
        <v>10.5</v>
      </c>
      <c r="I1913" s="20">
        <v>0</v>
      </c>
      <c r="J1913" s="20">
        <f t="shared" si="1674"/>
        <v>0</v>
      </c>
      <c r="K1913" s="20">
        <f t="shared" si="1675"/>
        <v>0</v>
      </c>
      <c r="L1913" s="20">
        <f t="shared" si="1676"/>
        <v>0</v>
      </c>
      <c r="M1913" s="31"/>
      <c r="N1913" s="6"/>
      <c r="Z1913" s="36">
        <f t="shared" si="1677"/>
        <v>0</v>
      </c>
      <c r="AB1913" s="36">
        <f t="shared" si="1678"/>
        <v>0</v>
      </c>
      <c r="AC1913" s="36">
        <f t="shared" si="1679"/>
        <v>0</v>
      </c>
      <c r="AD1913" s="36">
        <f t="shared" si="1680"/>
        <v>0</v>
      </c>
      <c r="AE1913" s="36">
        <f t="shared" si="1681"/>
        <v>0</v>
      </c>
      <c r="AF1913" s="36">
        <f t="shared" si="1682"/>
        <v>0</v>
      </c>
      <c r="AG1913" s="36">
        <f t="shared" si="1683"/>
        <v>0</v>
      </c>
      <c r="AH1913" s="36">
        <f t="shared" si="1684"/>
        <v>0</v>
      </c>
      <c r="AI1913" s="35" t="s">
        <v>5589</v>
      </c>
      <c r="AJ1913" s="20">
        <f t="shared" si="1685"/>
        <v>0</v>
      </c>
      <c r="AK1913" s="20">
        <f t="shared" si="1686"/>
        <v>0</v>
      </c>
      <c r="AL1913" s="20">
        <f t="shared" si="1687"/>
        <v>0</v>
      </c>
      <c r="AN1913" s="36">
        <v>21</v>
      </c>
      <c r="AO1913" s="36">
        <f t="shared" si="1696"/>
        <v>0</v>
      </c>
      <c r="AP1913" s="36">
        <f t="shared" si="1697"/>
        <v>0</v>
      </c>
      <c r="AQ1913" s="37" t="s">
        <v>7</v>
      </c>
      <c r="AV1913" s="36">
        <f t="shared" si="1688"/>
        <v>0</v>
      </c>
      <c r="AW1913" s="36">
        <f t="shared" si="1689"/>
        <v>0</v>
      </c>
      <c r="AX1913" s="36">
        <f t="shared" si="1690"/>
        <v>0</v>
      </c>
      <c r="AY1913" s="39" t="s">
        <v>5650</v>
      </c>
      <c r="AZ1913" s="39" t="s">
        <v>5679</v>
      </c>
      <c r="BA1913" s="35" t="s">
        <v>5688</v>
      </c>
      <c r="BC1913" s="36">
        <f t="shared" si="1691"/>
        <v>0</v>
      </c>
      <c r="BD1913" s="36">
        <f t="shared" si="1692"/>
        <v>0</v>
      </c>
      <c r="BE1913" s="36">
        <v>0</v>
      </c>
      <c r="BF1913" s="36">
        <f>1913</f>
        <v>1913</v>
      </c>
      <c r="BH1913" s="20">
        <f t="shared" si="1693"/>
        <v>0</v>
      </c>
      <c r="BI1913" s="20">
        <f t="shared" si="1694"/>
        <v>0</v>
      </c>
      <c r="BJ1913" s="20">
        <f t="shared" si="1695"/>
        <v>0</v>
      </c>
      <c r="BK1913" s="20" t="s">
        <v>5694</v>
      </c>
      <c r="BL1913" s="36">
        <v>8</v>
      </c>
    </row>
    <row r="1914" spans="1:64" x14ac:dyDescent="0.2">
      <c r="A1914" s="4" t="s">
        <v>1819</v>
      </c>
      <c r="B1914" s="13" t="s">
        <v>3663</v>
      </c>
      <c r="C1914" s="148" t="s">
        <v>5473</v>
      </c>
      <c r="D1914" s="149"/>
      <c r="E1914" s="149"/>
      <c r="F1914" s="149"/>
      <c r="G1914" s="13" t="s">
        <v>5544</v>
      </c>
      <c r="H1914" s="83">
        <v>6.5</v>
      </c>
      <c r="I1914" s="20">
        <v>0</v>
      </c>
      <c r="J1914" s="20">
        <f t="shared" si="1674"/>
        <v>0</v>
      </c>
      <c r="K1914" s="20">
        <f t="shared" si="1675"/>
        <v>0</v>
      </c>
      <c r="L1914" s="20">
        <f t="shared" si="1676"/>
        <v>0</v>
      </c>
      <c r="M1914" s="31"/>
      <c r="N1914" s="6"/>
      <c r="Z1914" s="36">
        <f t="shared" si="1677"/>
        <v>0</v>
      </c>
      <c r="AB1914" s="36">
        <f t="shared" si="1678"/>
        <v>0</v>
      </c>
      <c r="AC1914" s="36">
        <f t="shared" si="1679"/>
        <v>0</v>
      </c>
      <c r="AD1914" s="36">
        <f t="shared" si="1680"/>
        <v>0</v>
      </c>
      <c r="AE1914" s="36">
        <f t="shared" si="1681"/>
        <v>0</v>
      </c>
      <c r="AF1914" s="36">
        <f t="shared" si="1682"/>
        <v>0</v>
      </c>
      <c r="AG1914" s="36">
        <f t="shared" si="1683"/>
        <v>0</v>
      </c>
      <c r="AH1914" s="36">
        <f t="shared" si="1684"/>
        <v>0</v>
      </c>
      <c r="AI1914" s="35" t="s">
        <v>5589</v>
      </c>
      <c r="AJ1914" s="20">
        <f t="shared" si="1685"/>
        <v>0</v>
      </c>
      <c r="AK1914" s="20">
        <f t="shared" si="1686"/>
        <v>0</v>
      </c>
      <c r="AL1914" s="20">
        <f t="shared" si="1687"/>
        <v>0</v>
      </c>
      <c r="AN1914" s="36">
        <v>21</v>
      </c>
      <c r="AO1914" s="36">
        <f t="shared" si="1696"/>
        <v>0</v>
      </c>
      <c r="AP1914" s="36">
        <f t="shared" si="1697"/>
        <v>0</v>
      </c>
      <c r="AQ1914" s="37" t="s">
        <v>7</v>
      </c>
      <c r="AV1914" s="36">
        <f t="shared" si="1688"/>
        <v>0</v>
      </c>
      <c r="AW1914" s="36">
        <f t="shared" si="1689"/>
        <v>0</v>
      </c>
      <c r="AX1914" s="36">
        <f t="shared" si="1690"/>
        <v>0</v>
      </c>
      <c r="AY1914" s="39" t="s">
        <v>5650</v>
      </c>
      <c r="AZ1914" s="39" t="s">
        <v>5679</v>
      </c>
      <c r="BA1914" s="35" t="s">
        <v>5688</v>
      </c>
      <c r="BC1914" s="36">
        <f t="shared" si="1691"/>
        <v>0</v>
      </c>
      <c r="BD1914" s="36">
        <f t="shared" si="1692"/>
        <v>0</v>
      </c>
      <c r="BE1914" s="36">
        <v>0</v>
      </c>
      <c r="BF1914" s="36">
        <f>1914</f>
        <v>1914</v>
      </c>
      <c r="BH1914" s="20">
        <f t="shared" si="1693"/>
        <v>0</v>
      </c>
      <c r="BI1914" s="20">
        <f t="shared" si="1694"/>
        <v>0</v>
      </c>
      <c r="BJ1914" s="20">
        <f t="shared" si="1695"/>
        <v>0</v>
      </c>
      <c r="BK1914" s="20" t="s">
        <v>5694</v>
      </c>
      <c r="BL1914" s="36">
        <v>8</v>
      </c>
    </row>
    <row r="1915" spans="1:64" x14ac:dyDescent="0.2">
      <c r="A1915" s="4" t="s">
        <v>1820</v>
      </c>
      <c r="B1915" s="13" t="s">
        <v>3664</v>
      </c>
      <c r="C1915" s="148" t="s">
        <v>5474</v>
      </c>
      <c r="D1915" s="149"/>
      <c r="E1915" s="149"/>
      <c r="F1915" s="149"/>
      <c r="G1915" s="13" t="s">
        <v>5544</v>
      </c>
      <c r="H1915" s="83">
        <v>71.5</v>
      </c>
      <c r="I1915" s="20">
        <v>0</v>
      </c>
      <c r="J1915" s="20">
        <f t="shared" si="1674"/>
        <v>0</v>
      </c>
      <c r="K1915" s="20">
        <f t="shared" si="1675"/>
        <v>0</v>
      </c>
      <c r="L1915" s="20">
        <f t="shared" si="1676"/>
        <v>0</v>
      </c>
      <c r="M1915" s="31"/>
      <c r="N1915" s="6"/>
      <c r="Z1915" s="36">
        <f t="shared" si="1677"/>
        <v>0</v>
      </c>
      <c r="AB1915" s="36">
        <f t="shared" si="1678"/>
        <v>0</v>
      </c>
      <c r="AC1915" s="36">
        <f t="shared" si="1679"/>
        <v>0</v>
      </c>
      <c r="AD1915" s="36">
        <f t="shared" si="1680"/>
        <v>0</v>
      </c>
      <c r="AE1915" s="36">
        <f t="shared" si="1681"/>
        <v>0</v>
      </c>
      <c r="AF1915" s="36">
        <f t="shared" si="1682"/>
        <v>0</v>
      </c>
      <c r="AG1915" s="36">
        <f t="shared" si="1683"/>
        <v>0</v>
      </c>
      <c r="AH1915" s="36">
        <f t="shared" si="1684"/>
        <v>0</v>
      </c>
      <c r="AI1915" s="35" t="s">
        <v>5589</v>
      </c>
      <c r="AJ1915" s="20">
        <f t="shared" si="1685"/>
        <v>0</v>
      </c>
      <c r="AK1915" s="20">
        <f t="shared" si="1686"/>
        <v>0</v>
      </c>
      <c r="AL1915" s="20">
        <f t="shared" si="1687"/>
        <v>0</v>
      </c>
      <c r="AN1915" s="36">
        <v>21</v>
      </c>
      <c r="AO1915" s="36">
        <f t="shared" si="1696"/>
        <v>0</v>
      </c>
      <c r="AP1915" s="36">
        <f t="shared" si="1697"/>
        <v>0</v>
      </c>
      <c r="AQ1915" s="37" t="s">
        <v>7</v>
      </c>
      <c r="AV1915" s="36">
        <f t="shared" si="1688"/>
        <v>0</v>
      </c>
      <c r="AW1915" s="36">
        <f t="shared" si="1689"/>
        <v>0</v>
      </c>
      <c r="AX1915" s="36">
        <f t="shared" si="1690"/>
        <v>0</v>
      </c>
      <c r="AY1915" s="39" t="s">
        <v>5650</v>
      </c>
      <c r="AZ1915" s="39" t="s">
        <v>5679</v>
      </c>
      <c r="BA1915" s="35" t="s">
        <v>5688</v>
      </c>
      <c r="BC1915" s="36">
        <f t="shared" si="1691"/>
        <v>0</v>
      </c>
      <c r="BD1915" s="36">
        <f t="shared" si="1692"/>
        <v>0</v>
      </c>
      <c r="BE1915" s="36">
        <v>0</v>
      </c>
      <c r="BF1915" s="36">
        <f>1915</f>
        <v>1915</v>
      </c>
      <c r="BH1915" s="20">
        <f t="shared" si="1693"/>
        <v>0</v>
      </c>
      <c r="BI1915" s="20">
        <f t="shared" si="1694"/>
        <v>0</v>
      </c>
      <c r="BJ1915" s="20">
        <f t="shared" si="1695"/>
        <v>0</v>
      </c>
      <c r="BK1915" s="20" t="s">
        <v>5694</v>
      </c>
      <c r="BL1915" s="36">
        <v>8</v>
      </c>
    </row>
    <row r="1916" spans="1:64" x14ac:dyDescent="0.2">
      <c r="A1916" s="4" t="s">
        <v>1821</v>
      </c>
      <c r="B1916" s="13" t="s">
        <v>3665</v>
      </c>
      <c r="C1916" s="148" t="s">
        <v>5475</v>
      </c>
      <c r="D1916" s="149"/>
      <c r="E1916" s="149"/>
      <c r="F1916" s="149"/>
      <c r="G1916" s="13" t="s">
        <v>5544</v>
      </c>
      <c r="H1916" s="83">
        <v>1</v>
      </c>
      <c r="I1916" s="20">
        <v>0</v>
      </c>
      <c r="J1916" s="20">
        <f t="shared" si="1674"/>
        <v>0</v>
      </c>
      <c r="K1916" s="20">
        <f t="shared" si="1675"/>
        <v>0</v>
      </c>
      <c r="L1916" s="20">
        <f t="shared" si="1676"/>
        <v>0</v>
      </c>
      <c r="M1916" s="31"/>
      <c r="N1916" s="6"/>
      <c r="Z1916" s="36">
        <f t="shared" si="1677"/>
        <v>0</v>
      </c>
      <c r="AB1916" s="36">
        <f t="shared" si="1678"/>
        <v>0</v>
      </c>
      <c r="AC1916" s="36">
        <f t="shared" si="1679"/>
        <v>0</v>
      </c>
      <c r="AD1916" s="36">
        <f t="shared" si="1680"/>
        <v>0</v>
      </c>
      <c r="AE1916" s="36">
        <f t="shared" si="1681"/>
        <v>0</v>
      </c>
      <c r="AF1916" s="36">
        <f t="shared" si="1682"/>
        <v>0</v>
      </c>
      <c r="AG1916" s="36">
        <f t="shared" si="1683"/>
        <v>0</v>
      </c>
      <c r="AH1916" s="36">
        <f t="shared" si="1684"/>
        <v>0</v>
      </c>
      <c r="AI1916" s="35" t="s">
        <v>5589</v>
      </c>
      <c r="AJ1916" s="20">
        <f t="shared" si="1685"/>
        <v>0</v>
      </c>
      <c r="AK1916" s="20">
        <f t="shared" si="1686"/>
        <v>0</v>
      </c>
      <c r="AL1916" s="20">
        <f t="shared" si="1687"/>
        <v>0</v>
      </c>
      <c r="AN1916" s="36">
        <v>21</v>
      </c>
      <c r="AO1916" s="36">
        <f t="shared" si="1696"/>
        <v>0</v>
      </c>
      <c r="AP1916" s="36">
        <f t="shared" si="1697"/>
        <v>0</v>
      </c>
      <c r="AQ1916" s="37" t="s">
        <v>7</v>
      </c>
      <c r="AV1916" s="36">
        <f t="shared" si="1688"/>
        <v>0</v>
      </c>
      <c r="AW1916" s="36">
        <f t="shared" si="1689"/>
        <v>0</v>
      </c>
      <c r="AX1916" s="36">
        <f t="shared" si="1690"/>
        <v>0</v>
      </c>
      <c r="AY1916" s="39" t="s">
        <v>5650</v>
      </c>
      <c r="AZ1916" s="39" t="s">
        <v>5679</v>
      </c>
      <c r="BA1916" s="35" t="s">
        <v>5688</v>
      </c>
      <c r="BC1916" s="36">
        <f t="shared" si="1691"/>
        <v>0</v>
      </c>
      <c r="BD1916" s="36">
        <f t="shared" si="1692"/>
        <v>0</v>
      </c>
      <c r="BE1916" s="36">
        <v>0</v>
      </c>
      <c r="BF1916" s="36">
        <f>1916</f>
        <v>1916</v>
      </c>
      <c r="BH1916" s="20">
        <f t="shared" si="1693"/>
        <v>0</v>
      </c>
      <c r="BI1916" s="20">
        <f t="shared" si="1694"/>
        <v>0</v>
      </c>
      <c r="BJ1916" s="20">
        <f t="shared" si="1695"/>
        <v>0</v>
      </c>
      <c r="BK1916" s="20" t="s">
        <v>5694</v>
      </c>
      <c r="BL1916" s="36">
        <v>8</v>
      </c>
    </row>
    <row r="1917" spans="1:64" x14ac:dyDescent="0.2">
      <c r="A1917" s="4" t="s">
        <v>1822</v>
      </c>
      <c r="B1917" s="13" t="s">
        <v>3666</v>
      </c>
      <c r="C1917" s="148" t="s">
        <v>5476</v>
      </c>
      <c r="D1917" s="149"/>
      <c r="E1917" s="149"/>
      <c r="F1917" s="149"/>
      <c r="G1917" s="13" t="s">
        <v>5553</v>
      </c>
      <c r="H1917" s="83">
        <v>1</v>
      </c>
      <c r="I1917" s="20">
        <v>0</v>
      </c>
      <c r="J1917" s="20">
        <f t="shared" si="1674"/>
        <v>0</v>
      </c>
      <c r="K1917" s="20">
        <f t="shared" si="1675"/>
        <v>0</v>
      </c>
      <c r="L1917" s="20">
        <f t="shared" si="1676"/>
        <v>0</v>
      </c>
      <c r="M1917" s="31"/>
      <c r="N1917" s="6"/>
      <c r="Z1917" s="36">
        <f t="shared" si="1677"/>
        <v>0</v>
      </c>
      <c r="AB1917" s="36">
        <f t="shared" si="1678"/>
        <v>0</v>
      </c>
      <c r="AC1917" s="36">
        <f t="shared" si="1679"/>
        <v>0</v>
      </c>
      <c r="AD1917" s="36">
        <f t="shared" si="1680"/>
        <v>0</v>
      </c>
      <c r="AE1917" s="36">
        <f t="shared" si="1681"/>
        <v>0</v>
      </c>
      <c r="AF1917" s="36">
        <f t="shared" si="1682"/>
        <v>0</v>
      </c>
      <c r="AG1917" s="36">
        <f t="shared" si="1683"/>
        <v>0</v>
      </c>
      <c r="AH1917" s="36">
        <f t="shared" si="1684"/>
        <v>0</v>
      </c>
      <c r="AI1917" s="35" t="s">
        <v>5589</v>
      </c>
      <c r="AJ1917" s="20">
        <f t="shared" si="1685"/>
        <v>0</v>
      </c>
      <c r="AK1917" s="20">
        <f t="shared" si="1686"/>
        <v>0</v>
      </c>
      <c r="AL1917" s="20">
        <f t="shared" si="1687"/>
        <v>0</v>
      </c>
      <c r="AN1917" s="36">
        <v>21</v>
      </c>
      <c r="AO1917" s="36">
        <f t="shared" si="1696"/>
        <v>0</v>
      </c>
      <c r="AP1917" s="36">
        <f t="shared" si="1697"/>
        <v>0</v>
      </c>
      <c r="AQ1917" s="37" t="s">
        <v>7</v>
      </c>
      <c r="AV1917" s="36">
        <f t="shared" si="1688"/>
        <v>0</v>
      </c>
      <c r="AW1917" s="36">
        <f t="shared" si="1689"/>
        <v>0</v>
      </c>
      <c r="AX1917" s="36">
        <f t="shared" si="1690"/>
        <v>0</v>
      </c>
      <c r="AY1917" s="39" t="s">
        <v>5650</v>
      </c>
      <c r="AZ1917" s="39" t="s">
        <v>5679</v>
      </c>
      <c r="BA1917" s="35" t="s">
        <v>5688</v>
      </c>
      <c r="BC1917" s="36">
        <f t="shared" si="1691"/>
        <v>0</v>
      </c>
      <c r="BD1917" s="36">
        <f t="shared" si="1692"/>
        <v>0</v>
      </c>
      <c r="BE1917" s="36">
        <v>0</v>
      </c>
      <c r="BF1917" s="36">
        <f>1917</f>
        <v>1917</v>
      </c>
      <c r="BH1917" s="20">
        <f t="shared" si="1693"/>
        <v>0</v>
      </c>
      <c r="BI1917" s="20">
        <f t="shared" si="1694"/>
        <v>0</v>
      </c>
      <c r="BJ1917" s="20">
        <f t="shared" si="1695"/>
        <v>0</v>
      </c>
      <c r="BK1917" s="20" t="s">
        <v>5694</v>
      </c>
      <c r="BL1917" s="36">
        <v>8</v>
      </c>
    </row>
    <row r="1918" spans="1:64" x14ac:dyDescent="0.2">
      <c r="A1918" s="4" t="s">
        <v>1823</v>
      </c>
      <c r="B1918" s="13" t="s">
        <v>3667</v>
      </c>
      <c r="C1918" s="148" t="s">
        <v>5477</v>
      </c>
      <c r="D1918" s="149"/>
      <c r="E1918" s="149"/>
      <c r="F1918" s="149"/>
      <c r="G1918" s="13" t="s">
        <v>5553</v>
      </c>
      <c r="H1918" s="83">
        <v>1</v>
      </c>
      <c r="I1918" s="20">
        <v>0</v>
      </c>
      <c r="J1918" s="20">
        <f t="shared" si="1674"/>
        <v>0</v>
      </c>
      <c r="K1918" s="20">
        <f t="shared" si="1675"/>
        <v>0</v>
      </c>
      <c r="L1918" s="20">
        <f t="shared" si="1676"/>
        <v>0</v>
      </c>
      <c r="M1918" s="31"/>
      <c r="N1918" s="6"/>
      <c r="Z1918" s="36">
        <f t="shared" si="1677"/>
        <v>0</v>
      </c>
      <c r="AB1918" s="36">
        <f t="shared" si="1678"/>
        <v>0</v>
      </c>
      <c r="AC1918" s="36">
        <f t="shared" si="1679"/>
        <v>0</v>
      </c>
      <c r="AD1918" s="36">
        <f t="shared" si="1680"/>
        <v>0</v>
      </c>
      <c r="AE1918" s="36">
        <f t="shared" si="1681"/>
        <v>0</v>
      </c>
      <c r="AF1918" s="36">
        <f t="shared" si="1682"/>
        <v>0</v>
      </c>
      <c r="AG1918" s="36">
        <f t="shared" si="1683"/>
        <v>0</v>
      </c>
      <c r="AH1918" s="36">
        <f t="shared" si="1684"/>
        <v>0</v>
      </c>
      <c r="AI1918" s="35" t="s">
        <v>5589</v>
      </c>
      <c r="AJ1918" s="20">
        <f t="shared" si="1685"/>
        <v>0</v>
      </c>
      <c r="AK1918" s="20">
        <f t="shared" si="1686"/>
        <v>0</v>
      </c>
      <c r="AL1918" s="20">
        <f t="shared" si="1687"/>
        <v>0</v>
      </c>
      <c r="AN1918" s="36">
        <v>21</v>
      </c>
      <c r="AO1918" s="36">
        <f t="shared" si="1696"/>
        <v>0</v>
      </c>
      <c r="AP1918" s="36">
        <f t="shared" si="1697"/>
        <v>0</v>
      </c>
      <c r="AQ1918" s="37" t="s">
        <v>7</v>
      </c>
      <c r="AV1918" s="36">
        <f t="shared" si="1688"/>
        <v>0</v>
      </c>
      <c r="AW1918" s="36">
        <f t="shared" si="1689"/>
        <v>0</v>
      </c>
      <c r="AX1918" s="36">
        <f t="shared" si="1690"/>
        <v>0</v>
      </c>
      <c r="AY1918" s="39" t="s">
        <v>5650</v>
      </c>
      <c r="AZ1918" s="39" t="s">
        <v>5679</v>
      </c>
      <c r="BA1918" s="35" t="s">
        <v>5688</v>
      </c>
      <c r="BC1918" s="36">
        <f t="shared" si="1691"/>
        <v>0</v>
      </c>
      <c r="BD1918" s="36">
        <f t="shared" si="1692"/>
        <v>0</v>
      </c>
      <c r="BE1918" s="36">
        <v>0</v>
      </c>
      <c r="BF1918" s="36">
        <f>1918</f>
        <v>1918</v>
      </c>
      <c r="BH1918" s="20">
        <f t="shared" si="1693"/>
        <v>0</v>
      </c>
      <c r="BI1918" s="20">
        <f t="shared" si="1694"/>
        <v>0</v>
      </c>
      <c r="BJ1918" s="20">
        <f t="shared" si="1695"/>
        <v>0</v>
      </c>
      <c r="BK1918" s="20" t="s">
        <v>5694</v>
      </c>
      <c r="BL1918" s="36">
        <v>8</v>
      </c>
    </row>
    <row r="1919" spans="1:64" x14ac:dyDescent="0.2">
      <c r="A1919" s="4" t="s">
        <v>1824</v>
      </c>
      <c r="B1919" s="13" t="s">
        <v>3668</v>
      </c>
      <c r="C1919" s="148" t="s">
        <v>5478</v>
      </c>
      <c r="D1919" s="149"/>
      <c r="E1919" s="149"/>
      <c r="F1919" s="149"/>
      <c r="G1919" s="13" t="s">
        <v>5553</v>
      </c>
      <c r="H1919" s="83">
        <v>1</v>
      </c>
      <c r="I1919" s="20">
        <v>0</v>
      </c>
      <c r="J1919" s="20">
        <f t="shared" si="1674"/>
        <v>0</v>
      </c>
      <c r="K1919" s="20">
        <f t="shared" si="1675"/>
        <v>0</v>
      </c>
      <c r="L1919" s="20">
        <f t="shared" si="1676"/>
        <v>0</v>
      </c>
      <c r="M1919" s="31"/>
      <c r="N1919" s="6"/>
      <c r="Z1919" s="36">
        <f t="shared" si="1677"/>
        <v>0</v>
      </c>
      <c r="AB1919" s="36">
        <f t="shared" si="1678"/>
        <v>0</v>
      </c>
      <c r="AC1919" s="36">
        <f t="shared" si="1679"/>
        <v>0</v>
      </c>
      <c r="AD1919" s="36">
        <f t="shared" si="1680"/>
        <v>0</v>
      </c>
      <c r="AE1919" s="36">
        <f t="shared" si="1681"/>
        <v>0</v>
      </c>
      <c r="AF1919" s="36">
        <f t="shared" si="1682"/>
        <v>0</v>
      </c>
      <c r="AG1919" s="36">
        <f t="shared" si="1683"/>
        <v>0</v>
      </c>
      <c r="AH1919" s="36">
        <f t="shared" si="1684"/>
        <v>0</v>
      </c>
      <c r="AI1919" s="35" t="s">
        <v>5589</v>
      </c>
      <c r="AJ1919" s="20">
        <f t="shared" si="1685"/>
        <v>0</v>
      </c>
      <c r="AK1919" s="20">
        <f t="shared" si="1686"/>
        <v>0</v>
      </c>
      <c r="AL1919" s="20">
        <f t="shared" si="1687"/>
        <v>0</v>
      </c>
      <c r="AN1919" s="36">
        <v>21</v>
      </c>
      <c r="AO1919" s="36">
        <f t="shared" si="1696"/>
        <v>0</v>
      </c>
      <c r="AP1919" s="36">
        <f t="shared" si="1697"/>
        <v>0</v>
      </c>
      <c r="AQ1919" s="37" t="s">
        <v>7</v>
      </c>
      <c r="AV1919" s="36">
        <f t="shared" si="1688"/>
        <v>0</v>
      </c>
      <c r="AW1919" s="36">
        <f t="shared" si="1689"/>
        <v>0</v>
      </c>
      <c r="AX1919" s="36">
        <f t="shared" si="1690"/>
        <v>0</v>
      </c>
      <c r="AY1919" s="39" t="s">
        <v>5650</v>
      </c>
      <c r="AZ1919" s="39" t="s">
        <v>5679</v>
      </c>
      <c r="BA1919" s="35" t="s">
        <v>5688</v>
      </c>
      <c r="BC1919" s="36">
        <f t="shared" si="1691"/>
        <v>0</v>
      </c>
      <c r="BD1919" s="36">
        <f t="shared" si="1692"/>
        <v>0</v>
      </c>
      <c r="BE1919" s="36">
        <v>0</v>
      </c>
      <c r="BF1919" s="36">
        <f>1919</f>
        <v>1919</v>
      </c>
      <c r="BH1919" s="20">
        <f t="shared" si="1693"/>
        <v>0</v>
      </c>
      <c r="BI1919" s="20">
        <f t="shared" si="1694"/>
        <v>0</v>
      </c>
      <c r="BJ1919" s="20">
        <f t="shared" si="1695"/>
        <v>0</v>
      </c>
      <c r="BK1919" s="20" t="s">
        <v>5694</v>
      </c>
      <c r="BL1919" s="36">
        <v>8</v>
      </c>
    </row>
    <row r="1920" spans="1:64" x14ac:dyDescent="0.2">
      <c r="A1920" s="4" t="s">
        <v>1825</v>
      </c>
      <c r="B1920" s="13" t="s">
        <v>3669</v>
      </c>
      <c r="C1920" s="148" t="s">
        <v>5479</v>
      </c>
      <c r="D1920" s="149"/>
      <c r="E1920" s="149"/>
      <c r="F1920" s="149"/>
      <c r="G1920" s="13" t="s">
        <v>5553</v>
      </c>
      <c r="H1920" s="83">
        <v>1</v>
      </c>
      <c r="I1920" s="20">
        <v>0</v>
      </c>
      <c r="J1920" s="20">
        <f t="shared" si="1674"/>
        <v>0</v>
      </c>
      <c r="K1920" s="20">
        <f t="shared" si="1675"/>
        <v>0</v>
      </c>
      <c r="L1920" s="20">
        <f t="shared" si="1676"/>
        <v>0</v>
      </c>
      <c r="M1920" s="31"/>
      <c r="N1920" s="6"/>
      <c r="Z1920" s="36">
        <f t="shared" si="1677"/>
        <v>0</v>
      </c>
      <c r="AB1920" s="36">
        <f t="shared" si="1678"/>
        <v>0</v>
      </c>
      <c r="AC1920" s="36">
        <f t="shared" si="1679"/>
        <v>0</v>
      </c>
      <c r="AD1920" s="36">
        <f t="shared" si="1680"/>
        <v>0</v>
      </c>
      <c r="AE1920" s="36">
        <f t="shared" si="1681"/>
        <v>0</v>
      </c>
      <c r="AF1920" s="36">
        <f t="shared" si="1682"/>
        <v>0</v>
      </c>
      <c r="AG1920" s="36">
        <f t="shared" si="1683"/>
        <v>0</v>
      </c>
      <c r="AH1920" s="36">
        <f t="shared" si="1684"/>
        <v>0</v>
      </c>
      <c r="AI1920" s="35" t="s">
        <v>5589</v>
      </c>
      <c r="AJ1920" s="20">
        <f t="shared" si="1685"/>
        <v>0</v>
      </c>
      <c r="AK1920" s="20">
        <f t="shared" si="1686"/>
        <v>0</v>
      </c>
      <c r="AL1920" s="20">
        <f t="shared" si="1687"/>
        <v>0</v>
      </c>
      <c r="AN1920" s="36">
        <v>21</v>
      </c>
      <c r="AO1920" s="36">
        <f t="shared" si="1696"/>
        <v>0</v>
      </c>
      <c r="AP1920" s="36">
        <f t="shared" si="1697"/>
        <v>0</v>
      </c>
      <c r="AQ1920" s="37" t="s">
        <v>7</v>
      </c>
      <c r="AV1920" s="36">
        <f t="shared" si="1688"/>
        <v>0</v>
      </c>
      <c r="AW1920" s="36">
        <f t="shared" si="1689"/>
        <v>0</v>
      </c>
      <c r="AX1920" s="36">
        <f t="shared" si="1690"/>
        <v>0</v>
      </c>
      <c r="AY1920" s="39" t="s">
        <v>5650</v>
      </c>
      <c r="AZ1920" s="39" t="s">
        <v>5679</v>
      </c>
      <c r="BA1920" s="35" t="s">
        <v>5688</v>
      </c>
      <c r="BC1920" s="36">
        <f t="shared" si="1691"/>
        <v>0</v>
      </c>
      <c r="BD1920" s="36">
        <f t="shared" si="1692"/>
        <v>0</v>
      </c>
      <c r="BE1920" s="36">
        <v>0</v>
      </c>
      <c r="BF1920" s="36">
        <f>1920</f>
        <v>1920</v>
      </c>
      <c r="BH1920" s="20">
        <f t="shared" si="1693"/>
        <v>0</v>
      </c>
      <c r="BI1920" s="20">
        <f t="shared" si="1694"/>
        <v>0</v>
      </c>
      <c r="BJ1920" s="20">
        <f t="shared" si="1695"/>
        <v>0</v>
      </c>
      <c r="BK1920" s="20" t="s">
        <v>5694</v>
      </c>
      <c r="BL1920" s="36">
        <v>8</v>
      </c>
    </row>
    <row r="1921" spans="1:64" x14ac:dyDescent="0.2">
      <c r="A1921" s="4" t="s">
        <v>1826</v>
      </c>
      <c r="B1921" s="13" t="s">
        <v>3670</v>
      </c>
      <c r="C1921" s="148" t="s">
        <v>5480</v>
      </c>
      <c r="D1921" s="149"/>
      <c r="E1921" s="149"/>
      <c r="F1921" s="149"/>
      <c r="G1921" s="13" t="s">
        <v>5553</v>
      </c>
      <c r="H1921" s="83">
        <v>2</v>
      </c>
      <c r="I1921" s="20">
        <v>0</v>
      </c>
      <c r="J1921" s="20">
        <f t="shared" si="1674"/>
        <v>0</v>
      </c>
      <c r="K1921" s="20">
        <f t="shared" si="1675"/>
        <v>0</v>
      </c>
      <c r="L1921" s="20">
        <f t="shared" si="1676"/>
        <v>0</v>
      </c>
      <c r="M1921" s="31"/>
      <c r="N1921" s="6"/>
      <c r="Z1921" s="36">
        <f t="shared" si="1677"/>
        <v>0</v>
      </c>
      <c r="AB1921" s="36">
        <f t="shared" si="1678"/>
        <v>0</v>
      </c>
      <c r="AC1921" s="36">
        <f t="shared" si="1679"/>
        <v>0</v>
      </c>
      <c r="AD1921" s="36">
        <f t="shared" si="1680"/>
        <v>0</v>
      </c>
      <c r="AE1921" s="36">
        <f t="shared" si="1681"/>
        <v>0</v>
      </c>
      <c r="AF1921" s="36">
        <f t="shared" si="1682"/>
        <v>0</v>
      </c>
      <c r="AG1921" s="36">
        <f t="shared" si="1683"/>
        <v>0</v>
      </c>
      <c r="AH1921" s="36">
        <f t="shared" si="1684"/>
        <v>0</v>
      </c>
      <c r="AI1921" s="35" t="s">
        <v>5589</v>
      </c>
      <c r="AJ1921" s="20">
        <f t="shared" si="1685"/>
        <v>0</v>
      </c>
      <c r="AK1921" s="20">
        <f t="shared" si="1686"/>
        <v>0</v>
      </c>
      <c r="AL1921" s="20">
        <f t="shared" si="1687"/>
        <v>0</v>
      </c>
      <c r="AN1921" s="36">
        <v>21</v>
      </c>
      <c r="AO1921" s="36">
        <f t="shared" si="1696"/>
        <v>0</v>
      </c>
      <c r="AP1921" s="36">
        <f t="shared" si="1697"/>
        <v>0</v>
      </c>
      <c r="AQ1921" s="37" t="s">
        <v>7</v>
      </c>
      <c r="AV1921" s="36">
        <f t="shared" si="1688"/>
        <v>0</v>
      </c>
      <c r="AW1921" s="36">
        <f t="shared" si="1689"/>
        <v>0</v>
      </c>
      <c r="AX1921" s="36">
        <f t="shared" si="1690"/>
        <v>0</v>
      </c>
      <c r="AY1921" s="39" t="s">
        <v>5650</v>
      </c>
      <c r="AZ1921" s="39" t="s">
        <v>5679</v>
      </c>
      <c r="BA1921" s="35" t="s">
        <v>5688</v>
      </c>
      <c r="BC1921" s="36">
        <f t="shared" si="1691"/>
        <v>0</v>
      </c>
      <c r="BD1921" s="36">
        <f t="shared" si="1692"/>
        <v>0</v>
      </c>
      <c r="BE1921" s="36">
        <v>0</v>
      </c>
      <c r="BF1921" s="36">
        <f>1921</f>
        <v>1921</v>
      </c>
      <c r="BH1921" s="20">
        <f t="shared" si="1693"/>
        <v>0</v>
      </c>
      <c r="BI1921" s="20">
        <f t="shared" si="1694"/>
        <v>0</v>
      </c>
      <c r="BJ1921" s="20">
        <f t="shared" si="1695"/>
        <v>0</v>
      </c>
      <c r="BK1921" s="20" t="s">
        <v>5694</v>
      </c>
      <c r="BL1921" s="36">
        <v>8</v>
      </c>
    </row>
    <row r="1922" spans="1:64" x14ac:dyDescent="0.2">
      <c r="A1922" s="4" t="s">
        <v>1827</v>
      </c>
      <c r="B1922" s="13" t="s">
        <v>3671</v>
      </c>
      <c r="C1922" s="148" t="s">
        <v>5481</v>
      </c>
      <c r="D1922" s="149"/>
      <c r="E1922" s="149"/>
      <c r="F1922" s="149"/>
      <c r="G1922" s="13" t="s">
        <v>5553</v>
      </c>
      <c r="H1922" s="83">
        <v>2</v>
      </c>
      <c r="I1922" s="20">
        <v>0</v>
      </c>
      <c r="J1922" s="20">
        <f t="shared" si="1674"/>
        <v>0</v>
      </c>
      <c r="K1922" s="20">
        <f t="shared" si="1675"/>
        <v>0</v>
      </c>
      <c r="L1922" s="20">
        <f t="shared" si="1676"/>
        <v>0</v>
      </c>
      <c r="M1922" s="31"/>
      <c r="N1922" s="6"/>
      <c r="Z1922" s="36">
        <f t="shared" si="1677"/>
        <v>0</v>
      </c>
      <c r="AB1922" s="36">
        <f t="shared" si="1678"/>
        <v>0</v>
      </c>
      <c r="AC1922" s="36">
        <f t="shared" si="1679"/>
        <v>0</v>
      </c>
      <c r="AD1922" s="36">
        <f t="shared" si="1680"/>
        <v>0</v>
      </c>
      <c r="AE1922" s="36">
        <f t="shared" si="1681"/>
        <v>0</v>
      </c>
      <c r="AF1922" s="36">
        <f t="shared" si="1682"/>
        <v>0</v>
      </c>
      <c r="AG1922" s="36">
        <f t="shared" si="1683"/>
        <v>0</v>
      </c>
      <c r="AH1922" s="36">
        <f t="shared" si="1684"/>
        <v>0</v>
      </c>
      <c r="AI1922" s="35" t="s">
        <v>5589</v>
      </c>
      <c r="AJ1922" s="20">
        <f t="shared" si="1685"/>
        <v>0</v>
      </c>
      <c r="AK1922" s="20">
        <f t="shared" si="1686"/>
        <v>0</v>
      </c>
      <c r="AL1922" s="20">
        <f t="shared" si="1687"/>
        <v>0</v>
      </c>
      <c r="AN1922" s="36">
        <v>21</v>
      </c>
      <c r="AO1922" s="36">
        <f t="shared" si="1696"/>
        <v>0</v>
      </c>
      <c r="AP1922" s="36">
        <f t="shared" si="1697"/>
        <v>0</v>
      </c>
      <c r="AQ1922" s="37" t="s">
        <v>7</v>
      </c>
      <c r="AV1922" s="36">
        <f t="shared" si="1688"/>
        <v>0</v>
      </c>
      <c r="AW1922" s="36">
        <f t="shared" si="1689"/>
        <v>0</v>
      </c>
      <c r="AX1922" s="36">
        <f t="shared" si="1690"/>
        <v>0</v>
      </c>
      <c r="AY1922" s="39" t="s">
        <v>5650</v>
      </c>
      <c r="AZ1922" s="39" t="s">
        <v>5679</v>
      </c>
      <c r="BA1922" s="35" t="s">
        <v>5688</v>
      </c>
      <c r="BC1922" s="36">
        <f t="shared" si="1691"/>
        <v>0</v>
      </c>
      <c r="BD1922" s="36">
        <f t="shared" si="1692"/>
        <v>0</v>
      </c>
      <c r="BE1922" s="36">
        <v>0</v>
      </c>
      <c r="BF1922" s="36">
        <f>1922</f>
        <v>1922</v>
      </c>
      <c r="BH1922" s="20">
        <f t="shared" si="1693"/>
        <v>0</v>
      </c>
      <c r="BI1922" s="20">
        <f t="shared" si="1694"/>
        <v>0</v>
      </c>
      <c r="BJ1922" s="20">
        <f t="shared" si="1695"/>
        <v>0</v>
      </c>
      <c r="BK1922" s="20" t="s">
        <v>5694</v>
      </c>
      <c r="BL1922" s="36">
        <v>8</v>
      </c>
    </row>
    <row r="1923" spans="1:64" x14ac:dyDescent="0.2">
      <c r="A1923" s="4" t="s">
        <v>1828</v>
      </c>
      <c r="B1923" s="13" t="s">
        <v>3672</v>
      </c>
      <c r="C1923" s="148" t="s">
        <v>5482</v>
      </c>
      <c r="D1923" s="149"/>
      <c r="E1923" s="149"/>
      <c r="F1923" s="149"/>
      <c r="G1923" s="13" t="s">
        <v>5553</v>
      </c>
      <c r="H1923" s="83">
        <v>2</v>
      </c>
      <c r="I1923" s="20">
        <v>0</v>
      </c>
      <c r="J1923" s="20">
        <f t="shared" si="1674"/>
        <v>0</v>
      </c>
      <c r="K1923" s="20">
        <f t="shared" si="1675"/>
        <v>0</v>
      </c>
      <c r="L1923" s="20">
        <f t="shared" si="1676"/>
        <v>0</v>
      </c>
      <c r="M1923" s="31"/>
      <c r="N1923" s="6"/>
      <c r="Z1923" s="36">
        <f t="shared" si="1677"/>
        <v>0</v>
      </c>
      <c r="AB1923" s="36">
        <f t="shared" si="1678"/>
        <v>0</v>
      </c>
      <c r="AC1923" s="36">
        <f t="shared" si="1679"/>
        <v>0</v>
      </c>
      <c r="AD1923" s="36">
        <f t="shared" si="1680"/>
        <v>0</v>
      </c>
      <c r="AE1923" s="36">
        <f t="shared" si="1681"/>
        <v>0</v>
      </c>
      <c r="AF1923" s="36">
        <f t="shared" si="1682"/>
        <v>0</v>
      </c>
      <c r="AG1923" s="36">
        <f t="shared" si="1683"/>
        <v>0</v>
      </c>
      <c r="AH1923" s="36">
        <f t="shared" si="1684"/>
        <v>0</v>
      </c>
      <c r="AI1923" s="35" t="s">
        <v>5589</v>
      </c>
      <c r="AJ1923" s="20">
        <f t="shared" si="1685"/>
        <v>0</v>
      </c>
      <c r="AK1923" s="20">
        <f t="shared" si="1686"/>
        <v>0</v>
      </c>
      <c r="AL1923" s="20">
        <f t="shared" si="1687"/>
        <v>0</v>
      </c>
      <c r="AN1923" s="36">
        <v>21</v>
      </c>
      <c r="AO1923" s="36">
        <f t="shared" si="1696"/>
        <v>0</v>
      </c>
      <c r="AP1923" s="36">
        <f t="shared" si="1697"/>
        <v>0</v>
      </c>
      <c r="AQ1923" s="37" t="s">
        <v>7</v>
      </c>
      <c r="AV1923" s="36">
        <f t="shared" si="1688"/>
        <v>0</v>
      </c>
      <c r="AW1923" s="36">
        <f t="shared" si="1689"/>
        <v>0</v>
      </c>
      <c r="AX1923" s="36">
        <f t="shared" si="1690"/>
        <v>0</v>
      </c>
      <c r="AY1923" s="39" t="s">
        <v>5650</v>
      </c>
      <c r="AZ1923" s="39" t="s">
        <v>5679</v>
      </c>
      <c r="BA1923" s="35" t="s">
        <v>5688</v>
      </c>
      <c r="BC1923" s="36">
        <f t="shared" si="1691"/>
        <v>0</v>
      </c>
      <c r="BD1923" s="36">
        <f t="shared" si="1692"/>
        <v>0</v>
      </c>
      <c r="BE1923" s="36">
        <v>0</v>
      </c>
      <c r="BF1923" s="36">
        <f>1923</f>
        <v>1923</v>
      </c>
      <c r="BH1923" s="20">
        <f t="shared" si="1693"/>
        <v>0</v>
      </c>
      <c r="BI1923" s="20">
        <f t="shared" si="1694"/>
        <v>0</v>
      </c>
      <c r="BJ1923" s="20">
        <f t="shared" si="1695"/>
        <v>0</v>
      </c>
      <c r="BK1923" s="20" t="s">
        <v>5694</v>
      </c>
      <c r="BL1923" s="36">
        <v>8</v>
      </c>
    </row>
    <row r="1924" spans="1:64" x14ac:dyDescent="0.2">
      <c r="A1924" s="4" t="s">
        <v>1829</v>
      </c>
      <c r="B1924" s="13" t="s">
        <v>3673</v>
      </c>
      <c r="C1924" s="148" t="s">
        <v>5483</v>
      </c>
      <c r="D1924" s="149"/>
      <c r="E1924" s="149"/>
      <c r="F1924" s="149"/>
      <c r="G1924" s="13" t="s">
        <v>5553</v>
      </c>
      <c r="H1924" s="83">
        <v>1</v>
      </c>
      <c r="I1924" s="20">
        <v>0</v>
      </c>
      <c r="J1924" s="20">
        <f t="shared" si="1674"/>
        <v>0</v>
      </c>
      <c r="K1924" s="20">
        <f t="shared" si="1675"/>
        <v>0</v>
      </c>
      <c r="L1924" s="20">
        <f t="shared" si="1676"/>
        <v>0</v>
      </c>
      <c r="M1924" s="31"/>
      <c r="N1924" s="6"/>
      <c r="Z1924" s="36">
        <f t="shared" si="1677"/>
        <v>0</v>
      </c>
      <c r="AB1924" s="36">
        <f t="shared" si="1678"/>
        <v>0</v>
      </c>
      <c r="AC1924" s="36">
        <f t="shared" si="1679"/>
        <v>0</v>
      </c>
      <c r="AD1924" s="36">
        <f t="shared" si="1680"/>
        <v>0</v>
      </c>
      <c r="AE1924" s="36">
        <f t="shared" si="1681"/>
        <v>0</v>
      </c>
      <c r="AF1924" s="36">
        <f t="shared" si="1682"/>
        <v>0</v>
      </c>
      <c r="AG1924" s="36">
        <f t="shared" si="1683"/>
        <v>0</v>
      </c>
      <c r="AH1924" s="36">
        <f t="shared" si="1684"/>
        <v>0</v>
      </c>
      <c r="AI1924" s="35" t="s">
        <v>5589</v>
      </c>
      <c r="AJ1924" s="20">
        <f t="shared" si="1685"/>
        <v>0</v>
      </c>
      <c r="AK1924" s="20">
        <f t="shared" si="1686"/>
        <v>0</v>
      </c>
      <c r="AL1924" s="20">
        <f t="shared" si="1687"/>
        <v>0</v>
      </c>
      <c r="AN1924" s="36">
        <v>21</v>
      </c>
      <c r="AO1924" s="36">
        <f t="shared" si="1696"/>
        <v>0</v>
      </c>
      <c r="AP1924" s="36">
        <f t="shared" si="1697"/>
        <v>0</v>
      </c>
      <c r="AQ1924" s="37" t="s">
        <v>7</v>
      </c>
      <c r="AV1924" s="36">
        <f t="shared" si="1688"/>
        <v>0</v>
      </c>
      <c r="AW1924" s="36">
        <f t="shared" si="1689"/>
        <v>0</v>
      </c>
      <c r="AX1924" s="36">
        <f t="shared" si="1690"/>
        <v>0</v>
      </c>
      <c r="AY1924" s="39" t="s">
        <v>5650</v>
      </c>
      <c r="AZ1924" s="39" t="s">
        <v>5679</v>
      </c>
      <c r="BA1924" s="35" t="s">
        <v>5688</v>
      </c>
      <c r="BC1924" s="36">
        <f t="shared" si="1691"/>
        <v>0</v>
      </c>
      <c r="BD1924" s="36">
        <f t="shared" si="1692"/>
        <v>0</v>
      </c>
      <c r="BE1924" s="36">
        <v>0</v>
      </c>
      <c r="BF1924" s="36">
        <f>1924</f>
        <v>1924</v>
      </c>
      <c r="BH1924" s="20">
        <f t="shared" si="1693"/>
        <v>0</v>
      </c>
      <c r="BI1924" s="20">
        <f t="shared" si="1694"/>
        <v>0</v>
      </c>
      <c r="BJ1924" s="20">
        <f t="shared" si="1695"/>
        <v>0</v>
      </c>
      <c r="BK1924" s="20" t="s">
        <v>5694</v>
      </c>
      <c r="BL1924" s="36">
        <v>8</v>
      </c>
    </row>
    <row r="1925" spans="1:64" x14ac:dyDescent="0.2">
      <c r="A1925" s="4" t="s">
        <v>1830</v>
      </c>
      <c r="B1925" s="13" t="s">
        <v>3674</v>
      </c>
      <c r="C1925" s="148" t="s">
        <v>5484</v>
      </c>
      <c r="D1925" s="149"/>
      <c r="E1925" s="149"/>
      <c r="F1925" s="149"/>
      <c r="G1925" s="13" t="s">
        <v>5553</v>
      </c>
      <c r="H1925" s="83">
        <v>1</v>
      </c>
      <c r="I1925" s="20">
        <v>0</v>
      </c>
      <c r="J1925" s="20">
        <f t="shared" si="1674"/>
        <v>0</v>
      </c>
      <c r="K1925" s="20">
        <f t="shared" si="1675"/>
        <v>0</v>
      </c>
      <c r="L1925" s="20">
        <f t="shared" si="1676"/>
        <v>0</v>
      </c>
      <c r="M1925" s="31"/>
      <c r="N1925" s="6"/>
      <c r="Z1925" s="36">
        <f t="shared" si="1677"/>
        <v>0</v>
      </c>
      <c r="AB1925" s="36">
        <f t="shared" si="1678"/>
        <v>0</v>
      </c>
      <c r="AC1925" s="36">
        <f t="shared" si="1679"/>
        <v>0</v>
      </c>
      <c r="AD1925" s="36">
        <f t="shared" si="1680"/>
        <v>0</v>
      </c>
      <c r="AE1925" s="36">
        <f t="shared" si="1681"/>
        <v>0</v>
      </c>
      <c r="AF1925" s="36">
        <f t="shared" si="1682"/>
        <v>0</v>
      </c>
      <c r="AG1925" s="36">
        <f t="shared" si="1683"/>
        <v>0</v>
      </c>
      <c r="AH1925" s="36">
        <f t="shared" si="1684"/>
        <v>0</v>
      </c>
      <c r="AI1925" s="35" t="s">
        <v>5589</v>
      </c>
      <c r="AJ1925" s="20">
        <f t="shared" si="1685"/>
        <v>0</v>
      </c>
      <c r="AK1925" s="20">
        <f t="shared" si="1686"/>
        <v>0</v>
      </c>
      <c r="AL1925" s="20">
        <f t="shared" si="1687"/>
        <v>0</v>
      </c>
      <c r="AN1925" s="36">
        <v>21</v>
      </c>
      <c r="AO1925" s="36">
        <f t="shared" si="1696"/>
        <v>0</v>
      </c>
      <c r="AP1925" s="36">
        <f t="shared" si="1697"/>
        <v>0</v>
      </c>
      <c r="AQ1925" s="37" t="s">
        <v>7</v>
      </c>
      <c r="AV1925" s="36">
        <f t="shared" si="1688"/>
        <v>0</v>
      </c>
      <c r="AW1925" s="36">
        <f t="shared" si="1689"/>
        <v>0</v>
      </c>
      <c r="AX1925" s="36">
        <f t="shared" si="1690"/>
        <v>0</v>
      </c>
      <c r="AY1925" s="39" t="s">
        <v>5650</v>
      </c>
      <c r="AZ1925" s="39" t="s">
        <v>5679</v>
      </c>
      <c r="BA1925" s="35" t="s">
        <v>5688</v>
      </c>
      <c r="BC1925" s="36">
        <f t="shared" si="1691"/>
        <v>0</v>
      </c>
      <c r="BD1925" s="36">
        <f t="shared" si="1692"/>
        <v>0</v>
      </c>
      <c r="BE1925" s="36">
        <v>0</v>
      </c>
      <c r="BF1925" s="36">
        <f>1925</f>
        <v>1925</v>
      </c>
      <c r="BH1925" s="20">
        <f t="shared" si="1693"/>
        <v>0</v>
      </c>
      <c r="BI1925" s="20">
        <f t="shared" si="1694"/>
        <v>0</v>
      </c>
      <c r="BJ1925" s="20">
        <f t="shared" si="1695"/>
        <v>0</v>
      </c>
      <c r="BK1925" s="20" t="s">
        <v>5694</v>
      </c>
      <c r="BL1925" s="36">
        <v>8</v>
      </c>
    </row>
    <row r="1926" spans="1:64" x14ac:dyDescent="0.2">
      <c r="A1926" s="4" t="s">
        <v>1831</v>
      </c>
      <c r="B1926" s="13" t="s">
        <v>3675</v>
      </c>
      <c r="C1926" s="148" t="s">
        <v>5485</v>
      </c>
      <c r="D1926" s="149"/>
      <c r="E1926" s="149"/>
      <c r="F1926" s="149"/>
      <c r="G1926" s="13" t="s">
        <v>5553</v>
      </c>
      <c r="H1926" s="83">
        <v>1</v>
      </c>
      <c r="I1926" s="20">
        <v>0</v>
      </c>
      <c r="J1926" s="20">
        <f t="shared" si="1674"/>
        <v>0</v>
      </c>
      <c r="K1926" s="20">
        <f t="shared" si="1675"/>
        <v>0</v>
      </c>
      <c r="L1926" s="20">
        <f t="shared" si="1676"/>
        <v>0</v>
      </c>
      <c r="M1926" s="31"/>
      <c r="N1926" s="6"/>
      <c r="Z1926" s="36">
        <f t="shared" si="1677"/>
        <v>0</v>
      </c>
      <c r="AB1926" s="36">
        <f t="shared" si="1678"/>
        <v>0</v>
      </c>
      <c r="AC1926" s="36">
        <f t="shared" si="1679"/>
        <v>0</v>
      </c>
      <c r="AD1926" s="36">
        <f t="shared" si="1680"/>
        <v>0</v>
      </c>
      <c r="AE1926" s="36">
        <f t="shared" si="1681"/>
        <v>0</v>
      </c>
      <c r="AF1926" s="36">
        <f t="shared" si="1682"/>
        <v>0</v>
      </c>
      <c r="AG1926" s="36">
        <f t="shared" si="1683"/>
        <v>0</v>
      </c>
      <c r="AH1926" s="36">
        <f t="shared" si="1684"/>
        <v>0</v>
      </c>
      <c r="AI1926" s="35" t="s">
        <v>5589</v>
      </c>
      <c r="AJ1926" s="20">
        <f t="shared" si="1685"/>
        <v>0</v>
      </c>
      <c r="AK1926" s="20">
        <f t="shared" si="1686"/>
        <v>0</v>
      </c>
      <c r="AL1926" s="20">
        <f t="shared" si="1687"/>
        <v>0</v>
      </c>
      <c r="AN1926" s="36">
        <v>21</v>
      </c>
      <c r="AO1926" s="36">
        <f t="shared" si="1696"/>
        <v>0</v>
      </c>
      <c r="AP1926" s="36">
        <f t="shared" si="1697"/>
        <v>0</v>
      </c>
      <c r="AQ1926" s="37" t="s">
        <v>7</v>
      </c>
      <c r="AV1926" s="36">
        <f t="shared" si="1688"/>
        <v>0</v>
      </c>
      <c r="AW1926" s="36">
        <f t="shared" si="1689"/>
        <v>0</v>
      </c>
      <c r="AX1926" s="36">
        <f t="shared" si="1690"/>
        <v>0</v>
      </c>
      <c r="AY1926" s="39" t="s">
        <v>5650</v>
      </c>
      <c r="AZ1926" s="39" t="s">
        <v>5679</v>
      </c>
      <c r="BA1926" s="35" t="s">
        <v>5688</v>
      </c>
      <c r="BC1926" s="36">
        <f t="shared" si="1691"/>
        <v>0</v>
      </c>
      <c r="BD1926" s="36">
        <f t="shared" si="1692"/>
        <v>0</v>
      </c>
      <c r="BE1926" s="36">
        <v>0</v>
      </c>
      <c r="BF1926" s="36">
        <f>1926</f>
        <v>1926</v>
      </c>
      <c r="BH1926" s="20">
        <f t="shared" si="1693"/>
        <v>0</v>
      </c>
      <c r="BI1926" s="20">
        <f t="shared" si="1694"/>
        <v>0</v>
      </c>
      <c r="BJ1926" s="20">
        <f t="shared" si="1695"/>
        <v>0</v>
      </c>
      <c r="BK1926" s="20" t="s">
        <v>5694</v>
      </c>
      <c r="BL1926" s="36">
        <v>8</v>
      </c>
    </row>
    <row r="1927" spans="1:64" x14ac:dyDescent="0.2">
      <c r="A1927" s="4" t="s">
        <v>1832</v>
      </c>
      <c r="B1927" s="13" t="s">
        <v>3676</v>
      </c>
      <c r="C1927" s="148" t="s">
        <v>5486</v>
      </c>
      <c r="D1927" s="149"/>
      <c r="E1927" s="149"/>
      <c r="F1927" s="149"/>
      <c r="G1927" s="13" t="s">
        <v>5553</v>
      </c>
      <c r="H1927" s="83">
        <v>1</v>
      </c>
      <c r="I1927" s="20">
        <v>0</v>
      </c>
      <c r="J1927" s="20">
        <f t="shared" si="1674"/>
        <v>0</v>
      </c>
      <c r="K1927" s="20">
        <f t="shared" si="1675"/>
        <v>0</v>
      </c>
      <c r="L1927" s="20">
        <f t="shared" si="1676"/>
        <v>0</v>
      </c>
      <c r="M1927" s="31"/>
      <c r="N1927" s="6"/>
      <c r="Z1927" s="36">
        <f t="shared" si="1677"/>
        <v>0</v>
      </c>
      <c r="AB1927" s="36">
        <f t="shared" si="1678"/>
        <v>0</v>
      </c>
      <c r="AC1927" s="36">
        <f t="shared" si="1679"/>
        <v>0</v>
      </c>
      <c r="AD1927" s="36">
        <f t="shared" si="1680"/>
        <v>0</v>
      </c>
      <c r="AE1927" s="36">
        <f t="shared" si="1681"/>
        <v>0</v>
      </c>
      <c r="AF1927" s="36">
        <f t="shared" si="1682"/>
        <v>0</v>
      </c>
      <c r="AG1927" s="36">
        <f t="shared" si="1683"/>
        <v>0</v>
      </c>
      <c r="AH1927" s="36">
        <f t="shared" si="1684"/>
        <v>0</v>
      </c>
      <c r="AI1927" s="35" t="s">
        <v>5589</v>
      </c>
      <c r="AJ1927" s="20">
        <f t="shared" si="1685"/>
        <v>0</v>
      </c>
      <c r="AK1927" s="20">
        <f t="shared" si="1686"/>
        <v>0</v>
      </c>
      <c r="AL1927" s="20">
        <f t="shared" si="1687"/>
        <v>0</v>
      </c>
      <c r="AN1927" s="36">
        <v>21</v>
      </c>
      <c r="AO1927" s="36">
        <f t="shared" si="1696"/>
        <v>0</v>
      </c>
      <c r="AP1927" s="36">
        <f t="shared" si="1697"/>
        <v>0</v>
      </c>
      <c r="AQ1927" s="37" t="s">
        <v>7</v>
      </c>
      <c r="AV1927" s="36">
        <f t="shared" si="1688"/>
        <v>0</v>
      </c>
      <c r="AW1927" s="36">
        <f t="shared" si="1689"/>
        <v>0</v>
      </c>
      <c r="AX1927" s="36">
        <f t="shared" si="1690"/>
        <v>0</v>
      </c>
      <c r="AY1927" s="39" t="s">
        <v>5650</v>
      </c>
      <c r="AZ1927" s="39" t="s">
        <v>5679</v>
      </c>
      <c r="BA1927" s="35" t="s">
        <v>5688</v>
      </c>
      <c r="BC1927" s="36">
        <f t="shared" si="1691"/>
        <v>0</v>
      </c>
      <c r="BD1927" s="36">
        <f t="shared" si="1692"/>
        <v>0</v>
      </c>
      <c r="BE1927" s="36">
        <v>0</v>
      </c>
      <c r="BF1927" s="36">
        <f>1927</f>
        <v>1927</v>
      </c>
      <c r="BH1927" s="20">
        <f t="shared" si="1693"/>
        <v>0</v>
      </c>
      <c r="BI1927" s="20">
        <f t="shared" si="1694"/>
        <v>0</v>
      </c>
      <c r="BJ1927" s="20">
        <f t="shared" si="1695"/>
        <v>0</v>
      </c>
      <c r="BK1927" s="20" t="s">
        <v>5694</v>
      </c>
      <c r="BL1927" s="36">
        <v>8</v>
      </c>
    </row>
    <row r="1928" spans="1:64" x14ac:dyDescent="0.2">
      <c r="A1928" s="4" t="s">
        <v>1833</v>
      </c>
      <c r="B1928" s="13" t="s">
        <v>3677</v>
      </c>
      <c r="C1928" s="148" t="s">
        <v>5487</v>
      </c>
      <c r="D1928" s="149"/>
      <c r="E1928" s="149"/>
      <c r="F1928" s="149"/>
      <c r="G1928" s="13" t="s">
        <v>5555</v>
      </c>
      <c r="H1928" s="83">
        <v>1</v>
      </c>
      <c r="I1928" s="20">
        <v>0</v>
      </c>
      <c r="J1928" s="20">
        <f t="shared" si="1674"/>
        <v>0</v>
      </c>
      <c r="K1928" s="20">
        <f t="shared" si="1675"/>
        <v>0</v>
      </c>
      <c r="L1928" s="20">
        <f t="shared" si="1676"/>
        <v>0</v>
      </c>
      <c r="M1928" s="31"/>
      <c r="N1928" s="6"/>
      <c r="Z1928" s="36">
        <f t="shared" si="1677"/>
        <v>0</v>
      </c>
      <c r="AB1928" s="36">
        <f t="shared" si="1678"/>
        <v>0</v>
      </c>
      <c r="AC1928" s="36">
        <f t="shared" si="1679"/>
        <v>0</v>
      </c>
      <c r="AD1928" s="36">
        <f t="shared" si="1680"/>
        <v>0</v>
      </c>
      <c r="AE1928" s="36">
        <f t="shared" si="1681"/>
        <v>0</v>
      </c>
      <c r="AF1928" s="36">
        <f t="shared" si="1682"/>
        <v>0</v>
      </c>
      <c r="AG1928" s="36">
        <f t="shared" si="1683"/>
        <v>0</v>
      </c>
      <c r="AH1928" s="36">
        <f t="shared" si="1684"/>
        <v>0</v>
      </c>
      <c r="AI1928" s="35" t="s">
        <v>5589</v>
      </c>
      <c r="AJ1928" s="20">
        <f t="shared" si="1685"/>
        <v>0</v>
      </c>
      <c r="AK1928" s="20">
        <f t="shared" si="1686"/>
        <v>0</v>
      </c>
      <c r="AL1928" s="20">
        <f t="shared" si="1687"/>
        <v>0</v>
      </c>
      <c r="AN1928" s="36">
        <v>21</v>
      </c>
      <c r="AO1928" s="36">
        <f t="shared" ref="AO1928:AO1935" si="1698">I1928*0</f>
        <v>0</v>
      </c>
      <c r="AP1928" s="36">
        <f t="shared" ref="AP1928:AP1935" si="1699">I1928*(1-0)</f>
        <v>0</v>
      </c>
      <c r="AQ1928" s="37" t="s">
        <v>7</v>
      </c>
      <c r="AV1928" s="36">
        <f t="shared" si="1688"/>
        <v>0</v>
      </c>
      <c r="AW1928" s="36">
        <f t="shared" si="1689"/>
        <v>0</v>
      </c>
      <c r="AX1928" s="36">
        <f t="shared" si="1690"/>
        <v>0</v>
      </c>
      <c r="AY1928" s="39" t="s">
        <v>5650</v>
      </c>
      <c r="AZ1928" s="39" t="s">
        <v>5679</v>
      </c>
      <c r="BA1928" s="35" t="s">
        <v>5688</v>
      </c>
      <c r="BC1928" s="36">
        <f t="shared" si="1691"/>
        <v>0</v>
      </c>
      <c r="BD1928" s="36">
        <f t="shared" si="1692"/>
        <v>0</v>
      </c>
      <c r="BE1928" s="36">
        <v>0</v>
      </c>
      <c r="BF1928" s="36">
        <f>1928</f>
        <v>1928</v>
      </c>
      <c r="BH1928" s="20">
        <f t="shared" si="1693"/>
        <v>0</v>
      </c>
      <c r="BI1928" s="20">
        <f t="shared" si="1694"/>
        <v>0</v>
      </c>
      <c r="BJ1928" s="20">
        <f t="shared" si="1695"/>
        <v>0</v>
      </c>
      <c r="BK1928" s="20" t="s">
        <v>5694</v>
      </c>
      <c r="BL1928" s="36">
        <v>8</v>
      </c>
    </row>
    <row r="1929" spans="1:64" x14ac:dyDescent="0.2">
      <c r="A1929" s="4" t="s">
        <v>1834</v>
      </c>
      <c r="B1929" s="13" t="s">
        <v>3678</v>
      </c>
      <c r="C1929" s="148" t="s">
        <v>4268</v>
      </c>
      <c r="D1929" s="149"/>
      <c r="E1929" s="149"/>
      <c r="F1929" s="149"/>
      <c r="G1929" s="13" t="s">
        <v>5550</v>
      </c>
      <c r="H1929" s="83">
        <v>30</v>
      </c>
      <c r="I1929" s="20">
        <v>0</v>
      </c>
      <c r="J1929" s="20">
        <f t="shared" si="1674"/>
        <v>0</v>
      </c>
      <c r="K1929" s="20">
        <f t="shared" si="1675"/>
        <v>0</v>
      </c>
      <c r="L1929" s="20">
        <f t="shared" si="1676"/>
        <v>0</v>
      </c>
      <c r="M1929" s="31"/>
      <c r="N1929" s="6"/>
      <c r="Z1929" s="36">
        <f t="shared" si="1677"/>
        <v>0</v>
      </c>
      <c r="AB1929" s="36">
        <f t="shared" si="1678"/>
        <v>0</v>
      </c>
      <c r="AC1929" s="36">
        <f t="shared" si="1679"/>
        <v>0</v>
      </c>
      <c r="AD1929" s="36">
        <f t="shared" si="1680"/>
        <v>0</v>
      </c>
      <c r="AE1929" s="36">
        <f t="shared" si="1681"/>
        <v>0</v>
      </c>
      <c r="AF1929" s="36">
        <f t="shared" si="1682"/>
        <v>0</v>
      </c>
      <c r="AG1929" s="36">
        <f t="shared" si="1683"/>
        <v>0</v>
      </c>
      <c r="AH1929" s="36">
        <f t="shared" si="1684"/>
        <v>0</v>
      </c>
      <c r="AI1929" s="35" t="s">
        <v>5589</v>
      </c>
      <c r="AJ1929" s="20">
        <f t="shared" si="1685"/>
        <v>0</v>
      </c>
      <c r="AK1929" s="20">
        <f t="shared" si="1686"/>
        <v>0</v>
      </c>
      <c r="AL1929" s="20">
        <f t="shared" si="1687"/>
        <v>0</v>
      </c>
      <c r="AN1929" s="36">
        <v>21</v>
      </c>
      <c r="AO1929" s="36">
        <f t="shared" si="1698"/>
        <v>0</v>
      </c>
      <c r="AP1929" s="36">
        <f t="shared" si="1699"/>
        <v>0</v>
      </c>
      <c r="AQ1929" s="37" t="s">
        <v>7</v>
      </c>
      <c r="AV1929" s="36">
        <f t="shared" si="1688"/>
        <v>0</v>
      </c>
      <c r="AW1929" s="36">
        <f t="shared" si="1689"/>
        <v>0</v>
      </c>
      <c r="AX1929" s="36">
        <f t="shared" si="1690"/>
        <v>0</v>
      </c>
      <c r="AY1929" s="39" t="s">
        <v>5650</v>
      </c>
      <c r="AZ1929" s="39" t="s">
        <v>5679</v>
      </c>
      <c r="BA1929" s="35" t="s">
        <v>5688</v>
      </c>
      <c r="BC1929" s="36">
        <f t="shared" si="1691"/>
        <v>0</v>
      </c>
      <c r="BD1929" s="36">
        <f t="shared" si="1692"/>
        <v>0</v>
      </c>
      <c r="BE1929" s="36">
        <v>0</v>
      </c>
      <c r="BF1929" s="36">
        <f>1929</f>
        <v>1929</v>
      </c>
      <c r="BH1929" s="20">
        <f t="shared" si="1693"/>
        <v>0</v>
      </c>
      <c r="BI1929" s="20">
        <f t="shared" si="1694"/>
        <v>0</v>
      </c>
      <c r="BJ1929" s="20">
        <f t="shared" si="1695"/>
        <v>0</v>
      </c>
      <c r="BK1929" s="20" t="s">
        <v>5694</v>
      </c>
      <c r="BL1929" s="36">
        <v>8</v>
      </c>
    </row>
    <row r="1930" spans="1:64" x14ac:dyDescent="0.2">
      <c r="A1930" s="4" t="s">
        <v>1835</v>
      </c>
      <c r="B1930" s="13" t="s">
        <v>3679</v>
      </c>
      <c r="C1930" s="148" t="s">
        <v>5488</v>
      </c>
      <c r="D1930" s="149"/>
      <c r="E1930" s="149"/>
      <c r="F1930" s="149"/>
      <c r="G1930" s="13" t="s">
        <v>5550</v>
      </c>
      <c r="H1930" s="83">
        <v>96</v>
      </c>
      <c r="I1930" s="20">
        <v>0</v>
      </c>
      <c r="J1930" s="20">
        <f t="shared" si="1674"/>
        <v>0</v>
      </c>
      <c r="K1930" s="20">
        <f t="shared" si="1675"/>
        <v>0</v>
      </c>
      <c r="L1930" s="20">
        <f t="shared" si="1676"/>
        <v>0</v>
      </c>
      <c r="M1930" s="31"/>
      <c r="N1930" s="6"/>
      <c r="Z1930" s="36">
        <f t="shared" si="1677"/>
        <v>0</v>
      </c>
      <c r="AB1930" s="36">
        <f t="shared" si="1678"/>
        <v>0</v>
      </c>
      <c r="AC1930" s="36">
        <f t="shared" si="1679"/>
        <v>0</v>
      </c>
      <c r="AD1930" s="36">
        <f t="shared" si="1680"/>
        <v>0</v>
      </c>
      <c r="AE1930" s="36">
        <f t="shared" si="1681"/>
        <v>0</v>
      </c>
      <c r="AF1930" s="36">
        <f t="shared" si="1682"/>
        <v>0</v>
      </c>
      <c r="AG1930" s="36">
        <f t="shared" si="1683"/>
        <v>0</v>
      </c>
      <c r="AH1930" s="36">
        <f t="shared" si="1684"/>
        <v>0</v>
      </c>
      <c r="AI1930" s="35" t="s">
        <v>5589</v>
      </c>
      <c r="AJ1930" s="20">
        <f t="shared" si="1685"/>
        <v>0</v>
      </c>
      <c r="AK1930" s="20">
        <f t="shared" si="1686"/>
        <v>0</v>
      </c>
      <c r="AL1930" s="20">
        <f t="shared" si="1687"/>
        <v>0</v>
      </c>
      <c r="AN1930" s="36">
        <v>21</v>
      </c>
      <c r="AO1930" s="36">
        <f t="shared" si="1698"/>
        <v>0</v>
      </c>
      <c r="AP1930" s="36">
        <f t="shared" si="1699"/>
        <v>0</v>
      </c>
      <c r="AQ1930" s="37" t="s">
        <v>7</v>
      </c>
      <c r="AV1930" s="36">
        <f t="shared" si="1688"/>
        <v>0</v>
      </c>
      <c r="AW1930" s="36">
        <f t="shared" si="1689"/>
        <v>0</v>
      </c>
      <c r="AX1930" s="36">
        <f t="shared" si="1690"/>
        <v>0</v>
      </c>
      <c r="AY1930" s="39" t="s">
        <v>5650</v>
      </c>
      <c r="AZ1930" s="39" t="s">
        <v>5679</v>
      </c>
      <c r="BA1930" s="35" t="s">
        <v>5688</v>
      </c>
      <c r="BC1930" s="36">
        <f t="shared" si="1691"/>
        <v>0</v>
      </c>
      <c r="BD1930" s="36">
        <f t="shared" si="1692"/>
        <v>0</v>
      </c>
      <c r="BE1930" s="36">
        <v>0</v>
      </c>
      <c r="BF1930" s="36">
        <f>1930</f>
        <v>1930</v>
      </c>
      <c r="BH1930" s="20">
        <f t="shared" si="1693"/>
        <v>0</v>
      </c>
      <c r="BI1930" s="20">
        <f t="shared" si="1694"/>
        <v>0</v>
      </c>
      <c r="BJ1930" s="20">
        <f t="shared" si="1695"/>
        <v>0</v>
      </c>
      <c r="BK1930" s="20" t="s">
        <v>5694</v>
      </c>
      <c r="BL1930" s="36">
        <v>8</v>
      </c>
    </row>
    <row r="1931" spans="1:64" x14ac:dyDescent="0.2">
      <c r="A1931" s="4" t="s">
        <v>1836</v>
      </c>
      <c r="B1931" s="13" t="s">
        <v>3680</v>
      </c>
      <c r="C1931" s="148" t="s">
        <v>5489</v>
      </c>
      <c r="D1931" s="149"/>
      <c r="E1931" s="149"/>
      <c r="F1931" s="149"/>
      <c r="G1931" s="13" t="s">
        <v>5560</v>
      </c>
      <c r="H1931" s="83">
        <v>4</v>
      </c>
      <c r="I1931" s="20">
        <v>0</v>
      </c>
      <c r="J1931" s="20">
        <f t="shared" si="1674"/>
        <v>0</v>
      </c>
      <c r="K1931" s="20">
        <f t="shared" si="1675"/>
        <v>0</v>
      </c>
      <c r="L1931" s="20">
        <f t="shared" si="1676"/>
        <v>0</v>
      </c>
      <c r="M1931" s="31"/>
      <c r="N1931" s="6"/>
      <c r="Z1931" s="36">
        <f t="shared" si="1677"/>
        <v>0</v>
      </c>
      <c r="AB1931" s="36">
        <f t="shared" si="1678"/>
        <v>0</v>
      </c>
      <c r="AC1931" s="36">
        <f t="shared" si="1679"/>
        <v>0</v>
      </c>
      <c r="AD1931" s="36">
        <f t="shared" si="1680"/>
        <v>0</v>
      </c>
      <c r="AE1931" s="36">
        <f t="shared" si="1681"/>
        <v>0</v>
      </c>
      <c r="AF1931" s="36">
        <f t="shared" si="1682"/>
        <v>0</v>
      </c>
      <c r="AG1931" s="36">
        <f t="shared" si="1683"/>
        <v>0</v>
      </c>
      <c r="AH1931" s="36">
        <f t="shared" si="1684"/>
        <v>0</v>
      </c>
      <c r="AI1931" s="35" t="s">
        <v>5589</v>
      </c>
      <c r="AJ1931" s="20">
        <f t="shared" si="1685"/>
        <v>0</v>
      </c>
      <c r="AK1931" s="20">
        <f t="shared" si="1686"/>
        <v>0</v>
      </c>
      <c r="AL1931" s="20">
        <f t="shared" si="1687"/>
        <v>0</v>
      </c>
      <c r="AN1931" s="36">
        <v>21</v>
      </c>
      <c r="AO1931" s="36">
        <f t="shared" si="1698"/>
        <v>0</v>
      </c>
      <c r="AP1931" s="36">
        <f t="shared" si="1699"/>
        <v>0</v>
      </c>
      <c r="AQ1931" s="37" t="s">
        <v>7</v>
      </c>
      <c r="AV1931" s="36">
        <f t="shared" si="1688"/>
        <v>0</v>
      </c>
      <c r="AW1931" s="36">
        <f t="shared" si="1689"/>
        <v>0</v>
      </c>
      <c r="AX1931" s="36">
        <f t="shared" si="1690"/>
        <v>0</v>
      </c>
      <c r="AY1931" s="39" t="s">
        <v>5650</v>
      </c>
      <c r="AZ1931" s="39" t="s">
        <v>5679</v>
      </c>
      <c r="BA1931" s="35" t="s">
        <v>5688</v>
      </c>
      <c r="BC1931" s="36">
        <f t="shared" si="1691"/>
        <v>0</v>
      </c>
      <c r="BD1931" s="36">
        <f t="shared" si="1692"/>
        <v>0</v>
      </c>
      <c r="BE1931" s="36">
        <v>0</v>
      </c>
      <c r="BF1931" s="36">
        <f>1931</f>
        <v>1931</v>
      </c>
      <c r="BH1931" s="20">
        <f t="shared" si="1693"/>
        <v>0</v>
      </c>
      <c r="BI1931" s="20">
        <f t="shared" si="1694"/>
        <v>0</v>
      </c>
      <c r="BJ1931" s="20">
        <f t="shared" si="1695"/>
        <v>0</v>
      </c>
      <c r="BK1931" s="20" t="s">
        <v>5694</v>
      </c>
      <c r="BL1931" s="36">
        <v>8</v>
      </c>
    </row>
    <row r="1932" spans="1:64" x14ac:dyDescent="0.2">
      <c r="A1932" s="4" t="s">
        <v>1837</v>
      </c>
      <c r="B1932" s="13" t="s">
        <v>3681</v>
      </c>
      <c r="C1932" s="148" t="s">
        <v>5490</v>
      </c>
      <c r="D1932" s="149"/>
      <c r="E1932" s="149"/>
      <c r="F1932" s="149"/>
      <c r="G1932" s="13" t="s">
        <v>5543</v>
      </c>
      <c r="H1932" s="83">
        <v>39</v>
      </c>
      <c r="I1932" s="20">
        <v>0</v>
      </c>
      <c r="J1932" s="20">
        <f t="shared" si="1674"/>
        <v>0</v>
      </c>
      <c r="K1932" s="20">
        <f t="shared" si="1675"/>
        <v>0</v>
      </c>
      <c r="L1932" s="20">
        <f t="shared" si="1676"/>
        <v>0</v>
      </c>
      <c r="M1932" s="31"/>
      <c r="N1932" s="6"/>
      <c r="Z1932" s="36">
        <f t="shared" si="1677"/>
        <v>0</v>
      </c>
      <c r="AB1932" s="36">
        <f t="shared" si="1678"/>
        <v>0</v>
      </c>
      <c r="AC1932" s="36">
        <f t="shared" si="1679"/>
        <v>0</v>
      </c>
      <c r="AD1932" s="36">
        <f t="shared" si="1680"/>
        <v>0</v>
      </c>
      <c r="AE1932" s="36">
        <f t="shared" si="1681"/>
        <v>0</v>
      </c>
      <c r="AF1932" s="36">
        <f t="shared" si="1682"/>
        <v>0</v>
      </c>
      <c r="AG1932" s="36">
        <f t="shared" si="1683"/>
        <v>0</v>
      </c>
      <c r="AH1932" s="36">
        <f t="shared" si="1684"/>
        <v>0</v>
      </c>
      <c r="AI1932" s="35" t="s">
        <v>5589</v>
      </c>
      <c r="AJ1932" s="20">
        <f t="shared" si="1685"/>
        <v>0</v>
      </c>
      <c r="AK1932" s="20">
        <f t="shared" si="1686"/>
        <v>0</v>
      </c>
      <c r="AL1932" s="20">
        <f t="shared" si="1687"/>
        <v>0</v>
      </c>
      <c r="AN1932" s="36">
        <v>21</v>
      </c>
      <c r="AO1932" s="36">
        <f t="shared" si="1698"/>
        <v>0</v>
      </c>
      <c r="AP1932" s="36">
        <f t="shared" si="1699"/>
        <v>0</v>
      </c>
      <c r="AQ1932" s="37" t="s">
        <v>7</v>
      </c>
      <c r="AV1932" s="36">
        <f t="shared" si="1688"/>
        <v>0</v>
      </c>
      <c r="AW1932" s="36">
        <f t="shared" si="1689"/>
        <v>0</v>
      </c>
      <c r="AX1932" s="36">
        <f t="shared" si="1690"/>
        <v>0</v>
      </c>
      <c r="AY1932" s="39" t="s">
        <v>5650</v>
      </c>
      <c r="AZ1932" s="39" t="s">
        <v>5679</v>
      </c>
      <c r="BA1932" s="35" t="s">
        <v>5688</v>
      </c>
      <c r="BC1932" s="36">
        <f t="shared" si="1691"/>
        <v>0</v>
      </c>
      <c r="BD1932" s="36">
        <f t="shared" si="1692"/>
        <v>0</v>
      </c>
      <c r="BE1932" s="36">
        <v>0</v>
      </c>
      <c r="BF1932" s="36">
        <f>1932</f>
        <v>1932</v>
      </c>
      <c r="BH1932" s="20">
        <f t="shared" si="1693"/>
        <v>0</v>
      </c>
      <c r="BI1932" s="20">
        <f t="shared" si="1694"/>
        <v>0</v>
      </c>
      <c r="BJ1932" s="20">
        <f t="shared" si="1695"/>
        <v>0</v>
      </c>
      <c r="BK1932" s="20" t="s">
        <v>5694</v>
      </c>
      <c r="BL1932" s="36">
        <v>8</v>
      </c>
    </row>
    <row r="1933" spans="1:64" x14ac:dyDescent="0.2">
      <c r="A1933" s="4" t="s">
        <v>1838</v>
      </c>
      <c r="B1933" s="13" t="s">
        <v>3682</v>
      </c>
      <c r="C1933" s="148" t="s">
        <v>5491</v>
      </c>
      <c r="D1933" s="149"/>
      <c r="E1933" s="149"/>
      <c r="F1933" s="149"/>
      <c r="G1933" s="13" t="s">
        <v>5555</v>
      </c>
      <c r="H1933" s="83">
        <v>1</v>
      </c>
      <c r="I1933" s="20">
        <v>0</v>
      </c>
      <c r="J1933" s="20">
        <f t="shared" si="1674"/>
        <v>0</v>
      </c>
      <c r="K1933" s="20">
        <f t="shared" si="1675"/>
        <v>0</v>
      </c>
      <c r="L1933" s="20">
        <f t="shared" si="1676"/>
        <v>0</v>
      </c>
      <c r="M1933" s="31"/>
      <c r="N1933" s="6"/>
      <c r="Z1933" s="36">
        <f t="shared" si="1677"/>
        <v>0</v>
      </c>
      <c r="AB1933" s="36">
        <f t="shared" si="1678"/>
        <v>0</v>
      </c>
      <c r="AC1933" s="36">
        <f t="shared" si="1679"/>
        <v>0</v>
      </c>
      <c r="AD1933" s="36">
        <f t="shared" si="1680"/>
        <v>0</v>
      </c>
      <c r="AE1933" s="36">
        <f t="shared" si="1681"/>
        <v>0</v>
      </c>
      <c r="AF1933" s="36">
        <f t="shared" si="1682"/>
        <v>0</v>
      </c>
      <c r="AG1933" s="36">
        <f t="shared" si="1683"/>
        <v>0</v>
      </c>
      <c r="AH1933" s="36">
        <f t="shared" si="1684"/>
        <v>0</v>
      </c>
      <c r="AI1933" s="35" t="s">
        <v>5589</v>
      </c>
      <c r="AJ1933" s="20">
        <f t="shared" si="1685"/>
        <v>0</v>
      </c>
      <c r="AK1933" s="20">
        <f t="shared" si="1686"/>
        <v>0</v>
      </c>
      <c r="AL1933" s="20">
        <f t="shared" si="1687"/>
        <v>0</v>
      </c>
      <c r="AN1933" s="36">
        <v>21</v>
      </c>
      <c r="AO1933" s="36">
        <f t="shared" si="1698"/>
        <v>0</v>
      </c>
      <c r="AP1933" s="36">
        <f t="shared" si="1699"/>
        <v>0</v>
      </c>
      <c r="AQ1933" s="37" t="s">
        <v>7</v>
      </c>
      <c r="AV1933" s="36">
        <f t="shared" si="1688"/>
        <v>0</v>
      </c>
      <c r="AW1933" s="36">
        <f t="shared" si="1689"/>
        <v>0</v>
      </c>
      <c r="AX1933" s="36">
        <f t="shared" si="1690"/>
        <v>0</v>
      </c>
      <c r="AY1933" s="39" t="s">
        <v>5650</v>
      </c>
      <c r="AZ1933" s="39" t="s">
        <v>5679</v>
      </c>
      <c r="BA1933" s="35" t="s">
        <v>5688</v>
      </c>
      <c r="BC1933" s="36">
        <f t="shared" si="1691"/>
        <v>0</v>
      </c>
      <c r="BD1933" s="36">
        <f t="shared" si="1692"/>
        <v>0</v>
      </c>
      <c r="BE1933" s="36">
        <v>0</v>
      </c>
      <c r="BF1933" s="36">
        <f>1933</f>
        <v>1933</v>
      </c>
      <c r="BH1933" s="20">
        <f t="shared" si="1693"/>
        <v>0</v>
      </c>
      <c r="BI1933" s="20">
        <f t="shared" si="1694"/>
        <v>0</v>
      </c>
      <c r="BJ1933" s="20">
        <f t="shared" si="1695"/>
        <v>0</v>
      </c>
      <c r="BK1933" s="20" t="s">
        <v>5694</v>
      </c>
      <c r="BL1933" s="36">
        <v>8</v>
      </c>
    </row>
    <row r="1934" spans="1:64" x14ac:dyDescent="0.2">
      <c r="A1934" s="4" t="s">
        <v>1839</v>
      </c>
      <c r="B1934" s="13" t="s">
        <v>3683</v>
      </c>
      <c r="C1934" s="148" t="s">
        <v>5492</v>
      </c>
      <c r="D1934" s="149"/>
      <c r="E1934" s="149"/>
      <c r="F1934" s="149"/>
      <c r="G1934" s="13" t="s">
        <v>5555</v>
      </c>
      <c r="H1934" s="83">
        <v>1</v>
      </c>
      <c r="I1934" s="20">
        <v>0</v>
      </c>
      <c r="J1934" s="20">
        <f t="shared" si="1674"/>
        <v>0</v>
      </c>
      <c r="K1934" s="20">
        <f t="shared" si="1675"/>
        <v>0</v>
      </c>
      <c r="L1934" s="20">
        <f t="shared" si="1676"/>
        <v>0</v>
      </c>
      <c r="M1934" s="31"/>
      <c r="N1934" s="6"/>
      <c r="Z1934" s="36">
        <f t="shared" si="1677"/>
        <v>0</v>
      </c>
      <c r="AB1934" s="36">
        <f t="shared" si="1678"/>
        <v>0</v>
      </c>
      <c r="AC1934" s="36">
        <f t="shared" si="1679"/>
        <v>0</v>
      </c>
      <c r="AD1934" s="36">
        <f t="shared" si="1680"/>
        <v>0</v>
      </c>
      <c r="AE1934" s="36">
        <f t="shared" si="1681"/>
        <v>0</v>
      </c>
      <c r="AF1934" s="36">
        <f t="shared" si="1682"/>
        <v>0</v>
      </c>
      <c r="AG1934" s="36">
        <f t="shared" si="1683"/>
        <v>0</v>
      </c>
      <c r="AH1934" s="36">
        <f t="shared" si="1684"/>
        <v>0</v>
      </c>
      <c r="AI1934" s="35" t="s">
        <v>5589</v>
      </c>
      <c r="AJ1934" s="20">
        <f t="shared" si="1685"/>
        <v>0</v>
      </c>
      <c r="AK1934" s="20">
        <f t="shared" si="1686"/>
        <v>0</v>
      </c>
      <c r="AL1934" s="20">
        <f t="shared" si="1687"/>
        <v>0</v>
      </c>
      <c r="AN1934" s="36">
        <v>21</v>
      </c>
      <c r="AO1934" s="36">
        <f t="shared" si="1698"/>
        <v>0</v>
      </c>
      <c r="AP1934" s="36">
        <f t="shared" si="1699"/>
        <v>0</v>
      </c>
      <c r="AQ1934" s="37" t="s">
        <v>7</v>
      </c>
      <c r="AV1934" s="36">
        <f t="shared" si="1688"/>
        <v>0</v>
      </c>
      <c r="AW1934" s="36">
        <f t="shared" si="1689"/>
        <v>0</v>
      </c>
      <c r="AX1934" s="36">
        <f t="shared" si="1690"/>
        <v>0</v>
      </c>
      <c r="AY1934" s="39" t="s">
        <v>5650</v>
      </c>
      <c r="AZ1934" s="39" t="s">
        <v>5679</v>
      </c>
      <c r="BA1934" s="35" t="s">
        <v>5688</v>
      </c>
      <c r="BC1934" s="36">
        <f t="shared" si="1691"/>
        <v>0</v>
      </c>
      <c r="BD1934" s="36">
        <f t="shared" si="1692"/>
        <v>0</v>
      </c>
      <c r="BE1934" s="36">
        <v>0</v>
      </c>
      <c r="BF1934" s="36">
        <f>1934</f>
        <v>1934</v>
      </c>
      <c r="BH1934" s="20">
        <f t="shared" si="1693"/>
        <v>0</v>
      </c>
      <c r="BI1934" s="20">
        <f t="shared" si="1694"/>
        <v>0</v>
      </c>
      <c r="BJ1934" s="20">
        <f t="shared" si="1695"/>
        <v>0</v>
      </c>
      <c r="BK1934" s="20" t="s">
        <v>5694</v>
      </c>
      <c r="BL1934" s="36">
        <v>8</v>
      </c>
    </row>
    <row r="1935" spans="1:64" x14ac:dyDescent="0.2">
      <c r="A1935" s="4" t="s">
        <v>1840</v>
      </c>
      <c r="B1935" s="13" t="s">
        <v>3684</v>
      </c>
      <c r="C1935" s="148" t="s">
        <v>5493</v>
      </c>
      <c r="D1935" s="149"/>
      <c r="E1935" s="149"/>
      <c r="F1935" s="149"/>
      <c r="G1935" s="13" t="s">
        <v>5544</v>
      </c>
      <c r="H1935" s="83">
        <v>47</v>
      </c>
      <c r="I1935" s="20">
        <v>0</v>
      </c>
      <c r="J1935" s="20">
        <f t="shared" si="1674"/>
        <v>0</v>
      </c>
      <c r="K1935" s="20">
        <f t="shared" si="1675"/>
        <v>0</v>
      </c>
      <c r="L1935" s="20">
        <f t="shared" si="1676"/>
        <v>0</v>
      </c>
      <c r="M1935" s="31"/>
      <c r="N1935" s="6"/>
      <c r="Z1935" s="36">
        <f t="shared" si="1677"/>
        <v>0</v>
      </c>
      <c r="AB1935" s="36">
        <f t="shared" si="1678"/>
        <v>0</v>
      </c>
      <c r="AC1935" s="36">
        <f t="shared" si="1679"/>
        <v>0</v>
      </c>
      <c r="AD1935" s="36">
        <f t="shared" si="1680"/>
        <v>0</v>
      </c>
      <c r="AE1935" s="36">
        <f t="shared" si="1681"/>
        <v>0</v>
      </c>
      <c r="AF1935" s="36">
        <f t="shared" si="1682"/>
        <v>0</v>
      </c>
      <c r="AG1935" s="36">
        <f t="shared" si="1683"/>
        <v>0</v>
      </c>
      <c r="AH1935" s="36">
        <f t="shared" si="1684"/>
        <v>0</v>
      </c>
      <c r="AI1935" s="35" t="s">
        <v>5589</v>
      </c>
      <c r="AJ1935" s="20">
        <f t="shared" si="1685"/>
        <v>0</v>
      </c>
      <c r="AK1935" s="20">
        <f t="shared" si="1686"/>
        <v>0</v>
      </c>
      <c r="AL1935" s="20">
        <f t="shared" si="1687"/>
        <v>0</v>
      </c>
      <c r="AN1935" s="36">
        <v>21</v>
      </c>
      <c r="AO1935" s="36">
        <f t="shared" si="1698"/>
        <v>0</v>
      </c>
      <c r="AP1935" s="36">
        <f t="shared" si="1699"/>
        <v>0</v>
      </c>
      <c r="AQ1935" s="37" t="s">
        <v>7</v>
      </c>
      <c r="AV1935" s="36">
        <f t="shared" si="1688"/>
        <v>0</v>
      </c>
      <c r="AW1935" s="36">
        <f t="shared" si="1689"/>
        <v>0</v>
      </c>
      <c r="AX1935" s="36">
        <f t="shared" si="1690"/>
        <v>0</v>
      </c>
      <c r="AY1935" s="39" t="s">
        <v>5650</v>
      </c>
      <c r="AZ1935" s="39" t="s">
        <v>5679</v>
      </c>
      <c r="BA1935" s="35" t="s">
        <v>5688</v>
      </c>
      <c r="BC1935" s="36">
        <f t="shared" si="1691"/>
        <v>0</v>
      </c>
      <c r="BD1935" s="36">
        <f t="shared" si="1692"/>
        <v>0</v>
      </c>
      <c r="BE1935" s="36">
        <v>0</v>
      </c>
      <c r="BF1935" s="36">
        <f>1935</f>
        <v>1935</v>
      </c>
      <c r="BH1935" s="20">
        <f t="shared" si="1693"/>
        <v>0</v>
      </c>
      <c r="BI1935" s="20">
        <f t="shared" si="1694"/>
        <v>0</v>
      </c>
      <c r="BJ1935" s="20">
        <f t="shared" si="1695"/>
        <v>0</v>
      </c>
      <c r="BK1935" s="20" t="s">
        <v>5694</v>
      </c>
      <c r="BL1935" s="36">
        <v>8</v>
      </c>
    </row>
    <row r="1936" spans="1:64" x14ac:dyDescent="0.2">
      <c r="A1936" s="4" t="s">
        <v>1841</v>
      </c>
      <c r="B1936" s="13" t="s">
        <v>3685</v>
      </c>
      <c r="C1936" s="148" t="s">
        <v>5455</v>
      </c>
      <c r="D1936" s="149"/>
      <c r="E1936" s="149"/>
      <c r="F1936" s="149"/>
      <c r="G1936" s="13" t="s">
        <v>5544</v>
      </c>
      <c r="H1936" s="83">
        <v>71.5</v>
      </c>
      <c r="I1936" s="20">
        <v>0</v>
      </c>
      <c r="J1936" s="20">
        <f t="shared" si="1674"/>
        <v>0</v>
      </c>
      <c r="K1936" s="20">
        <f t="shared" si="1675"/>
        <v>0</v>
      </c>
      <c r="L1936" s="20">
        <f t="shared" si="1676"/>
        <v>0</v>
      </c>
      <c r="M1936" s="31"/>
      <c r="N1936" s="6"/>
      <c r="Z1936" s="36">
        <f t="shared" si="1677"/>
        <v>0</v>
      </c>
      <c r="AB1936" s="36">
        <f t="shared" si="1678"/>
        <v>0</v>
      </c>
      <c r="AC1936" s="36">
        <f t="shared" si="1679"/>
        <v>0</v>
      </c>
      <c r="AD1936" s="36">
        <f t="shared" si="1680"/>
        <v>0</v>
      </c>
      <c r="AE1936" s="36">
        <f t="shared" si="1681"/>
        <v>0</v>
      </c>
      <c r="AF1936" s="36">
        <f t="shared" si="1682"/>
        <v>0</v>
      </c>
      <c r="AG1936" s="36">
        <f t="shared" si="1683"/>
        <v>0</v>
      </c>
      <c r="AH1936" s="36">
        <f t="shared" si="1684"/>
        <v>0</v>
      </c>
      <c r="AI1936" s="35" t="s">
        <v>5589</v>
      </c>
      <c r="AJ1936" s="20">
        <f t="shared" si="1685"/>
        <v>0</v>
      </c>
      <c r="AK1936" s="20">
        <f t="shared" si="1686"/>
        <v>0</v>
      </c>
      <c r="AL1936" s="20">
        <f t="shared" si="1687"/>
        <v>0</v>
      </c>
      <c r="AN1936" s="36">
        <v>21</v>
      </c>
      <c r="AO1936" s="36">
        <f>I1936*0.54</f>
        <v>0</v>
      </c>
      <c r="AP1936" s="36">
        <f>I1936*(1-0.54)</f>
        <v>0</v>
      </c>
      <c r="AQ1936" s="37" t="s">
        <v>7</v>
      </c>
      <c r="AV1936" s="36">
        <f t="shared" si="1688"/>
        <v>0</v>
      </c>
      <c r="AW1936" s="36">
        <f t="shared" si="1689"/>
        <v>0</v>
      </c>
      <c r="AX1936" s="36">
        <f t="shared" si="1690"/>
        <v>0</v>
      </c>
      <c r="AY1936" s="39" t="s">
        <v>5650</v>
      </c>
      <c r="AZ1936" s="39" t="s">
        <v>5679</v>
      </c>
      <c r="BA1936" s="35" t="s">
        <v>5688</v>
      </c>
      <c r="BC1936" s="36">
        <f t="shared" si="1691"/>
        <v>0</v>
      </c>
      <c r="BD1936" s="36">
        <f t="shared" si="1692"/>
        <v>0</v>
      </c>
      <c r="BE1936" s="36">
        <v>0</v>
      </c>
      <c r="BF1936" s="36">
        <f>1936</f>
        <v>1936</v>
      </c>
      <c r="BH1936" s="20">
        <f t="shared" si="1693"/>
        <v>0</v>
      </c>
      <c r="BI1936" s="20">
        <f t="shared" si="1694"/>
        <v>0</v>
      </c>
      <c r="BJ1936" s="20">
        <f t="shared" si="1695"/>
        <v>0</v>
      </c>
      <c r="BK1936" s="20" t="s">
        <v>5694</v>
      </c>
      <c r="BL1936" s="36">
        <v>8</v>
      </c>
    </row>
    <row r="1937" spans="1:64" x14ac:dyDescent="0.2">
      <c r="A1937" s="4" t="s">
        <v>1842</v>
      </c>
      <c r="B1937" s="13" t="s">
        <v>3686</v>
      </c>
      <c r="C1937" s="148" t="s">
        <v>5494</v>
      </c>
      <c r="D1937" s="149"/>
      <c r="E1937" s="149"/>
      <c r="F1937" s="149"/>
      <c r="G1937" s="13" t="s">
        <v>5544</v>
      </c>
      <c r="H1937" s="83">
        <v>90</v>
      </c>
      <c r="I1937" s="20">
        <v>0</v>
      </c>
      <c r="J1937" s="20">
        <f t="shared" si="1674"/>
        <v>0</v>
      </c>
      <c r="K1937" s="20">
        <f t="shared" si="1675"/>
        <v>0</v>
      </c>
      <c r="L1937" s="20">
        <f t="shared" si="1676"/>
        <v>0</v>
      </c>
      <c r="M1937" s="31"/>
      <c r="N1937" s="6"/>
      <c r="Z1937" s="36">
        <f t="shared" si="1677"/>
        <v>0</v>
      </c>
      <c r="AB1937" s="36">
        <f t="shared" si="1678"/>
        <v>0</v>
      </c>
      <c r="AC1937" s="36">
        <f t="shared" si="1679"/>
        <v>0</v>
      </c>
      <c r="AD1937" s="36">
        <f t="shared" si="1680"/>
        <v>0</v>
      </c>
      <c r="AE1937" s="36">
        <f t="shared" si="1681"/>
        <v>0</v>
      </c>
      <c r="AF1937" s="36">
        <f t="shared" si="1682"/>
        <v>0</v>
      </c>
      <c r="AG1937" s="36">
        <f t="shared" si="1683"/>
        <v>0</v>
      </c>
      <c r="AH1937" s="36">
        <f t="shared" si="1684"/>
        <v>0</v>
      </c>
      <c r="AI1937" s="35" t="s">
        <v>5589</v>
      </c>
      <c r="AJ1937" s="20">
        <f t="shared" si="1685"/>
        <v>0</v>
      </c>
      <c r="AK1937" s="20">
        <f t="shared" si="1686"/>
        <v>0</v>
      </c>
      <c r="AL1937" s="20">
        <f t="shared" si="1687"/>
        <v>0</v>
      </c>
      <c r="AN1937" s="36">
        <v>21</v>
      </c>
      <c r="AO1937" s="36">
        <f>I1937*0.54</f>
        <v>0</v>
      </c>
      <c r="AP1937" s="36">
        <f>I1937*(1-0.54)</f>
        <v>0</v>
      </c>
      <c r="AQ1937" s="37" t="s">
        <v>7</v>
      </c>
      <c r="AV1937" s="36">
        <f t="shared" si="1688"/>
        <v>0</v>
      </c>
      <c r="AW1937" s="36">
        <f t="shared" si="1689"/>
        <v>0</v>
      </c>
      <c r="AX1937" s="36">
        <f t="shared" si="1690"/>
        <v>0</v>
      </c>
      <c r="AY1937" s="39" t="s">
        <v>5650</v>
      </c>
      <c r="AZ1937" s="39" t="s">
        <v>5679</v>
      </c>
      <c r="BA1937" s="35" t="s">
        <v>5688</v>
      </c>
      <c r="BC1937" s="36">
        <f t="shared" si="1691"/>
        <v>0</v>
      </c>
      <c r="BD1937" s="36">
        <f t="shared" si="1692"/>
        <v>0</v>
      </c>
      <c r="BE1937" s="36">
        <v>0</v>
      </c>
      <c r="BF1937" s="36">
        <f>1937</f>
        <v>1937</v>
      </c>
      <c r="BH1937" s="20">
        <f t="shared" si="1693"/>
        <v>0</v>
      </c>
      <c r="BI1937" s="20">
        <f t="shared" si="1694"/>
        <v>0</v>
      </c>
      <c r="BJ1937" s="20">
        <f t="shared" si="1695"/>
        <v>0</v>
      </c>
      <c r="BK1937" s="20" t="s">
        <v>5694</v>
      </c>
      <c r="BL1937" s="36">
        <v>8</v>
      </c>
    </row>
    <row r="1938" spans="1:64" x14ac:dyDescent="0.2">
      <c r="A1938" s="4" t="s">
        <v>1843</v>
      </c>
      <c r="B1938" s="13" t="s">
        <v>3687</v>
      </c>
      <c r="C1938" s="148" t="s">
        <v>5457</v>
      </c>
      <c r="D1938" s="149"/>
      <c r="E1938" s="149"/>
      <c r="F1938" s="149"/>
      <c r="G1938" s="13" t="s">
        <v>5544</v>
      </c>
      <c r="H1938" s="83">
        <v>90</v>
      </c>
      <c r="I1938" s="20">
        <v>0</v>
      </c>
      <c r="J1938" s="20">
        <f t="shared" si="1674"/>
        <v>0</v>
      </c>
      <c r="K1938" s="20">
        <f t="shared" si="1675"/>
        <v>0</v>
      </c>
      <c r="L1938" s="20">
        <f t="shared" si="1676"/>
        <v>0</v>
      </c>
      <c r="M1938" s="31"/>
      <c r="N1938" s="6"/>
      <c r="Z1938" s="36">
        <f t="shared" si="1677"/>
        <v>0</v>
      </c>
      <c r="AB1938" s="36">
        <f t="shared" si="1678"/>
        <v>0</v>
      </c>
      <c r="AC1938" s="36">
        <f t="shared" si="1679"/>
        <v>0</v>
      </c>
      <c r="AD1938" s="36">
        <f t="shared" si="1680"/>
        <v>0</v>
      </c>
      <c r="AE1938" s="36">
        <f t="shared" si="1681"/>
        <v>0</v>
      </c>
      <c r="AF1938" s="36">
        <f t="shared" si="1682"/>
        <v>0</v>
      </c>
      <c r="AG1938" s="36">
        <f t="shared" si="1683"/>
        <v>0</v>
      </c>
      <c r="AH1938" s="36">
        <f t="shared" si="1684"/>
        <v>0</v>
      </c>
      <c r="AI1938" s="35" t="s">
        <v>5589</v>
      </c>
      <c r="AJ1938" s="20">
        <f t="shared" si="1685"/>
        <v>0</v>
      </c>
      <c r="AK1938" s="20">
        <f t="shared" si="1686"/>
        <v>0</v>
      </c>
      <c r="AL1938" s="20">
        <f t="shared" si="1687"/>
        <v>0</v>
      </c>
      <c r="AN1938" s="36">
        <v>21</v>
      </c>
      <c r="AO1938" s="36">
        <f t="shared" ref="AO1938:AO1946" si="1700">I1938*0</f>
        <v>0</v>
      </c>
      <c r="AP1938" s="36">
        <f t="shared" ref="AP1938:AP1946" si="1701">I1938*(1-0)</f>
        <v>0</v>
      </c>
      <c r="AQ1938" s="37" t="s">
        <v>7</v>
      </c>
      <c r="AV1938" s="36">
        <f t="shared" si="1688"/>
        <v>0</v>
      </c>
      <c r="AW1938" s="36">
        <f t="shared" si="1689"/>
        <v>0</v>
      </c>
      <c r="AX1938" s="36">
        <f t="shared" si="1690"/>
        <v>0</v>
      </c>
      <c r="AY1938" s="39" t="s">
        <v>5650</v>
      </c>
      <c r="AZ1938" s="39" t="s">
        <v>5679</v>
      </c>
      <c r="BA1938" s="35" t="s">
        <v>5688</v>
      </c>
      <c r="BC1938" s="36">
        <f t="shared" si="1691"/>
        <v>0</v>
      </c>
      <c r="BD1938" s="36">
        <f t="shared" si="1692"/>
        <v>0</v>
      </c>
      <c r="BE1938" s="36">
        <v>0</v>
      </c>
      <c r="BF1938" s="36">
        <f>1938</f>
        <v>1938</v>
      </c>
      <c r="BH1938" s="20">
        <f t="shared" si="1693"/>
        <v>0</v>
      </c>
      <c r="BI1938" s="20">
        <f t="shared" si="1694"/>
        <v>0</v>
      </c>
      <c r="BJ1938" s="20">
        <f t="shared" si="1695"/>
        <v>0</v>
      </c>
      <c r="BK1938" s="20" t="s">
        <v>5694</v>
      </c>
      <c r="BL1938" s="36">
        <v>8</v>
      </c>
    </row>
    <row r="1939" spans="1:64" x14ac:dyDescent="0.2">
      <c r="A1939" s="4" t="s">
        <v>1844</v>
      </c>
      <c r="B1939" s="13" t="s">
        <v>3688</v>
      </c>
      <c r="C1939" s="148" t="s">
        <v>5495</v>
      </c>
      <c r="D1939" s="149"/>
      <c r="E1939" s="149"/>
      <c r="F1939" s="149"/>
      <c r="G1939" s="13" t="s">
        <v>5544</v>
      </c>
      <c r="H1939" s="83">
        <v>90</v>
      </c>
      <c r="I1939" s="20">
        <v>0</v>
      </c>
      <c r="J1939" s="20">
        <f t="shared" si="1674"/>
        <v>0</v>
      </c>
      <c r="K1939" s="20">
        <f t="shared" si="1675"/>
        <v>0</v>
      </c>
      <c r="L1939" s="20">
        <f t="shared" si="1676"/>
        <v>0</v>
      </c>
      <c r="M1939" s="31"/>
      <c r="N1939" s="6"/>
      <c r="Z1939" s="36">
        <f t="shared" si="1677"/>
        <v>0</v>
      </c>
      <c r="AB1939" s="36">
        <f t="shared" si="1678"/>
        <v>0</v>
      </c>
      <c r="AC1939" s="36">
        <f t="shared" si="1679"/>
        <v>0</v>
      </c>
      <c r="AD1939" s="36">
        <f t="shared" si="1680"/>
        <v>0</v>
      </c>
      <c r="AE1939" s="36">
        <f t="shared" si="1681"/>
        <v>0</v>
      </c>
      <c r="AF1939" s="36">
        <f t="shared" si="1682"/>
        <v>0</v>
      </c>
      <c r="AG1939" s="36">
        <f t="shared" si="1683"/>
        <v>0</v>
      </c>
      <c r="AH1939" s="36">
        <f t="shared" si="1684"/>
        <v>0</v>
      </c>
      <c r="AI1939" s="35" t="s">
        <v>5589</v>
      </c>
      <c r="AJ1939" s="20">
        <f t="shared" si="1685"/>
        <v>0</v>
      </c>
      <c r="AK1939" s="20">
        <f t="shared" si="1686"/>
        <v>0</v>
      </c>
      <c r="AL1939" s="20">
        <f t="shared" si="1687"/>
        <v>0</v>
      </c>
      <c r="AN1939" s="36">
        <v>21</v>
      </c>
      <c r="AO1939" s="36">
        <f t="shared" si="1700"/>
        <v>0</v>
      </c>
      <c r="AP1939" s="36">
        <f t="shared" si="1701"/>
        <v>0</v>
      </c>
      <c r="AQ1939" s="37" t="s">
        <v>7</v>
      </c>
      <c r="AV1939" s="36">
        <f t="shared" si="1688"/>
        <v>0</v>
      </c>
      <c r="AW1939" s="36">
        <f t="shared" si="1689"/>
        <v>0</v>
      </c>
      <c r="AX1939" s="36">
        <f t="shared" si="1690"/>
        <v>0</v>
      </c>
      <c r="AY1939" s="39" t="s">
        <v>5650</v>
      </c>
      <c r="AZ1939" s="39" t="s">
        <v>5679</v>
      </c>
      <c r="BA1939" s="35" t="s">
        <v>5688</v>
      </c>
      <c r="BC1939" s="36">
        <f t="shared" si="1691"/>
        <v>0</v>
      </c>
      <c r="BD1939" s="36">
        <f t="shared" si="1692"/>
        <v>0</v>
      </c>
      <c r="BE1939" s="36">
        <v>0</v>
      </c>
      <c r="BF1939" s="36">
        <f>1939</f>
        <v>1939</v>
      </c>
      <c r="BH1939" s="20">
        <f t="shared" si="1693"/>
        <v>0</v>
      </c>
      <c r="BI1939" s="20">
        <f t="shared" si="1694"/>
        <v>0</v>
      </c>
      <c r="BJ1939" s="20">
        <f t="shared" si="1695"/>
        <v>0</v>
      </c>
      <c r="BK1939" s="20" t="s">
        <v>5694</v>
      </c>
      <c r="BL1939" s="36">
        <v>8</v>
      </c>
    </row>
    <row r="1940" spans="1:64" x14ac:dyDescent="0.2">
      <c r="A1940" s="4" t="s">
        <v>1845</v>
      </c>
      <c r="B1940" s="13" t="s">
        <v>3689</v>
      </c>
      <c r="C1940" s="148" t="s">
        <v>5496</v>
      </c>
      <c r="D1940" s="149"/>
      <c r="E1940" s="149"/>
      <c r="F1940" s="149"/>
      <c r="G1940" s="13" t="s">
        <v>5544</v>
      </c>
      <c r="H1940" s="83">
        <v>90</v>
      </c>
      <c r="I1940" s="20">
        <v>0</v>
      </c>
      <c r="J1940" s="20">
        <f t="shared" si="1674"/>
        <v>0</v>
      </c>
      <c r="K1940" s="20">
        <f t="shared" si="1675"/>
        <v>0</v>
      </c>
      <c r="L1940" s="20">
        <f t="shared" si="1676"/>
        <v>0</v>
      </c>
      <c r="M1940" s="31"/>
      <c r="N1940" s="6"/>
      <c r="Z1940" s="36">
        <f t="shared" si="1677"/>
        <v>0</v>
      </c>
      <c r="AB1940" s="36">
        <f t="shared" si="1678"/>
        <v>0</v>
      </c>
      <c r="AC1940" s="36">
        <f t="shared" si="1679"/>
        <v>0</v>
      </c>
      <c r="AD1940" s="36">
        <f t="shared" si="1680"/>
        <v>0</v>
      </c>
      <c r="AE1940" s="36">
        <f t="shared" si="1681"/>
        <v>0</v>
      </c>
      <c r="AF1940" s="36">
        <f t="shared" si="1682"/>
        <v>0</v>
      </c>
      <c r="AG1940" s="36">
        <f t="shared" si="1683"/>
        <v>0</v>
      </c>
      <c r="AH1940" s="36">
        <f t="shared" si="1684"/>
        <v>0</v>
      </c>
      <c r="AI1940" s="35" t="s">
        <v>5589</v>
      </c>
      <c r="AJ1940" s="20">
        <f t="shared" si="1685"/>
        <v>0</v>
      </c>
      <c r="AK1940" s="20">
        <f t="shared" si="1686"/>
        <v>0</v>
      </c>
      <c r="AL1940" s="20">
        <f t="shared" si="1687"/>
        <v>0</v>
      </c>
      <c r="AN1940" s="36">
        <v>21</v>
      </c>
      <c r="AO1940" s="36">
        <f t="shared" si="1700"/>
        <v>0</v>
      </c>
      <c r="AP1940" s="36">
        <f t="shared" si="1701"/>
        <v>0</v>
      </c>
      <c r="AQ1940" s="37" t="s">
        <v>7</v>
      </c>
      <c r="AV1940" s="36">
        <f t="shared" si="1688"/>
        <v>0</v>
      </c>
      <c r="AW1940" s="36">
        <f t="shared" si="1689"/>
        <v>0</v>
      </c>
      <c r="AX1940" s="36">
        <f t="shared" si="1690"/>
        <v>0</v>
      </c>
      <c r="AY1940" s="39" t="s">
        <v>5650</v>
      </c>
      <c r="AZ1940" s="39" t="s">
        <v>5679</v>
      </c>
      <c r="BA1940" s="35" t="s">
        <v>5688</v>
      </c>
      <c r="BC1940" s="36">
        <f t="shared" si="1691"/>
        <v>0</v>
      </c>
      <c r="BD1940" s="36">
        <f t="shared" si="1692"/>
        <v>0</v>
      </c>
      <c r="BE1940" s="36">
        <v>0</v>
      </c>
      <c r="BF1940" s="36">
        <f>1940</f>
        <v>1940</v>
      </c>
      <c r="BH1940" s="20">
        <f t="shared" si="1693"/>
        <v>0</v>
      </c>
      <c r="BI1940" s="20">
        <f t="shared" si="1694"/>
        <v>0</v>
      </c>
      <c r="BJ1940" s="20">
        <f t="shared" si="1695"/>
        <v>0</v>
      </c>
      <c r="BK1940" s="20" t="s">
        <v>5694</v>
      </c>
      <c r="BL1940" s="36">
        <v>8</v>
      </c>
    </row>
    <row r="1941" spans="1:64" x14ac:dyDescent="0.2">
      <c r="A1941" s="4" t="s">
        <v>1846</v>
      </c>
      <c r="B1941" s="13" t="s">
        <v>3690</v>
      </c>
      <c r="C1941" s="148" t="s">
        <v>5497</v>
      </c>
      <c r="D1941" s="149"/>
      <c r="E1941" s="149"/>
      <c r="F1941" s="149"/>
      <c r="G1941" s="13" t="s">
        <v>5544</v>
      </c>
      <c r="H1941" s="83">
        <v>90</v>
      </c>
      <c r="I1941" s="20">
        <v>0</v>
      </c>
      <c r="J1941" s="20">
        <f t="shared" si="1674"/>
        <v>0</v>
      </c>
      <c r="K1941" s="20">
        <f t="shared" si="1675"/>
        <v>0</v>
      </c>
      <c r="L1941" s="20">
        <f t="shared" si="1676"/>
        <v>0</v>
      </c>
      <c r="M1941" s="31"/>
      <c r="N1941" s="6"/>
      <c r="Z1941" s="36">
        <f t="shared" si="1677"/>
        <v>0</v>
      </c>
      <c r="AB1941" s="36">
        <f t="shared" si="1678"/>
        <v>0</v>
      </c>
      <c r="AC1941" s="36">
        <f t="shared" si="1679"/>
        <v>0</v>
      </c>
      <c r="AD1941" s="36">
        <f t="shared" si="1680"/>
        <v>0</v>
      </c>
      <c r="AE1941" s="36">
        <f t="shared" si="1681"/>
        <v>0</v>
      </c>
      <c r="AF1941" s="36">
        <f t="shared" si="1682"/>
        <v>0</v>
      </c>
      <c r="AG1941" s="36">
        <f t="shared" si="1683"/>
        <v>0</v>
      </c>
      <c r="AH1941" s="36">
        <f t="shared" si="1684"/>
        <v>0</v>
      </c>
      <c r="AI1941" s="35" t="s">
        <v>5589</v>
      </c>
      <c r="AJ1941" s="20">
        <f t="shared" si="1685"/>
        <v>0</v>
      </c>
      <c r="AK1941" s="20">
        <f t="shared" si="1686"/>
        <v>0</v>
      </c>
      <c r="AL1941" s="20">
        <f t="shared" si="1687"/>
        <v>0</v>
      </c>
      <c r="AN1941" s="36">
        <v>21</v>
      </c>
      <c r="AO1941" s="36">
        <f t="shared" si="1700"/>
        <v>0</v>
      </c>
      <c r="AP1941" s="36">
        <f t="shared" si="1701"/>
        <v>0</v>
      </c>
      <c r="AQ1941" s="37" t="s">
        <v>7</v>
      </c>
      <c r="AV1941" s="36">
        <f t="shared" si="1688"/>
        <v>0</v>
      </c>
      <c r="AW1941" s="36">
        <f t="shared" si="1689"/>
        <v>0</v>
      </c>
      <c r="AX1941" s="36">
        <f t="shared" si="1690"/>
        <v>0</v>
      </c>
      <c r="AY1941" s="39" t="s">
        <v>5650</v>
      </c>
      <c r="AZ1941" s="39" t="s">
        <v>5679</v>
      </c>
      <c r="BA1941" s="35" t="s">
        <v>5688</v>
      </c>
      <c r="BC1941" s="36">
        <f t="shared" si="1691"/>
        <v>0</v>
      </c>
      <c r="BD1941" s="36">
        <f t="shared" si="1692"/>
        <v>0</v>
      </c>
      <c r="BE1941" s="36">
        <v>0</v>
      </c>
      <c r="BF1941" s="36">
        <f>1941</f>
        <v>1941</v>
      </c>
      <c r="BH1941" s="20">
        <f t="shared" si="1693"/>
        <v>0</v>
      </c>
      <c r="BI1941" s="20">
        <f t="shared" si="1694"/>
        <v>0</v>
      </c>
      <c r="BJ1941" s="20">
        <f t="shared" si="1695"/>
        <v>0</v>
      </c>
      <c r="BK1941" s="20" t="s">
        <v>5694</v>
      </c>
      <c r="BL1941" s="36">
        <v>8</v>
      </c>
    </row>
    <row r="1942" spans="1:64" x14ac:dyDescent="0.2">
      <c r="A1942" s="4" t="s">
        <v>1847</v>
      </c>
      <c r="B1942" s="13" t="s">
        <v>3691</v>
      </c>
      <c r="C1942" s="148" t="s">
        <v>5464</v>
      </c>
      <c r="D1942" s="149"/>
      <c r="E1942" s="149"/>
      <c r="F1942" s="149"/>
      <c r="G1942" s="13" t="s">
        <v>5544</v>
      </c>
      <c r="H1942" s="83">
        <v>90</v>
      </c>
      <c r="I1942" s="20">
        <v>0</v>
      </c>
      <c r="J1942" s="20">
        <f t="shared" si="1674"/>
        <v>0</v>
      </c>
      <c r="K1942" s="20">
        <f t="shared" si="1675"/>
        <v>0</v>
      </c>
      <c r="L1942" s="20">
        <f t="shared" si="1676"/>
        <v>0</v>
      </c>
      <c r="M1942" s="31"/>
      <c r="N1942" s="6"/>
      <c r="Z1942" s="36">
        <f t="shared" si="1677"/>
        <v>0</v>
      </c>
      <c r="AB1942" s="36">
        <f t="shared" si="1678"/>
        <v>0</v>
      </c>
      <c r="AC1942" s="36">
        <f t="shared" si="1679"/>
        <v>0</v>
      </c>
      <c r="AD1942" s="36">
        <f t="shared" si="1680"/>
        <v>0</v>
      </c>
      <c r="AE1942" s="36">
        <f t="shared" si="1681"/>
        <v>0</v>
      </c>
      <c r="AF1942" s="36">
        <f t="shared" si="1682"/>
        <v>0</v>
      </c>
      <c r="AG1942" s="36">
        <f t="shared" si="1683"/>
        <v>0</v>
      </c>
      <c r="AH1942" s="36">
        <f t="shared" si="1684"/>
        <v>0</v>
      </c>
      <c r="AI1942" s="35" t="s">
        <v>5589</v>
      </c>
      <c r="AJ1942" s="20">
        <f t="shared" si="1685"/>
        <v>0</v>
      </c>
      <c r="AK1942" s="20">
        <f t="shared" si="1686"/>
        <v>0</v>
      </c>
      <c r="AL1942" s="20">
        <f t="shared" si="1687"/>
        <v>0</v>
      </c>
      <c r="AN1942" s="36">
        <v>21</v>
      </c>
      <c r="AO1942" s="36">
        <f t="shared" si="1700"/>
        <v>0</v>
      </c>
      <c r="AP1942" s="36">
        <f t="shared" si="1701"/>
        <v>0</v>
      </c>
      <c r="AQ1942" s="37" t="s">
        <v>7</v>
      </c>
      <c r="AV1942" s="36">
        <f t="shared" si="1688"/>
        <v>0</v>
      </c>
      <c r="AW1942" s="36">
        <f t="shared" si="1689"/>
        <v>0</v>
      </c>
      <c r="AX1942" s="36">
        <f t="shared" si="1690"/>
        <v>0</v>
      </c>
      <c r="AY1942" s="39" t="s">
        <v>5650</v>
      </c>
      <c r="AZ1942" s="39" t="s">
        <v>5679</v>
      </c>
      <c r="BA1942" s="35" t="s">
        <v>5688</v>
      </c>
      <c r="BC1942" s="36">
        <f t="shared" si="1691"/>
        <v>0</v>
      </c>
      <c r="BD1942" s="36">
        <f t="shared" si="1692"/>
        <v>0</v>
      </c>
      <c r="BE1942" s="36">
        <v>0</v>
      </c>
      <c r="BF1942" s="36">
        <f>1942</f>
        <v>1942</v>
      </c>
      <c r="BH1942" s="20">
        <f t="shared" si="1693"/>
        <v>0</v>
      </c>
      <c r="BI1942" s="20">
        <f t="shared" si="1694"/>
        <v>0</v>
      </c>
      <c r="BJ1942" s="20">
        <f t="shared" si="1695"/>
        <v>0</v>
      </c>
      <c r="BK1942" s="20" t="s">
        <v>5694</v>
      </c>
      <c r="BL1942" s="36">
        <v>8</v>
      </c>
    </row>
    <row r="1943" spans="1:64" x14ac:dyDescent="0.2">
      <c r="A1943" s="4" t="s">
        <v>1848</v>
      </c>
      <c r="B1943" s="13" t="s">
        <v>3692</v>
      </c>
      <c r="C1943" s="148" t="s">
        <v>5465</v>
      </c>
      <c r="D1943" s="149"/>
      <c r="E1943" s="149"/>
      <c r="F1943" s="149"/>
      <c r="G1943" s="13" t="s">
        <v>5553</v>
      </c>
      <c r="H1943" s="83">
        <v>1</v>
      </c>
      <c r="I1943" s="20">
        <v>0</v>
      </c>
      <c r="J1943" s="20">
        <f t="shared" si="1674"/>
        <v>0</v>
      </c>
      <c r="K1943" s="20">
        <f t="shared" si="1675"/>
        <v>0</v>
      </c>
      <c r="L1943" s="20">
        <f t="shared" si="1676"/>
        <v>0</v>
      </c>
      <c r="M1943" s="31"/>
      <c r="N1943" s="6"/>
      <c r="Z1943" s="36">
        <f t="shared" si="1677"/>
        <v>0</v>
      </c>
      <c r="AB1943" s="36">
        <f t="shared" si="1678"/>
        <v>0</v>
      </c>
      <c r="AC1943" s="36">
        <f t="shared" si="1679"/>
        <v>0</v>
      </c>
      <c r="AD1943" s="36">
        <f t="shared" si="1680"/>
        <v>0</v>
      </c>
      <c r="AE1943" s="36">
        <f t="shared" si="1681"/>
        <v>0</v>
      </c>
      <c r="AF1943" s="36">
        <f t="shared" si="1682"/>
        <v>0</v>
      </c>
      <c r="AG1943" s="36">
        <f t="shared" si="1683"/>
        <v>0</v>
      </c>
      <c r="AH1943" s="36">
        <f t="shared" si="1684"/>
        <v>0</v>
      </c>
      <c r="AI1943" s="35" t="s">
        <v>5589</v>
      </c>
      <c r="AJ1943" s="20">
        <f t="shared" si="1685"/>
        <v>0</v>
      </c>
      <c r="AK1943" s="20">
        <f t="shared" si="1686"/>
        <v>0</v>
      </c>
      <c r="AL1943" s="20">
        <f t="shared" si="1687"/>
        <v>0</v>
      </c>
      <c r="AN1943" s="36">
        <v>21</v>
      </c>
      <c r="AO1943" s="36">
        <f t="shared" si="1700"/>
        <v>0</v>
      </c>
      <c r="AP1943" s="36">
        <f t="shared" si="1701"/>
        <v>0</v>
      </c>
      <c r="AQ1943" s="37" t="s">
        <v>7</v>
      </c>
      <c r="AV1943" s="36">
        <f t="shared" si="1688"/>
        <v>0</v>
      </c>
      <c r="AW1943" s="36">
        <f t="shared" si="1689"/>
        <v>0</v>
      </c>
      <c r="AX1943" s="36">
        <f t="shared" si="1690"/>
        <v>0</v>
      </c>
      <c r="AY1943" s="39" t="s">
        <v>5650</v>
      </c>
      <c r="AZ1943" s="39" t="s">
        <v>5679</v>
      </c>
      <c r="BA1943" s="35" t="s">
        <v>5688</v>
      </c>
      <c r="BC1943" s="36">
        <f t="shared" si="1691"/>
        <v>0</v>
      </c>
      <c r="BD1943" s="36">
        <f t="shared" si="1692"/>
        <v>0</v>
      </c>
      <c r="BE1943" s="36">
        <v>0</v>
      </c>
      <c r="BF1943" s="36">
        <f>1943</f>
        <v>1943</v>
      </c>
      <c r="BH1943" s="20">
        <f t="shared" si="1693"/>
        <v>0</v>
      </c>
      <c r="BI1943" s="20">
        <f t="shared" si="1694"/>
        <v>0</v>
      </c>
      <c r="BJ1943" s="20">
        <f t="shared" si="1695"/>
        <v>0</v>
      </c>
      <c r="BK1943" s="20" t="s">
        <v>5694</v>
      </c>
      <c r="BL1943" s="36">
        <v>8</v>
      </c>
    </row>
    <row r="1944" spans="1:64" x14ac:dyDescent="0.2">
      <c r="A1944" s="4" t="s">
        <v>1849</v>
      </c>
      <c r="B1944" s="13" t="s">
        <v>3693</v>
      </c>
      <c r="C1944" s="148" t="s">
        <v>4284</v>
      </c>
      <c r="D1944" s="149"/>
      <c r="E1944" s="149"/>
      <c r="F1944" s="149"/>
      <c r="G1944" s="13" t="s">
        <v>5553</v>
      </c>
      <c r="H1944" s="83">
        <v>1</v>
      </c>
      <c r="I1944" s="20">
        <v>0</v>
      </c>
      <c r="J1944" s="20">
        <f t="shared" si="1674"/>
        <v>0</v>
      </c>
      <c r="K1944" s="20">
        <f t="shared" si="1675"/>
        <v>0</v>
      </c>
      <c r="L1944" s="20">
        <f t="shared" si="1676"/>
        <v>0</v>
      </c>
      <c r="M1944" s="31"/>
      <c r="N1944" s="6"/>
      <c r="Z1944" s="36">
        <f t="shared" si="1677"/>
        <v>0</v>
      </c>
      <c r="AB1944" s="36">
        <f t="shared" si="1678"/>
        <v>0</v>
      </c>
      <c r="AC1944" s="36">
        <f t="shared" si="1679"/>
        <v>0</v>
      </c>
      <c r="AD1944" s="36">
        <f t="shared" si="1680"/>
        <v>0</v>
      </c>
      <c r="AE1944" s="36">
        <f t="shared" si="1681"/>
        <v>0</v>
      </c>
      <c r="AF1944" s="36">
        <f t="shared" si="1682"/>
        <v>0</v>
      </c>
      <c r="AG1944" s="36">
        <f t="shared" si="1683"/>
        <v>0</v>
      </c>
      <c r="AH1944" s="36">
        <f t="shared" si="1684"/>
        <v>0</v>
      </c>
      <c r="AI1944" s="35" t="s">
        <v>5589</v>
      </c>
      <c r="AJ1944" s="20">
        <f t="shared" si="1685"/>
        <v>0</v>
      </c>
      <c r="AK1944" s="20">
        <f t="shared" si="1686"/>
        <v>0</v>
      </c>
      <c r="AL1944" s="20">
        <f t="shared" si="1687"/>
        <v>0</v>
      </c>
      <c r="AN1944" s="36">
        <v>21</v>
      </c>
      <c r="AO1944" s="36">
        <f t="shared" si="1700"/>
        <v>0</v>
      </c>
      <c r="AP1944" s="36">
        <f t="shared" si="1701"/>
        <v>0</v>
      </c>
      <c r="AQ1944" s="37" t="s">
        <v>7</v>
      </c>
      <c r="AV1944" s="36">
        <f t="shared" si="1688"/>
        <v>0</v>
      </c>
      <c r="AW1944" s="36">
        <f t="shared" si="1689"/>
        <v>0</v>
      </c>
      <c r="AX1944" s="36">
        <f t="shared" si="1690"/>
        <v>0</v>
      </c>
      <c r="AY1944" s="39" t="s">
        <v>5650</v>
      </c>
      <c r="AZ1944" s="39" t="s">
        <v>5679</v>
      </c>
      <c r="BA1944" s="35" t="s">
        <v>5688</v>
      </c>
      <c r="BC1944" s="36">
        <f t="shared" si="1691"/>
        <v>0</v>
      </c>
      <c r="BD1944" s="36">
        <f t="shared" si="1692"/>
        <v>0</v>
      </c>
      <c r="BE1944" s="36">
        <v>0</v>
      </c>
      <c r="BF1944" s="36">
        <f>1944</f>
        <v>1944</v>
      </c>
      <c r="BH1944" s="20">
        <f t="shared" si="1693"/>
        <v>0</v>
      </c>
      <c r="BI1944" s="20">
        <f t="shared" si="1694"/>
        <v>0</v>
      </c>
      <c r="BJ1944" s="20">
        <f t="shared" si="1695"/>
        <v>0</v>
      </c>
      <c r="BK1944" s="20" t="s">
        <v>5694</v>
      </c>
      <c r="BL1944" s="36">
        <v>8</v>
      </c>
    </row>
    <row r="1945" spans="1:64" x14ac:dyDescent="0.2">
      <c r="A1945" s="4" t="s">
        <v>1850</v>
      </c>
      <c r="B1945" s="13" t="s">
        <v>3694</v>
      </c>
      <c r="C1945" s="148" t="s">
        <v>4285</v>
      </c>
      <c r="D1945" s="149"/>
      <c r="E1945" s="149"/>
      <c r="F1945" s="149"/>
      <c r="G1945" s="13" t="s">
        <v>5553</v>
      </c>
      <c r="H1945" s="83">
        <v>1</v>
      </c>
      <c r="I1945" s="20">
        <v>0</v>
      </c>
      <c r="J1945" s="20">
        <f t="shared" si="1674"/>
        <v>0</v>
      </c>
      <c r="K1945" s="20">
        <f t="shared" si="1675"/>
        <v>0</v>
      </c>
      <c r="L1945" s="20">
        <f t="shared" si="1676"/>
        <v>0</v>
      </c>
      <c r="M1945" s="31"/>
      <c r="N1945" s="6"/>
      <c r="Z1945" s="36">
        <f t="shared" si="1677"/>
        <v>0</v>
      </c>
      <c r="AB1945" s="36">
        <f t="shared" si="1678"/>
        <v>0</v>
      </c>
      <c r="AC1945" s="36">
        <f t="shared" si="1679"/>
        <v>0</v>
      </c>
      <c r="AD1945" s="36">
        <f t="shared" si="1680"/>
        <v>0</v>
      </c>
      <c r="AE1945" s="36">
        <f t="shared" si="1681"/>
        <v>0</v>
      </c>
      <c r="AF1945" s="36">
        <f t="shared" si="1682"/>
        <v>0</v>
      </c>
      <c r="AG1945" s="36">
        <f t="shared" si="1683"/>
        <v>0</v>
      </c>
      <c r="AH1945" s="36">
        <f t="shared" si="1684"/>
        <v>0</v>
      </c>
      <c r="AI1945" s="35" t="s">
        <v>5589</v>
      </c>
      <c r="AJ1945" s="20">
        <f t="shared" si="1685"/>
        <v>0</v>
      </c>
      <c r="AK1945" s="20">
        <f t="shared" si="1686"/>
        <v>0</v>
      </c>
      <c r="AL1945" s="20">
        <f t="shared" si="1687"/>
        <v>0</v>
      </c>
      <c r="AN1945" s="36">
        <v>21</v>
      </c>
      <c r="AO1945" s="36">
        <f t="shared" si="1700"/>
        <v>0</v>
      </c>
      <c r="AP1945" s="36">
        <f t="shared" si="1701"/>
        <v>0</v>
      </c>
      <c r="AQ1945" s="37" t="s">
        <v>7</v>
      </c>
      <c r="AV1945" s="36">
        <f t="shared" si="1688"/>
        <v>0</v>
      </c>
      <c r="AW1945" s="36">
        <f t="shared" si="1689"/>
        <v>0</v>
      </c>
      <c r="AX1945" s="36">
        <f t="shared" si="1690"/>
        <v>0</v>
      </c>
      <c r="AY1945" s="39" t="s">
        <v>5650</v>
      </c>
      <c r="AZ1945" s="39" t="s">
        <v>5679</v>
      </c>
      <c r="BA1945" s="35" t="s">
        <v>5688</v>
      </c>
      <c r="BC1945" s="36">
        <f t="shared" si="1691"/>
        <v>0</v>
      </c>
      <c r="BD1945" s="36">
        <f t="shared" si="1692"/>
        <v>0</v>
      </c>
      <c r="BE1945" s="36">
        <v>0</v>
      </c>
      <c r="BF1945" s="36">
        <f>1945</f>
        <v>1945</v>
      </c>
      <c r="BH1945" s="20">
        <f t="shared" si="1693"/>
        <v>0</v>
      </c>
      <c r="BI1945" s="20">
        <f t="shared" si="1694"/>
        <v>0</v>
      </c>
      <c r="BJ1945" s="20">
        <f t="shared" si="1695"/>
        <v>0</v>
      </c>
      <c r="BK1945" s="20" t="s">
        <v>5694</v>
      </c>
      <c r="BL1945" s="36">
        <v>8</v>
      </c>
    </row>
    <row r="1946" spans="1:64" x14ac:dyDescent="0.2">
      <c r="A1946" s="4" t="s">
        <v>1851</v>
      </c>
      <c r="B1946" s="13" t="s">
        <v>3695</v>
      </c>
      <c r="C1946" s="148" t="s">
        <v>4286</v>
      </c>
      <c r="D1946" s="149"/>
      <c r="E1946" s="149"/>
      <c r="F1946" s="149"/>
      <c r="G1946" s="13" t="s">
        <v>5553</v>
      </c>
      <c r="H1946" s="83">
        <v>1</v>
      </c>
      <c r="I1946" s="20">
        <v>0</v>
      </c>
      <c r="J1946" s="20">
        <f t="shared" si="1674"/>
        <v>0</v>
      </c>
      <c r="K1946" s="20">
        <f t="shared" si="1675"/>
        <v>0</v>
      </c>
      <c r="L1946" s="20">
        <f t="shared" si="1676"/>
        <v>0</v>
      </c>
      <c r="M1946" s="31"/>
      <c r="N1946" s="6"/>
      <c r="Z1946" s="36">
        <f t="shared" si="1677"/>
        <v>0</v>
      </c>
      <c r="AB1946" s="36">
        <f t="shared" si="1678"/>
        <v>0</v>
      </c>
      <c r="AC1946" s="36">
        <f t="shared" si="1679"/>
        <v>0</v>
      </c>
      <c r="AD1946" s="36">
        <f t="shared" si="1680"/>
        <v>0</v>
      </c>
      <c r="AE1946" s="36">
        <f t="shared" si="1681"/>
        <v>0</v>
      </c>
      <c r="AF1946" s="36">
        <f t="shared" si="1682"/>
        <v>0</v>
      </c>
      <c r="AG1946" s="36">
        <f t="shared" si="1683"/>
        <v>0</v>
      </c>
      <c r="AH1946" s="36">
        <f t="shared" si="1684"/>
        <v>0</v>
      </c>
      <c r="AI1946" s="35" t="s">
        <v>5589</v>
      </c>
      <c r="AJ1946" s="20">
        <f t="shared" si="1685"/>
        <v>0</v>
      </c>
      <c r="AK1946" s="20">
        <f t="shared" si="1686"/>
        <v>0</v>
      </c>
      <c r="AL1946" s="20">
        <f t="shared" si="1687"/>
        <v>0</v>
      </c>
      <c r="AN1946" s="36">
        <v>21</v>
      </c>
      <c r="AO1946" s="36">
        <f t="shared" si="1700"/>
        <v>0</v>
      </c>
      <c r="AP1946" s="36">
        <f t="shared" si="1701"/>
        <v>0</v>
      </c>
      <c r="AQ1946" s="37" t="s">
        <v>7</v>
      </c>
      <c r="AV1946" s="36">
        <f t="shared" si="1688"/>
        <v>0</v>
      </c>
      <c r="AW1946" s="36">
        <f t="shared" si="1689"/>
        <v>0</v>
      </c>
      <c r="AX1946" s="36">
        <f t="shared" si="1690"/>
        <v>0</v>
      </c>
      <c r="AY1946" s="39" t="s">
        <v>5650</v>
      </c>
      <c r="AZ1946" s="39" t="s">
        <v>5679</v>
      </c>
      <c r="BA1946" s="35" t="s">
        <v>5688</v>
      </c>
      <c r="BC1946" s="36">
        <f t="shared" si="1691"/>
        <v>0</v>
      </c>
      <c r="BD1946" s="36">
        <f t="shared" si="1692"/>
        <v>0</v>
      </c>
      <c r="BE1946" s="36">
        <v>0</v>
      </c>
      <c r="BF1946" s="36">
        <f>1946</f>
        <v>1946</v>
      </c>
      <c r="BH1946" s="20">
        <f t="shared" si="1693"/>
        <v>0</v>
      </c>
      <c r="BI1946" s="20">
        <f t="shared" si="1694"/>
        <v>0</v>
      </c>
      <c r="BJ1946" s="20">
        <f t="shared" si="1695"/>
        <v>0</v>
      </c>
      <c r="BK1946" s="20" t="s">
        <v>5694</v>
      </c>
      <c r="BL1946" s="36">
        <v>8</v>
      </c>
    </row>
    <row r="1947" spans="1:64" x14ac:dyDescent="0.2">
      <c r="A1947" s="94"/>
      <c r="B1947" s="95"/>
      <c r="C1947" s="155" t="s">
        <v>5498</v>
      </c>
      <c r="D1947" s="156"/>
      <c r="E1947" s="156"/>
      <c r="F1947" s="156"/>
      <c r="G1947" s="96" t="s">
        <v>6</v>
      </c>
      <c r="H1947" s="96" t="s">
        <v>6</v>
      </c>
      <c r="I1947" s="96" t="s">
        <v>6</v>
      </c>
      <c r="J1947" s="97">
        <f>J1948+J1954+J1959+J1963+J1965+J1967</f>
        <v>0</v>
      </c>
      <c r="K1947" s="97">
        <f>K1948+K1954+K1959+K1963+K1965+K1967</f>
        <v>0</v>
      </c>
      <c r="L1947" s="97">
        <f>L1948+L1954+L1959+L1963+L1965+L1967</f>
        <v>0</v>
      </c>
      <c r="M1947" s="98"/>
      <c r="N1947" s="6"/>
    </row>
    <row r="1948" spans="1:64" x14ac:dyDescent="0.2">
      <c r="A1948" s="3"/>
      <c r="B1948" s="12" t="s">
        <v>19</v>
      </c>
      <c r="C1948" s="153" t="s">
        <v>3759</v>
      </c>
      <c r="D1948" s="154"/>
      <c r="E1948" s="154"/>
      <c r="F1948" s="154"/>
      <c r="G1948" s="18" t="s">
        <v>6</v>
      </c>
      <c r="H1948" s="18" t="s">
        <v>6</v>
      </c>
      <c r="I1948" s="18" t="s">
        <v>6</v>
      </c>
      <c r="J1948" s="41">
        <f>SUM(J1949:J1953)</f>
        <v>0</v>
      </c>
      <c r="K1948" s="41">
        <f>SUM(K1949:K1953)</f>
        <v>0</v>
      </c>
      <c r="L1948" s="41">
        <f>SUM(L1949:L1953)</f>
        <v>0</v>
      </c>
      <c r="M1948" s="30"/>
      <c r="N1948" s="6"/>
      <c r="AI1948" s="35" t="s">
        <v>5590</v>
      </c>
      <c r="AS1948" s="41">
        <f>SUM(AJ1949:AJ1953)</f>
        <v>0</v>
      </c>
      <c r="AT1948" s="41">
        <f>SUM(AK1949:AK1953)</f>
        <v>0</v>
      </c>
      <c r="AU1948" s="41">
        <f>SUM(AL1949:AL1953)</f>
        <v>0</v>
      </c>
    </row>
    <row r="1949" spans="1:64" x14ac:dyDescent="0.2">
      <c r="A1949" s="4" t="s">
        <v>1852</v>
      </c>
      <c r="B1949" s="13" t="s">
        <v>1925</v>
      </c>
      <c r="C1949" s="148" t="s">
        <v>5416</v>
      </c>
      <c r="D1949" s="149"/>
      <c r="E1949" s="149"/>
      <c r="F1949" s="149"/>
      <c r="G1949" s="13" t="s">
        <v>5543</v>
      </c>
      <c r="H1949" s="83">
        <v>406</v>
      </c>
      <c r="I1949" s="20">
        <v>0</v>
      </c>
      <c r="J1949" s="20">
        <f>H1949*AO1949</f>
        <v>0</v>
      </c>
      <c r="K1949" s="20">
        <f>H1949*AP1949</f>
        <v>0</v>
      </c>
      <c r="L1949" s="20">
        <f>H1949*I1949</f>
        <v>0</v>
      </c>
      <c r="M1949" s="31" t="s">
        <v>5576</v>
      </c>
      <c r="N1949" s="6"/>
      <c r="Z1949" s="36">
        <f>IF(AQ1949="5",BJ1949,0)</f>
        <v>0</v>
      </c>
      <c r="AB1949" s="36">
        <f>IF(AQ1949="1",BH1949,0)</f>
        <v>0</v>
      </c>
      <c r="AC1949" s="36">
        <f>IF(AQ1949="1",BI1949,0)</f>
        <v>0</v>
      </c>
      <c r="AD1949" s="36">
        <f>IF(AQ1949="7",BH1949,0)</f>
        <v>0</v>
      </c>
      <c r="AE1949" s="36">
        <f>IF(AQ1949="7",BI1949,0)</f>
        <v>0</v>
      </c>
      <c r="AF1949" s="36">
        <f>IF(AQ1949="2",BH1949,0)</f>
        <v>0</v>
      </c>
      <c r="AG1949" s="36">
        <f>IF(AQ1949="2",BI1949,0)</f>
        <v>0</v>
      </c>
      <c r="AH1949" s="36">
        <f>IF(AQ1949="0",BJ1949,0)</f>
        <v>0</v>
      </c>
      <c r="AI1949" s="35" t="s">
        <v>5590</v>
      </c>
      <c r="AJ1949" s="20">
        <f>IF(AN1949=0,L1949,0)</f>
        <v>0</v>
      </c>
      <c r="AK1949" s="20">
        <f>IF(AN1949=15,L1949,0)</f>
        <v>0</v>
      </c>
      <c r="AL1949" s="20">
        <f>IF(AN1949=21,L1949,0)</f>
        <v>0</v>
      </c>
      <c r="AN1949" s="36">
        <v>21</v>
      </c>
      <c r="AO1949" s="36">
        <f>I1949*0</f>
        <v>0</v>
      </c>
      <c r="AP1949" s="36">
        <f>I1949*(1-0)</f>
        <v>0</v>
      </c>
      <c r="AQ1949" s="37" t="s">
        <v>7</v>
      </c>
      <c r="AV1949" s="36">
        <f>AW1949+AX1949</f>
        <v>0</v>
      </c>
      <c r="AW1949" s="36">
        <f>H1949*AO1949</f>
        <v>0</v>
      </c>
      <c r="AX1949" s="36">
        <f>H1949*AP1949</f>
        <v>0</v>
      </c>
      <c r="AY1949" s="39" t="s">
        <v>5591</v>
      </c>
      <c r="AZ1949" s="39" t="s">
        <v>5680</v>
      </c>
      <c r="BA1949" s="35" t="s">
        <v>5689</v>
      </c>
      <c r="BC1949" s="36">
        <f>AW1949+AX1949</f>
        <v>0</v>
      </c>
      <c r="BD1949" s="36">
        <f>I1949/(100-BE1949)*100</f>
        <v>0</v>
      </c>
      <c r="BE1949" s="36">
        <v>0</v>
      </c>
      <c r="BF1949" s="36">
        <f>1949</f>
        <v>1949</v>
      </c>
      <c r="BH1949" s="20">
        <f>H1949*AO1949</f>
        <v>0</v>
      </c>
      <c r="BI1949" s="20">
        <f>H1949*AP1949</f>
        <v>0</v>
      </c>
      <c r="BJ1949" s="20">
        <f>H1949*I1949</f>
        <v>0</v>
      </c>
      <c r="BK1949" s="20" t="s">
        <v>5694</v>
      </c>
      <c r="BL1949" s="36">
        <v>13</v>
      </c>
    </row>
    <row r="1950" spans="1:64" x14ac:dyDescent="0.2">
      <c r="A1950" s="4" t="s">
        <v>1853</v>
      </c>
      <c r="B1950" s="13" t="s">
        <v>1925</v>
      </c>
      <c r="C1950" s="148" t="s">
        <v>5417</v>
      </c>
      <c r="D1950" s="149"/>
      <c r="E1950" s="149"/>
      <c r="F1950" s="149"/>
      <c r="G1950" s="13" t="s">
        <v>5543</v>
      </c>
      <c r="H1950" s="83">
        <v>455</v>
      </c>
      <c r="I1950" s="20">
        <v>0</v>
      </c>
      <c r="J1950" s="20">
        <f>H1950*AO1950</f>
        <v>0</v>
      </c>
      <c r="K1950" s="20">
        <f>H1950*AP1950</f>
        <v>0</v>
      </c>
      <c r="L1950" s="20">
        <f>H1950*I1950</f>
        <v>0</v>
      </c>
      <c r="M1950" s="31" t="s">
        <v>5576</v>
      </c>
      <c r="N1950" s="6"/>
      <c r="Z1950" s="36">
        <f>IF(AQ1950="5",BJ1950,0)</f>
        <v>0</v>
      </c>
      <c r="AB1950" s="36">
        <f>IF(AQ1950="1",BH1950,0)</f>
        <v>0</v>
      </c>
      <c r="AC1950" s="36">
        <f>IF(AQ1950="1",BI1950,0)</f>
        <v>0</v>
      </c>
      <c r="AD1950" s="36">
        <f>IF(AQ1950="7",BH1950,0)</f>
        <v>0</v>
      </c>
      <c r="AE1950" s="36">
        <f>IF(AQ1950="7",BI1950,0)</f>
        <v>0</v>
      </c>
      <c r="AF1950" s="36">
        <f>IF(AQ1950="2",BH1950,0)</f>
        <v>0</v>
      </c>
      <c r="AG1950" s="36">
        <f>IF(AQ1950="2",BI1950,0)</f>
        <v>0</v>
      </c>
      <c r="AH1950" s="36">
        <f>IF(AQ1950="0",BJ1950,0)</f>
        <v>0</v>
      </c>
      <c r="AI1950" s="35" t="s">
        <v>5590</v>
      </c>
      <c r="AJ1950" s="20">
        <f>IF(AN1950=0,L1950,0)</f>
        <v>0</v>
      </c>
      <c r="AK1950" s="20">
        <f>IF(AN1950=15,L1950,0)</f>
        <v>0</v>
      </c>
      <c r="AL1950" s="20">
        <f>IF(AN1950=21,L1950,0)</f>
        <v>0</v>
      </c>
      <c r="AN1950" s="36">
        <v>21</v>
      </c>
      <c r="AO1950" s="36">
        <f>I1950*0</f>
        <v>0</v>
      </c>
      <c r="AP1950" s="36">
        <f>I1950*(1-0)</f>
        <v>0</v>
      </c>
      <c r="AQ1950" s="37" t="s">
        <v>7</v>
      </c>
      <c r="AV1950" s="36">
        <f>AW1950+AX1950</f>
        <v>0</v>
      </c>
      <c r="AW1950" s="36">
        <f>H1950*AO1950</f>
        <v>0</v>
      </c>
      <c r="AX1950" s="36">
        <f>H1950*AP1950</f>
        <v>0</v>
      </c>
      <c r="AY1950" s="39" t="s">
        <v>5591</v>
      </c>
      <c r="AZ1950" s="39" t="s">
        <v>5680</v>
      </c>
      <c r="BA1950" s="35" t="s">
        <v>5689</v>
      </c>
      <c r="BC1950" s="36">
        <f>AW1950+AX1950</f>
        <v>0</v>
      </c>
      <c r="BD1950" s="36">
        <f>I1950/(100-BE1950)*100</f>
        <v>0</v>
      </c>
      <c r="BE1950" s="36">
        <v>0</v>
      </c>
      <c r="BF1950" s="36">
        <f>1950</f>
        <v>1950</v>
      </c>
      <c r="BH1950" s="20">
        <f>H1950*AO1950</f>
        <v>0</v>
      </c>
      <c r="BI1950" s="20">
        <f>H1950*AP1950</f>
        <v>0</v>
      </c>
      <c r="BJ1950" s="20">
        <f>H1950*I1950</f>
        <v>0</v>
      </c>
      <c r="BK1950" s="20" t="s">
        <v>5694</v>
      </c>
      <c r="BL1950" s="36">
        <v>13</v>
      </c>
    </row>
    <row r="1951" spans="1:64" x14ac:dyDescent="0.2">
      <c r="A1951" s="4" t="s">
        <v>1854</v>
      </c>
      <c r="B1951" s="13" t="s">
        <v>3607</v>
      </c>
      <c r="C1951" s="148" t="s">
        <v>5418</v>
      </c>
      <c r="D1951" s="149"/>
      <c r="E1951" s="149"/>
      <c r="F1951" s="149"/>
      <c r="G1951" s="13" t="s">
        <v>5543</v>
      </c>
      <c r="H1951" s="83">
        <v>287</v>
      </c>
      <c r="I1951" s="20">
        <v>0</v>
      </c>
      <c r="J1951" s="20">
        <f>H1951*AO1951</f>
        <v>0</v>
      </c>
      <c r="K1951" s="20">
        <f>H1951*AP1951</f>
        <v>0</v>
      </c>
      <c r="L1951" s="20">
        <f>H1951*I1951</f>
        <v>0</v>
      </c>
      <c r="M1951" s="31" t="s">
        <v>5576</v>
      </c>
      <c r="N1951" s="6"/>
      <c r="Z1951" s="36">
        <f>IF(AQ1951="5",BJ1951,0)</f>
        <v>0</v>
      </c>
      <c r="AB1951" s="36">
        <f>IF(AQ1951="1",BH1951,0)</f>
        <v>0</v>
      </c>
      <c r="AC1951" s="36">
        <f>IF(AQ1951="1",BI1951,0)</f>
        <v>0</v>
      </c>
      <c r="AD1951" s="36">
        <f>IF(AQ1951="7",BH1951,0)</f>
        <v>0</v>
      </c>
      <c r="AE1951" s="36">
        <f>IF(AQ1951="7",BI1951,0)</f>
        <v>0</v>
      </c>
      <c r="AF1951" s="36">
        <f>IF(AQ1951="2",BH1951,0)</f>
        <v>0</v>
      </c>
      <c r="AG1951" s="36">
        <f>IF(AQ1951="2",BI1951,0)</f>
        <v>0</v>
      </c>
      <c r="AH1951" s="36">
        <f>IF(AQ1951="0",BJ1951,0)</f>
        <v>0</v>
      </c>
      <c r="AI1951" s="35" t="s">
        <v>5590</v>
      </c>
      <c r="AJ1951" s="20">
        <f>IF(AN1951=0,L1951,0)</f>
        <v>0</v>
      </c>
      <c r="AK1951" s="20">
        <f>IF(AN1951=15,L1951,0)</f>
        <v>0</v>
      </c>
      <c r="AL1951" s="20">
        <f>IF(AN1951=21,L1951,0)</f>
        <v>0</v>
      </c>
      <c r="AN1951" s="36">
        <v>21</v>
      </c>
      <c r="AO1951" s="36">
        <f>I1951*0</f>
        <v>0</v>
      </c>
      <c r="AP1951" s="36">
        <f>I1951*(1-0)</f>
        <v>0</v>
      </c>
      <c r="AQ1951" s="37" t="s">
        <v>7</v>
      </c>
      <c r="AV1951" s="36">
        <f>AW1951+AX1951</f>
        <v>0</v>
      </c>
      <c r="AW1951" s="36">
        <f>H1951*AO1951</f>
        <v>0</v>
      </c>
      <c r="AX1951" s="36">
        <f>H1951*AP1951</f>
        <v>0</v>
      </c>
      <c r="AY1951" s="39" t="s">
        <v>5591</v>
      </c>
      <c r="AZ1951" s="39" t="s">
        <v>5680</v>
      </c>
      <c r="BA1951" s="35" t="s">
        <v>5689</v>
      </c>
      <c r="BC1951" s="36">
        <f>AW1951+AX1951</f>
        <v>0</v>
      </c>
      <c r="BD1951" s="36">
        <f>I1951/(100-BE1951)*100</f>
        <v>0</v>
      </c>
      <c r="BE1951" s="36">
        <v>0</v>
      </c>
      <c r="BF1951" s="36">
        <f>1951</f>
        <v>1951</v>
      </c>
      <c r="BH1951" s="20">
        <f>H1951*AO1951</f>
        <v>0</v>
      </c>
      <c r="BI1951" s="20">
        <f>H1951*AP1951</f>
        <v>0</v>
      </c>
      <c r="BJ1951" s="20">
        <f>H1951*I1951</f>
        <v>0</v>
      </c>
      <c r="BK1951" s="20" t="s">
        <v>5694</v>
      </c>
      <c r="BL1951" s="36">
        <v>13</v>
      </c>
    </row>
    <row r="1952" spans="1:64" x14ac:dyDescent="0.2">
      <c r="A1952" s="4" t="s">
        <v>1855</v>
      </c>
      <c r="B1952" s="13" t="s">
        <v>3608</v>
      </c>
      <c r="C1952" s="148" t="s">
        <v>5419</v>
      </c>
      <c r="D1952" s="149"/>
      <c r="E1952" s="149"/>
      <c r="F1952" s="149"/>
      <c r="G1952" s="13" t="s">
        <v>5543</v>
      </c>
      <c r="H1952" s="83">
        <v>112.875</v>
      </c>
      <c r="I1952" s="20">
        <v>0</v>
      </c>
      <c r="J1952" s="20">
        <f>H1952*AO1952</f>
        <v>0</v>
      </c>
      <c r="K1952" s="20">
        <f>H1952*AP1952</f>
        <v>0</v>
      </c>
      <c r="L1952" s="20">
        <f>H1952*I1952</f>
        <v>0</v>
      </c>
      <c r="M1952" s="31" t="s">
        <v>5576</v>
      </c>
      <c r="N1952" s="6"/>
      <c r="Z1952" s="36">
        <f>IF(AQ1952="5",BJ1952,0)</f>
        <v>0</v>
      </c>
      <c r="AB1952" s="36">
        <f>IF(AQ1952="1",BH1952,0)</f>
        <v>0</v>
      </c>
      <c r="AC1952" s="36">
        <f>IF(AQ1952="1",BI1952,0)</f>
        <v>0</v>
      </c>
      <c r="AD1952" s="36">
        <f>IF(AQ1952="7",BH1952,0)</f>
        <v>0</v>
      </c>
      <c r="AE1952" s="36">
        <f>IF(AQ1952="7",BI1952,0)</f>
        <v>0</v>
      </c>
      <c r="AF1952" s="36">
        <f>IF(AQ1952="2",BH1952,0)</f>
        <v>0</v>
      </c>
      <c r="AG1952" s="36">
        <f>IF(AQ1952="2",BI1952,0)</f>
        <v>0</v>
      </c>
      <c r="AH1952" s="36">
        <f>IF(AQ1952="0",BJ1952,0)</f>
        <v>0</v>
      </c>
      <c r="AI1952" s="35" t="s">
        <v>5590</v>
      </c>
      <c r="AJ1952" s="20">
        <f>IF(AN1952=0,L1952,0)</f>
        <v>0</v>
      </c>
      <c r="AK1952" s="20">
        <f>IF(AN1952=15,L1952,0)</f>
        <v>0</v>
      </c>
      <c r="AL1952" s="20">
        <f>IF(AN1952=21,L1952,0)</f>
        <v>0</v>
      </c>
      <c r="AN1952" s="36">
        <v>21</v>
      </c>
      <c r="AO1952" s="36">
        <f>I1952*0</f>
        <v>0</v>
      </c>
      <c r="AP1952" s="36">
        <f>I1952*(1-0)</f>
        <v>0</v>
      </c>
      <c r="AQ1952" s="37" t="s">
        <v>7</v>
      </c>
      <c r="AV1952" s="36">
        <f>AW1952+AX1952</f>
        <v>0</v>
      </c>
      <c r="AW1952" s="36">
        <f>H1952*AO1952</f>
        <v>0</v>
      </c>
      <c r="AX1952" s="36">
        <f>H1952*AP1952</f>
        <v>0</v>
      </c>
      <c r="AY1952" s="39" t="s">
        <v>5591</v>
      </c>
      <c r="AZ1952" s="39" t="s">
        <v>5680</v>
      </c>
      <c r="BA1952" s="35" t="s">
        <v>5689</v>
      </c>
      <c r="BC1952" s="36">
        <f>AW1952+AX1952</f>
        <v>0</v>
      </c>
      <c r="BD1952" s="36">
        <f>I1952/(100-BE1952)*100</f>
        <v>0</v>
      </c>
      <c r="BE1952" s="36">
        <v>0</v>
      </c>
      <c r="BF1952" s="36">
        <f>1952</f>
        <v>1952</v>
      </c>
      <c r="BH1952" s="20">
        <f>H1952*AO1952</f>
        <v>0</v>
      </c>
      <c r="BI1952" s="20">
        <f>H1952*AP1952</f>
        <v>0</v>
      </c>
      <c r="BJ1952" s="20">
        <f>H1952*I1952</f>
        <v>0</v>
      </c>
      <c r="BK1952" s="20" t="s">
        <v>5694</v>
      </c>
      <c r="BL1952" s="36">
        <v>13</v>
      </c>
    </row>
    <row r="1953" spans="1:64" x14ac:dyDescent="0.2">
      <c r="A1953" s="4" t="s">
        <v>1856</v>
      </c>
      <c r="B1953" s="13" t="s">
        <v>3609</v>
      </c>
      <c r="C1953" s="148" t="s">
        <v>5420</v>
      </c>
      <c r="D1953" s="149"/>
      <c r="E1953" s="149"/>
      <c r="F1953" s="149"/>
      <c r="G1953" s="13" t="s">
        <v>5543</v>
      </c>
      <c r="H1953" s="83">
        <v>37.625</v>
      </c>
      <c r="I1953" s="20">
        <v>0</v>
      </c>
      <c r="J1953" s="20">
        <f>H1953*AO1953</f>
        <v>0</v>
      </c>
      <c r="K1953" s="20">
        <f>H1953*AP1953</f>
        <v>0</v>
      </c>
      <c r="L1953" s="20">
        <f>H1953*I1953</f>
        <v>0</v>
      </c>
      <c r="M1953" s="31" t="s">
        <v>5576</v>
      </c>
      <c r="N1953" s="6"/>
      <c r="Z1953" s="36">
        <f>IF(AQ1953="5",BJ1953,0)</f>
        <v>0</v>
      </c>
      <c r="AB1953" s="36">
        <f>IF(AQ1953="1",BH1953,0)</f>
        <v>0</v>
      </c>
      <c r="AC1953" s="36">
        <f>IF(AQ1953="1",BI1953,0)</f>
        <v>0</v>
      </c>
      <c r="AD1953" s="36">
        <f>IF(AQ1953="7",BH1953,0)</f>
        <v>0</v>
      </c>
      <c r="AE1953" s="36">
        <f>IF(AQ1953="7",BI1953,0)</f>
        <v>0</v>
      </c>
      <c r="AF1953" s="36">
        <f>IF(AQ1953="2",BH1953,0)</f>
        <v>0</v>
      </c>
      <c r="AG1953" s="36">
        <f>IF(AQ1953="2",BI1953,0)</f>
        <v>0</v>
      </c>
      <c r="AH1953" s="36">
        <f>IF(AQ1953="0",BJ1953,0)</f>
        <v>0</v>
      </c>
      <c r="AI1953" s="35" t="s">
        <v>5590</v>
      </c>
      <c r="AJ1953" s="20">
        <f>IF(AN1953=0,L1953,0)</f>
        <v>0</v>
      </c>
      <c r="AK1953" s="20">
        <f>IF(AN1953=15,L1953,0)</f>
        <v>0</v>
      </c>
      <c r="AL1953" s="20">
        <f>IF(AN1953=21,L1953,0)</f>
        <v>0</v>
      </c>
      <c r="AN1953" s="36">
        <v>21</v>
      </c>
      <c r="AO1953" s="36">
        <f>I1953*0</f>
        <v>0</v>
      </c>
      <c r="AP1953" s="36">
        <f>I1953*(1-0)</f>
        <v>0</v>
      </c>
      <c r="AQ1953" s="37" t="s">
        <v>7</v>
      </c>
      <c r="AV1953" s="36">
        <f>AW1953+AX1953</f>
        <v>0</v>
      </c>
      <c r="AW1953" s="36">
        <f>H1953*AO1953</f>
        <v>0</v>
      </c>
      <c r="AX1953" s="36">
        <f>H1953*AP1953</f>
        <v>0</v>
      </c>
      <c r="AY1953" s="39" t="s">
        <v>5591</v>
      </c>
      <c r="AZ1953" s="39" t="s">
        <v>5680</v>
      </c>
      <c r="BA1953" s="35" t="s">
        <v>5689</v>
      </c>
      <c r="BC1953" s="36">
        <f>AW1953+AX1953</f>
        <v>0</v>
      </c>
      <c r="BD1953" s="36">
        <f>I1953/(100-BE1953)*100</f>
        <v>0</v>
      </c>
      <c r="BE1953" s="36">
        <v>0</v>
      </c>
      <c r="BF1953" s="36">
        <f>1953</f>
        <v>1953</v>
      </c>
      <c r="BH1953" s="20">
        <f>H1953*AO1953</f>
        <v>0</v>
      </c>
      <c r="BI1953" s="20">
        <f>H1953*AP1953</f>
        <v>0</v>
      </c>
      <c r="BJ1953" s="20">
        <f>H1953*I1953</f>
        <v>0</v>
      </c>
      <c r="BK1953" s="20" t="s">
        <v>5694</v>
      </c>
      <c r="BL1953" s="36">
        <v>13</v>
      </c>
    </row>
    <row r="1954" spans="1:64" x14ac:dyDescent="0.2">
      <c r="A1954" s="3"/>
      <c r="B1954" s="12" t="s">
        <v>21</v>
      </c>
      <c r="C1954" s="153" t="s">
        <v>5421</v>
      </c>
      <c r="D1954" s="154"/>
      <c r="E1954" s="154"/>
      <c r="F1954" s="154"/>
      <c r="G1954" s="18" t="s">
        <v>6</v>
      </c>
      <c r="H1954" s="18" t="s">
        <v>6</v>
      </c>
      <c r="I1954" s="18" t="s">
        <v>6</v>
      </c>
      <c r="J1954" s="41">
        <f>SUM(J1955:J1958)</f>
        <v>0</v>
      </c>
      <c r="K1954" s="41">
        <f>SUM(K1955:K1958)</f>
        <v>0</v>
      </c>
      <c r="L1954" s="41">
        <f>SUM(L1955:L1958)</f>
        <v>0</v>
      </c>
      <c r="M1954" s="30"/>
      <c r="N1954" s="6"/>
      <c r="AI1954" s="35" t="s">
        <v>5590</v>
      </c>
      <c r="AS1954" s="41">
        <f>SUM(AJ1955:AJ1958)</f>
        <v>0</v>
      </c>
      <c r="AT1954" s="41">
        <f>SUM(AK1955:AK1958)</f>
        <v>0</v>
      </c>
      <c r="AU1954" s="41">
        <f>SUM(AL1955:AL1958)</f>
        <v>0</v>
      </c>
    </row>
    <row r="1955" spans="1:64" x14ac:dyDescent="0.2">
      <c r="A1955" s="4" t="s">
        <v>1857</v>
      </c>
      <c r="B1955" s="13" t="s">
        <v>3610</v>
      </c>
      <c r="C1955" s="148" t="s">
        <v>5422</v>
      </c>
      <c r="D1955" s="149"/>
      <c r="E1955" s="149"/>
      <c r="F1955" s="149"/>
      <c r="G1955" s="13" t="s">
        <v>5546</v>
      </c>
      <c r="H1955" s="83">
        <v>309</v>
      </c>
      <c r="I1955" s="20">
        <v>0</v>
      </c>
      <c r="J1955" s="20">
        <f>H1955*AO1955</f>
        <v>0</v>
      </c>
      <c r="K1955" s="20">
        <f>H1955*AP1955</f>
        <v>0</v>
      </c>
      <c r="L1955" s="20">
        <f>H1955*I1955</f>
        <v>0</v>
      </c>
      <c r="M1955" s="31" t="s">
        <v>5576</v>
      </c>
      <c r="N1955" s="6"/>
      <c r="Z1955" s="36">
        <f>IF(AQ1955="5",BJ1955,0)</f>
        <v>0</v>
      </c>
      <c r="AB1955" s="36">
        <f>IF(AQ1955="1",BH1955,0)</f>
        <v>0</v>
      </c>
      <c r="AC1955" s="36">
        <f>IF(AQ1955="1",BI1955,0)</f>
        <v>0</v>
      </c>
      <c r="AD1955" s="36">
        <f>IF(AQ1955="7",BH1955,0)</f>
        <v>0</v>
      </c>
      <c r="AE1955" s="36">
        <f>IF(AQ1955="7",BI1955,0)</f>
        <v>0</v>
      </c>
      <c r="AF1955" s="36">
        <f>IF(AQ1955="2",BH1955,0)</f>
        <v>0</v>
      </c>
      <c r="AG1955" s="36">
        <f>IF(AQ1955="2",BI1955,0)</f>
        <v>0</v>
      </c>
      <c r="AH1955" s="36">
        <f>IF(AQ1955="0",BJ1955,0)</f>
        <v>0</v>
      </c>
      <c r="AI1955" s="35" t="s">
        <v>5590</v>
      </c>
      <c r="AJ1955" s="20">
        <f>IF(AN1955=0,L1955,0)</f>
        <v>0</v>
      </c>
      <c r="AK1955" s="20">
        <f>IF(AN1955=15,L1955,0)</f>
        <v>0</v>
      </c>
      <c r="AL1955" s="20">
        <f>IF(AN1955=21,L1955,0)</f>
        <v>0</v>
      </c>
      <c r="AN1955" s="36">
        <v>21</v>
      </c>
      <c r="AO1955" s="36">
        <f>I1955*0.209615212126648</f>
        <v>0</v>
      </c>
      <c r="AP1955" s="36">
        <f>I1955*(1-0.209615212126648)</f>
        <v>0</v>
      </c>
      <c r="AQ1955" s="37" t="s">
        <v>7</v>
      </c>
      <c r="AV1955" s="36">
        <f>AW1955+AX1955</f>
        <v>0</v>
      </c>
      <c r="AW1955" s="36">
        <f>H1955*AO1955</f>
        <v>0</v>
      </c>
      <c r="AX1955" s="36">
        <f>H1955*AP1955</f>
        <v>0</v>
      </c>
      <c r="AY1955" s="39" t="s">
        <v>5649</v>
      </c>
      <c r="AZ1955" s="39" t="s">
        <v>5680</v>
      </c>
      <c r="BA1955" s="35" t="s">
        <v>5689</v>
      </c>
      <c r="BC1955" s="36">
        <f>AW1955+AX1955</f>
        <v>0</v>
      </c>
      <c r="BD1955" s="36">
        <f>I1955/(100-BE1955)*100</f>
        <v>0</v>
      </c>
      <c r="BE1955" s="36">
        <v>0</v>
      </c>
      <c r="BF1955" s="36">
        <f>1955</f>
        <v>1955</v>
      </c>
      <c r="BH1955" s="20">
        <f>H1955*AO1955</f>
        <v>0</v>
      </c>
      <c r="BI1955" s="20">
        <f>H1955*AP1955</f>
        <v>0</v>
      </c>
      <c r="BJ1955" s="20">
        <f>H1955*I1955</f>
        <v>0</v>
      </c>
      <c r="BK1955" s="20" t="s">
        <v>5694</v>
      </c>
      <c r="BL1955" s="36">
        <v>15</v>
      </c>
    </row>
    <row r="1956" spans="1:64" x14ac:dyDescent="0.2">
      <c r="A1956" s="4" t="s">
        <v>1858</v>
      </c>
      <c r="B1956" s="13" t="s">
        <v>3611</v>
      </c>
      <c r="C1956" s="148" t="s">
        <v>5423</v>
      </c>
      <c r="D1956" s="149"/>
      <c r="E1956" s="149"/>
      <c r="F1956" s="149"/>
      <c r="G1956" s="13" t="s">
        <v>5546</v>
      </c>
      <c r="H1956" s="83">
        <v>309</v>
      </c>
      <c r="I1956" s="20">
        <v>0</v>
      </c>
      <c r="J1956" s="20">
        <f>H1956*AO1956</f>
        <v>0</v>
      </c>
      <c r="K1956" s="20">
        <f>H1956*AP1956</f>
        <v>0</v>
      </c>
      <c r="L1956" s="20">
        <f>H1956*I1956</f>
        <v>0</v>
      </c>
      <c r="M1956" s="31" t="s">
        <v>5576</v>
      </c>
      <c r="N1956" s="6"/>
      <c r="Z1956" s="36">
        <f>IF(AQ1956="5",BJ1956,0)</f>
        <v>0</v>
      </c>
      <c r="AB1956" s="36">
        <f>IF(AQ1956="1",BH1956,0)</f>
        <v>0</v>
      </c>
      <c r="AC1956" s="36">
        <f>IF(AQ1956="1",BI1956,0)</f>
        <v>0</v>
      </c>
      <c r="AD1956" s="36">
        <f>IF(AQ1956="7",BH1956,0)</f>
        <v>0</v>
      </c>
      <c r="AE1956" s="36">
        <f>IF(AQ1956="7",BI1956,0)</f>
        <v>0</v>
      </c>
      <c r="AF1956" s="36">
        <f>IF(AQ1956="2",BH1956,0)</f>
        <v>0</v>
      </c>
      <c r="AG1956" s="36">
        <f>IF(AQ1956="2",BI1956,0)</f>
        <v>0</v>
      </c>
      <c r="AH1956" s="36">
        <f>IF(AQ1956="0",BJ1956,0)</f>
        <v>0</v>
      </c>
      <c r="AI1956" s="35" t="s">
        <v>5590</v>
      </c>
      <c r="AJ1956" s="20">
        <f>IF(AN1956=0,L1956,0)</f>
        <v>0</v>
      </c>
      <c r="AK1956" s="20">
        <f>IF(AN1956=15,L1956,0)</f>
        <v>0</v>
      </c>
      <c r="AL1956" s="20">
        <f>IF(AN1956=21,L1956,0)</f>
        <v>0</v>
      </c>
      <c r="AN1956" s="36">
        <v>21</v>
      </c>
      <c r="AO1956" s="36">
        <f>I1956*0</f>
        <v>0</v>
      </c>
      <c r="AP1956" s="36">
        <f>I1956*(1-0)</f>
        <v>0</v>
      </c>
      <c r="AQ1956" s="37" t="s">
        <v>7</v>
      </c>
      <c r="AV1956" s="36">
        <f>AW1956+AX1956</f>
        <v>0</v>
      </c>
      <c r="AW1956" s="36">
        <f>H1956*AO1956</f>
        <v>0</v>
      </c>
      <c r="AX1956" s="36">
        <f>H1956*AP1956</f>
        <v>0</v>
      </c>
      <c r="AY1956" s="39" t="s">
        <v>5649</v>
      </c>
      <c r="AZ1956" s="39" t="s">
        <v>5680</v>
      </c>
      <c r="BA1956" s="35" t="s">
        <v>5689</v>
      </c>
      <c r="BC1956" s="36">
        <f>AW1956+AX1956</f>
        <v>0</v>
      </c>
      <c r="BD1956" s="36">
        <f>I1956/(100-BE1956)*100</f>
        <v>0</v>
      </c>
      <c r="BE1956" s="36">
        <v>0</v>
      </c>
      <c r="BF1956" s="36">
        <f>1956</f>
        <v>1956</v>
      </c>
      <c r="BH1956" s="20">
        <f>H1956*AO1956</f>
        <v>0</v>
      </c>
      <c r="BI1956" s="20">
        <f>H1956*AP1956</f>
        <v>0</v>
      </c>
      <c r="BJ1956" s="20">
        <f>H1956*I1956</f>
        <v>0</v>
      </c>
      <c r="BK1956" s="20" t="s">
        <v>5694</v>
      </c>
      <c r="BL1956" s="36">
        <v>15</v>
      </c>
    </row>
    <row r="1957" spans="1:64" x14ac:dyDescent="0.2">
      <c r="A1957" s="4" t="s">
        <v>1859</v>
      </c>
      <c r="B1957" s="13" t="s">
        <v>3612</v>
      </c>
      <c r="C1957" s="148" t="s">
        <v>5424</v>
      </c>
      <c r="D1957" s="149"/>
      <c r="E1957" s="149"/>
      <c r="F1957" s="149"/>
      <c r="G1957" s="13" t="s">
        <v>5543</v>
      </c>
      <c r="H1957" s="83">
        <v>112.875</v>
      </c>
      <c r="I1957" s="20">
        <v>0</v>
      </c>
      <c r="J1957" s="20">
        <f>H1957*AO1957</f>
        <v>0</v>
      </c>
      <c r="K1957" s="20">
        <f>H1957*AP1957</f>
        <v>0</v>
      </c>
      <c r="L1957" s="20">
        <f>H1957*I1957</f>
        <v>0</v>
      </c>
      <c r="M1957" s="31" t="s">
        <v>5576</v>
      </c>
      <c r="N1957" s="6"/>
      <c r="Z1957" s="36">
        <f>IF(AQ1957="5",BJ1957,0)</f>
        <v>0</v>
      </c>
      <c r="AB1957" s="36">
        <f>IF(AQ1957="1",BH1957,0)</f>
        <v>0</v>
      </c>
      <c r="AC1957" s="36">
        <f>IF(AQ1957="1",BI1957,0)</f>
        <v>0</v>
      </c>
      <c r="AD1957" s="36">
        <f>IF(AQ1957="7",BH1957,0)</f>
        <v>0</v>
      </c>
      <c r="AE1957" s="36">
        <f>IF(AQ1957="7",BI1957,0)</f>
        <v>0</v>
      </c>
      <c r="AF1957" s="36">
        <f>IF(AQ1957="2",BH1957,0)</f>
        <v>0</v>
      </c>
      <c r="AG1957" s="36">
        <f>IF(AQ1957="2",BI1957,0)</f>
        <v>0</v>
      </c>
      <c r="AH1957" s="36">
        <f>IF(AQ1957="0",BJ1957,0)</f>
        <v>0</v>
      </c>
      <c r="AI1957" s="35" t="s">
        <v>5590</v>
      </c>
      <c r="AJ1957" s="20">
        <f>IF(AN1957=0,L1957,0)</f>
        <v>0</v>
      </c>
      <c r="AK1957" s="20">
        <f>IF(AN1957=15,L1957,0)</f>
        <v>0</v>
      </c>
      <c r="AL1957" s="20">
        <f>IF(AN1957=21,L1957,0)</f>
        <v>0</v>
      </c>
      <c r="AN1957" s="36">
        <v>21</v>
      </c>
      <c r="AO1957" s="36">
        <f>I1957*0.0389301506353592</f>
        <v>0</v>
      </c>
      <c r="AP1957" s="36">
        <f>I1957*(1-0.0389301506353592)</f>
        <v>0</v>
      </c>
      <c r="AQ1957" s="37" t="s">
        <v>7</v>
      </c>
      <c r="AV1957" s="36">
        <f>AW1957+AX1957</f>
        <v>0</v>
      </c>
      <c r="AW1957" s="36">
        <f>H1957*AO1957</f>
        <v>0</v>
      </c>
      <c r="AX1957" s="36">
        <f>H1957*AP1957</f>
        <v>0</v>
      </c>
      <c r="AY1957" s="39" t="s">
        <v>5649</v>
      </c>
      <c r="AZ1957" s="39" t="s">
        <v>5680</v>
      </c>
      <c r="BA1957" s="35" t="s">
        <v>5689</v>
      </c>
      <c r="BC1957" s="36">
        <f>AW1957+AX1957</f>
        <v>0</v>
      </c>
      <c r="BD1957" s="36">
        <f>I1957/(100-BE1957)*100</f>
        <v>0</v>
      </c>
      <c r="BE1957" s="36">
        <v>0</v>
      </c>
      <c r="BF1957" s="36">
        <f>1957</f>
        <v>1957</v>
      </c>
      <c r="BH1957" s="20">
        <f>H1957*AO1957</f>
        <v>0</v>
      </c>
      <c r="BI1957" s="20">
        <f>H1957*AP1957</f>
        <v>0</v>
      </c>
      <c r="BJ1957" s="20">
        <f>H1957*I1957</f>
        <v>0</v>
      </c>
      <c r="BK1957" s="20" t="s">
        <v>5694</v>
      </c>
      <c r="BL1957" s="36">
        <v>15</v>
      </c>
    </row>
    <row r="1958" spans="1:64" x14ac:dyDescent="0.2">
      <c r="A1958" s="4" t="s">
        <v>1860</v>
      </c>
      <c r="B1958" s="13" t="s">
        <v>3613</v>
      </c>
      <c r="C1958" s="148" t="s">
        <v>5425</v>
      </c>
      <c r="D1958" s="149"/>
      <c r="E1958" s="149"/>
      <c r="F1958" s="149"/>
      <c r="G1958" s="13" t="s">
        <v>5543</v>
      </c>
      <c r="H1958" s="83">
        <v>112.875</v>
      </c>
      <c r="I1958" s="20">
        <v>0</v>
      </c>
      <c r="J1958" s="20">
        <f>H1958*AO1958</f>
        <v>0</v>
      </c>
      <c r="K1958" s="20">
        <f>H1958*AP1958</f>
        <v>0</v>
      </c>
      <c r="L1958" s="20">
        <f>H1958*I1958</f>
        <v>0</v>
      </c>
      <c r="M1958" s="31" t="s">
        <v>5576</v>
      </c>
      <c r="N1958" s="6"/>
      <c r="Z1958" s="36">
        <f>IF(AQ1958="5",BJ1958,0)</f>
        <v>0</v>
      </c>
      <c r="AB1958" s="36">
        <f>IF(AQ1958="1",BH1958,0)</f>
        <v>0</v>
      </c>
      <c r="AC1958" s="36">
        <f>IF(AQ1958="1",BI1958,0)</f>
        <v>0</v>
      </c>
      <c r="AD1958" s="36">
        <f>IF(AQ1958="7",BH1958,0)</f>
        <v>0</v>
      </c>
      <c r="AE1958" s="36">
        <f>IF(AQ1958="7",BI1958,0)</f>
        <v>0</v>
      </c>
      <c r="AF1958" s="36">
        <f>IF(AQ1958="2",BH1958,0)</f>
        <v>0</v>
      </c>
      <c r="AG1958" s="36">
        <f>IF(AQ1958="2",BI1958,0)</f>
        <v>0</v>
      </c>
      <c r="AH1958" s="36">
        <f>IF(AQ1958="0",BJ1958,0)</f>
        <v>0</v>
      </c>
      <c r="AI1958" s="35" t="s">
        <v>5590</v>
      </c>
      <c r="AJ1958" s="20">
        <f>IF(AN1958=0,L1958,0)</f>
        <v>0</v>
      </c>
      <c r="AK1958" s="20">
        <f>IF(AN1958=15,L1958,0)</f>
        <v>0</v>
      </c>
      <c r="AL1958" s="20">
        <f>IF(AN1958=21,L1958,0)</f>
        <v>0</v>
      </c>
      <c r="AN1958" s="36">
        <v>21</v>
      </c>
      <c r="AO1958" s="36">
        <f>I1958*0</f>
        <v>0</v>
      </c>
      <c r="AP1958" s="36">
        <f>I1958*(1-0)</f>
        <v>0</v>
      </c>
      <c r="AQ1958" s="37" t="s">
        <v>7</v>
      </c>
      <c r="AV1958" s="36">
        <f>AW1958+AX1958</f>
        <v>0</v>
      </c>
      <c r="AW1958" s="36">
        <f>H1958*AO1958</f>
        <v>0</v>
      </c>
      <c r="AX1958" s="36">
        <f>H1958*AP1958</f>
        <v>0</v>
      </c>
      <c r="AY1958" s="39" t="s">
        <v>5649</v>
      </c>
      <c r="AZ1958" s="39" t="s">
        <v>5680</v>
      </c>
      <c r="BA1958" s="35" t="s">
        <v>5689</v>
      </c>
      <c r="BC1958" s="36">
        <f>AW1958+AX1958</f>
        <v>0</v>
      </c>
      <c r="BD1958" s="36">
        <f>I1958/(100-BE1958)*100</f>
        <v>0</v>
      </c>
      <c r="BE1958" s="36">
        <v>0</v>
      </c>
      <c r="BF1958" s="36">
        <f>1958</f>
        <v>1958</v>
      </c>
      <c r="BH1958" s="20">
        <f>H1958*AO1958</f>
        <v>0</v>
      </c>
      <c r="BI1958" s="20">
        <f>H1958*AP1958</f>
        <v>0</v>
      </c>
      <c r="BJ1958" s="20">
        <f>H1958*I1958</f>
        <v>0</v>
      </c>
      <c r="BK1958" s="20" t="s">
        <v>5694</v>
      </c>
      <c r="BL1958" s="36">
        <v>15</v>
      </c>
    </row>
    <row r="1959" spans="1:64" x14ac:dyDescent="0.2">
      <c r="A1959" s="3"/>
      <c r="B1959" s="12" t="s">
        <v>23</v>
      </c>
      <c r="C1959" s="153" t="s">
        <v>3765</v>
      </c>
      <c r="D1959" s="154"/>
      <c r="E1959" s="154"/>
      <c r="F1959" s="154"/>
      <c r="G1959" s="18" t="s">
        <v>6</v>
      </c>
      <c r="H1959" s="18" t="s">
        <v>6</v>
      </c>
      <c r="I1959" s="18" t="s">
        <v>6</v>
      </c>
      <c r="J1959" s="41">
        <f>SUM(J1960:J1962)</f>
        <v>0</v>
      </c>
      <c r="K1959" s="41">
        <f>SUM(K1960:K1962)</f>
        <v>0</v>
      </c>
      <c r="L1959" s="41">
        <f>SUM(L1960:L1962)</f>
        <v>0</v>
      </c>
      <c r="M1959" s="30"/>
      <c r="N1959" s="6"/>
      <c r="AI1959" s="35" t="s">
        <v>5590</v>
      </c>
      <c r="AS1959" s="41">
        <f>SUM(AJ1960:AJ1962)</f>
        <v>0</v>
      </c>
      <c r="AT1959" s="41">
        <f>SUM(AK1960:AK1962)</f>
        <v>0</v>
      </c>
      <c r="AU1959" s="41">
        <f>SUM(AL1960:AL1962)</f>
        <v>0</v>
      </c>
    </row>
    <row r="1960" spans="1:64" x14ac:dyDescent="0.2">
      <c r="A1960" s="4" t="s">
        <v>1861</v>
      </c>
      <c r="B1960" s="13" t="s">
        <v>1930</v>
      </c>
      <c r="C1960" s="148" t="s">
        <v>5426</v>
      </c>
      <c r="D1960" s="149"/>
      <c r="E1960" s="149"/>
      <c r="F1960" s="149"/>
      <c r="G1960" s="13" t="s">
        <v>5543</v>
      </c>
      <c r="H1960" s="83">
        <v>492</v>
      </c>
      <c r="I1960" s="20">
        <v>0</v>
      </c>
      <c r="J1960" s="20">
        <f>H1960*AO1960</f>
        <v>0</v>
      </c>
      <c r="K1960" s="20">
        <f>H1960*AP1960</f>
        <v>0</v>
      </c>
      <c r="L1960" s="20">
        <f>H1960*I1960</f>
        <v>0</v>
      </c>
      <c r="M1960" s="31" t="s">
        <v>5576</v>
      </c>
      <c r="N1960" s="6"/>
      <c r="Z1960" s="36">
        <f>IF(AQ1960="5",BJ1960,0)</f>
        <v>0</v>
      </c>
      <c r="AB1960" s="36">
        <f>IF(AQ1960="1",BH1960,0)</f>
        <v>0</v>
      </c>
      <c r="AC1960" s="36">
        <f>IF(AQ1960="1",BI1960,0)</f>
        <v>0</v>
      </c>
      <c r="AD1960" s="36">
        <f>IF(AQ1960="7",BH1960,0)</f>
        <v>0</v>
      </c>
      <c r="AE1960" s="36">
        <f>IF(AQ1960="7",BI1960,0)</f>
        <v>0</v>
      </c>
      <c r="AF1960" s="36">
        <f>IF(AQ1960="2",BH1960,0)</f>
        <v>0</v>
      </c>
      <c r="AG1960" s="36">
        <f>IF(AQ1960="2",BI1960,0)</f>
        <v>0</v>
      </c>
      <c r="AH1960" s="36">
        <f>IF(AQ1960="0",BJ1960,0)</f>
        <v>0</v>
      </c>
      <c r="AI1960" s="35" t="s">
        <v>5590</v>
      </c>
      <c r="AJ1960" s="20">
        <f>IF(AN1960=0,L1960,0)</f>
        <v>0</v>
      </c>
      <c r="AK1960" s="20">
        <f>IF(AN1960=15,L1960,0)</f>
        <v>0</v>
      </c>
      <c r="AL1960" s="20">
        <f>IF(AN1960=21,L1960,0)</f>
        <v>0</v>
      </c>
      <c r="AN1960" s="36">
        <v>21</v>
      </c>
      <c r="AO1960" s="36">
        <f>I1960*0</f>
        <v>0</v>
      </c>
      <c r="AP1960" s="36">
        <f>I1960*(1-0)</f>
        <v>0</v>
      </c>
      <c r="AQ1960" s="37" t="s">
        <v>7</v>
      </c>
      <c r="AV1960" s="36">
        <f>AW1960+AX1960</f>
        <v>0</v>
      </c>
      <c r="AW1960" s="36">
        <f>H1960*AO1960</f>
        <v>0</v>
      </c>
      <c r="AX1960" s="36">
        <f>H1960*AP1960</f>
        <v>0</v>
      </c>
      <c r="AY1960" s="39" t="s">
        <v>5593</v>
      </c>
      <c r="AZ1960" s="39" t="s">
        <v>5680</v>
      </c>
      <c r="BA1960" s="35" t="s">
        <v>5689</v>
      </c>
      <c r="BC1960" s="36">
        <f>AW1960+AX1960</f>
        <v>0</v>
      </c>
      <c r="BD1960" s="36">
        <f>I1960/(100-BE1960)*100</f>
        <v>0</v>
      </c>
      <c r="BE1960" s="36">
        <v>0</v>
      </c>
      <c r="BF1960" s="36">
        <f>1960</f>
        <v>1960</v>
      </c>
      <c r="BH1960" s="20">
        <f>H1960*AO1960</f>
        <v>0</v>
      </c>
      <c r="BI1960" s="20">
        <f>H1960*AP1960</f>
        <v>0</v>
      </c>
      <c r="BJ1960" s="20">
        <f>H1960*I1960</f>
        <v>0</v>
      </c>
      <c r="BK1960" s="20" t="s">
        <v>5694</v>
      </c>
      <c r="BL1960" s="36">
        <v>17</v>
      </c>
    </row>
    <row r="1961" spans="1:64" x14ac:dyDescent="0.2">
      <c r="A1961" s="4" t="s">
        <v>1862</v>
      </c>
      <c r="B1961" s="13" t="s">
        <v>1930</v>
      </c>
      <c r="C1961" s="148" t="s">
        <v>3767</v>
      </c>
      <c r="D1961" s="149"/>
      <c r="E1961" s="149"/>
      <c r="F1961" s="149"/>
      <c r="G1961" s="13" t="s">
        <v>5543</v>
      </c>
      <c r="H1961" s="83">
        <v>693</v>
      </c>
      <c r="I1961" s="20">
        <v>0</v>
      </c>
      <c r="J1961" s="20">
        <f>H1961*AO1961</f>
        <v>0</v>
      </c>
      <c r="K1961" s="20">
        <f>H1961*AP1961</f>
        <v>0</v>
      </c>
      <c r="L1961" s="20">
        <f>H1961*I1961</f>
        <v>0</v>
      </c>
      <c r="M1961" s="31" t="s">
        <v>5576</v>
      </c>
      <c r="N1961" s="6"/>
      <c r="Z1961" s="36">
        <f>IF(AQ1961="5",BJ1961,0)</f>
        <v>0</v>
      </c>
      <c r="AB1961" s="36">
        <f>IF(AQ1961="1",BH1961,0)</f>
        <v>0</v>
      </c>
      <c r="AC1961" s="36">
        <f>IF(AQ1961="1",BI1961,0)</f>
        <v>0</v>
      </c>
      <c r="AD1961" s="36">
        <f>IF(AQ1961="7",BH1961,0)</f>
        <v>0</v>
      </c>
      <c r="AE1961" s="36">
        <f>IF(AQ1961="7",BI1961,0)</f>
        <v>0</v>
      </c>
      <c r="AF1961" s="36">
        <f>IF(AQ1961="2",BH1961,0)</f>
        <v>0</v>
      </c>
      <c r="AG1961" s="36">
        <f>IF(AQ1961="2",BI1961,0)</f>
        <v>0</v>
      </c>
      <c r="AH1961" s="36">
        <f>IF(AQ1961="0",BJ1961,0)</f>
        <v>0</v>
      </c>
      <c r="AI1961" s="35" t="s">
        <v>5590</v>
      </c>
      <c r="AJ1961" s="20">
        <f>IF(AN1961=0,L1961,0)</f>
        <v>0</v>
      </c>
      <c r="AK1961" s="20">
        <f>IF(AN1961=15,L1961,0)</f>
        <v>0</v>
      </c>
      <c r="AL1961" s="20">
        <f>IF(AN1961=21,L1961,0)</f>
        <v>0</v>
      </c>
      <c r="AN1961" s="36">
        <v>21</v>
      </c>
      <c r="AO1961" s="36">
        <f>I1961*0</f>
        <v>0</v>
      </c>
      <c r="AP1961" s="36">
        <f>I1961*(1-0)</f>
        <v>0</v>
      </c>
      <c r="AQ1961" s="37" t="s">
        <v>7</v>
      </c>
      <c r="AV1961" s="36">
        <f>AW1961+AX1961</f>
        <v>0</v>
      </c>
      <c r="AW1961" s="36">
        <f>H1961*AO1961</f>
        <v>0</v>
      </c>
      <c r="AX1961" s="36">
        <f>H1961*AP1961</f>
        <v>0</v>
      </c>
      <c r="AY1961" s="39" t="s">
        <v>5593</v>
      </c>
      <c r="AZ1961" s="39" t="s">
        <v>5680</v>
      </c>
      <c r="BA1961" s="35" t="s">
        <v>5689</v>
      </c>
      <c r="BC1961" s="36">
        <f>AW1961+AX1961</f>
        <v>0</v>
      </c>
      <c r="BD1961" s="36">
        <f>I1961/(100-BE1961)*100</f>
        <v>0</v>
      </c>
      <c r="BE1961" s="36">
        <v>0</v>
      </c>
      <c r="BF1961" s="36">
        <f>1961</f>
        <v>1961</v>
      </c>
      <c r="BH1961" s="20">
        <f>H1961*AO1961</f>
        <v>0</v>
      </c>
      <c r="BI1961" s="20">
        <f>H1961*AP1961</f>
        <v>0</v>
      </c>
      <c r="BJ1961" s="20">
        <f>H1961*I1961</f>
        <v>0</v>
      </c>
      <c r="BK1961" s="20" t="s">
        <v>5694</v>
      </c>
      <c r="BL1961" s="36">
        <v>17</v>
      </c>
    </row>
    <row r="1962" spans="1:64" x14ac:dyDescent="0.2">
      <c r="A1962" s="4" t="s">
        <v>1863</v>
      </c>
      <c r="B1962" s="13" t="s">
        <v>3614</v>
      </c>
      <c r="C1962" s="148" t="s">
        <v>5427</v>
      </c>
      <c r="D1962" s="149"/>
      <c r="E1962" s="149"/>
      <c r="F1962" s="149"/>
      <c r="G1962" s="13" t="s">
        <v>5543</v>
      </c>
      <c r="H1962" s="83">
        <v>91</v>
      </c>
      <c r="I1962" s="20">
        <v>0</v>
      </c>
      <c r="J1962" s="20">
        <f>H1962*AO1962</f>
        <v>0</v>
      </c>
      <c r="K1962" s="20">
        <f>H1962*AP1962</f>
        <v>0</v>
      </c>
      <c r="L1962" s="20">
        <f>H1962*I1962</f>
        <v>0</v>
      </c>
      <c r="M1962" s="31" t="s">
        <v>5576</v>
      </c>
      <c r="N1962" s="6"/>
      <c r="Z1962" s="36">
        <f>IF(AQ1962="5",BJ1962,0)</f>
        <v>0</v>
      </c>
      <c r="AB1962" s="36">
        <f>IF(AQ1962="1",BH1962,0)</f>
        <v>0</v>
      </c>
      <c r="AC1962" s="36">
        <f>IF(AQ1962="1",BI1962,0)</f>
        <v>0</v>
      </c>
      <c r="AD1962" s="36">
        <f>IF(AQ1962="7",BH1962,0)</f>
        <v>0</v>
      </c>
      <c r="AE1962" s="36">
        <f>IF(AQ1962="7",BI1962,0)</f>
        <v>0</v>
      </c>
      <c r="AF1962" s="36">
        <f>IF(AQ1962="2",BH1962,0)</f>
        <v>0</v>
      </c>
      <c r="AG1962" s="36">
        <f>IF(AQ1962="2",BI1962,0)</f>
        <v>0</v>
      </c>
      <c r="AH1962" s="36">
        <f>IF(AQ1962="0",BJ1962,0)</f>
        <v>0</v>
      </c>
      <c r="AI1962" s="35" t="s">
        <v>5590</v>
      </c>
      <c r="AJ1962" s="20">
        <f>IF(AN1962=0,L1962,0)</f>
        <v>0</v>
      </c>
      <c r="AK1962" s="20">
        <f>IF(AN1962=15,L1962,0)</f>
        <v>0</v>
      </c>
      <c r="AL1962" s="20">
        <f>IF(AN1962=21,L1962,0)</f>
        <v>0</v>
      </c>
      <c r="AN1962" s="36">
        <v>21</v>
      </c>
      <c r="AO1962" s="36">
        <f>I1962*0.446905594405594</f>
        <v>0</v>
      </c>
      <c r="AP1962" s="36">
        <f>I1962*(1-0.446905594405594)</f>
        <v>0</v>
      </c>
      <c r="AQ1962" s="37" t="s">
        <v>7</v>
      </c>
      <c r="AV1962" s="36">
        <f>AW1962+AX1962</f>
        <v>0</v>
      </c>
      <c r="AW1962" s="36">
        <f>H1962*AO1962</f>
        <v>0</v>
      </c>
      <c r="AX1962" s="36">
        <f>H1962*AP1962</f>
        <v>0</v>
      </c>
      <c r="AY1962" s="39" t="s">
        <v>5593</v>
      </c>
      <c r="AZ1962" s="39" t="s">
        <v>5680</v>
      </c>
      <c r="BA1962" s="35" t="s">
        <v>5689</v>
      </c>
      <c r="BC1962" s="36">
        <f>AW1962+AX1962</f>
        <v>0</v>
      </c>
      <c r="BD1962" s="36">
        <f>I1962/(100-BE1962)*100</f>
        <v>0</v>
      </c>
      <c r="BE1962" s="36">
        <v>0</v>
      </c>
      <c r="BF1962" s="36">
        <f>1962</f>
        <v>1962</v>
      </c>
      <c r="BH1962" s="20">
        <f>H1962*AO1962</f>
        <v>0</v>
      </c>
      <c r="BI1962" s="20">
        <f>H1962*AP1962</f>
        <v>0</v>
      </c>
      <c r="BJ1962" s="20">
        <f>H1962*I1962</f>
        <v>0</v>
      </c>
      <c r="BK1962" s="20" t="s">
        <v>5694</v>
      </c>
      <c r="BL1962" s="36">
        <v>17</v>
      </c>
    </row>
    <row r="1963" spans="1:64" x14ac:dyDescent="0.2">
      <c r="A1963" s="3"/>
      <c r="B1963" s="12" t="s">
        <v>27</v>
      </c>
      <c r="C1963" s="153" t="s">
        <v>3769</v>
      </c>
      <c r="D1963" s="154"/>
      <c r="E1963" s="154"/>
      <c r="F1963" s="154"/>
      <c r="G1963" s="18" t="s">
        <v>6</v>
      </c>
      <c r="H1963" s="18" t="s">
        <v>6</v>
      </c>
      <c r="I1963" s="18" t="s">
        <v>6</v>
      </c>
      <c r="J1963" s="41">
        <f>SUM(J1964:J1964)</f>
        <v>0</v>
      </c>
      <c r="K1963" s="41">
        <f>SUM(K1964:K1964)</f>
        <v>0</v>
      </c>
      <c r="L1963" s="41">
        <f>SUM(L1964:L1964)</f>
        <v>0</v>
      </c>
      <c r="M1963" s="30"/>
      <c r="N1963" s="6"/>
      <c r="AI1963" s="35" t="s">
        <v>5590</v>
      </c>
      <c r="AS1963" s="41">
        <f>SUM(AJ1964:AJ1964)</f>
        <v>0</v>
      </c>
      <c r="AT1963" s="41">
        <f>SUM(AK1964:AK1964)</f>
        <v>0</v>
      </c>
      <c r="AU1963" s="41">
        <f>SUM(AL1964:AL1964)</f>
        <v>0</v>
      </c>
    </row>
    <row r="1964" spans="1:64" x14ac:dyDescent="0.2">
      <c r="A1964" s="4" t="s">
        <v>1864</v>
      </c>
      <c r="B1964" s="13" t="s">
        <v>3615</v>
      </c>
      <c r="C1964" s="148" t="s">
        <v>5428</v>
      </c>
      <c r="D1964" s="149"/>
      <c r="E1964" s="149"/>
      <c r="F1964" s="149"/>
      <c r="G1964" s="13" t="s">
        <v>5543</v>
      </c>
      <c r="H1964" s="83">
        <v>31.4</v>
      </c>
      <c r="I1964" s="20">
        <v>0</v>
      </c>
      <c r="J1964" s="20">
        <f>H1964*AO1964</f>
        <v>0</v>
      </c>
      <c r="K1964" s="20">
        <f>H1964*AP1964</f>
        <v>0</v>
      </c>
      <c r="L1964" s="20">
        <f>H1964*I1964</f>
        <v>0</v>
      </c>
      <c r="M1964" s="31" t="s">
        <v>5576</v>
      </c>
      <c r="N1964" s="6"/>
      <c r="Z1964" s="36">
        <f>IF(AQ1964="5",BJ1964,0)</f>
        <v>0</v>
      </c>
      <c r="AB1964" s="36">
        <f>IF(AQ1964="1",BH1964,0)</f>
        <v>0</v>
      </c>
      <c r="AC1964" s="36">
        <f>IF(AQ1964="1",BI1964,0)</f>
        <v>0</v>
      </c>
      <c r="AD1964" s="36">
        <f>IF(AQ1964="7",BH1964,0)</f>
        <v>0</v>
      </c>
      <c r="AE1964" s="36">
        <f>IF(AQ1964="7",BI1964,0)</f>
        <v>0</v>
      </c>
      <c r="AF1964" s="36">
        <f>IF(AQ1964="2",BH1964,0)</f>
        <v>0</v>
      </c>
      <c r="AG1964" s="36">
        <f>IF(AQ1964="2",BI1964,0)</f>
        <v>0</v>
      </c>
      <c r="AH1964" s="36">
        <f>IF(AQ1964="0",BJ1964,0)</f>
        <v>0</v>
      </c>
      <c r="AI1964" s="35" t="s">
        <v>5590</v>
      </c>
      <c r="AJ1964" s="20">
        <f>IF(AN1964=0,L1964,0)</f>
        <v>0</v>
      </c>
      <c r="AK1964" s="20">
        <f>IF(AN1964=15,L1964,0)</f>
        <v>0</v>
      </c>
      <c r="AL1964" s="20">
        <f>IF(AN1964=21,L1964,0)</f>
        <v>0</v>
      </c>
      <c r="AN1964" s="36">
        <v>21</v>
      </c>
      <c r="AO1964" s="36">
        <f>I1964*0.669840595111583</f>
        <v>0</v>
      </c>
      <c r="AP1964" s="36">
        <f>I1964*(1-0.669840595111583)</f>
        <v>0</v>
      </c>
      <c r="AQ1964" s="37" t="s">
        <v>7</v>
      </c>
      <c r="AV1964" s="36">
        <f>AW1964+AX1964</f>
        <v>0</v>
      </c>
      <c r="AW1964" s="36">
        <f>H1964*AO1964</f>
        <v>0</v>
      </c>
      <c r="AX1964" s="36">
        <f>H1964*AP1964</f>
        <v>0</v>
      </c>
      <c r="AY1964" s="39" t="s">
        <v>5594</v>
      </c>
      <c r="AZ1964" s="39" t="s">
        <v>5681</v>
      </c>
      <c r="BA1964" s="35" t="s">
        <v>5689</v>
      </c>
      <c r="BC1964" s="36">
        <f>AW1964+AX1964</f>
        <v>0</v>
      </c>
      <c r="BD1964" s="36">
        <f>I1964/(100-BE1964)*100</f>
        <v>0</v>
      </c>
      <c r="BE1964" s="36">
        <v>0</v>
      </c>
      <c r="BF1964" s="36">
        <f>1964</f>
        <v>1964</v>
      </c>
      <c r="BH1964" s="20">
        <f>H1964*AO1964</f>
        <v>0</v>
      </c>
      <c r="BI1964" s="20">
        <f>H1964*AP1964</f>
        <v>0</v>
      </c>
      <c r="BJ1964" s="20">
        <f>H1964*I1964</f>
        <v>0</v>
      </c>
      <c r="BK1964" s="20" t="s">
        <v>5694</v>
      </c>
      <c r="BL1964" s="36">
        <v>21</v>
      </c>
    </row>
    <row r="1965" spans="1:64" x14ac:dyDescent="0.2">
      <c r="A1965" s="3"/>
      <c r="B1965" s="12" t="s">
        <v>51</v>
      </c>
      <c r="C1965" s="153" t="s">
        <v>5365</v>
      </c>
      <c r="D1965" s="154"/>
      <c r="E1965" s="154"/>
      <c r="F1965" s="154"/>
      <c r="G1965" s="18" t="s">
        <v>6</v>
      </c>
      <c r="H1965" s="18" t="s">
        <v>6</v>
      </c>
      <c r="I1965" s="18" t="s">
        <v>6</v>
      </c>
      <c r="J1965" s="41">
        <f>SUM(J1966:J1966)</f>
        <v>0</v>
      </c>
      <c r="K1965" s="41">
        <f>SUM(K1966:K1966)</f>
        <v>0</v>
      </c>
      <c r="L1965" s="41">
        <f>SUM(L1966:L1966)</f>
        <v>0</v>
      </c>
      <c r="M1965" s="30"/>
      <c r="N1965" s="6"/>
      <c r="AI1965" s="35" t="s">
        <v>5590</v>
      </c>
      <c r="AS1965" s="41">
        <f>SUM(AJ1966:AJ1966)</f>
        <v>0</v>
      </c>
      <c r="AT1965" s="41">
        <f>SUM(AK1966:AK1966)</f>
        <v>0</v>
      </c>
      <c r="AU1965" s="41">
        <f>SUM(AL1966:AL1966)</f>
        <v>0</v>
      </c>
    </row>
    <row r="1966" spans="1:64" x14ac:dyDescent="0.2">
      <c r="A1966" s="4" t="s">
        <v>1865</v>
      </c>
      <c r="B1966" s="13" t="s">
        <v>3616</v>
      </c>
      <c r="C1966" s="148" t="s">
        <v>5429</v>
      </c>
      <c r="D1966" s="149"/>
      <c r="E1966" s="149"/>
      <c r="F1966" s="149"/>
      <c r="G1966" s="13" t="s">
        <v>5543</v>
      </c>
      <c r="H1966" s="83">
        <v>27.3</v>
      </c>
      <c r="I1966" s="20">
        <v>0</v>
      </c>
      <c r="J1966" s="20">
        <f>H1966*AO1966</f>
        <v>0</v>
      </c>
      <c r="K1966" s="20">
        <f>H1966*AP1966</f>
        <v>0</v>
      </c>
      <c r="L1966" s="20">
        <f>H1966*I1966</f>
        <v>0</v>
      </c>
      <c r="M1966" s="31" t="s">
        <v>5576</v>
      </c>
      <c r="N1966" s="6"/>
      <c r="Z1966" s="36">
        <f>IF(AQ1966="5",BJ1966,0)</f>
        <v>0</v>
      </c>
      <c r="AB1966" s="36">
        <f>IF(AQ1966="1",BH1966,0)</f>
        <v>0</v>
      </c>
      <c r="AC1966" s="36">
        <f>IF(AQ1966="1",BI1966,0)</f>
        <v>0</v>
      </c>
      <c r="AD1966" s="36">
        <f>IF(AQ1966="7",BH1966,0)</f>
        <v>0</v>
      </c>
      <c r="AE1966" s="36">
        <f>IF(AQ1966="7",BI1966,0)</f>
        <v>0</v>
      </c>
      <c r="AF1966" s="36">
        <f>IF(AQ1966="2",BH1966,0)</f>
        <v>0</v>
      </c>
      <c r="AG1966" s="36">
        <f>IF(AQ1966="2",BI1966,0)</f>
        <v>0</v>
      </c>
      <c r="AH1966" s="36">
        <f>IF(AQ1966="0",BJ1966,0)</f>
        <v>0</v>
      </c>
      <c r="AI1966" s="35" t="s">
        <v>5590</v>
      </c>
      <c r="AJ1966" s="20">
        <f>IF(AN1966=0,L1966,0)</f>
        <v>0</v>
      </c>
      <c r="AK1966" s="20">
        <f>IF(AN1966=15,L1966,0)</f>
        <v>0</v>
      </c>
      <c r="AL1966" s="20">
        <f>IF(AN1966=21,L1966,0)</f>
        <v>0</v>
      </c>
      <c r="AN1966" s="36">
        <v>21</v>
      </c>
      <c r="AO1966" s="36">
        <f>I1966*0.478541666666667</f>
        <v>0</v>
      </c>
      <c r="AP1966" s="36">
        <f>I1966*(1-0.478541666666667)</f>
        <v>0</v>
      </c>
      <c r="AQ1966" s="37" t="s">
        <v>7</v>
      </c>
      <c r="AV1966" s="36">
        <f>AW1966+AX1966</f>
        <v>0</v>
      </c>
      <c r="AW1966" s="36">
        <f>H1966*AO1966</f>
        <v>0</v>
      </c>
      <c r="AX1966" s="36">
        <f>H1966*AP1966</f>
        <v>0</v>
      </c>
      <c r="AY1966" s="39" t="s">
        <v>5643</v>
      </c>
      <c r="AZ1966" s="39" t="s">
        <v>5682</v>
      </c>
      <c r="BA1966" s="35" t="s">
        <v>5689</v>
      </c>
      <c r="BC1966" s="36">
        <f>AW1966+AX1966</f>
        <v>0</v>
      </c>
      <c r="BD1966" s="36">
        <f>I1966/(100-BE1966)*100</f>
        <v>0</v>
      </c>
      <c r="BE1966" s="36">
        <v>0</v>
      </c>
      <c r="BF1966" s="36">
        <f>1966</f>
        <v>1966</v>
      </c>
      <c r="BH1966" s="20">
        <f>H1966*AO1966</f>
        <v>0</v>
      </c>
      <c r="BI1966" s="20">
        <f>H1966*AP1966</f>
        <v>0</v>
      </c>
      <c r="BJ1966" s="20">
        <f>H1966*I1966</f>
        <v>0</v>
      </c>
      <c r="BK1966" s="20" t="s">
        <v>5694</v>
      </c>
      <c r="BL1966" s="36">
        <v>45</v>
      </c>
    </row>
    <row r="1967" spans="1:64" x14ac:dyDescent="0.2">
      <c r="A1967" s="3"/>
      <c r="B1967" s="12" t="s">
        <v>14</v>
      </c>
      <c r="C1967" s="153" t="s">
        <v>5430</v>
      </c>
      <c r="D1967" s="154"/>
      <c r="E1967" s="154"/>
      <c r="F1967" s="154"/>
      <c r="G1967" s="18" t="s">
        <v>6</v>
      </c>
      <c r="H1967" s="18" t="s">
        <v>6</v>
      </c>
      <c r="I1967" s="18" t="s">
        <v>6</v>
      </c>
      <c r="J1967" s="41">
        <f>SUM(J1968:J2017)</f>
        <v>0</v>
      </c>
      <c r="K1967" s="41">
        <f>SUM(K1968:K2017)</f>
        <v>0</v>
      </c>
      <c r="L1967" s="41">
        <f>SUM(L1968:L2017)</f>
        <v>0</v>
      </c>
      <c r="M1967" s="30"/>
      <c r="N1967" s="6"/>
      <c r="AI1967" s="35" t="s">
        <v>5590</v>
      </c>
      <c r="AS1967" s="41">
        <f>SUM(AJ1968:AJ2017)</f>
        <v>0</v>
      </c>
      <c r="AT1967" s="41">
        <f>SUM(AK1968:AK2017)</f>
        <v>0</v>
      </c>
      <c r="AU1967" s="41">
        <f>SUM(AL1968:AL2017)</f>
        <v>0</v>
      </c>
    </row>
    <row r="1968" spans="1:64" x14ac:dyDescent="0.2">
      <c r="A1968" s="4" t="s">
        <v>1866</v>
      </c>
      <c r="B1968" s="13" t="s">
        <v>3696</v>
      </c>
      <c r="C1968" s="148" t="s">
        <v>5467</v>
      </c>
      <c r="D1968" s="149"/>
      <c r="E1968" s="149"/>
      <c r="F1968" s="149"/>
      <c r="G1968" s="13" t="s">
        <v>5544</v>
      </c>
      <c r="H1968" s="83">
        <v>203</v>
      </c>
      <c r="I1968" s="20">
        <v>0</v>
      </c>
      <c r="J1968" s="20">
        <f t="shared" ref="J1968:J1999" si="1702">H1968*AO1968</f>
        <v>0</v>
      </c>
      <c r="K1968" s="20">
        <f t="shared" ref="K1968:K1999" si="1703">H1968*AP1968</f>
        <v>0</v>
      </c>
      <c r="L1968" s="20">
        <f t="shared" ref="L1968:L1999" si="1704">H1968*I1968</f>
        <v>0</v>
      </c>
      <c r="M1968" s="31"/>
      <c r="N1968" s="6"/>
      <c r="Z1968" s="36">
        <f t="shared" ref="Z1968:Z1999" si="1705">IF(AQ1968="5",BJ1968,0)</f>
        <v>0</v>
      </c>
      <c r="AB1968" s="36">
        <f t="shared" ref="AB1968:AB1999" si="1706">IF(AQ1968="1",BH1968,0)</f>
        <v>0</v>
      </c>
      <c r="AC1968" s="36">
        <f t="shared" ref="AC1968:AC1999" si="1707">IF(AQ1968="1",BI1968,0)</f>
        <v>0</v>
      </c>
      <c r="AD1968" s="36">
        <f t="shared" ref="AD1968:AD1999" si="1708">IF(AQ1968="7",BH1968,0)</f>
        <v>0</v>
      </c>
      <c r="AE1968" s="36">
        <f t="shared" ref="AE1968:AE1999" si="1709">IF(AQ1968="7",BI1968,0)</f>
        <v>0</v>
      </c>
      <c r="AF1968" s="36">
        <f t="shared" ref="AF1968:AF1999" si="1710">IF(AQ1968="2",BH1968,0)</f>
        <v>0</v>
      </c>
      <c r="AG1968" s="36">
        <f t="shared" ref="AG1968:AG1999" si="1711">IF(AQ1968="2",BI1968,0)</f>
        <v>0</v>
      </c>
      <c r="AH1968" s="36">
        <f t="shared" ref="AH1968:AH1999" si="1712">IF(AQ1968="0",BJ1968,0)</f>
        <v>0</v>
      </c>
      <c r="AI1968" s="35" t="s">
        <v>5590</v>
      </c>
      <c r="AJ1968" s="20">
        <f t="shared" ref="AJ1968:AJ1999" si="1713">IF(AN1968=0,L1968,0)</f>
        <v>0</v>
      </c>
      <c r="AK1968" s="20">
        <f t="shared" ref="AK1968:AK1999" si="1714">IF(AN1968=15,L1968,0)</f>
        <v>0</v>
      </c>
      <c r="AL1968" s="20">
        <f t="shared" ref="AL1968:AL1999" si="1715">IF(AN1968=21,L1968,0)</f>
        <v>0</v>
      </c>
      <c r="AN1968" s="36">
        <v>21</v>
      </c>
      <c r="AO1968" s="36">
        <f>I1968*0</f>
        <v>0</v>
      </c>
      <c r="AP1968" s="36">
        <f>I1968*(1-0)</f>
        <v>0</v>
      </c>
      <c r="AQ1968" s="37" t="s">
        <v>7</v>
      </c>
      <c r="AV1968" s="36">
        <f t="shared" ref="AV1968:AV1999" si="1716">AW1968+AX1968</f>
        <v>0</v>
      </c>
      <c r="AW1968" s="36">
        <f t="shared" ref="AW1968:AW1999" si="1717">H1968*AO1968</f>
        <v>0</v>
      </c>
      <c r="AX1968" s="36">
        <f t="shared" ref="AX1968:AX1999" si="1718">H1968*AP1968</f>
        <v>0</v>
      </c>
      <c r="AY1968" s="39" t="s">
        <v>5650</v>
      </c>
      <c r="AZ1968" s="39" t="s">
        <v>5683</v>
      </c>
      <c r="BA1968" s="35" t="s">
        <v>5689</v>
      </c>
      <c r="BC1968" s="36">
        <f t="shared" ref="BC1968:BC1999" si="1719">AW1968+AX1968</f>
        <v>0</v>
      </c>
      <c r="BD1968" s="36">
        <f t="shared" ref="BD1968:BD1999" si="1720">I1968/(100-BE1968)*100</f>
        <v>0</v>
      </c>
      <c r="BE1968" s="36">
        <v>0</v>
      </c>
      <c r="BF1968" s="36">
        <f>1968</f>
        <v>1968</v>
      </c>
      <c r="BH1968" s="20">
        <f t="shared" ref="BH1968:BH1999" si="1721">H1968*AO1968</f>
        <v>0</v>
      </c>
      <c r="BI1968" s="20">
        <f t="shared" ref="BI1968:BI1999" si="1722">H1968*AP1968</f>
        <v>0</v>
      </c>
      <c r="BJ1968" s="20">
        <f t="shared" ref="BJ1968:BJ1999" si="1723">H1968*I1968</f>
        <v>0</v>
      </c>
      <c r="BK1968" s="20" t="s">
        <v>5694</v>
      </c>
      <c r="BL1968" s="36">
        <v>8</v>
      </c>
    </row>
    <row r="1969" spans="1:64" x14ac:dyDescent="0.2">
      <c r="A1969" s="4" t="s">
        <v>1867</v>
      </c>
      <c r="B1969" s="13" t="s">
        <v>3697</v>
      </c>
      <c r="C1969" s="148" t="s">
        <v>5469</v>
      </c>
      <c r="D1969" s="149"/>
      <c r="E1969" s="149"/>
      <c r="F1969" s="149"/>
      <c r="G1969" s="13" t="s">
        <v>5553</v>
      </c>
      <c r="H1969" s="83">
        <v>3</v>
      </c>
      <c r="I1969" s="20">
        <v>0</v>
      </c>
      <c r="J1969" s="20">
        <f t="shared" si="1702"/>
        <v>0</v>
      </c>
      <c r="K1969" s="20">
        <f t="shared" si="1703"/>
        <v>0</v>
      </c>
      <c r="L1969" s="20">
        <f t="shared" si="1704"/>
        <v>0</v>
      </c>
      <c r="M1969" s="31"/>
      <c r="N1969" s="6"/>
      <c r="Z1969" s="36">
        <f t="shared" si="1705"/>
        <v>0</v>
      </c>
      <c r="AB1969" s="36">
        <f t="shared" si="1706"/>
        <v>0</v>
      </c>
      <c r="AC1969" s="36">
        <f t="shared" si="1707"/>
        <v>0</v>
      </c>
      <c r="AD1969" s="36">
        <f t="shared" si="1708"/>
        <v>0</v>
      </c>
      <c r="AE1969" s="36">
        <f t="shared" si="1709"/>
        <v>0</v>
      </c>
      <c r="AF1969" s="36">
        <f t="shared" si="1710"/>
        <v>0</v>
      </c>
      <c r="AG1969" s="36">
        <f t="shared" si="1711"/>
        <v>0</v>
      </c>
      <c r="AH1969" s="36">
        <f t="shared" si="1712"/>
        <v>0</v>
      </c>
      <c r="AI1969" s="35" t="s">
        <v>5590</v>
      </c>
      <c r="AJ1969" s="20">
        <f t="shared" si="1713"/>
        <v>0</v>
      </c>
      <c r="AK1969" s="20">
        <f t="shared" si="1714"/>
        <v>0</v>
      </c>
      <c r="AL1969" s="20">
        <f t="shared" si="1715"/>
        <v>0</v>
      </c>
      <c r="AN1969" s="36">
        <v>21</v>
      </c>
      <c r="AO1969" s="36">
        <f>I1969*0</f>
        <v>0</v>
      </c>
      <c r="AP1969" s="36">
        <f>I1969*(1-0)</f>
        <v>0</v>
      </c>
      <c r="AQ1969" s="37" t="s">
        <v>7</v>
      </c>
      <c r="AV1969" s="36">
        <f t="shared" si="1716"/>
        <v>0</v>
      </c>
      <c r="AW1969" s="36">
        <f t="shared" si="1717"/>
        <v>0</v>
      </c>
      <c r="AX1969" s="36">
        <f t="shared" si="1718"/>
        <v>0</v>
      </c>
      <c r="AY1969" s="39" t="s">
        <v>5650</v>
      </c>
      <c r="AZ1969" s="39" t="s">
        <v>5683</v>
      </c>
      <c r="BA1969" s="35" t="s">
        <v>5689</v>
      </c>
      <c r="BC1969" s="36">
        <f t="shared" si="1719"/>
        <v>0</v>
      </c>
      <c r="BD1969" s="36">
        <f t="shared" si="1720"/>
        <v>0</v>
      </c>
      <c r="BE1969" s="36">
        <v>0</v>
      </c>
      <c r="BF1969" s="36">
        <f>1969</f>
        <v>1969</v>
      </c>
      <c r="BH1969" s="20">
        <f t="shared" si="1721"/>
        <v>0</v>
      </c>
      <c r="BI1969" s="20">
        <f t="shared" si="1722"/>
        <v>0</v>
      </c>
      <c r="BJ1969" s="20">
        <f t="shared" si="1723"/>
        <v>0</v>
      </c>
      <c r="BK1969" s="20" t="s">
        <v>5694</v>
      </c>
      <c r="BL1969" s="36">
        <v>8</v>
      </c>
    </row>
    <row r="1970" spans="1:64" x14ac:dyDescent="0.2">
      <c r="A1970" s="4" t="s">
        <v>1868</v>
      </c>
      <c r="B1970" s="13" t="s">
        <v>3698</v>
      </c>
      <c r="C1970" s="148" t="s">
        <v>5499</v>
      </c>
      <c r="D1970" s="149"/>
      <c r="E1970" s="149"/>
      <c r="F1970" s="149"/>
      <c r="G1970" s="13" t="s">
        <v>5553</v>
      </c>
      <c r="H1970" s="83">
        <v>13</v>
      </c>
      <c r="I1970" s="20">
        <v>0</v>
      </c>
      <c r="J1970" s="20">
        <f t="shared" si="1702"/>
        <v>0</v>
      </c>
      <c r="K1970" s="20">
        <f t="shared" si="1703"/>
        <v>0</v>
      </c>
      <c r="L1970" s="20">
        <f t="shared" si="1704"/>
        <v>0</v>
      </c>
      <c r="M1970" s="31"/>
      <c r="N1970" s="6"/>
      <c r="Z1970" s="36">
        <f t="shared" si="1705"/>
        <v>0</v>
      </c>
      <c r="AB1970" s="36">
        <f t="shared" si="1706"/>
        <v>0</v>
      </c>
      <c r="AC1970" s="36">
        <f t="shared" si="1707"/>
        <v>0</v>
      </c>
      <c r="AD1970" s="36">
        <f t="shared" si="1708"/>
        <v>0</v>
      </c>
      <c r="AE1970" s="36">
        <f t="shared" si="1709"/>
        <v>0</v>
      </c>
      <c r="AF1970" s="36">
        <f t="shared" si="1710"/>
        <v>0</v>
      </c>
      <c r="AG1970" s="36">
        <f t="shared" si="1711"/>
        <v>0</v>
      </c>
      <c r="AH1970" s="36">
        <f t="shared" si="1712"/>
        <v>0</v>
      </c>
      <c r="AI1970" s="35" t="s">
        <v>5590</v>
      </c>
      <c r="AJ1970" s="20">
        <f t="shared" si="1713"/>
        <v>0</v>
      </c>
      <c r="AK1970" s="20">
        <f t="shared" si="1714"/>
        <v>0</v>
      </c>
      <c r="AL1970" s="20">
        <f t="shared" si="1715"/>
        <v>0</v>
      </c>
      <c r="AN1970" s="36">
        <v>21</v>
      </c>
      <c r="AO1970" s="36">
        <f>I1970*0</f>
        <v>0</v>
      </c>
      <c r="AP1970" s="36">
        <f>I1970*(1-0)</f>
        <v>0</v>
      </c>
      <c r="AQ1970" s="37" t="s">
        <v>7</v>
      </c>
      <c r="AV1970" s="36">
        <f t="shared" si="1716"/>
        <v>0</v>
      </c>
      <c r="AW1970" s="36">
        <f t="shared" si="1717"/>
        <v>0</v>
      </c>
      <c r="AX1970" s="36">
        <f t="shared" si="1718"/>
        <v>0</v>
      </c>
      <c r="AY1970" s="39" t="s">
        <v>5650</v>
      </c>
      <c r="AZ1970" s="39" t="s">
        <v>5683</v>
      </c>
      <c r="BA1970" s="35" t="s">
        <v>5689</v>
      </c>
      <c r="BC1970" s="36">
        <f t="shared" si="1719"/>
        <v>0</v>
      </c>
      <c r="BD1970" s="36">
        <f t="shared" si="1720"/>
        <v>0</v>
      </c>
      <c r="BE1970" s="36">
        <v>0</v>
      </c>
      <c r="BF1970" s="36">
        <f>1970</f>
        <v>1970</v>
      </c>
      <c r="BH1970" s="20">
        <f t="shared" si="1721"/>
        <v>0</v>
      </c>
      <c r="BI1970" s="20">
        <f t="shared" si="1722"/>
        <v>0</v>
      </c>
      <c r="BJ1970" s="20">
        <f t="shared" si="1723"/>
        <v>0</v>
      </c>
      <c r="BK1970" s="20" t="s">
        <v>5694</v>
      </c>
      <c r="BL1970" s="36">
        <v>8</v>
      </c>
    </row>
    <row r="1971" spans="1:64" x14ac:dyDescent="0.2">
      <c r="A1971" s="4" t="s">
        <v>1869</v>
      </c>
      <c r="B1971" s="13" t="s">
        <v>3699</v>
      </c>
      <c r="C1971" s="148" t="s">
        <v>5500</v>
      </c>
      <c r="D1971" s="149"/>
      <c r="E1971" s="149"/>
      <c r="F1971" s="149"/>
      <c r="G1971" s="13" t="s">
        <v>5544</v>
      </c>
      <c r="H1971" s="83">
        <v>7</v>
      </c>
      <c r="I1971" s="20">
        <v>0</v>
      </c>
      <c r="J1971" s="20">
        <f t="shared" si="1702"/>
        <v>0</v>
      </c>
      <c r="K1971" s="20">
        <f t="shared" si="1703"/>
        <v>0</v>
      </c>
      <c r="L1971" s="20">
        <f t="shared" si="1704"/>
        <v>0</v>
      </c>
      <c r="M1971" s="31"/>
      <c r="N1971" s="6"/>
      <c r="Z1971" s="36">
        <f t="shared" si="1705"/>
        <v>0</v>
      </c>
      <c r="AB1971" s="36">
        <f t="shared" si="1706"/>
        <v>0</v>
      </c>
      <c r="AC1971" s="36">
        <f t="shared" si="1707"/>
        <v>0</v>
      </c>
      <c r="AD1971" s="36">
        <f t="shared" si="1708"/>
        <v>0</v>
      </c>
      <c r="AE1971" s="36">
        <f t="shared" si="1709"/>
        <v>0</v>
      </c>
      <c r="AF1971" s="36">
        <f t="shared" si="1710"/>
        <v>0</v>
      </c>
      <c r="AG1971" s="36">
        <f t="shared" si="1711"/>
        <v>0</v>
      </c>
      <c r="AH1971" s="36">
        <f t="shared" si="1712"/>
        <v>0</v>
      </c>
      <c r="AI1971" s="35" t="s">
        <v>5590</v>
      </c>
      <c r="AJ1971" s="20">
        <f t="shared" si="1713"/>
        <v>0</v>
      </c>
      <c r="AK1971" s="20">
        <f t="shared" si="1714"/>
        <v>0</v>
      </c>
      <c r="AL1971" s="20">
        <f t="shared" si="1715"/>
        <v>0</v>
      </c>
      <c r="AN1971" s="36">
        <v>21</v>
      </c>
      <c r="AO1971" s="36">
        <f t="shared" ref="AO1971:AO1999" si="1724">I1971*0.54</f>
        <v>0</v>
      </c>
      <c r="AP1971" s="36">
        <f t="shared" ref="AP1971:AP1999" si="1725">I1971*(1-0.54)</f>
        <v>0</v>
      </c>
      <c r="AQ1971" s="37" t="s">
        <v>7</v>
      </c>
      <c r="AV1971" s="36">
        <f t="shared" si="1716"/>
        <v>0</v>
      </c>
      <c r="AW1971" s="36">
        <f t="shared" si="1717"/>
        <v>0</v>
      </c>
      <c r="AX1971" s="36">
        <f t="shared" si="1718"/>
        <v>0</v>
      </c>
      <c r="AY1971" s="39" t="s">
        <v>5650</v>
      </c>
      <c r="AZ1971" s="39" t="s">
        <v>5683</v>
      </c>
      <c r="BA1971" s="35" t="s">
        <v>5689</v>
      </c>
      <c r="BC1971" s="36">
        <f t="shared" si="1719"/>
        <v>0</v>
      </c>
      <c r="BD1971" s="36">
        <f t="shared" si="1720"/>
        <v>0</v>
      </c>
      <c r="BE1971" s="36">
        <v>0</v>
      </c>
      <c r="BF1971" s="36">
        <f>1971</f>
        <v>1971</v>
      </c>
      <c r="BH1971" s="20">
        <f t="shared" si="1721"/>
        <v>0</v>
      </c>
      <c r="BI1971" s="20">
        <f t="shared" si="1722"/>
        <v>0</v>
      </c>
      <c r="BJ1971" s="20">
        <f t="shared" si="1723"/>
        <v>0</v>
      </c>
      <c r="BK1971" s="20" t="s">
        <v>5694</v>
      </c>
      <c r="BL1971" s="36">
        <v>8</v>
      </c>
    </row>
    <row r="1972" spans="1:64" x14ac:dyDescent="0.2">
      <c r="A1972" s="4" t="s">
        <v>1870</v>
      </c>
      <c r="B1972" s="13" t="s">
        <v>3700</v>
      </c>
      <c r="C1972" s="148" t="s">
        <v>5501</v>
      </c>
      <c r="D1972" s="149"/>
      <c r="E1972" s="149"/>
      <c r="F1972" s="149"/>
      <c r="G1972" s="13" t="s">
        <v>5544</v>
      </c>
      <c r="H1972" s="83">
        <v>104.5</v>
      </c>
      <c r="I1972" s="20">
        <v>0</v>
      </c>
      <c r="J1972" s="20">
        <f t="shared" si="1702"/>
        <v>0</v>
      </c>
      <c r="K1972" s="20">
        <f t="shared" si="1703"/>
        <v>0</v>
      </c>
      <c r="L1972" s="20">
        <f t="shared" si="1704"/>
        <v>0</v>
      </c>
      <c r="M1972" s="31"/>
      <c r="N1972" s="6"/>
      <c r="Z1972" s="36">
        <f t="shared" si="1705"/>
        <v>0</v>
      </c>
      <c r="AB1972" s="36">
        <f t="shared" si="1706"/>
        <v>0</v>
      </c>
      <c r="AC1972" s="36">
        <f t="shared" si="1707"/>
        <v>0</v>
      </c>
      <c r="AD1972" s="36">
        <f t="shared" si="1708"/>
        <v>0</v>
      </c>
      <c r="AE1972" s="36">
        <f t="shared" si="1709"/>
        <v>0</v>
      </c>
      <c r="AF1972" s="36">
        <f t="shared" si="1710"/>
        <v>0</v>
      </c>
      <c r="AG1972" s="36">
        <f t="shared" si="1711"/>
        <v>0</v>
      </c>
      <c r="AH1972" s="36">
        <f t="shared" si="1712"/>
        <v>0</v>
      </c>
      <c r="AI1972" s="35" t="s">
        <v>5590</v>
      </c>
      <c r="AJ1972" s="20">
        <f t="shared" si="1713"/>
        <v>0</v>
      </c>
      <c r="AK1972" s="20">
        <f t="shared" si="1714"/>
        <v>0</v>
      </c>
      <c r="AL1972" s="20">
        <f t="shared" si="1715"/>
        <v>0</v>
      </c>
      <c r="AN1972" s="36">
        <v>21</v>
      </c>
      <c r="AO1972" s="36">
        <f t="shared" si="1724"/>
        <v>0</v>
      </c>
      <c r="AP1972" s="36">
        <f t="shared" si="1725"/>
        <v>0</v>
      </c>
      <c r="AQ1972" s="37" t="s">
        <v>7</v>
      </c>
      <c r="AV1972" s="36">
        <f t="shared" si="1716"/>
        <v>0</v>
      </c>
      <c r="AW1972" s="36">
        <f t="shared" si="1717"/>
        <v>0</v>
      </c>
      <c r="AX1972" s="36">
        <f t="shared" si="1718"/>
        <v>0</v>
      </c>
      <c r="AY1972" s="39" t="s">
        <v>5650</v>
      </c>
      <c r="AZ1972" s="39" t="s">
        <v>5683</v>
      </c>
      <c r="BA1972" s="35" t="s">
        <v>5689</v>
      </c>
      <c r="BC1972" s="36">
        <f t="shared" si="1719"/>
        <v>0</v>
      </c>
      <c r="BD1972" s="36">
        <f t="shared" si="1720"/>
        <v>0</v>
      </c>
      <c r="BE1972" s="36">
        <v>0</v>
      </c>
      <c r="BF1972" s="36">
        <f>1972</f>
        <v>1972</v>
      </c>
      <c r="BH1972" s="20">
        <f t="shared" si="1721"/>
        <v>0</v>
      </c>
      <c r="BI1972" s="20">
        <f t="shared" si="1722"/>
        <v>0</v>
      </c>
      <c r="BJ1972" s="20">
        <f t="shared" si="1723"/>
        <v>0</v>
      </c>
      <c r="BK1972" s="20" t="s">
        <v>5694</v>
      </c>
      <c r="BL1972" s="36">
        <v>8</v>
      </c>
    </row>
    <row r="1973" spans="1:64" x14ac:dyDescent="0.2">
      <c r="A1973" s="4" t="s">
        <v>1871</v>
      </c>
      <c r="B1973" s="13" t="s">
        <v>3701</v>
      </c>
      <c r="C1973" s="148" t="s">
        <v>5502</v>
      </c>
      <c r="D1973" s="149"/>
      <c r="E1973" s="149"/>
      <c r="F1973" s="149"/>
      <c r="G1973" s="13" t="s">
        <v>5544</v>
      </c>
      <c r="H1973" s="83">
        <v>4.5</v>
      </c>
      <c r="I1973" s="20">
        <v>0</v>
      </c>
      <c r="J1973" s="20">
        <f t="shared" si="1702"/>
        <v>0</v>
      </c>
      <c r="K1973" s="20">
        <f t="shared" si="1703"/>
        <v>0</v>
      </c>
      <c r="L1973" s="20">
        <f t="shared" si="1704"/>
        <v>0</v>
      </c>
      <c r="M1973" s="31"/>
      <c r="N1973" s="6"/>
      <c r="Z1973" s="36">
        <f t="shared" si="1705"/>
        <v>0</v>
      </c>
      <c r="AB1973" s="36">
        <f t="shared" si="1706"/>
        <v>0</v>
      </c>
      <c r="AC1973" s="36">
        <f t="shared" si="1707"/>
        <v>0</v>
      </c>
      <c r="AD1973" s="36">
        <f t="shared" si="1708"/>
        <v>0</v>
      </c>
      <c r="AE1973" s="36">
        <f t="shared" si="1709"/>
        <v>0</v>
      </c>
      <c r="AF1973" s="36">
        <f t="shared" si="1710"/>
        <v>0</v>
      </c>
      <c r="AG1973" s="36">
        <f t="shared" si="1711"/>
        <v>0</v>
      </c>
      <c r="AH1973" s="36">
        <f t="shared" si="1712"/>
        <v>0</v>
      </c>
      <c r="AI1973" s="35" t="s">
        <v>5590</v>
      </c>
      <c r="AJ1973" s="20">
        <f t="shared" si="1713"/>
        <v>0</v>
      </c>
      <c r="AK1973" s="20">
        <f t="shared" si="1714"/>
        <v>0</v>
      </c>
      <c r="AL1973" s="20">
        <f t="shared" si="1715"/>
        <v>0</v>
      </c>
      <c r="AN1973" s="36">
        <v>21</v>
      </c>
      <c r="AO1973" s="36">
        <f t="shared" si="1724"/>
        <v>0</v>
      </c>
      <c r="AP1973" s="36">
        <f t="shared" si="1725"/>
        <v>0</v>
      </c>
      <c r="AQ1973" s="37" t="s">
        <v>7</v>
      </c>
      <c r="AV1973" s="36">
        <f t="shared" si="1716"/>
        <v>0</v>
      </c>
      <c r="AW1973" s="36">
        <f t="shared" si="1717"/>
        <v>0</v>
      </c>
      <c r="AX1973" s="36">
        <f t="shared" si="1718"/>
        <v>0</v>
      </c>
      <c r="AY1973" s="39" t="s">
        <v>5650</v>
      </c>
      <c r="AZ1973" s="39" t="s">
        <v>5683</v>
      </c>
      <c r="BA1973" s="35" t="s">
        <v>5689</v>
      </c>
      <c r="BC1973" s="36">
        <f t="shared" si="1719"/>
        <v>0</v>
      </c>
      <c r="BD1973" s="36">
        <f t="shared" si="1720"/>
        <v>0</v>
      </c>
      <c r="BE1973" s="36">
        <v>0</v>
      </c>
      <c r="BF1973" s="36">
        <f>1973</f>
        <v>1973</v>
      </c>
      <c r="BH1973" s="20">
        <f t="shared" si="1721"/>
        <v>0</v>
      </c>
      <c r="BI1973" s="20">
        <f t="shared" si="1722"/>
        <v>0</v>
      </c>
      <c r="BJ1973" s="20">
        <f t="shared" si="1723"/>
        <v>0</v>
      </c>
      <c r="BK1973" s="20" t="s">
        <v>5694</v>
      </c>
      <c r="BL1973" s="36">
        <v>8</v>
      </c>
    </row>
    <row r="1974" spans="1:64" x14ac:dyDescent="0.2">
      <c r="A1974" s="4" t="s">
        <v>1872</v>
      </c>
      <c r="B1974" s="13" t="s">
        <v>3702</v>
      </c>
      <c r="C1974" s="148" t="s">
        <v>5503</v>
      </c>
      <c r="D1974" s="149"/>
      <c r="E1974" s="149"/>
      <c r="F1974" s="149"/>
      <c r="G1974" s="13" t="s">
        <v>5544</v>
      </c>
      <c r="H1974" s="83">
        <v>15</v>
      </c>
      <c r="I1974" s="20">
        <v>0</v>
      </c>
      <c r="J1974" s="20">
        <f t="shared" si="1702"/>
        <v>0</v>
      </c>
      <c r="K1974" s="20">
        <f t="shared" si="1703"/>
        <v>0</v>
      </c>
      <c r="L1974" s="20">
        <f t="shared" si="1704"/>
        <v>0</v>
      </c>
      <c r="M1974" s="31"/>
      <c r="N1974" s="6"/>
      <c r="Z1974" s="36">
        <f t="shared" si="1705"/>
        <v>0</v>
      </c>
      <c r="AB1974" s="36">
        <f t="shared" si="1706"/>
        <v>0</v>
      </c>
      <c r="AC1974" s="36">
        <f t="shared" si="1707"/>
        <v>0</v>
      </c>
      <c r="AD1974" s="36">
        <f t="shared" si="1708"/>
        <v>0</v>
      </c>
      <c r="AE1974" s="36">
        <f t="shared" si="1709"/>
        <v>0</v>
      </c>
      <c r="AF1974" s="36">
        <f t="shared" si="1710"/>
        <v>0</v>
      </c>
      <c r="AG1974" s="36">
        <f t="shared" si="1711"/>
        <v>0</v>
      </c>
      <c r="AH1974" s="36">
        <f t="shared" si="1712"/>
        <v>0</v>
      </c>
      <c r="AI1974" s="35" t="s">
        <v>5590</v>
      </c>
      <c r="AJ1974" s="20">
        <f t="shared" si="1713"/>
        <v>0</v>
      </c>
      <c r="AK1974" s="20">
        <f t="shared" si="1714"/>
        <v>0</v>
      </c>
      <c r="AL1974" s="20">
        <f t="shared" si="1715"/>
        <v>0</v>
      </c>
      <c r="AN1974" s="36">
        <v>21</v>
      </c>
      <c r="AO1974" s="36">
        <f t="shared" si="1724"/>
        <v>0</v>
      </c>
      <c r="AP1974" s="36">
        <f t="shared" si="1725"/>
        <v>0</v>
      </c>
      <c r="AQ1974" s="37" t="s">
        <v>7</v>
      </c>
      <c r="AV1974" s="36">
        <f t="shared" si="1716"/>
        <v>0</v>
      </c>
      <c r="AW1974" s="36">
        <f t="shared" si="1717"/>
        <v>0</v>
      </c>
      <c r="AX1974" s="36">
        <f t="shared" si="1718"/>
        <v>0</v>
      </c>
      <c r="AY1974" s="39" t="s">
        <v>5650</v>
      </c>
      <c r="AZ1974" s="39" t="s">
        <v>5683</v>
      </c>
      <c r="BA1974" s="35" t="s">
        <v>5689</v>
      </c>
      <c r="BC1974" s="36">
        <f t="shared" si="1719"/>
        <v>0</v>
      </c>
      <c r="BD1974" s="36">
        <f t="shared" si="1720"/>
        <v>0</v>
      </c>
      <c r="BE1974" s="36">
        <v>0</v>
      </c>
      <c r="BF1974" s="36">
        <f>1974</f>
        <v>1974</v>
      </c>
      <c r="BH1974" s="20">
        <f t="shared" si="1721"/>
        <v>0</v>
      </c>
      <c r="BI1974" s="20">
        <f t="shared" si="1722"/>
        <v>0</v>
      </c>
      <c r="BJ1974" s="20">
        <f t="shared" si="1723"/>
        <v>0</v>
      </c>
      <c r="BK1974" s="20" t="s">
        <v>5694</v>
      </c>
      <c r="BL1974" s="36">
        <v>8</v>
      </c>
    </row>
    <row r="1975" spans="1:64" x14ac:dyDescent="0.2">
      <c r="A1975" s="4" t="s">
        <v>1873</v>
      </c>
      <c r="B1975" s="13" t="s">
        <v>3703</v>
      </c>
      <c r="C1975" s="148" t="s">
        <v>5471</v>
      </c>
      <c r="D1975" s="149"/>
      <c r="E1975" s="149"/>
      <c r="F1975" s="149"/>
      <c r="G1975" s="13" t="s">
        <v>5544</v>
      </c>
      <c r="H1975" s="83">
        <v>30</v>
      </c>
      <c r="I1975" s="20">
        <v>0</v>
      </c>
      <c r="J1975" s="20">
        <f t="shared" si="1702"/>
        <v>0</v>
      </c>
      <c r="K1975" s="20">
        <f t="shared" si="1703"/>
        <v>0</v>
      </c>
      <c r="L1975" s="20">
        <f t="shared" si="1704"/>
        <v>0</v>
      </c>
      <c r="M1975" s="31"/>
      <c r="N1975" s="6"/>
      <c r="Z1975" s="36">
        <f t="shared" si="1705"/>
        <v>0</v>
      </c>
      <c r="AB1975" s="36">
        <f t="shared" si="1706"/>
        <v>0</v>
      </c>
      <c r="AC1975" s="36">
        <f t="shared" si="1707"/>
        <v>0</v>
      </c>
      <c r="AD1975" s="36">
        <f t="shared" si="1708"/>
        <v>0</v>
      </c>
      <c r="AE1975" s="36">
        <f t="shared" si="1709"/>
        <v>0</v>
      </c>
      <c r="AF1975" s="36">
        <f t="shared" si="1710"/>
        <v>0</v>
      </c>
      <c r="AG1975" s="36">
        <f t="shared" si="1711"/>
        <v>0</v>
      </c>
      <c r="AH1975" s="36">
        <f t="shared" si="1712"/>
        <v>0</v>
      </c>
      <c r="AI1975" s="35" t="s">
        <v>5590</v>
      </c>
      <c r="AJ1975" s="20">
        <f t="shared" si="1713"/>
        <v>0</v>
      </c>
      <c r="AK1975" s="20">
        <f t="shared" si="1714"/>
        <v>0</v>
      </c>
      <c r="AL1975" s="20">
        <f t="shared" si="1715"/>
        <v>0</v>
      </c>
      <c r="AN1975" s="36">
        <v>21</v>
      </c>
      <c r="AO1975" s="36">
        <f t="shared" si="1724"/>
        <v>0</v>
      </c>
      <c r="AP1975" s="36">
        <f t="shared" si="1725"/>
        <v>0</v>
      </c>
      <c r="AQ1975" s="37" t="s">
        <v>7</v>
      </c>
      <c r="AV1975" s="36">
        <f t="shared" si="1716"/>
        <v>0</v>
      </c>
      <c r="AW1975" s="36">
        <f t="shared" si="1717"/>
        <v>0</v>
      </c>
      <c r="AX1975" s="36">
        <f t="shared" si="1718"/>
        <v>0</v>
      </c>
      <c r="AY1975" s="39" t="s">
        <v>5650</v>
      </c>
      <c r="AZ1975" s="39" t="s">
        <v>5683</v>
      </c>
      <c r="BA1975" s="35" t="s">
        <v>5689</v>
      </c>
      <c r="BC1975" s="36">
        <f t="shared" si="1719"/>
        <v>0</v>
      </c>
      <c r="BD1975" s="36">
        <f t="shared" si="1720"/>
        <v>0</v>
      </c>
      <c r="BE1975" s="36">
        <v>0</v>
      </c>
      <c r="BF1975" s="36">
        <f>1975</f>
        <v>1975</v>
      </c>
      <c r="BH1975" s="20">
        <f t="shared" si="1721"/>
        <v>0</v>
      </c>
      <c r="BI1975" s="20">
        <f t="shared" si="1722"/>
        <v>0</v>
      </c>
      <c r="BJ1975" s="20">
        <f t="shared" si="1723"/>
        <v>0</v>
      </c>
      <c r="BK1975" s="20" t="s">
        <v>5694</v>
      </c>
      <c r="BL1975" s="36">
        <v>8</v>
      </c>
    </row>
    <row r="1976" spans="1:64" x14ac:dyDescent="0.2">
      <c r="A1976" s="4" t="s">
        <v>1874</v>
      </c>
      <c r="B1976" s="13" t="s">
        <v>3704</v>
      </c>
      <c r="C1976" s="148" t="s">
        <v>5473</v>
      </c>
      <c r="D1976" s="149"/>
      <c r="E1976" s="149"/>
      <c r="F1976" s="149"/>
      <c r="G1976" s="13" t="s">
        <v>5544</v>
      </c>
      <c r="H1976" s="83">
        <v>21</v>
      </c>
      <c r="I1976" s="20">
        <v>0</v>
      </c>
      <c r="J1976" s="20">
        <f t="shared" si="1702"/>
        <v>0</v>
      </c>
      <c r="K1976" s="20">
        <f t="shared" si="1703"/>
        <v>0</v>
      </c>
      <c r="L1976" s="20">
        <f t="shared" si="1704"/>
        <v>0</v>
      </c>
      <c r="M1976" s="31"/>
      <c r="N1976" s="6"/>
      <c r="Z1976" s="36">
        <f t="shared" si="1705"/>
        <v>0</v>
      </c>
      <c r="AB1976" s="36">
        <f t="shared" si="1706"/>
        <v>0</v>
      </c>
      <c r="AC1976" s="36">
        <f t="shared" si="1707"/>
        <v>0</v>
      </c>
      <c r="AD1976" s="36">
        <f t="shared" si="1708"/>
        <v>0</v>
      </c>
      <c r="AE1976" s="36">
        <f t="shared" si="1709"/>
        <v>0</v>
      </c>
      <c r="AF1976" s="36">
        <f t="shared" si="1710"/>
        <v>0</v>
      </c>
      <c r="AG1976" s="36">
        <f t="shared" si="1711"/>
        <v>0</v>
      </c>
      <c r="AH1976" s="36">
        <f t="shared" si="1712"/>
        <v>0</v>
      </c>
      <c r="AI1976" s="35" t="s">
        <v>5590</v>
      </c>
      <c r="AJ1976" s="20">
        <f t="shared" si="1713"/>
        <v>0</v>
      </c>
      <c r="AK1976" s="20">
        <f t="shared" si="1714"/>
        <v>0</v>
      </c>
      <c r="AL1976" s="20">
        <f t="shared" si="1715"/>
        <v>0</v>
      </c>
      <c r="AN1976" s="36">
        <v>21</v>
      </c>
      <c r="AO1976" s="36">
        <f t="shared" si="1724"/>
        <v>0</v>
      </c>
      <c r="AP1976" s="36">
        <f t="shared" si="1725"/>
        <v>0</v>
      </c>
      <c r="AQ1976" s="37" t="s">
        <v>7</v>
      </c>
      <c r="AV1976" s="36">
        <f t="shared" si="1716"/>
        <v>0</v>
      </c>
      <c r="AW1976" s="36">
        <f t="shared" si="1717"/>
        <v>0</v>
      </c>
      <c r="AX1976" s="36">
        <f t="shared" si="1718"/>
        <v>0</v>
      </c>
      <c r="AY1976" s="39" t="s">
        <v>5650</v>
      </c>
      <c r="AZ1976" s="39" t="s">
        <v>5683</v>
      </c>
      <c r="BA1976" s="35" t="s">
        <v>5689</v>
      </c>
      <c r="BC1976" s="36">
        <f t="shared" si="1719"/>
        <v>0</v>
      </c>
      <c r="BD1976" s="36">
        <f t="shared" si="1720"/>
        <v>0</v>
      </c>
      <c r="BE1976" s="36">
        <v>0</v>
      </c>
      <c r="BF1976" s="36">
        <f>1976</f>
        <v>1976</v>
      </c>
      <c r="BH1976" s="20">
        <f t="shared" si="1721"/>
        <v>0</v>
      </c>
      <c r="BI1976" s="20">
        <f t="shared" si="1722"/>
        <v>0</v>
      </c>
      <c r="BJ1976" s="20">
        <f t="shared" si="1723"/>
        <v>0</v>
      </c>
      <c r="BK1976" s="20" t="s">
        <v>5694</v>
      </c>
      <c r="BL1976" s="36">
        <v>8</v>
      </c>
    </row>
    <row r="1977" spans="1:64" x14ac:dyDescent="0.2">
      <c r="A1977" s="4" t="s">
        <v>1875</v>
      </c>
      <c r="B1977" s="13" t="s">
        <v>3705</v>
      </c>
      <c r="C1977" s="148" t="s">
        <v>5504</v>
      </c>
      <c r="D1977" s="149"/>
      <c r="E1977" s="149"/>
      <c r="F1977" s="149"/>
      <c r="G1977" s="13" t="s">
        <v>5553</v>
      </c>
      <c r="H1977" s="83">
        <v>1</v>
      </c>
      <c r="I1977" s="20">
        <v>0</v>
      </c>
      <c r="J1977" s="20">
        <f t="shared" si="1702"/>
        <v>0</v>
      </c>
      <c r="K1977" s="20">
        <f t="shared" si="1703"/>
        <v>0</v>
      </c>
      <c r="L1977" s="20">
        <f t="shared" si="1704"/>
        <v>0</v>
      </c>
      <c r="M1977" s="31"/>
      <c r="N1977" s="6"/>
      <c r="Z1977" s="36">
        <f t="shared" si="1705"/>
        <v>0</v>
      </c>
      <c r="AB1977" s="36">
        <f t="shared" si="1706"/>
        <v>0</v>
      </c>
      <c r="AC1977" s="36">
        <f t="shared" si="1707"/>
        <v>0</v>
      </c>
      <c r="AD1977" s="36">
        <f t="shared" si="1708"/>
        <v>0</v>
      </c>
      <c r="AE1977" s="36">
        <f t="shared" si="1709"/>
        <v>0</v>
      </c>
      <c r="AF1977" s="36">
        <f t="shared" si="1710"/>
        <v>0</v>
      </c>
      <c r="AG1977" s="36">
        <f t="shared" si="1711"/>
        <v>0</v>
      </c>
      <c r="AH1977" s="36">
        <f t="shared" si="1712"/>
        <v>0</v>
      </c>
      <c r="AI1977" s="35" t="s">
        <v>5590</v>
      </c>
      <c r="AJ1977" s="20">
        <f t="shared" si="1713"/>
        <v>0</v>
      </c>
      <c r="AK1977" s="20">
        <f t="shared" si="1714"/>
        <v>0</v>
      </c>
      <c r="AL1977" s="20">
        <f t="shared" si="1715"/>
        <v>0</v>
      </c>
      <c r="AN1977" s="36">
        <v>21</v>
      </c>
      <c r="AO1977" s="36">
        <f t="shared" si="1724"/>
        <v>0</v>
      </c>
      <c r="AP1977" s="36">
        <f t="shared" si="1725"/>
        <v>0</v>
      </c>
      <c r="AQ1977" s="37" t="s">
        <v>7</v>
      </c>
      <c r="AV1977" s="36">
        <f t="shared" si="1716"/>
        <v>0</v>
      </c>
      <c r="AW1977" s="36">
        <f t="shared" si="1717"/>
        <v>0</v>
      </c>
      <c r="AX1977" s="36">
        <f t="shared" si="1718"/>
        <v>0</v>
      </c>
      <c r="AY1977" s="39" t="s">
        <v>5650</v>
      </c>
      <c r="AZ1977" s="39" t="s">
        <v>5683</v>
      </c>
      <c r="BA1977" s="35" t="s">
        <v>5689</v>
      </c>
      <c r="BC1977" s="36">
        <f t="shared" si="1719"/>
        <v>0</v>
      </c>
      <c r="BD1977" s="36">
        <f t="shared" si="1720"/>
        <v>0</v>
      </c>
      <c r="BE1977" s="36">
        <v>0</v>
      </c>
      <c r="BF1977" s="36">
        <f>1977</f>
        <v>1977</v>
      </c>
      <c r="BH1977" s="20">
        <f t="shared" si="1721"/>
        <v>0</v>
      </c>
      <c r="BI1977" s="20">
        <f t="shared" si="1722"/>
        <v>0</v>
      </c>
      <c r="BJ1977" s="20">
        <f t="shared" si="1723"/>
        <v>0</v>
      </c>
      <c r="BK1977" s="20" t="s">
        <v>5694</v>
      </c>
      <c r="BL1977" s="36">
        <v>8</v>
      </c>
    </row>
    <row r="1978" spans="1:64" x14ac:dyDescent="0.2">
      <c r="A1978" s="4" t="s">
        <v>1876</v>
      </c>
      <c r="B1978" s="13" t="s">
        <v>3706</v>
      </c>
      <c r="C1978" s="148" t="s">
        <v>5505</v>
      </c>
      <c r="D1978" s="149"/>
      <c r="E1978" s="149"/>
      <c r="F1978" s="149"/>
      <c r="G1978" s="13" t="s">
        <v>5553</v>
      </c>
      <c r="H1978" s="83">
        <v>1</v>
      </c>
      <c r="I1978" s="20">
        <v>0</v>
      </c>
      <c r="J1978" s="20">
        <f t="shared" si="1702"/>
        <v>0</v>
      </c>
      <c r="K1978" s="20">
        <f t="shared" si="1703"/>
        <v>0</v>
      </c>
      <c r="L1978" s="20">
        <f t="shared" si="1704"/>
        <v>0</v>
      </c>
      <c r="M1978" s="31"/>
      <c r="N1978" s="6"/>
      <c r="Z1978" s="36">
        <f t="shared" si="1705"/>
        <v>0</v>
      </c>
      <c r="AB1978" s="36">
        <f t="shared" si="1706"/>
        <v>0</v>
      </c>
      <c r="AC1978" s="36">
        <f t="shared" si="1707"/>
        <v>0</v>
      </c>
      <c r="AD1978" s="36">
        <f t="shared" si="1708"/>
        <v>0</v>
      </c>
      <c r="AE1978" s="36">
        <f t="shared" si="1709"/>
        <v>0</v>
      </c>
      <c r="AF1978" s="36">
        <f t="shared" si="1710"/>
        <v>0</v>
      </c>
      <c r="AG1978" s="36">
        <f t="shared" si="1711"/>
        <v>0</v>
      </c>
      <c r="AH1978" s="36">
        <f t="shared" si="1712"/>
        <v>0</v>
      </c>
      <c r="AI1978" s="35" t="s">
        <v>5590</v>
      </c>
      <c r="AJ1978" s="20">
        <f t="shared" si="1713"/>
        <v>0</v>
      </c>
      <c r="AK1978" s="20">
        <f t="shared" si="1714"/>
        <v>0</v>
      </c>
      <c r="AL1978" s="20">
        <f t="shared" si="1715"/>
        <v>0</v>
      </c>
      <c r="AN1978" s="36">
        <v>21</v>
      </c>
      <c r="AO1978" s="36">
        <f t="shared" si="1724"/>
        <v>0</v>
      </c>
      <c r="AP1978" s="36">
        <f t="shared" si="1725"/>
        <v>0</v>
      </c>
      <c r="AQ1978" s="37" t="s">
        <v>7</v>
      </c>
      <c r="AV1978" s="36">
        <f t="shared" si="1716"/>
        <v>0</v>
      </c>
      <c r="AW1978" s="36">
        <f t="shared" si="1717"/>
        <v>0</v>
      </c>
      <c r="AX1978" s="36">
        <f t="shared" si="1718"/>
        <v>0</v>
      </c>
      <c r="AY1978" s="39" t="s">
        <v>5650</v>
      </c>
      <c r="AZ1978" s="39" t="s">
        <v>5683</v>
      </c>
      <c r="BA1978" s="35" t="s">
        <v>5689</v>
      </c>
      <c r="BC1978" s="36">
        <f t="shared" si="1719"/>
        <v>0</v>
      </c>
      <c r="BD1978" s="36">
        <f t="shared" si="1720"/>
        <v>0</v>
      </c>
      <c r="BE1978" s="36">
        <v>0</v>
      </c>
      <c r="BF1978" s="36">
        <f>1978</f>
        <v>1978</v>
      </c>
      <c r="BH1978" s="20">
        <f t="shared" si="1721"/>
        <v>0</v>
      </c>
      <c r="BI1978" s="20">
        <f t="shared" si="1722"/>
        <v>0</v>
      </c>
      <c r="BJ1978" s="20">
        <f t="shared" si="1723"/>
        <v>0</v>
      </c>
      <c r="BK1978" s="20" t="s">
        <v>5694</v>
      </c>
      <c r="BL1978" s="36">
        <v>8</v>
      </c>
    </row>
    <row r="1979" spans="1:64" x14ac:dyDescent="0.2">
      <c r="A1979" s="4" t="s">
        <v>1877</v>
      </c>
      <c r="B1979" s="13" t="s">
        <v>3707</v>
      </c>
      <c r="C1979" s="148" t="s">
        <v>5506</v>
      </c>
      <c r="D1979" s="149"/>
      <c r="E1979" s="149"/>
      <c r="F1979" s="149"/>
      <c r="G1979" s="13" t="s">
        <v>5553</v>
      </c>
      <c r="H1979" s="83">
        <v>1</v>
      </c>
      <c r="I1979" s="20">
        <v>0</v>
      </c>
      <c r="J1979" s="20">
        <f t="shared" si="1702"/>
        <v>0</v>
      </c>
      <c r="K1979" s="20">
        <f t="shared" si="1703"/>
        <v>0</v>
      </c>
      <c r="L1979" s="20">
        <f t="shared" si="1704"/>
        <v>0</v>
      </c>
      <c r="M1979" s="31"/>
      <c r="N1979" s="6"/>
      <c r="Z1979" s="36">
        <f t="shared" si="1705"/>
        <v>0</v>
      </c>
      <c r="AB1979" s="36">
        <f t="shared" si="1706"/>
        <v>0</v>
      </c>
      <c r="AC1979" s="36">
        <f t="shared" si="1707"/>
        <v>0</v>
      </c>
      <c r="AD1979" s="36">
        <f t="shared" si="1708"/>
        <v>0</v>
      </c>
      <c r="AE1979" s="36">
        <f t="shared" si="1709"/>
        <v>0</v>
      </c>
      <c r="AF1979" s="36">
        <f t="shared" si="1710"/>
        <v>0</v>
      </c>
      <c r="AG1979" s="36">
        <f t="shared" si="1711"/>
        <v>0</v>
      </c>
      <c r="AH1979" s="36">
        <f t="shared" si="1712"/>
        <v>0</v>
      </c>
      <c r="AI1979" s="35" t="s">
        <v>5590</v>
      </c>
      <c r="AJ1979" s="20">
        <f t="shared" si="1713"/>
        <v>0</v>
      </c>
      <c r="AK1979" s="20">
        <f t="shared" si="1714"/>
        <v>0</v>
      </c>
      <c r="AL1979" s="20">
        <f t="shared" si="1715"/>
        <v>0</v>
      </c>
      <c r="AN1979" s="36">
        <v>21</v>
      </c>
      <c r="AO1979" s="36">
        <f t="shared" si="1724"/>
        <v>0</v>
      </c>
      <c r="AP1979" s="36">
        <f t="shared" si="1725"/>
        <v>0</v>
      </c>
      <c r="AQ1979" s="37" t="s">
        <v>7</v>
      </c>
      <c r="AV1979" s="36">
        <f t="shared" si="1716"/>
        <v>0</v>
      </c>
      <c r="AW1979" s="36">
        <f t="shared" si="1717"/>
        <v>0</v>
      </c>
      <c r="AX1979" s="36">
        <f t="shared" si="1718"/>
        <v>0</v>
      </c>
      <c r="AY1979" s="39" t="s">
        <v>5650</v>
      </c>
      <c r="AZ1979" s="39" t="s">
        <v>5683</v>
      </c>
      <c r="BA1979" s="35" t="s">
        <v>5689</v>
      </c>
      <c r="BC1979" s="36">
        <f t="shared" si="1719"/>
        <v>0</v>
      </c>
      <c r="BD1979" s="36">
        <f t="shared" si="1720"/>
        <v>0</v>
      </c>
      <c r="BE1979" s="36">
        <v>0</v>
      </c>
      <c r="BF1979" s="36">
        <f>1979</f>
        <v>1979</v>
      </c>
      <c r="BH1979" s="20">
        <f t="shared" si="1721"/>
        <v>0</v>
      </c>
      <c r="BI1979" s="20">
        <f t="shared" si="1722"/>
        <v>0</v>
      </c>
      <c r="BJ1979" s="20">
        <f t="shared" si="1723"/>
        <v>0</v>
      </c>
      <c r="BK1979" s="20" t="s">
        <v>5694</v>
      </c>
      <c r="BL1979" s="36">
        <v>8</v>
      </c>
    </row>
    <row r="1980" spans="1:64" x14ac:dyDescent="0.2">
      <c r="A1980" s="4" t="s">
        <v>1878</v>
      </c>
      <c r="B1980" s="13" t="s">
        <v>3708</v>
      </c>
      <c r="C1980" s="148" t="s">
        <v>5507</v>
      </c>
      <c r="D1980" s="149"/>
      <c r="E1980" s="149"/>
      <c r="F1980" s="149"/>
      <c r="G1980" s="13" t="s">
        <v>5553</v>
      </c>
      <c r="H1980" s="83">
        <v>1</v>
      </c>
      <c r="I1980" s="20">
        <v>0</v>
      </c>
      <c r="J1980" s="20">
        <f t="shared" si="1702"/>
        <v>0</v>
      </c>
      <c r="K1980" s="20">
        <f t="shared" si="1703"/>
        <v>0</v>
      </c>
      <c r="L1980" s="20">
        <f t="shared" si="1704"/>
        <v>0</v>
      </c>
      <c r="M1980" s="31"/>
      <c r="N1980" s="6"/>
      <c r="Z1980" s="36">
        <f t="shared" si="1705"/>
        <v>0</v>
      </c>
      <c r="AB1980" s="36">
        <f t="shared" si="1706"/>
        <v>0</v>
      </c>
      <c r="AC1980" s="36">
        <f t="shared" si="1707"/>
        <v>0</v>
      </c>
      <c r="AD1980" s="36">
        <f t="shared" si="1708"/>
        <v>0</v>
      </c>
      <c r="AE1980" s="36">
        <f t="shared" si="1709"/>
        <v>0</v>
      </c>
      <c r="AF1980" s="36">
        <f t="shared" si="1710"/>
        <v>0</v>
      </c>
      <c r="AG1980" s="36">
        <f t="shared" si="1711"/>
        <v>0</v>
      </c>
      <c r="AH1980" s="36">
        <f t="shared" si="1712"/>
        <v>0</v>
      </c>
      <c r="AI1980" s="35" t="s">
        <v>5590</v>
      </c>
      <c r="AJ1980" s="20">
        <f t="shared" si="1713"/>
        <v>0</v>
      </c>
      <c r="AK1980" s="20">
        <f t="shared" si="1714"/>
        <v>0</v>
      </c>
      <c r="AL1980" s="20">
        <f t="shared" si="1715"/>
        <v>0</v>
      </c>
      <c r="AN1980" s="36">
        <v>21</v>
      </c>
      <c r="AO1980" s="36">
        <f t="shared" si="1724"/>
        <v>0</v>
      </c>
      <c r="AP1980" s="36">
        <f t="shared" si="1725"/>
        <v>0</v>
      </c>
      <c r="AQ1980" s="37" t="s">
        <v>7</v>
      </c>
      <c r="AV1980" s="36">
        <f t="shared" si="1716"/>
        <v>0</v>
      </c>
      <c r="AW1980" s="36">
        <f t="shared" si="1717"/>
        <v>0</v>
      </c>
      <c r="AX1980" s="36">
        <f t="shared" si="1718"/>
        <v>0</v>
      </c>
      <c r="AY1980" s="39" t="s">
        <v>5650</v>
      </c>
      <c r="AZ1980" s="39" t="s">
        <v>5683</v>
      </c>
      <c r="BA1980" s="35" t="s">
        <v>5689</v>
      </c>
      <c r="BC1980" s="36">
        <f t="shared" si="1719"/>
        <v>0</v>
      </c>
      <c r="BD1980" s="36">
        <f t="shared" si="1720"/>
        <v>0</v>
      </c>
      <c r="BE1980" s="36">
        <v>0</v>
      </c>
      <c r="BF1980" s="36">
        <f>1980</f>
        <v>1980</v>
      </c>
      <c r="BH1980" s="20">
        <f t="shared" si="1721"/>
        <v>0</v>
      </c>
      <c r="BI1980" s="20">
        <f t="shared" si="1722"/>
        <v>0</v>
      </c>
      <c r="BJ1980" s="20">
        <f t="shared" si="1723"/>
        <v>0</v>
      </c>
      <c r="BK1980" s="20" t="s">
        <v>5694</v>
      </c>
      <c r="BL1980" s="36">
        <v>8</v>
      </c>
    </row>
    <row r="1981" spans="1:64" x14ac:dyDescent="0.2">
      <c r="A1981" s="4" t="s">
        <v>1879</v>
      </c>
      <c r="B1981" s="13" t="s">
        <v>3709</v>
      </c>
      <c r="C1981" s="148" t="s">
        <v>5508</v>
      </c>
      <c r="D1981" s="149"/>
      <c r="E1981" s="149"/>
      <c r="F1981" s="149"/>
      <c r="G1981" s="13" t="s">
        <v>5553</v>
      </c>
      <c r="H1981" s="83">
        <v>1</v>
      </c>
      <c r="I1981" s="20">
        <v>0</v>
      </c>
      <c r="J1981" s="20">
        <f t="shared" si="1702"/>
        <v>0</v>
      </c>
      <c r="K1981" s="20">
        <f t="shared" si="1703"/>
        <v>0</v>
      </c>
      <c r="L1981" s="20">
        <f t="shared" si="1704"/>
        <v>0</v>
      </c>
      <c r="M1981" s="31"/>
      <c r="N1981" s="6"/>
      <c r="Z1981" s="36">
        <f t="shared" si="1705"/>
        <v>0</v>
      </c>
      <c r="AB1981" s="36">
        <f t="shared" si="1706"/>
        <v>0</v>
      </c>
      <c r="AC1981" s="36">
        <f t="shared" si="1707"/>
        <v>0</v>
      </c>
      <c r="AD1981" s="36">
        <f t="shared" si="1708"/>
        <v>0</v>
      </c>
      <c r="AE1981" s="36">
        <f t="shared" si="1709"/>
        <v>0</v>
      </c>
      <c r="AF1981" s="36">
        <f t="shared" si="1710"/>
        <v>0</v>
      </c>
      <c r="AG1981" s="36">
        <f t="shared" si="1711"/>
        <v>0</v>
      </c>
      <c r="AH1981" s="36">
        <f t="shared" si="1712"/>
        <v>0</v>
      </c>
      <c r="AI1981" s="35" t="s">
        <v>5590</v>
      </c>
      <c r="AJ1981" s="20">
        <f t="shared" si="1713"/>
        <v>0</v>
      </c>
      <c r="AK1981" s="20">
        <f t="shared" si="1714"/>
        <v>0</v>
      </c>
      <c r="AL1981" s="20">
        <f t="shared" si="1715"/>
        <v>0</v>
      </c>
      <c r="AN1981" s="36">
        <v>21</v>
      </c>
      <c r="AO1981" s="36">
        <f t="shared" si="1724"/>
        <v>0</v>
      </c>
      <c r="AP1981" s="36">
        <f t="shared" si="1725"/>
        <v>0</v>
      </c>
      <c r="AQ1981" s="37" t="s">
        <v>7</v>
      </c>
      <c r="AV1981" s="36">
        <f t="shared" si="1716"/>
        <v>0</v>
      </c>
      <c r="AW1981" s="36">
        <f t="shared" si="1717"/>
        <v>0</v>
      </c>
      <c r="AX1981" s="36">
        <f t="shared" si="1718"/>
        <v>0</v>
      </c>
      <c r="AY1981" s="39" t="s">
        <v>5650</v>
      </c>
      <c r="AZ1981" s="39" t="s">
        <v>5683</v>
      </c>
      <c r="BA1981" s="35" t="s">
        <v>5689</v>
      </c>
      <c r="BC1981" s="36">
        <f t="shared" si="1719"/>
        <v>0</v>
      </c>
      <c r="BD1981" s="36">
        <f t="shared" si="1720"/>
        <v>0</v>
      </c>
      <c r="BE1981" s="36">
        <v>0</v>
      </c>
      <c r="BF1981" s="36">
        <f>1981</f>
        <v>1981</v>
      </c>
      <c r="BH1981" s="20">
        <f t="shared" si="1721"/>
        <v>0</v>
      </c>
      <c r="BI1981" s="20">
        <f t="shared" si="1722"/>
        <v>0</v>
      </c>
      <c r="BJ1981" s="20">
        <f t="shared" si="1723"/>
        <v>0</v>
      </c>
      <c r="BK1981" s="20" t="s">
        <v>5694</v>
      </c>
      <c r="BL1981" s="36">
        <v>8</v>
      </c>
    </row>
    <row r="1982" spans="1:64" x14ac:dyDescent="0.2">
      <c r="A1982" s="4" t="s">
        <v>1880</v>
      </c>
      <c r="B1982" s="13" t="s">
        <v>3710</v>
      </c>
      <c r="C1982" s="148" t="s">
        <v>5509</v>
      </c>
      <c r="D1982" s="149"/>
      <c r="E1982" s="149"/>
      <c r="F1982" s="149"/>
      <c r="G1982" s="13" t="s">
        <v>5553</v>
      </c>
      <c r="H1982" s="83">
        <v>1</v>
      </c>
      <c r="I1982" s="20">
        <v>0</v>
      </c>
      <c r="J1982" s="20">
        <f t="shared" si="1702"/>
        <v>0</v>
      </c>
      <c r="K1982" s="20">
        <f t="shared" si="1703"/>
        <v>0</v>
      </c>
      <c r="L1982" s="20">
        <f t="shared" si="1704"/>
        <v>0</v>
      </c>
      <c r="M1982" s="31"/>
      <c r="N1982" s="6"/>
      <c r="Z1982" s="36">
        <f t="shared" si="1705"/>
        <v>0</v>
      </c>
      <c r="AB1982" s="36">
        <f t="shared" si="1706"/>
        <v>0</v>
      </c>
      <c r="AC1982" s="36">
        <f t="shared" si="1707"/>
        <v>0</v>
      </c>
      <c r="AD1982" s="36">
        <f t="shared" si="1708"/>
        <v>0</v>
      </c>
      <c r="AE1982" s="36">
        <f t="shared" si="1709"/>
        <v>0</v>
      </c>
      <c r="AF1982" s="36">
        <f t="shared" si="1710"/>
        <v>0</v>
      </c>
      <c r="AG1982" s="36">
        <f t="shared" si="1711"/>
        <v>0</v>
      </c>
      <c r="AH1982" s="36">
        <f t="shared" si="1712"/>
        <v>0</v>
      </c>
      <c r="AI1982" s="35" t="s">
        <v>5590</v>
      </c>
      <c r="AJ1982" s="20">
        <f t="shared" si="1713"/>
        <v>0</v>
      </c>
      <c r="AK1982" s="20">
        <f t="shared" si="1714"/>
        <v>0</v>
      </c>
      <c r="AL1982" s="20">
        <f t="shared" si="1715"/>
        <v>0</v>
      </c>
      <c r="AN1982" s="36">
        <v>21</v>
      </c>
      <c r="AO1982" s="36">
        <f t="shared" si="1724"/>
        <v>0</v>
      </c>
      <c r="AP1982" s="36">
        <f t="shared" si="1725"/>
        <v>0</v>
      </c>
      <c r="AQ1982" s="37" t="s">
        <v>7</v>
      </c>
      <c r="AV1982" s="36">
        <f t="shared" si="1716"/>
        <v>0</v>
      </c>
      <c r="AW1982" s="36">
        <f t="shared" si="1717"/>
        <v>0</v>
      </c>
      <c r="AX1982" s="36">
        <f t="shared" si="1718"/>
        <v>0</v>
      </c>
      <c r="AY1982" s="39" t="s">
        <v>5650</v>
      </c>
      <c r="AZ1982" s="39" t="s">
        <v>5683</v>
      </c>
      <c r="BA1982" s="35" t="s">
        <v>5689</v>
      </c>
      <c r="BC1982" s="36">
        <f t="shared" si="1719"/>
        <v>0</v>
      </c>
      <c r="BD1982" s="36">
        <f t="shared" si="1720"/>
        <v>0</v>
      </c>
      <c r="BE1982" s="36">
        <v>0</v>
      </c>
      <c r="BF1982" s="36">
        <f>1982</f>
        <v>1982</v>
      </c>
      <c r="BH1982" s="20">
        <f t="shared" si="1721"/>
        <v>0</v>
      </c>
      <c r="BI1982" s="20">
        <f t="shared" si="1722"/>
        <v>0</v>
      </c>
      <c r="BJ1982" s="20">
        <f t="shared" si="1723"/>
        <v>0</v>
      </c>
      <c r="BK1982" s="20" t="s">
        <v>5694</v>
      </c>
      <c r="BL1982" s="36">
        <v>8</v>
      </c>
    </row>
    <row r="1983" spans="1:64" x14ac:dyDescent="0.2">
      <c r="A1983" s="4" t="s">
        <v>1881</v>
      </c>
      <c r="B1983" s="13" t="s">
        <v>3711</v>
      </c>
      <c r="C1983" s="148" t="s">
        <v>5479</v>
      </c>
      <c r="D1983" s="149"/>
      <c r="E1983" s="149"/>
      <c r="F1983" s="149"/>
      <c r="G1983" s="13" t="s">
        <v>5553</v>
      </c>
      <c r="H1983" s="83">
        <v>3</v>
      </c>
      <c r="I1983" s="20">
        <v>0</v>
      </c>
      <c r="J1983" s="20">
        <f t="shared" si="1702"/>
        <v>0</v>
      </c>
      <c r="K1983" s="20">
        <f t="shared" si="1703"/>
        <v>0</v>
      </c>
      <c r="L1983" s="20">
        <f t="shared" si="1704"/>
        <v>0</v>
      </c>
      <c r="M1983" s="31"/>
      <c r="N1983" s="6"/>
      <c r="Z1983" s="36">
        <f t="shared" si="1705"/>
        <v>0</v>
      </c>
      <c r="AB1983" s="36">
        <f t="shared" si="1706"/>
        <v>0</v>
      </c>
      <c r="AC1983" s="36">
        <f t="shared" si="1707"/>
        <v>0</v>
      </c>
      <c r="AD1983" s="36">
        <f t="shared" si="1708"/>
        <v>0</v>
      </c>
      <c r="AE1983" s="36">
        <f t="shared" si="1709"/>
        <v>0</v>
      </c>
      <c r="AF1983" s="36">
        <f t="shared" si="1710"/>
        <v>0</v>
      </c>
      <c r="AG1983" s="36">
        <f t="shared" si="1711"/>
        <v>0</v>
      </c>
      <c r="AH1983" s="36">
        <f t="shared" si="1712"/>
        <v>0</v>
      </c>
      <c r="AI1983" s="35" t="s">
        <v>5590</v>
      </c>
      <c r="AJ1983" s="20">
        <f t="shared" si="1713"/>
        <v>0</v>
      </c>
      <c r="AK1983" s="20">
        <f t="shared" si="1714"/>
        <v>0</v>
      </c>
      <c r="AL1983" s="20">
        <f t="shared" si="1715"/>
        <v>0</v>
      </c>
      <c r="AN1983" s="36">
        <v>21</v>
      </c>
      <c r="AO1983" s="36">
        <f t="shared" si="1724"/>
        <v>0</v>
      </c>
      <c r="AP1983" s="36">
        <f t="shared" si="1725"/>
        <v>0</v>
      </c>
      <c r="AQ1983" s="37" t="s">
        <v>7</v>
      </c>
      <c r="AV1983" s="36">
        <f t="shared" si="1716"/>
        <v>0</v>
      </c>
      <c r="AW1983" s="36">
        <f t="shared" si="1717"/>
        <v>0</v>
      </c>
      <c r="AX1983" s="36">
        <f t="shared" si="1718"/>
        <v>0</v>
      </c>
      <c r="AY1983" s="39" t="s">
        <v>5650</v>
      </c>
      <c r="AZ1983" s="39" t="s">
        <v>5683</v>
      </c>
      <c r="BA1983" s="35" t="s">
        <v>5689</v>
      </c>
      <c r="BC1983" s="36">
        <f t="shared" si="1719"/>
        <v>0</v>
      </c>
      <c r="BD1983" s="36">
        <f t="shared" si="1720"/>
        <v>0</v>
      </c>
      <c r="BE1983" s="36">
        <v>0</v>
      </c>
      <c r="BF1983" s="36">
        <f>1983</f>
        <v>1983</v>
      </c>
      <c r="BH1983" s="20">
        <f t="shared" si="1721"/>
        <v>0</v>
      </c>
      <c r="BI1983" s="20">
        <f t="shared" si="1722"/>
        <v>0</v>
      </c>
      <c r="BJ1983" s="20">
        <f t="shared" si="1723"/>
        <v>0</v>
      </c>
      <c r="BK1983" s="20" t="s">
        <v>5694</v>
      </c>
      <c r="BL1983" s="36">
        <v>8</v>
      </c>
    </row>
    <row r="1984" spans="1:64" x14ac:dyDescent="0.2">
      <c r="A1984" s="4" t="s">
        <v>1882</v>
      </c>
      <c r="B1984" s="13" t="s">
        <v>3712</v>
      </c>
      <c r="C1984" s="148" t="s">
        <v>5480</v>
      </c>
      <c r="D1984" s="149"/>
      <c r="E1984" s="149"/>
      <c r="F1984" s="149"/>
      <c r="G1984" s="13" t="s">
        <v>5553</v>
      </c>
      <c r="H1984" s="83">
        <v>3</v>
      </c>
      <c r="I1984" s="20">
        <v>0</v>
      </c>
      <c r="J1984" s="20">
        <f t="shared" si="1702"/>
        <v>0</v>
      </c>
      <c r="K1984" s="20">
        <f t="shared" si="1703"/>
        <v>0</v>
      </c>
      <c r="L1984" s="20">
        <f t="shared" si="1704"/>
        <v>0</v>
      </c>
      <c r="M1984" s="31"/>
      <c r="N1984" s="6"/>
      <c r="Z1984" s="36">
        <f t="shared" si="1705"/>
        <v>0</v>
      </c>
      <c r="AB1984" s="36">
        <f t="shared" si="1706"/>
        <v>0</v>
      </c>
      <c r="AC1984" s="36">
        <f t="shared" si="1707"/>
        <v>0</v>
      </c>
      <c r="AD1984" s="36">
        <f t="shared" si="1708"/>
        <v>0</v>
      </c>
      <c r="AE1984" s="36">
        <f t="shared" si="1709"/>
        <v>0</v>
      </c>
      <c r="AF1984" s="36">
        <f t="shared" si="1710"/>
        <v>0</v>
      </c>
      <c r="AG1984" s="36">
        <f t="shared" si="1711"/>
        <v>0</v>
      </c>
      <c r="AH1984" s="36">
        <f t="shared" si="1712"/>
        <v>0</v>
      </c>
      <c r="AI1984" s="35" t="s">
        <v>5590</v>
      </c>
      <c r="AJ1984" s="20">
        <f t="shared" si="1713"/>
        <v>0</v>
      </c>
      <c r="AK1984" s="20">
        <f t="shared" si="1714"/>
        <v>0</v>
      </c>
      <c r="AL1984" s="20">
        <f t="shared" si="1715"/>
        <v>0</v>
      </c>
      <c r="AN1984" s="36">
        <v>21</v>
      </c>
      <c r="AO1984" s="36">
        <f t="shared" si="1724"/>
        <v>0</v>
      </c>
      <c r="AP1984" s="36">
        <f t="shared" si="1725"/>
        <v>0</v>
      </c>
      <c r="AQ1984" s="37" t="s">
        <v>7</v>
      </c>
      <c r="AV1984" s="36">
        <f t="shared" si="1716"/>
        <v>0</v>
      </c>
      <c r="AW1984" s="36">
        <f t="shared" si="1717"/>
        <v>0</v>
      </c>
      <c r="AX1984" s="36">
        <f t="shared" si="1718"/>
        <v>0</v>
      </c>
      <c r="AY1984" s="39" t="s">
        <v>5650</v>
      </c>
      <c r="AZ1984" s="39" t="s">
        <v>5683</v>
      </c>
      <c r="BA1984" s="35" t="s">
        <v>5689</v>
      </c>
      <c r="BC1984" s="36">
        <f t="shared" si="1719"/>
        <v>0</v>
      </c>
      <c r="BD1984" s="36">
        <f t="shared" si="1720"/>
        <v>0</v>
      </c>
      <c r="BE1984" s="36">
        <v>0</v>
      </c>
      <c r="BF1984" s="36">
        <f>1984</f>
        <v>1984</v>
      </c>
      <c r="BH1984" s="20">
        <f t="shared" si="1721"/>
        <v>0</v>
      </c>
      <c r="BI1984" s="20">
        <f t="shared" si="1722"/>
        <v>0</v>
      </c>
      <c r="BJ1984" s="20">
        <f t="shared" si="1723"/>
        <v>0</v>
      </c>
      <c r="BK1984" s="20" t="s">
        <v>5694</v>
      </c>
      <c r="BL1984" s="36">
        <v>8</v>
      </c>
    </row>
    <row r="1985" spans="1:64" x14ac:dyDescent="0.2">
      <c r="A1985" s="4" t="s">
        <v>1883</v>
      </c>
      <c r="B1985" s="13" t="s">
        <v>3713</v>
      </c>
      <c r="C1985" s="148" t="s">
        <v>5510</v>
      </c>
      <c r="D1985" s="149"/>
      <c r="E1985" s="149"/>
      <c r="F1985" s="149"/>
      <c r="G1985" s="13" t="s">
        <v>5553</v>
      </c>
      <c r="H1985" s="83">
        <v>3</v>
      </c>
      <c r="I1985" s="20">
        <v>0</v>
      </c>
      <c r="J1985" s="20">
        <f t="shared" si="1702"/>
        <v>0</v>
      </c>
      <c r="K1985" s="20">
        <f t="shared" si="1703"/>
        <v>0</v>
      </c>
      <c r="L1985" s="20">
        <f t="shared" si="1704"/>
        <v>0</v>
      </c>
      <c r="M1985" s="31"/>
      <c r="N1985" s="6"/>
      <c r="Z1985" s="36">
        <f t="shared" si="1705"/>
        <v>0</v>
      </c>
      <c r="AB1985" s="36">
        <f t="shared" si="1706"/>
        <v>0</v>
      </c>
      <c r="AC1985" s="36">
        <f t="shared" si="1707"/>
        <v>0</v>
      </c>
      <c r="AD1985" s="36">
        <f t="shared" si="1708"/>
        <v>0</v>
      </c>
      <c r="AE1985" s="36">
        <f t="shared" si="1709"/>
        <v>0</v>
      </c>
      <c r="AF1985" s="36">
        <f t="shared" si="1710"/>
        <v>0</v>
      </c>
      <c r="AG1985" s="36">
        <f t="shared" si="1711"/>
        <v>0</v>
      </c>
      <c r="AH1985" s="36">
        <f t="shared" si="1712"/>
        <v>0</v>
      </c>
      <c r="AI1985" s="35" t="s">
        <v>5590</v>
      </c>
      <c r="AJ1985" s="20">
        <f t="shared" si="1713"/>
        <v>0</v>
      </c>
      <c r="AK1985" s="20">
        <f t="shared" si="1714"/>
        <v>0</v>
      </c>
      <c r="AL1985" s="20">
        <f t="shared" si="1715"/>
        <v>0</v>
      </c>
      <c r="AN1985" s="36">
        <v>21</v>
      </c>
      <c r="AO1985" s="36">
        <f t="shared" si="1724"/>
        <v>0</v>
      </c>
      <c r="AP1985" s="36">
        <f t="shared" si="1725"/>
        <v>0</v>
      </c>
      <c r="AQ1985" s="37" t="s">
        <v>7</v>
      </c>
      <c r="AV1985" s="36">
        <f t="shared" si="1716"/>
        <v>0</v>
      </c>
      <c r="AW1985" s="36">
        <f t="shared" si="1717"/>
        <v>0</v>
      </c>
      <c r="AX1985" s="36">
        <f t="shared" si="1718"/>
        <v>0</v>
      </c>
      <c r="AY1985" s="39" t="s">
        <v>5650</v>
      </c>
      <c r="AZ1985" s="39" t="s">
        <v>5683</v>
      </c>
      <c r="BA1985" s="35" t="s">
        <v>5689</v>
      </c>
      <c r="BC1985" s="36">
        <f t="shared" si="1719"/>
        <v>0</v>
      </c>
      <c r="BD1985" s="36">
        <f t="shared" si="1720"/>
        <v>0</v>
      </c>
      <c r="BE1985" s="36">
        <v>0</v>
      </c>
      <c r="BF1985" s="36">
        <f>1985</f>
        <v>1985</v>
      </c>
      <c r="BH1985" s="20">
        <f t="shared" si="1721"/>
        <v>0</v>
      </c>
      <c r="BI1985" s="20">
        <f t="shared" si="1722"/>
        <v>0</v>
      </c>
      <c r="BJ1985" s="20">
        <f t="shared" si="1723"/>
        <v>0</v>
      </c>
      <c r="BK1985" s="20" t="s">
        <v>5694</v>
      </c>
      <c r="BL1985" s="36">
        <v>8</v>
      </c>
    </row>
    <row r="1986" spans="1:64" x14ac:dyDescent="0.2">
      <c r="A1986" s="4" t="s">
        <v>1884</v>
      </c>
      <c r="B1986" s="13" t="s">
        <v>3714</v>
      </c>
      <c r="C1986" s="148" t="s">
        <v>5511</v>
      </c>
      <c r="D1986" s="149"/>
      <c r="E1986" s="149"/>
      <c r="F1986" s="149"/>
      <c r="G1986" s="13" t="s">
        <v>5553</v>
      </c>
      <c r="H1986" s="83">
        <v>46</v>
      </c>
      <c r="I1986" s="20">
        <v>0</v>
      </c>
      <c r="J1986" s="20">
        <f t="shared" si="1702"/>
        <v>0</v>
      </c>
      <c r="K1986" s="20">
        <f t="shared" si="1703"/>
        <v>0</v>
      </c>
      <c r="L1986" s="20">
        <f t="shared" si="1704"/>
        <v>0</v>
      </c>
      <c r="M1986" s="31"/>
      <c r="N1986" s="6"/>
      <c r="Z1986" s="36">
        <f t="shared" si="1705"/>
        <v>0</v>
      </c>
      <c r="AB1986" s="36">
        <f t="shared" si="1706"/>
        <v>0</v>
      </c>
      <c r="AC1986" s="36">
        <f t="shared" si="1707"/>
        <v>0</v>
      </c>
      <c r="AD1986" s="36">
        <f t="shared" si="1708"/>
        <v>0</v>
      </c>
      <c r="AE1986" s="36">
        <f t="shared" si="1709"/>
        <v>0</v>
      </c>
      <c r="AF1986" s="36">
        <f t="shared" si="1710"/>
        <v>0</v>
      </c>
      <c r="AG1986" s="36">
        <f t="shared" si="1711"/>
        <v>0</v>
      </c>
      <c r="AH1986" s="36">
        <f t="shared" si="1712"/>
        <v>0</v>
      </c>
      <c r="AI1986" s="35" t="s">
        <v>5590</v>
      </c>
      <c r="AJ1986" s="20">
        <f t="shared" si="1713"/>
        <v>0</v>
      </c>
      <c r="AK1986" s="20">
        <f t="shared" si="1714"/>
        <v>0</v>
      </c>
      <c r="AL1986" s="20">
        <f t="shared" si="1715"/>
        <v>0</v>
      </c>
      <c r="AN1986" s="36">
        <v>21</v>
      </c>
      <c r="AO1986" s="36">
        <f t="shared" si="1724"/>
        <v>0</v>
      </c>
      <c r="AP1986" s="36">
        <f t="shared" si="1725"/>
        <v>0</v>
      </c>
      <c r="AQ1986" s="37" t="s">
        <v>7</v>
      </c>
      <c r="AV1986" s="36">
        <f t="shared" si="1716"/>
        <v>0</v>
      </c>
      <c r="AW1986" s="36">
        <f t="shared" si="1717"/>
        <v>0</v>
      </c>
      <c r="AX1986" s="36">
        <f t="shared" si="1718"/>
        <v>0</v>
      </c>
      <c r="AY1986" s="39" t="s">
        <v>5650</v>
      </c>
      <c r="AZ1986" s="39" t="s">
        <v>5683</v>
      </c>
      <c r="BA1986" s="35" t="s">
        <v>5689</v>
      </c>
      <c r="BC1986" s="36">
        <f t="shared" si="1719"/>
        <v>0</v>
      </c>
      <c r="BD1986" s="36">
        <f t="shared" si="1720"/>
        <v>0</v>
      </c>
      <c r="BE1986" s="36">
        <v>0</v>
      </c>
      <c r="BF1986" s="36">
        <f>1986</f>
        <v>1986</v>
      </c>
      <c r="BH1986" s="20">
        <f t="shared" si="1721"/>
        <v>0</v>
      </c>
      <c r="BI1986" s="20">
        <f t="shared" si="1722"/>
        <v>0</v>
      </c>
      <c r="BJ1986" s="20">
        <f t="shared" si="1723"/>
        <v>0</v>
      </c>
      <c r="BK1986" s="20" t="s">
        <v>5694</v>
      </c>
      <c r="BL1986" s="36">
        <v>8</v>
      </c>
    </row>
    <row r="1987" spans="1:64" x14ac:dyDescent="0.2">
      <c r="A1987" s="4" t="s">
        <v>1885</v>
      </c>
      <c r="B1987" s="13" t="s">
        <v>3715</v>
      </c>
      <c r="C1987" s="148" t="s">
        <v>5512</v>
      </c>
      <c r="D1987" s="149"/>
      <c r="E1987" s="149"/>
      <c r="F1987" s="149"/>
      <c r="G1987" s="13" t="s">
        <v>5553</v>
      </c>
      <c r="H1987" s="83">
        <v>7</v>
      </c>
      <c r="I1987" s="20">
        <v>0</v>
      </c>
      <c r="J1987" s="20">
        <f t="shared" si="1702"/>
        <v>0</v>
      </c>
      <c r="K1987" s="20">
        <f t="shared" si="1703"/>
        <v>0</v>
      </c>
      <c r="L1987" s="20">
        <f t="shared" si="1704"/>
        <v>0</v>
      </c>
      <c r="M1987" s="31"/>
      <c r="N1987" s="6"/>
      <c r="Z1987" s="36">
        <f t="shared" si="1705"/>
        <v>0</v>
      </c>
      <c r="AB1987" s="36">
        <f t="shared" si="1706"/>
        <v>0</v>
      </c>
      <c r="AC1987" s="36">
        <f t="shared" si="1707"/>
        <v>0</v>
      </c>
      <c r="AD1987" s="36">
        <f t="shared" si="1708"/>
        <v>0</v>
      </c>
      <c r="AE1987" s="36">
        <f t="shared" si="1709"/>
        <v>0</v>
      </c>
      <c r="AF1987" s="36">
        <f t="shared" si="1710"/>
        <v>0</v>
      </c>
      <c r="AG1987" s="36">
        <f t="shared" si="1711"/>
        <v>0</v>
      </c>
      <c r="AH1987" s="36">
        <f t="shared" si="1712"/>
        <v>0</v>
      </c>
      <c r="AI1987" s="35" t="s">
        <v>5590</v>
      </c>
      <c r="AJ1987" s="20">
        <f t="shared" si="1713"/>
        <v>0</v>
      </c>
      <c r="AK1987" s="20">
        <f t="shared" si="1714"/>
        <v>0</v>
      </c>
      <c r="AL1987" s="20">
        <f t="shared" si="1715"/>
        <v>0</v>
      </c>
      <c r="AN1987" s="36">
        <v>21</v>
      </c>
      <c r="AO1987" s="36">
        <f t="shared" si="1724"/>
        <v>0</v>
      </c>
      <c r="AP1987" s="36">
        <f t="shared" si="1725"/>
        <v>0</v>
      </c>
      <c r="AQ1987" s="37" t="s">
        <v>7</v>
      </c>
      <c r="AV1987" s="36">
        <f t="shared" si="1716"/>
        <v>0</v>
      </c>
      <c r="AW1987" s="36">
        <f t="shared" si="1717"/>
        <v>0</v>
      </c>
      <c r="AX1987" s="36">
        <f t="shared" si="1718"/>
        <v>0</v>
      </c>
      <c r="AY1987" s="39" t="s">
        <v>5650</v>
      </c>
      <c r="AZ1987" s="39" t="s">
        <v>5683</v>
      </c>
      <c r="BA1987" s="35" t="s">
        <v>5689</v>
      </c>
      <c r="BC1987" s="36">
        <f t="shared" si="1719"/>
        <v>0</v>
      </c>
      <c r="BD1987" s="36">
        <f t="shared" si="1720"/>
        <v>0</v>
      </c>
      <c r="BE1987" s="36">
        <v>0</v>
      </c>
      <c r="BF1987" s="36">
        <f>1987</f>
        <v>1987</v>
      </c>
      <c r="BH1987" s="20">
        <f t="shared" si="1721"/>
        <v>0</v>
      </c>
      <c r="BI1987" s="20">
        <f t="shared" si="1722"/>
        <v>0</v>
      </c>
      <c r="BJ1987" s="20">
        <f t="shared" si="1723"/>
        <v>0</v>
      </c>
      <c r="BK1987" s="20" t="s">
        <v>5694</v>
      </c>
      <c r="BL1987" s="36">
        <v>8</v>
      </c>
    </row>
    <row r="1988" spans="1:64" x14ac:dyDescent="0.2">
      <c r="A1988" s="4" t="s">
        <v>1886</v>
      </c>
      <c r="B1988" s="13" t="s">
        <v>3716</v>
      </c>
      <c r="C1988" s="148" t="s">
        <v>5513</v>
      </c>
      <c r="D1988" s="149"/>
      <c r="E1988" s="149"/>
      <c r="F1988" s="149"/>
      <c r="G1988" s="13" t="s">
        <v>5553</v>
      </c>
      <c r="H1988" s="83">
        <v>46</v>
      </c>
      <c r="I1988" s="20">
        <v>0</v>
      </c>
      <c r="J1988" s="20">
        <f t="shared" si="1702"/>
        <v>0</v>
      </c>
      <c r="K1988" s="20">
        <f t="shared" si="1703"/>
        <v>0</v>
      </c>
      <c r="L1988" s="20">
        <f t="shared" si="1704"/>
        <v>0</v>
      </c>
      <c r="M1988" s="31"/>
      <c r="N1988" s="6"/>
      <c r="Z1988" s="36">
        <f t="shared" si="1705"/>
        <v>0</v>
      </c>
      <c r="AB1988" s="36">
        <f t="shared" si="1706"/>
        <v>0</v>
      </c>
      <c r="AC1988" s="36">
        <f t="shared" si="1707"/>
        <v>0</v>
      </c>
      <c r="AD1988" s="36">
        <f t="shared" si="1708"/>
        <v>0</v>
      </c>
      <c r="AE1988" s="36">
        <f t="shared" si="1709"/>
        <v>0</v>
      </c>
      <c r="AF1988" s="36">
        <f t="shared" si="1710"/>
        <v>0</v>
      </c>
      <c r="AG1988" s="36">
        <f t="shared" si="1711"/>
        <v>0</v>
      </c>
      <c r="AH1988" s="36">
        <f t="shared" si="1712"/>
        <v>0</v>
      </c>
      <c r="AI1988" s="35" t="s">
        <v>5590</v>
      </c>
      <c r="AJ1988" s="20">
        <f t="shared" si="1713"/>
        <v>0</v>
      </c>
      <c r="AK1988" s="20">
        <f t="shared" si="1714"/>
        <v>0</v>
      </c>
      <c r="AL1988" s="20">
        <f t="shared" si="1715"/>
        <v>0</v>
      </c>
      <c r="AN1988" s="36">
        <v>21</v>
      </c>
      <c r="AO1988" s="36">
        <f t="shared" si="1724"/>
        <v>0</v>
      </c>
      <c r="AP1988" s="36">
        <f t="shared" si="1725"/>
        <v>0</v>
      </c>
      <c r="AQ1988" s="37" t="s">
        <v>7</v>
      </c>
      <c r="AV1988" s="36">
        <f t="shared" si="1716"/>
        <v>0</v>
      </c>
      <c r="AW1988" s="36">
        <f t="shared" si="1717"/>
        <v>0</v>
      </c>
      <c r="AX1988" s="36">
        <f t="shared" si="1718"/>
        <v>0</v>
      </c>
      <c r="AY1988" s="39" t="s">
        <v>5650</v>
      </c>
      <c r="AZ1988" s="39" t="s">
        <v>5683</v>
      </c>
      <c r="BA1988" s="35" t="s">
        <v>5689</v>
      </c>
      <c r="BC1988" s="36">
        <f t="shared" si="1719"/>
        <v>0</v>
      </c>
      <c r="BD1988" s="36">
        <f t="shared" si="1720"/>
        <v>0</v>
      </c>
      <c r="BE1988" s="36">
        <v>0</v>
      </c>
      <c r="BF1988" s="36">
        <f>1988</f>
        <v>1988</v>
      </c>
      <c r="BH1988" s="20">
        <f t="shared" si="1721"/>
        <v>0</v>
      </c>
      <c r="BI1988" s="20">
        <f t="shared" si="1722"/>
        <v>0</v>
      </c>
      <c r="BJ1988" s="20">
        <f t="shared" si="1723"/>
        <v>0</v>
      </c>
      <c r="BK1988" s="20" t="s">
        <v>5694</v>
      </c>
      <c r="BL1988" s="36">
        <v>8</v>
      </c>
    </row>
    <row r="1989" spans="1:64" x14ac:dyDescent="0.2">
      <c r="A1989" s="4" t="s">
        <v>1887</v>
      </c>
      <c r="B1989" s="13" t="s">
        <v>3717</v>
      </c>
      <c r="C1989" s="148" t="s">
        <v>5514</v>
      </c>
      <c r="D1989" s="149"/>
      <c r="E1989" s="149"/>
      <c r="F1989" s="149"/>
      <c r="G1989" s="13" t="s">
        <v>5553</v>
      </c>
      <c r="H1989" s="83">
        <v>4</v>
      </c>
      <c r="I1989" s="20">
        <v>0</v>
      </c>
      <c r="J1989" s="20">
        <f t="shared" si="1702"/>
        <v>0</v>
      </c>
      <c r="K1989" s="20">
        <f t="shared" si="1703"/>
        <v>0</v>
      </c>
      <c r="L1989" s="20">
        <f t="shared" si="1704"/>
        <v>0</v>
      </c>
      <c r="M1989" s="31"/>
      <c r="N1989" s="6"/>
      <c r="Z1989" s="36">
        <f t="shared" si="1705"/>
        <v>0</v>
      </c>
      <c r="AB1989" s="36">
        <f t="shared" si="1706"/>
        <v>0</v>
      </c>
      <c r="AC1989" s="36">
        <f t="shared" si="1707"/>
        <v>0</v>
      </c>
      <c r="AD1989" s="36">
        <f t="shared" si="1708"/>
        <v>0</v>
      </c>
      <c r="AE1989" s="36">
        <f t="shared" si="1709"/>
        <v>0</v>
      </c>
      <c r="AF1989" s="36">
        <f t="shared" si="1710"/>
        <v>0</v>
      </c>
      <c r="AG1989" s="36">
        <f t="shared" si="1711"/>
        <v>0</v>
      </c>
      <c r="AH1989" s="36">
        <f t="shared" si="1712"/>
        <v>0</v>
      </c>
      <c r="AI1989" s="35" t="s">
        <v>5590</v>
      </c>
      <c r="AJ1989" s="20">
        <f t="shared" si="1713"/>
        <v>0</v>
      </c>
      <c r="AK1989" s="20">
        <f t="shared" si="1714"/>
        <v>0</v>
      </c>
      <c r="AL1989" s="20">
        <f t="shared" si="1715"/>
        <v>0</v>
      </c>
      <c r="AN1989" s="36">
        <v>21</v>
      </c>
      <c r="AO1989" s="36">
        <f t="shared" si="1724"/>
        <v>0</v>
      </c>
      <c r="AP1989" s="36">
        <f t="shared" si="1725"/>
        <v>0</v>
      </c>
      <c r="AQ1989" s="37" t="s">
        <v>7</v>
      </c>
      <c r="AV1989" s="36">
        <f t="shared" si="1716"/>
        <v>0</v>
      </c>
      <c r="AW1989" s="36">
        <f t="shared" si="1717"/>
        <v>0</v>
      </c>
      <c r="AX1989" s="36">
        <f t="shared" si="1718"/>
        <v>0</v>
      </c>
      <c r="AY1989" s="39" t="s">
        <v>5650</v>
      </c>
      <c r="AZ1989" s="39" t="s">
        <v>5683</v>
      </c>
      <c r="BA1989" s="35" t="s">
        <v>5689</v>
      </c>
      <c r="BC1989" s="36">
        <f t="shared" si="1719"/>
        <v>0</v>
      </c>
      <c r="BD1989" s="36">
        <f t="shared" si="1720"/>
        <v>0</v>
      </c>
      <c r="BE1989" s="36">
        <v>0</v>
      </c>
      <c r="BF1989" s="36">
        <f>1989</f>
        <v>1989</v>
      </c>
      <c r="BH1989" s="20">
        <f t="shared" si="1721"/>
        <v>0</v>
      </c>
      <c r="BI1989" s="20">
        <f t="shared" si="1722"/>
        <v>0</v>
      </c>
      <c r="BJ1989" s="20">
        <f t="shared" si="1723"/>
        <v>0</v>
      </c>
      <c r="BK1989" s="20" t="s">
        <v>5694</v>
      </c>
      <c r="BL1989" s="36">
        <v>8</v>
      </c>
    </row>
    <row r="1990" spans="1:64" x14ac:dyDescent="0.2">
      <c r="A1990" s="4" t="s">
        <v>1888</v>
      </c>
      <c r="B1990" s="13" t="s">
        <v>3718</v>
      </c>
      <c r="C1990" s="148" t="s">
        <v>5515</v>
      </c>
      <c r="D1990" s="149"/>
      <c r="E1990" s="149"/>
      <c r="F1990" s="149"/>
      <c r="G1990" s="13" t="s">
        <v>5553</v>
      </c>
      <c r="H1990" s="83">
        <v>4</v>
      </c>
      <c r="I1990" s="20">
        <v>0</v>
      </c>
      <c r="J1990" s="20">
        <f t="shared" si="1702"/>
        <v>0</v>
      </c>
      <c r="K1990" s="20">
        <f t="shared" si="1703"/>
        <v>0</v>
      </c>
      <c r="L1990" s="20">
        <f t="shared" si="1704"/>
        <v>0</v>
      </c>
      <c r="M1990" s="31"/>
      <c r="N1990" s="6"/>
      <c r="Z1990" s="36">
        <f t="shared" si="1705"/>
        <v>0</v>
      </c>
      <c r="AB1990" s="36">
        <f t="shared" si="1706"/>
        <v>0</v>
      </c>
      <c r="AC1990" s="36">
        <f t="shared" si="1707"/>
        <v>0</v>
      </c>
      <c r="AD1990" s="36">
        <f t="shared" si="1708"/>
        <v>0</v>
      </c>
      <c r="AE1990" s="36">
        <f t="shared" si="1709"/>
        <v>0</v>
      </c>
      <c r="AF1990" s="36">
        <f t="shared" si="1710"/>
        <v>0</v>
      </c>
      <c r="AG1990" s="36">
        <f t="shared" si="1711"/>
        <v>0</v>
      </c>
      <c r="AH1990" s="36">
        <f t="shared" si="1712"/>
        <v>0</v>
      </c>
      <c r="AI1990" s="35" t="s">
        <v>5590</v>
      </c>
      <c r="AJ1990" s="20">
        <f t="shared" si="1713"/>
        <v>0</v>
      </c>
      <c r="AK1990" s="20">
        <f t="shared" si="1714"/>
        <v>0</v>
      </c>
      <c r="AL1990" s="20">
        <f t="shared" si="1715"/>
        <v>0</v>
      </c>
      <c r="AN1990" s="36">
        <v>21</v>
      </c>
      <c r="AO1990" s="36">
        <f t="shared" si="1724"/>
        <v>0</v>
      </c>
      <c r="AP1990" s="36">
        <f t="shared" si="1725"/>
        <v>0</v>
      </c>
      <c r="AQ1990" s="37" t="s">
        <v>7</v>
      </c>
      <c r="AV1990" s="36">
        <f t="shared" si="1716"/>
        <v>0</v>
      </c>
      <c r="AW1990" s="36">
        <f t="shared" si="1717"/>
        <v>0</v>
      </c>
      <c r="AX1990" s="36">
        <f t="shared" si="1718"/>
        <v>0</v>
      </c>
      <c r="AY1990" s="39" t="s">
        <v>5650</v>
      </c>
      <c r="AZ1990" s="39" t="s">
        <v>5683</v>
      </c>
      <c r="BA1990" s="35" t="s">
        <v>5689</v>
      </c>
      <c r="BC1990" s="36">
        <f t="shared" si="1719"/>
        <v>0</v>
      </c>
      <c r="BD1990" s="36">
        <f t="shared" si="1720"/>
        <v>0</v>
      </c>
      <c r="BE1990" s="36">
        <v>0</v>
      </c>
      <c r="BF1990" s="36">
        <f>1990</f>
        <v>1990</v>
      </c>
      <c r="BH1990" s="20">
        <f t="shared" si="1721"/>
        <v>0</v>
      </c>
      <c r="BI1990" s="20">
        <f t="shared" si="1722"/>
        <v>0</v>
      </c>
      <c r="BJ1990" s="20">
        <f t="shared" si="1723"/>
        <v>0</v>
      </c>
      <c r="BK1990" s="20" t="s">
        <v>5694</v>
      </c>
      <c r="BL1990" s="36">
        <v>8</v>
      </c>
    </row>
    <row r="1991" spans="1:64" x14ac:dyDescent="0.2">
      <c r="A1991" s="4" t="s">
        <v>1889</v>
      </c>
      <c r="B1991" s="13" t="s">
        <v>3719</v>
      </c>
      <c r="C1991" s="148" t="s">
        <v>5516</v>
      </c>
      <c r="D1991" s="149"/>
      <c r="E1991" s="149"/>
      <c r="F1991" s="149"/>
      <c r="G1991" s="13" t="s">
        <v>5553</v>
      </c>
      <c r="H1991" s="83">
        <v>2</v>
      </c>
      <c r="I1991" s="20">
        <v>0</v>
      </c>
      <c r="J1991" s="20">
        <f t="shared" si="1702"/>
        <v>0</v>
      </c>
      <c r="K1991" s="20">
        <f t="shared" si="1703"/>
        <v>0</v>
      </c>
      <c r="L1991" s="20">
        <f t="shared" si="1704"/>
        <v>0</v>
      </c>
      <c r="M1991" s="31"/>
      <c r="N1991" s="6"/>
      <c r="Z1991" s="36">
        <f t="shared" si="1705"/>
        <v>0</v>
      </c>
      <c r="AB1991" s="36">
        <f t="shared" si="1706"/>
        <v>0</v>
      </c>
      <c r="AC1991" s="36">
        <f t="shared" si="1707"/>
        <v>0</v>
      </c>
      <c r="AD1991" s="36">
        <f t="shared" si="1708"/>
        <v>0</v>
      </c>
      <c r="AE1991" s="36">
        <f t="shared" si="1709"/>
        <v>0</v>
      </c>
      <c r="AF1991" s="36">
        <f t="shared" si="1710"/>
        <v>0</v>
      </c>
      <c r="AG1991" s="36">
        <f t="shared" si="1711"/>
        <v>0</v>
      </c>
      <c r="AH1991" s="36">
        <f t="shared" si="1712"/>
        <v>0</v>
      </c>
      <c r="AI1991" s="35" t="s">
        <v>5590</v>
      </c>
      <c r="AJ1991" s="20">
        <f t="shared" si="1713"/>
        <v>0</v>
      </c>
      <c r="AK1991" s="20">
        <f t="shared" si="1714"/>
        <v>0</v>
      </c>
      <c r="AL1991" s="20">
        <f t="shared" si="1715"/>
        <v>0</v>
      </c>
      <c r="AN1991" s="36">
        <v>21</v>
      </c>
      <c r="AO1991" s="36">
        <f t="shared" si="1724"/>
        <v>0</v>
      </c>
      <c r="AP1991" s="36">
        <f t="shared" si="1725"/>
        <v>0</v>
      </c>
      <c r="AQ1991" s="37" t="s">
        <v>7</v>
      </c>
      <c r="AV1991" s="36">
        <f t="shared" si="1716"/>
        <v>0</v>
      </c>
      <c r="AW1991" s="36">
        <f t="shared" si="1717"/>
        <v>0</v>
      </c>
      <c r="AX1991" s="36">
        <f t="shared" si="1718"/>
        <v>0</v>
      </c>
      <c r="AY1991" s="39" t="s">
        <v>5650</v>
      </c>
      <c r="AZ1991" s="39" t="s">
        <v>5683</v>
      </c>
      <c r="BA1991" s="35" t="s">
        <v>5689</v>
      </c>
      <c r="BC1991" s="36">
        <f t="shared" si="1719"/>
        <v>0</v>
      </c>
      <c r="BD1991" s="36">
        <f t="shared" si="1720"/>
        <v>0</v>
      </c>
      <c r="BE1991" s="36">
        <v>0</v>
      </c>
      <c r="BF1991" s="36">
        <f>1991</f>
        <v>1991</v>
      </c>
      <c r="BH1991" s="20">
        <f t="shared" si="1721"/>
        <v>0</v>
      </c>
      <c r="BI1991" s="20">
        <f t="shared" si="1722"/>
        <v>0</v>
      </c>
      <c r="BJ1991" s="20">
        <f t="shared" si="1723"/>
        <v>0</v>
      </c>
      <c r="BK1991" s="20" t="s">
        <v>5694</v>
      </c>
      <c r="BL1991" s="36">
        <v>8</v>
      </c>
    </row>
    <row r="1992" spans="1:64" x14ac:dyDescent="0.2">
      <c r="A1992" s="4" t="s">
        <v>1890</v>
      </c>
      <c r="B1992" s="13" t="s">
        <v>3720</v>
      </c>
      <c r="C1992" s="148" t="s">
        <v>5517</v>
      </c>
      <c r="D1992" s="149"/>
      <c r="E1992" s="149"/>
      <c r="F1992" s="149"/>
      <c r="G1992" s="13" t="s">
        <v>5553</v>
      </c>
      <c r="H1992" s="83">
        <v>3</v>
      </c>
      <c r="I1992" s="20">
        <v>0</v>
      </c>
      <c r="J1992" s="20">
        <f t="shared" si="1702"/>
        <v>0</v>
      </c>
      <c r="K1992" s="20">
        <f t="shared" si="1703"/>
        <v>0</v>
      </c>
      <c r="L1992" s="20">
        <f t="shared" si="1704"/>
        <v>0</v>
      </c>
      <c r="M1992" s="31"/>
      <c r="N1992" s="6"/>
      <c r="Z1992" s="36">
        <f t="shared" si="1705"/>
        <v>0</v>
      </c>
      <c r="AB1992" s="36">
        <f t="shared" si="1706"/>
        <v>0</v>
      </c>
      <c r="AC1992" s="36">
        <f t="shared" si="1707"/>
        <v>0</v>
      </c>
      <c r="AD1992" s="36">
        <f t="shared" si="1708"/>
        <v>0</v>
      </c>
      <c r="AE1992" s="36">
        <f t="shared" si="1709"/>
        <v>0</v>
      </c>
      <c r="AF1992" s="36">
        <f t="shared" si="1710"/>
        <v>0</v>
      </c>
      <c r="AG1992" s="36">
        <f t="shared" si="1711"/>
        <v>0</v>
      </c>
      <c r="AH1992" s="36">
        <f t="shared" si="1712"/>
        <v>0</v>
      </c>
      <c r="AI1992" s="35" t="s">
        <v>5590</v>
      </c>
      <c r="AJ1992" s="20">
        <f t="shared" si="1713"/>
        <v>0</v>
      </c>
      <c r="AK1992" s="20">
        <f t="shared" si="1714"/>
        <v>0</v>
      </c>
      <c r="AL1992" s="20">
        <f t="shared" si="1715"/>
        <v>0</v>
      </c>
      <c r="AN1992" s="36">
        <v>21</v>
      </c>
      <c r="AO1992" s="36">
        <f t="shared" si="1724"/>
        <v>0</v>
      </c>
      <c r="AP1992" s="36">
        <f t="shared" si="1725"/>
        <v>0</v>
      </c>
      <c r="AQ1992" s="37" t="s">
        <v>7</v>
      </c>
      <c r="AV1992" s="36">
        <f t="shared" si="1716"/>
        <v>0</v>
      </c>
      <c r="AW1992" s="36">
        <f t="shared" si="1717"/>
        <v>0</v>
      </c>
      <c r="AX1992" s="36">
        <f t="shared" si="1718"/>
        <v>0</v>
      </c>
      <c r="AY1992" s="39" t="s">
        <v>5650</v>
      </c>
      <c r="AZ1992" s="39" t="s">
        <v>5683</v>
      </c>
      <c r="BA1992" s="35" t="s">
        <v>5689</v>
      </c>
      <c r="BC1992" s="36">
        <f t="shared" si="1719"/>
        <v>0</v>
      </c>
      <c r="BD1992" s="36">
        <f t="shared" si="1720"/>
        <v>0</v>
      </c>
      <c r="BE1992" s="36">
        <v>0</v>
      </c>
      <c r="BF1992" s="36">
        <f>1992</f>
        <v>1992</v>
      </c>
      <c r="BH1992" s="20">
        <f t="shared" si="1721"/>
        <v>0</v>
      </c>
      <c r="BI1992" s="20">
        <f t="shared" si="1722"/>
        <v>0</v>
      </c>
      <c r="BJ1992" s="20">
        <f t="shared" si="1723"/>
        <v>0</v>
      </c>
      <c r="BK1992" s="20" t="s">
        <v>5694</v>
      </c>
      <c r="BL1992" s="36">
        <v>8</v>
      </c>
    </row>
    <row r="1993" spans="1:64" x14ac:dyDescent="0.2">
      <c r="A1993" s="4" t="s">
        <v>1891</v>
      </c>
      <c r="B1993" s="13" t="s">
        <v>3721</v>
      </c>
      <c r="C1993" s="148" t="s">
        <v>5518</v>
      </c>
      <c r="D1993" s="149"/>
      <c r="E1993" s="149"/>
      <c r="F1993" s="149"/>
      <c r="G1993" s="13" t="s">
        <v>5553</v>
      </c>
      <c r="H1993" s="83">
        <v>43</v>
      </c>
      <c r="I1993" s="20">
        <v>0</v>
      </c>
      <c r="J1993" s="20">
        <f t="shared" si="1702"/>
        <v>0</v>
      </c>
      <c r="K1993" s="20">
        <f t="shared" si="1703"/>
        <v>0</v>
      </c>
      <c r="L1993" s="20">
        <f t="shared" si="1704"/>
        <v>0</v>
      </c>
      <c r="M1993" s="31"/>
      <c r="N1993" s="6"/>
      <c r="Z1993" s="36">
        <f t="shared" si="1705"/>
        <v>0</v>
      </c>
      <c r="AB1993" s="36">
        <f t="shared" si="1706"/>
        <v>0</v>
      </c>
      <c r="AC1993" s="36">
        <f t="shared" si="1707"/>
        <v>0</v>
      </c>
      <c r="AD1993" s="36">
        <f t="shared" si="1708"/>
        <v>0</v>
      </c>
      <c r="AE1993" s="36">
        <f t="shared" si="1709"/>
        <v>0</v>
      </c>
      <c r="AF1993" s="36">
        <f t="shared" si="1710"/>
        <v>0</v>
      </c>
      <c r="AG1993" s="36">
        <f t="shared" si="1711"/>
        <v>0</v>
      </c>
      <c r="AH1993" s="36">
        <f t="shared" si="1712"/>
        <v>0</v>
      </c>
      <c r="AI1993" s="35" t="s">
        <v>5590</v>
      </c>
      <c r="AJ1993" s="20">
        <f t="shared" si="1713"/>
        <v>0</v>
      </c>
      <c r="AK1993" s="20">
        <f t="shared" si="1714"/>
        <v>0</v>
      </c>
      <c r="AL1993" s="20">
        <f t="shared" si="1715"/>
        <v>0</v>
      </c>
      <c r="AN1993" s="36">
        <v>21</v>
      </c>
      <c r="AO1993" s="36">
        <f t="shared" si="1724"/>
        <v>0</v>
      </c>
      <c r="AP1993" s="36">
        <f t="shared" si="1725"/>
        <v>0</v>
      </c>
      <c r="AQ1993" s="37" t="s">
        <v>7</v>
      </c>
      <c r="AV1993" s="36">
        <f t="shared" si="1716"/>
        <v>0</v>
      </c>
      <c r="AW1993" s="36">
        <f t="shared" si="1717"/>
        <v>0</v>
      </c>
      <c r="AX1993" s="36">
        <f t="shared" si="1718"/>
        <v>0</v>
      </c>
      <c r="AY1993" s="39" t="s">
        <v>5650</v>
      </c>
      <c r="AZ1993" s="39" t="s">
        <v>5683</v>
      </c>
      <c r="BA1993" s="35" t="s">
        <v>5689</v>
      </c>
      <c r="BC1993" s="36">
        <f t="shared" si="1719"/>
        <v>0</v>
      </c>
      <c r="BD1993" s="36">
        <f t="shared" si="1720"/>
        <v>0</v>
      </c>
      <c r="BE1993" s="36">
        <v>0</v>
      </c>
      <c r="BF1993" s="36">
        <f>1993</f>
        <v>1993</v>
      </c>
      <c r="BH1993" s="20">
        <f t="shared" si="1721"/>
        <v>0</v>
      </c>
      <c r="BI1993" s="20">
        <f t="shared" si="1722"/>
        <v>0</v>
      </c>
      <c r="BJ1993" s="20">
        <f t="shared" si="1723"/>
        <v>0</v>
      </c>
      <c r="BK1993" s="20" t="s">
        <v>5694</v>
      </c>
      <c r="BL1993" s="36">
        <v>8</v>
      </c>
    </row>
    <row r="1994" spans="1:64" x14ac:dyDescent="0.2">
      <c r="A1994" s="4" t="s">
        <v>1892</v>
      </c>
      <c r="B1994" s="13" t="s">
        <v>3722</v>
      </c>
      <c r="C1994" s="148" t="s">
        <v>5519</v>
      </c>
      <c r="D1994" s="149"/>
      <c r="E1994" s="149"/>
      <c r="F1994" s="149"/>
      <c r="G1994" s="13" t="s">
        <v>5553</v>
      </c>
      <c r="H1994" s="83">
        <v>21</v>
      </c>
      <c r="I1994" s="20">
        <v>0</v>
      </c>
      <c r="J1994" s="20">
        <f t="shared" si="1702"/>
        <v>0</v>
      </c>
      <c r="K1994" s="20">
        <f t="shared" si="1703"/>
        <v>0</v>
      </c>
      <c r="L1994" s="20">
        <f t="shared" si="1704"/>
        <v>0</v>
      </c>
      <c r="M1994" s="31"/>
      <c r="N1994" s="6"/>
      <c r="Z1994" s="36">
        <f t="shared" si="1705"/>
        <v>0</v>
      </c>
      <c r="AB1994" s="36">
        <f t="shared" si="1706"/>
        <v>0</v>
      </c>
      <c r="AC1994" s="36">
        <f t="shared" si="1707"/>
        <v>0</v>
      </c>
      <c r="AD1994" s="36">
        <f t="shared" si="1708"/>
        <v>0</v>
      </c>
      <c r="AE1994" s="36">
        <f t="shared" si="1709"/>
        <v>0</v>
      </c>
      <c r="AF1994" s="36">
        <f t="shared" si="1710"/>
        <v>0</v>
      </c>
      <c r="AG1994" s="36">
        <f t="shared" si="1711"/>
        <v>0</v>
      </c>
      <c r="AH1994" s="36">
        <f t="shared" si="1712"/>
        <v>0</v>
      </c>
      <c r="AI1994" s="35" t="s">
        <v>5590</v>
      </c>
      <c r="AJ1994" s="20">
        <f t="shared" si="1713"/>
        <v>0</v>
      </c>
      <c r="AK1994" s="20">
        <f t="shared" si="1714"/>
        <v>0</v>
      </c>
      <c r="AL1994" s="20">
        <f t="shared" si="1715"/>
        <v>0</v>
      </c>
      <c r="AN1994" s="36">
        <v>21</v>
      </c>
      <c r="AO1994" s="36">
        <f t="shared" si="1724"/>
        <v>0</v>
      </c>
      <c r="AP1994" s="36">
        <f t="shared" si="1725"/>
        <v>0</v>
      </c>
      <c r="AQ1994" s="37" t="s">
        <v>7</v>
      </c>
      <c r="AV1994" s="36">
        <f t="shared" si="1716"/>
        <v>0</v>
      </c>
      <c r="AW1994" s="36">
        <f t="shared" si="1717"/>
        <v>0</v>
      </c>
      <c r="AX1994" s="36">
        <f t="shared" si="1718"/>
        <v>0</v>
      </c>
      <c r="AY1994" s="39" t="s">
        <v>5650</v>
      </c>
      <c r="AZ1994" s="39" t="s">
        <v>5683</v>
      </c>
      <c r="BA1994" s="35" t="s">
        <v>5689</v>
      </c>
      <c r="BC1994" s="36">
        <f t="shared" si="1719"/>
        <v>0</v>
      </c>
      <c r="BD1994" s="36">
        <f t="shared" si="1720"/>
        <v>0</v>
      </c>
      <c r="BE1994" s="36">
        <v>0</v>
      </c>
      <c r="BF1994" s="36">
        <f>1994</f>
        <v>1994</v>
      </c>
      <c r="BH1994" s="20">
        <f t="shared" si="1721"/>
        <v>0</v>
      </c>
      <c r="BI1994" s="20">
        <f t="shared" si="1722"/>
        <v>0</v>
      </c>
      <c r="BJ1994" s="20">
        <f t="shared" si="1723"/>
        <v>0</v>
      </c>
      <c r="BK1994" s="20" t="s">
        <v>5694</v>
      </c>
      <c r="BL1994" s="36">
        <v>8</v>
      </c>
    </row>
    <row r="1995" spans="1:64" x14ac:dyDescent="0.2">
      <c r="A1995" s="4" t="s">
        <v>1893</v>
      </c>
      <c r="B1995" s="13" t="s">
        <v>3723</v>
      </c>
      <c r="C1995" s="148" t="s">
        <v>5520</v>
      </c>
      <c r="D1995" s="149"/>
      <c r="E1995" s="149"/>
      <c r="F1995" s="149"/>
      <c r="G1995" s="13" t="s">
        <v>5553</v>
      </c>
      <c r="H1995" s="83">
        <v>1</v>
      </c>
      <c r="I1995" s="20">
        <v>0</v>
      </c>
      <c r="J1995" s="20">
        <f t="shared" si="1702"/>
        <v>0</v>
      </c>
      <c r="K1995" s="20">
        <f t="shared" si="1703"/>
        <v>0</v>
      </c>
      <c r="L1995" s="20">
        <f t="shared" si="1704"/>
        <v>0</v>
      </c>
      <c r="M1995" s="31"/>
      <c r="N1995" s="6"/>
      <c r="Z1995" s="36">
        <f t="shared" si="1705"/>
        <v>0</v>
      </c>
      <c r="AB1995" s="36">
        <f t="shared" si="1706"/>
        <v>0</v>
      </c>
      <c r="AC1995" s="36">
        <f t="shared" si="1707"/>
        <v>0</v>
      </c>
      <c r="AD1995" s="36">
        <f t="shared" si="1708"/>
        <v>0</v>
      </c>
      <c r="AE1995" s="36">
        <f t="shared" si="1709"/>
        <v>0</v>
      </c>
      <c r="AF1995" s="36">
        <f t="shared" si="1710"/>
        <v>0</v>
      </c>
      <c r="AG1995" s="36">
        <f t="shared" si="1711"/>
        <v>0</v>
      </c>
      <c r="AH1995" s="36">
        <f t="shared" si="1712"/>
        <v>0</v>
      </c>
      <c r="AI1995" s="35" t="s">
        <v>5590</v>
      </c>
      <c r="AJ1995" s="20">
        <f t="shared" si="1713"/>
        <v>0</v>
      </c>
      <c r="AK1995" s="20">
        <f t="shared" si="1714"/>
        <v>0</v>
      </c>
      <c r="AL1995" s="20">
        <f t="shared" si="1715"/>
        <v>0</v>
      </c>
      <c r="AN1995" s="36">
        <v>21</v>
      </c>
      <c r="AO1995" s="36">
        <f t="shared" si="1724"/>
        <v>0</v>
      </c>
      <c r="AP1995" s="36">
        <f t="shared" si="1725"/>
        <v>0</v>
      </c>
      <c r="AQ1995" s="37" t="s">
        <v>7</v>
      </c>
      <c r="AV1995" s="36">
        <f t="shared" si="1716"/>
        <v>0</v>
      </c>
      <c r="AW1995" s="36">
        <f t="shared" si="1717"/>
        <v>0</v>
      </c>
      <c r="AX1995" s="36">
        <f t="shared" si="1718"/>
        <v>0</v>
      </c>
      <c r="AY1995" s="39" t="s">
        <v>5650</v>
      </c>
      <c r="AZ1995" s="39" t="s">
        <v>5683</v>
      </c>
      <c r="BA1995" s="35" t="s">
        <v>5689</v>
      </c>
      <c r="BC1995" s="36">
        <f t="shared" si="1719"/>
        <v>0</v>
      </c>
      <c r="BD1995" s="36">
        <f t="shared" si="1720"/>
        <v>0</v>
      </c>
      <c r="BE1995" s="36">
        <v>0</v>
      </c>
      <c r="BF1995" s="36">
        <f>1995</f>
        <v>1995</v>
      </c>
      <c r="BH1995" s="20">
        <f t="shared" si="1721"/>
        <v>0</v>
      </c>
      <c r="BI1995" s="20">
        <f t="shared" si="1722"/>
        <v>0</v>
      </c>
      <c r="BJ1995" s="20">
        <f t="shared" si="1723"/>
        <v>0</v>
      </c>
      <c r="BK1995" s="20" t="s">
        <v>5694</v>
      </c>
      <c r="BL1995" s="36">
        <v>8</v>
      </c>
    </row>
    <row r="1996" spans="1:64" x14ac:dyDescent="0.2">
      <c r="A1996" s="4" t="s">
        <v>1894</v>
      </c>
      <c r="B1996" s="13" t="s">
        <v>3724</v>
      </c>
      <c r="C1996" s="148" t="s">
        <v>5521</v>
      </c>
      <c r="D1996" s="149"/>
      <c r="E1996" s="149"/>
      <c r="F1996" s="149"/>
      <c r="G1996" s="13" t="s">
        <v>5553</v>
      </c>
      <c r="H1996" s="83">
        <v>3</v>
      </c>
      <c r="I1996" s="20">
        <v>0</v>
      </c>
      <c r="J1996" s="20">
        <f t="shared" si="1702"/>
        <v>0</v>
      </c>
      <c r="K1996" s="20">
        <f t="shared" si="1703"/>
        <v>0</v>
      </c>
      <c r="L1996" s="20">
        <f t="shared" si="1704"/>
        <v>0</v>
      </c>
      <c r="M1996" s="31"/>
      <c r="N1996" s="6"/>
      <c r="Z1996" s="36">
        <f t="shared" si="1705"/>
        <v>0</v>
      </c>
      <c r="AB1996" s="36">
        <f t="shared" si="1706"/>
        <v>0</v>
      </c>
      <c r="AC1996" s="36">
        <f t="shared" si="1707"/>
        <v>0</v>
      </c>
      <c r="AD1996" s="36">
        <f t="shared" si="1708"/>
        <v>0</v>
      </c>
      <c r="AE1996" s="36">
        <f t="shared" si="1709"/>
        <v>0</v>
      </c>
      <c r="AF1996" s="36">
        <f t="shared" si="1710"/>
        <v>0</v>
      </c>
      <c r="AG1996" s="36">
        <f t="shared" si="1711"/>
        <v>0</v>
      </c>
      <c r="AH1996" s="36">
        <f t="shared" si="1712"/>
        <v>0</v>
      </c>
      <c r="AI1996" s="35" t="s">
        <v>5590</v>
      </c>
      <c r="AJ1996" s="20">
        <f t="shared" si="1713"/>
        <v>0</v>
      </c>
      <c r="AK1996" s="20">
        <f t="shared" si="1714"/>
        <v>0</v>
      </c>
      <c r="AL1996" s="20">
        <f t="shared" si="1715"/>
        <v>0</v>
      </c>
      <c r="AN1996" s="36">
        <v>21</v>
      </c>
      <c r="AO1996" s="36">
        <f t="shared" si="1724"/>
        <v>0</v>
      </c>
      <c r="AP1996" s="36">
        <f t="shared" si="1725"/>
        <v>0</v>
      </c>
      <c r="AQ1996" s="37" t="s">
        <v>7</v>
      </c>
      <c r="AV1996" s="36">
        <f t="shared" si="1716"/>
        <v>0</v>
      </c>
      <c r="AW1996" s="36">
        <f t="shared" si="1717"/>
        <v>0</v>
      </c>
      <c r="AX1996" s="36">
        <f t="shared" si="1718"/>
        <v>0</v>
      </c>
      <c r="AY1996" s="39" t="s">
        <v>5650</v>
      </c>
      <c r="AZ1996" s="39" t="s">
        <v>5683</v>
      </c>
      <c r="BA1996" s="35" t="s">
        <v>5689</v>
      </c>
      <c r="BC1996" s="36">
        <f t="shared" si="1719"/>
        <v>0</v>
      </c>
      <c r="BD1996" s="36">
        <f t="shared" si="1720"/>
        <v>0</v>
      </c>
      <c r="BE1996" s="36">
        <v>0</v>
      </c>
      <c r="BF1996" s="36">
        <f>1996</f>
        <v>1996</v>
      </c>
      <c r="BH1996" s="20">
        <f t="shared" si="1721"/>
        <v>0</v>
      </c>
      <c r="BI1996" s="20">
        <f t="shared" si="1722"/>
        <v>0</v>
      </c>
      <c r="BJ1996" s="20">
        <f t="shared" si="1723"/>
        <v>0</v>
      </c>
      <c r="BK1996" s="20" t="s">
        <v>5694</v>
      </c>
      <c r="BL1996" s="36">
        <v>8</v>
      </c>
    </row>
    <row r="1997" spans="1:64" x14ac:dyDescent="0.2">
      <c r="A1997" s="4" t="s">
        <v>1895</v>
      </c>
      <c r="B1997" s="13" t="s">
        <v>3725</v>
      </c>
      <c r="C1997" s="148" t="s">
        <v>5522</v>
      </c>
      <c r="D1997" s="149"/>
      <c r="E1997" s="149"/>
      <c r="F1997" s="149"/>
      <c r="G1997" s="13" t="s">
        <v>5553</v>
      </c>
      <c r="H1997" s="83">
        <v>1</v>
      </c>
      <c r="I1997" s="20">
        <v>0</v>
      </c>
      <c r="J1997" s="20">
        <f t="shared" si="1702"/>
        <v>0</v>
      </c>
      <c r="K1997" s="20">
        <f t="shared" si="1703"/>
        <v>0</v>
      </c>
      <c r="L1997" s="20">
        <f t="shared" si="1704"/>
        <v>0</v>
      </c>
      <c r="M1997" s="31"/>
      <c r="N1997" s="6"/>
      <c r="Z1997" s="36">
        <f t="shared" si="1705"/>
        <v>0</v>
      </c>
      <c r="AB1997" s="36">
        <f t="shared" si="1706"/>
        <v>0</v>
      </c>
      <c r="AC1997" s="36">
        <f t="shared" si="1707"/>
        <v>0</v>
      </c>
      <c r="AD1997" s="36">
        <f t="shared" si="1708"/>
        <v>0</v>
      </c>
      <c r="AE1997" s="36">
        <f t="shared" si="1709"/>
        <v>0</v>
      </c>
      <c r="AF1997" s="36">
        <f t="shared" si="1710"/>
        <v>0</v>
      </c>
      <c r="AG1997" s="36">
        <f t="shared" si="1711"/>
        <v>0</v>
      </c>
      <c r="AH1997" s="36">
        <f t="shared" si="1712"/>
        <v>0</v>
      </c>
      <c r="AI1997" s="35" t="s">
        <v>5590</v>
      </c>
      <c r="AJ1997" s="20">
        <f t="shared" si="1713"/>
        <v>0</v>
      </c>
      <c r="AK1997" s="20">
        <f t="shared" si="1714"/>
        <v>0</v>
      </c>
      <c r="AL1997" s="20">
        <f t="shared" si="1715"/>
        <v>0</v>
      </c>
      <c r="AN1997" s="36">
        <v>21</v>
      </c>
      <c r="AO1997" s="36">
        <f t="shared" si="1724"/>
        <v>0</v>
      </c>
      <c r="AP1997" s="36">
        <f t="shared" si="1725"/>
        <v>0</v>
      </c>
      <c r="AQ1997" s="37" t="s">
        <v>7</v>
      </c>
      <c r="AV1997" s="36">
        <f t="shared" si="1716"/>
        <v>0</v>
      </c>
      <c r="AW1997" s="36">
        <f t="shared" si="1717"/>
        <v>0</v>
      </c>
      <c r="AX1997" s="36">
        <f t="shared" si="1718"/>
        <v>0</v>
      </c>
      <c r="AY1997" s="39" t="s">
        <v>5650</v>
      </c>
      <c r="AZ1997" s="39" t="s">
        <v>5683</v>
      </c>
      <c r="BA1997" s="35" t="s">
        <v>5689</v>
      </c>
      <c r="BC1997" s="36">
        <f t="shared" si="1719"/>
        <v>0</v>
      </c>
      <c r="BD1997" s="36">
        <f t="shared" si="1720"/>
        <v>0</v>
      </c>
      <c r="BE1997" s="36">
        <v>0</v>
      </c>
      <c r="BF1997" s="36">
        <f>1997</f>
        <v>1997</v>
      </c>
      <c r="BH1997" s="20">
        <f t="shared" si="1721"/>
        <v>0</v>
      </c>
      <c r="BI1997" s="20">
        <f t="shared" si="1722"/>
        <v>0</v>
      </c>
      <c r="BJ1997" s="20">
        <f t="shared" si="1723"/>
        <v>0</v>
      </c>
      <c r="BK1997" s="20" t="s">
        <v>5694</v>
      </c>
      <c r="BL1997" s="36">
        <v>8</v>
      </c>
    </row>
    <row r="1998" spans="1:64" x14ac:dyDescent="0.2">
      <c r="A1998" s="4" t="s">
        <v>1896</v>
      </c>
      <c r="B1998" s="13" t="s">
        <v>3726</v>
      </c>
      <c r="C1998" s="148" t="s">
        <v>5523</v>
      </c>
      <c r="D1998" s="149"/>
      <c r="E1998" s="149"/>
      <c r="F1998" s="149"/>
      <c r="G1998" s="13" t="s">
        <v>5553</v>
      </c>
      <c r="H1998" s="83">
        <v>10</v>
      </c>
      <c r="I1998" s="20">
        <v>0</v>
      </c>
      <c r="J1998" s="20">
        <f t="shared" si="1702"/>
        <v>0</v>
      </c>
      <c r="K1998" s="20">
        <f t="shared" si="1703"/>
        <v>0</v>
      </c>
      <c r="L1998" s="20">
        <f t="shared" si="1704"/>
        <v>0</v>
      </c>
      <c r="M1998" s="31"/>
      <c r="N1998" s="6"/>
      <c r="Z1998" s="36">
        <f t="shared" si="1705"/>
        <v>0</v>
      </c>
      <c r="AB1998" s="36">
        <f t="shared" si="1706"/>
        <v>0</v>
      </c>
      <c r="AC1998" s="36">
        <f t="shared" si="1707"/>
        <v>0</v>
      </c>
      <c r="AD1998" s="36">
        <f t="shared" si="1708"/>
        <v>0</v>
      </c>
      <c r="AE1998" s="36">
        <f t="shared" si="1709"/>
        <v>0</v>
      </c>
      <c r="AF1998" s="36">
        <f t="shared" si="1710"/>
        <v>0</v>
      </c>
      <c r="AG1998" s="36">
        <f t="shared" si="1711"/>
        <v>0</v>
      </c>
      <c r="AH1998" s="36">
        <f t="shared" si="1712"/>
        <v>0</v>
      </c>
      <c r="AI1998" s="35" t="s">
        <v>5590</v>
      </c>
      <c r="AJ1998" s="20">
        <f t="shared" si="1713"/>
        <v>0</v>
      </c>
      <c r="AK1998" s="20">
        <f t="shared" si="1714"/>
        <v>0</v>
      </c>
      <c r="AL1998" s="20">
        <f t="shared" si="1715"/>
        <v>0</v>
      </c>
      <c r="AN1998" s="36">
        <v>21</v>
      </c>
      <c r="AO1998" s="36">
        <f t="shared" si="1724"/>
        <v>0</v>
      </c>
      <c r="AP1998" s="36">
        <f t="shared" si="1725"/>
        <v>0</v>
      </c>
      <c r="AQ1998" s="37" t="s">
        <v>7</v>
      </c>
      <c r="AV1998" s="36">
        <f t="shared" si="1716"/>
        <v>0</v>
      </c>
      <c r="AW1998" s="36">
        <f t="shared" si="1717"/>
        <v>0</v>
      </c>
      <c r="AX1998" s="36">
        <f t="shared" si="1718"/>
        <v>0</v>
      </c>
      <c r="AY1998" s="39" t="s">
        <v>5650</v>
      </c>
      <c r="AZ1998" s="39" t="s">
        <v>5683</v>
      </c>
      <c r="BA1998" s="35" t="s">
        <v>5689</v>
      </c>
      <c r="BC1998" s="36">
        <f t="shared" si="1719"/>
        <v>0</v>
      </c>
      <c r="BD1998" s="36">
        <f t="shared" si="1720"/>
        <v>0</v>
      </c>
      <c r="BE1998" s="36">
        <v>0</v>
      </c>
      <c r="BF1998" s="36">
        <f>1998</f>
        <v>1998</v>
      </c>
      <c r="BH1998" s="20">
        <f t="shared" si="1721"/>
        <v>0</v>
      </c>
      <c r="BI1998" s="20">
        <f t="shared" si="1722"/>
        <v>0</v>
      </c>
      <c r="BJ1998" s="20">
        <f t="shared" si="1723"/>
        <v>0</v>
      </c>
      <c r="BK1998" s="20" t="s">
        <v>5694</v>
      </c>
      <c r="BL1998" s="36">
        <v>8</v>
      </c>
    </row>
    <row r="1999" spans="1:64" x14ac:dyDescent="0.2">
      <c r="A1999" s="4" t="s">
        <v>1897</v>
      </c>
      <c r="B1999" s="13" t="s">
        <v>3727</v>
      </c>
      <c r="C1999" s="148" t="s">
        <v>5524</v>
      </c>
      <c r="D1999" s="149"/>
      <c r="E1999" s="149"/>
      <c r="F1999" s="149"/>
      <c r="G1999" s="13" t="s">
        <v>5555</v>
      </c>
      <c r="H1999" s="83">
        <v>1</v>
      </c>
      <c r="I1999" s="20">
        <v>0</v>
      </c>
      <c r="J1999" s="20">
        <f t="shared" si="1702"/>
        <v>0</v>
      </c>
      <c r="K1999" s="20">
        <f t="shared" si="1703"/>
        <v>0</v>
      </c>
      <c r="L1999" s="20">
        <f t="shared" si="1704"/>
        <v>0</v>
      </c>
      <c r="M1999" s="31"/>
      <c r="N1999" s="6"/>
      <c r="Z1999" s="36">
        <f t="shared" si="1705"/>
        <v>0</v>
      </c>
      <c r="AB1999" s="36">
        <f t="shared" si="1706"/>
        <v>0</v>
      </c>
      <c r="AC1999" s="36">
        <f t="shared" si="1707"/>
        <v>0</v>
      </c>
      <c r="AD1999" s="36">
        <f t="shared" si="1708"/>
        <v>0</v>
      </c>
      <c r="AE1999" s="36">
        <f t="shared" si="1709"/>
        <v>0</v>
      </c>
      <c r="AF1999" s="36">
        <f t="shared" si="1710"/>
        <v>0</v>
      </c>
      <c r="AG1999" s="36">
        <f t="shared" si="1711"/>
        <v>0</v>
      </c>
      <c r="AH1999" s="36">
        <f t="shared" si="1712"/>
        <v>0</v>
      </c>
      <c r="AI1999" s="35" t="s">
        <v>5590</v>
      </c>
      <c r="AJ1999" s="20">
        <f t="shared" si="1713"/>
        <v>0</v>
      </c>
      <c r="AK1999" s="20">
        <f t="shared" si="1714"/>
        <v>0</v>
      </c>
      <c r="AL1999" s="20">
        <f t="shared" si="1715"/>
        <v>0</v>
      </c>
      <c r="AN1999" s="36">
        <v>21</v>
      </c>
      <c r="AO1999" s="36">
        <f t="shared" si="1724"/>
        <v>0</v>
      </c>
      <c r="AP1999" s="36">
        <f t="shared" si="1725"/>
        <v>0</v>
      </c>
      <c r="AQ1999" s="37" t="s">
        <v>7</v>
      </c>
      <c r="AV1999" s="36">
        <f t="shared" si="1716"/>
        <v>0</v>
      </c>
      <c r="AW1999" s="36">
        <f t="shared" si="1717"/>
        <v>0</v>
      </c>
      <c r="AX1999" s="36">
        <f t="shared" si="1718"/>
        <v>0</v>
      </c>
      <c r="AY1999" s="39" t="s">
        <v>5650</v>
      </c>
      <c r="AZ1999" s="39" t="s">
        <v>5683</v>
      </c>
      <c r="BA1999" s="35" t="s">
        <v>5689</v>
      </c>
      <c r="BC1999" s="36">
        <f t="shared" si="1719"/>
        <v>0</v>
      </c>
      <c r="BD1999" s="36">
        <f t="shared" si="1720"/>
        <v>0</v>
      </c>
      <c r="BE1999" s="36">
        <v>0</v>
      </c>
      <c r="BF1999" s="36">
        <f>1999</f>
        <v>1999</v>
      </c>
      <c r="BH1999" s="20">
        <f t="shared" si="1721"/>
        <v>0</v>
      </c>
      <c r="BI1999" s="20">
        <f t="shared" si="1722"/>
        <v>0</v>
      </c>
      <c r="BJ1999" s="20">
        <f t="shared" si="1723"/>
        <v>0</v>
      </c>
      <c r="BK1999" s="20" t="s">
        <v>5694</v>
      </c>
      <c r="BL1999" s="36">
        <v>8</v>
      </c>
    </row>
    <row r="2000" spans="1:64" x14ac:dyDescent="0.2">
      <c r="A2000" s="4" t="s">
        <v>1898</v>
      </c>
      <c r="B2000" s="13" t="s">
        <v>3728</v>
      </c>
      <c r="C2000" s="148" t="s">
        <v>4268</v>
      </c>
      <c r="D2000" s="149"/>
      <c r="E2000" s="149"/>
      <c r="F2000" s="149"/>
      <c r="G2000" s="13" t="s">
        <v>5550</v>
      </c>
      <c r="H2000" s="83">
        <v>30</v>
      </c>
      <c r="I2000" s="20">
        <v>0</v>
      </c>
      <c r="J2000" s="20">
        <f t="shared" ref="J2000:J2017" si="1726">H2000*AO2000</f>
        <v>0</v>
      </c>
      <c r="K2000" s="20">
        <f t="shared" ref="K2000:K2017" si="1727">H2000*AP2000</f>
        <v>0</v>
      </c>
      <c r="L2000" s="20">
        <f t="shared" ref="L2000:L2017" si="1728">H2000*I2000</f>
        <v>0</v>
      </c>
      <c r="M2000" s="31"/>
      <c r="N2000" s="6"/>
      <c r="Z2000" s="36">
        <f t="shared" ref="Z2000:Z2017" si="1729">IF(AQ2000="5",BJ2000,0)</f>
        <v>0</v>
      </c>
      <c r="AB2000" s="36">
        <f t="shared" ref="AB2000:AB2017" si="1730">IF(AQ2000="1",BH2000,0)</f>
        <v>0</v>
      </c>
      <c r="AC2000" s="36">
        <f t="shared" ref="AC2000:AC2017" si="1731">IF(AQ2000="1",BI2000,0)</f>
        <v>0</v>
      </c>
      <c r="AD2000" s="36">
        <f t="shared" ref="AD2000:AD2017" si="1732">IF(AQ2000="7",BH2000,0)</f>
        <v>0</v>
      </c>
      <c r="AE2000" s="36">
        <f t="shared" ref="AE2000:AE2017" si="1733">IF(AQ2000="7",BI2000,0)</f>
        <v>0</v>
      </c>
      <c r="AF2000" s="36">
        <f t="shared" ref="AF2000:AF2017" si="1734">IF(AQ2000="2",BH2000,0)</f>
        <v>0</v>
      </c>
      <c r="AG2000" s="36">
        <f t="shared" ref="AG2000:AG2017" si="1735">IF(AQ2000="2",BI2000,0)</f>
        <v>0</v>
      </c>
      <c r="AH2000" s="36">
        <f t="shared" ref="AH2000:AH2017" si="1736">IF(AQ2000="0",BJ2000,0)</f>
        <v>0</v>
      </c>
      <c r="AI2000" s="35" t="s">
        <v>5590</v>
      </c>
      <c r="AJ2000" s="20">
        <f t="shared" ref="AJ2000:AJ2017" si="1737">IF(AN2000=0,L2000,0)</f>
        <v>0</v>
      </c>
      <c r="AK2000" s="20">
        <f t="shared" ref="AK2000:AK2017" si="1738">IF(AN2000=15,L2000,0)</f>
        <v>0</v>
      </c>
      <c r="AL2000" s="20">
        <f t="shared" ref="AL2000:AL2017" si="1739">IF(AN2000=21,L2000,0)</f>
        <v>0</v>
      </c>
      <c r="AN2000" s="36">
        <v>21</v>
      </c>
      <c r="AO2000" s="36">
        <f t="shared" ref="AO2000:AO2009" si="1740">I2000*0</f>
        <v>0</v>
      </c>
      <c r="AP2000" s="36">
        <f t="shared" ref="AP2000:AP2009" si="1741">I2000*(1-0)</f>
        <v>0</v>
      </c>
      <c r="AQ2000" s="37" t="s">
        <v>7</v>
      </c>
      <c r="AV2000" s="36">
        <f t="shared" ref="AV2000:AV2017" si="1742">AW2000+AX2000</f>
        <v>0</v>
      </c>
      <c r="AW2000" s="36">
        <f t="shared" ref="AW2000:AW2017" si="1743">H2000*AO2000</f>
        <v>0</v>
      </c>
      <c r="AX2000" s="36">
        <f t="shared" ref="AX2000:AX2017" si="1744">H2000*AP2000</f>
        <v>0</v>
      </c>
      <c r="AY2000" s="39" t="s">
        <v>5650</v>
      </c>
      <c r="AZ2000" s="39" t="s">
        <v>5683</v>
      </c>
      <c r="BA2000" s="35" t="s">
        <v>5689</v>
      </c>
      <c r="BC2000" s="36">
        <f t="shared" ref="BC2000:BC2017" si="1745">AW2000+AX2000</f>
        <v>0</v>
      </c>
      <c r="BD2000" s="36">
        <f t="shared" ref="BD2000:BD2017" si="1746">I2000/(100-BE2000)*100</f>
        <v>0</v>
      </c>
      <c r="BE2000" s="36">
        <v>0</v>
      </c>
      <c r="BF2000" s="36">
        <f>2000</f>
        <v>2000</v>
      </c>
      <c r="BH2000" s="20">
        <f t="shared" ref="BH2000:BH2017" si="1747">H2000*AO2000</f>
        <v>0</v>
      </c>
      <c r="BI2000" s="20">
        <f t="shared" ref="BI2000:BI2017" si="1748">H2000*AP2000</f>
        <v>0</v>
      </c>
      <c r="BJ2000" s="20">
        <f t="shared" ref="BJ2000:BJ2017" si="1749">H2000*I2000</f>
        <v>0</v>
      </c>
      <c r="BK2000" s="20" t="s">
        <v>5694</v>
      </c>
      <c r="BL2000" s="36">
        <v>8</v>
      </c>
    </row>
    <row r="2001" spans="1:64" x14ac:dyDescent="0.2">
      <c r="A2001" s="4" t="s">
        <v>1899</v>
      </c>
      <c r="B2001" s="13" t="s">
        <v>3729</v>
      </c>
      <c r="C2001" s="148" t="s">
        <v>5488</v>
      </c>
      <c r="D2001" s="149"/>
      <c r="E2001" s="149"/>
      <c r="F2001" s="149"/>
      <c r="G2001" s="13" t="s">
        <v>5550</v>
      </c>
      <c r="H2001" s="83">
        <v>96</v>
      </c>
      <c r="I2001" s="20">
        <v>0</v>
      </c>
      <c r="J2001" s="20">
        <f t="shared" si="1726"/>
        <v>0</v>
      </c>
      <c r="K2001" s="20">
        <f t="shared" si="1727"/>
        <v>0</v>
      </c>
      <c r="L2001" s="20">
        <f t="shared" si="1728"/>
        <v>0</v>
      </c>
      <c r="M2001" s="31"/>
      <c r="N2001" s="6"/>
      <c r="Z2001" s="36">
        <f t="shared" si="1729"/>
        <v>0</v>
      </c>
      <c r="AB2001" s="36">
        <f t="shared" si="1730"/>
        <v>0</v>
      </c>
      <c r="AC2001" s="36">
        <f t="shared" si="1731"/>
        <v>0</v>
      </c>
      <c r="AD2001" s="36">
        <f t="shared" si="1732"/>
        <v>0</v>
      </c>
      <c r="AE2001" s="36">
        <f t="shared" si="1733"/>
        <v>0</v>
      </c>
      <c r="AF2001" s="36">
        <f t="shared" si="1734"/>
        <v>0</v>
      </c>
      <c r="AG2001" s="36">
        <f t="shared" si="1735"/>
        <v>0</v>
      </c>
      <c r="AH2001" s="36">
        <f t="shared" si="1736"/>
        <v>0</v>
      </c>
      <c r="AI2001" s="35" t="s">
        <v>5590</v>
      </c>
      <c r="AJ2001" s="20">
        <f t="shared" si="1737"/>
        <v>0</v>
      </c>
      <c r="AK2001" s="20">
        <f t="shared" si="1738"/>
        <v>0</v>
      </c>
      <c r="AL2001" s="20">
        <f t="shared" si="1739"/>
        <v>0</v>
      </c>
      <c r="AN2001" s="36">
        <v>21</v>
      </c>
      <c r="AO2001" s="36">
        <f t="shared" si="1740"/>
        <v>0</v>
      </c>
      <c r="AP2001" s="36">
        <f t="shared" si="1741"/>
        <v>0</v>
      </c>
      <c r="AQ2001" s="37" t="s">
        <v>7</v>
      </c>
      <c r="AV2001" s="36">
        <f t="shared" si="1742"/>
        <v>0</v>
      </c>
      <c r="AW2001" s="36">
        <f t="shared" si="1743"/>
        <v>0</v>
      </c>
      <c r="AX2001" s="36">
        <f t="shared" si="1744"/>
        <v>0</v>
      </c>
      <c r="AY2001" s="39" t="s">
        <v>5650</v>
      </c>
      <c r="AZ2001" s="39" t="s">
        <v>5683</v>
      </c>
      <c r="BA2001" s="35" t="s">
        <v>5689</v>
      </c>
      <c r="BC2001" s="36">
        <f t="shared" si="1745"/>
        <v>0</v>
      </c>
      <c r="BD2001" s="36">
        <f t="shared" si="1746"/>
        <v>0</v>
      </c>
      <c r="BE2001" s="36">
        <v>0</v>
      </c>
      <c r="BF2001" s="36">
        <f>2001</f>
        <v>2001</v>
      </c>
      <c r="BH2001" s="20">
        <f t="shared" si="1747"/>
        <v>0</v>
      </c>
      <c r="BI2001" s="20">
        <f t="shared" si="1748"/>
        <v>0</v>
      </c>
      <c r="BJ2001" s="20">
        <f t="shared" si="1749"/>
        <v>0</v>
      </c>
      <c r="BK2001" s="20" t="s">
        <v>5694</v>
      </c>
      <c r="BL2001" s="36">
        <v>8</v>
      </c>
    </row>
    <row r="2002" spans="1:64" x14ac:dyDescent="0.2">
      <c r="A2002" s="4" t="s">
        <v>1900</v>
      </c>
      <c r="B2002" s="13" t="s">
        <v>3730</v>
      </c>
      <c r="C2002" s="148" t="s">
        <v>5489</v>
      </c>
      <c r="D2002" s="149"/>
      <c r="E2002" s="149"/>
      <c r="F2002" s="149"/>
      <c r="G2002" s="13" t="s">
        <v>5560</v>
      </c>
      <c r="H2002" s="83">
        <v>4</v>
      </c>
      <c r="I2002" s="20">
        <v>0</v>
      </c>
      <c r="J2002" s="20">
        <f t="shared" si="1726"/>
        <v>0</v>
      </c>
      <c r="K2002" s="20">
        <f t="shared" si="1727"/>
        <v>0</v>
      </c>
      <c r="L2002" s="20">
        <f t="shared" si="1728"/>
        <v>0</v>
      </c>
      <c r="M2002" s="31"/>
      <c r="N2002" s="6"/>
      <c r="Z2002" s="36">
        <f t="shared" si="1729"/>
        <v>0</v>
      </c>
      <c r="AB2002" s="36">
        <f t="shared" si="1730"/>
        <v>0</v>
      </c>
      <c r="AC2002" s="36">
        <f t="shared" si="1731"/>
        <v>0</v>
      </c>
      <c r="AD2002" s="36">
        <f t="shared" si="1732"/>
        <v>0</v>
      </c>
      <c r="AE2002" s="36">
        <f t="shared" si="1733"/>
        <v>0</v>
      </c>
      <c r="AF2002" s="36">
        <f t="shared" si="1734"/>
        <v>0</v>
      </c>
      <c r="AG2002" s="36">
        <f t="shared" si="1735"/>
        <v>0</v>
      </c>
      <c r="AH2002" s="36">
        <f t="shared" si="1736"/>
        <v>0</v>
      </c>
      <c r="AI2002" s="35" t="s">
        <v>5590</v>
      </c>
      <c r="AJ2002" s="20">
        <f t="shared" si="1737"/>
        <v>0</v>
      </c>
      <c r="AK2002" s="20">
        <f t="shared" si="1738"/>
        <v>0</v>
      </c>
      <c r="AL2002" s="20">
        <f t="shared" si="1739"/>
        <v>0</v>
      </c>
      <c r="AN2002" s="36">
        <v>21</v>
      </c>
      <c r="AO2002" s="36">
        <f t="shared" si="1740"/>
        <v>0</v>
      </c>
      <c r="AP2002" s="36">
        <f t="shared" si="1741"/>
        <v>0</v>
      </c>
      <c r="AQ2002" s="37" t="s">
        <v>7</v>
      </c>
      <c r="AV2002" s="36">
        <f t="shared" si="1742"/>
        <v>0</v>
      </c>
      <c r="AW2002" s="36">
        <f t="shared" si="1743"/>
        <v>0</v>
      </c>
      <c r="AX2002" s="36">
        <f t="shared" si="1744"/>
        <v>0</v>
      </c>
      <c r="AY2002" s="39" t="s">
        <v>5650</v>
      </c>
      <c r="AZ2002" s="39" t="s">
        <v>5683</v>
      </c>
      <c r="BA2002" s="35" t="s">
        <v>5689</v>
      </c>
      <c r="BC2002" s="36">
        <f t="shared" si="1745"/>
        <v>0</v>
      </c>
      <c r="BD2002" s="36">
        <f t="shared" si="1746"/>
        <v>0</v>
      </c>
      <c r="BE2002" s="36">
        <v>0</v>
      </c>
      <c r="BF2002" s="36">
        <f>2002</f>
        <v>2002</v>
      </c>
      <c r="BH2002" s="20">
        <f t="shared" si="1747"/>
        <v>0</v>
      </c>
      <c r="BI2002" s="20">
        <f t="shared" si="1748"/>
        <v>0</v>
      </c>
      <c r="BJ2002" s="20">
        <f t="shared" si="1749"/>
        <v>0</v>
      </c>
      <c r="BK2002" s="20" t="s">
        <v>5694</v>
      </c>
      <c r="BL2002" s="36">
        <v>8</v>
      </c>
    </row>
    <row r="2003" spans="1:64" x14ac:dyDescent="0.2">
      <c r="A2003" s="4" t="s">
        <v>1901</v>
      </c>
      <c r="B2003" s="13" t="s">
        <v>3731</v>
      </c>
      <c r="C2003" s="148" t="s">
        <v>5525</v>
      </c>
      <c r="D2003" s="149"/>
      <c r="E2003" s="149"/>
      <c r="F2003" s="149"/>
      <c r="G2003" s="13" t="s">
        <v>5543</v>
      </c>
      <c r="H2003" s="83">
        <v>39</v>
      </c>
      <c r="I2003" s="20">
        <v>0</v>
      </c>
      <c r="J2003" s="20">
        <f t="shared" si="1726"/>
        <v>0</v>
      </c>
      <c r="K2003" s="20">
        <f t="shared" si="1727"/>
        <v>0</v>
      </c>
      <c r="L2003" s="20">
        <f t="shared" si="1728"/>
        <v>0</v>
      </c>
      <c r="M2003" s="31"/>
      <c r="N2003" s="6"/>
      <c r="Z2003" s="36">
        <f t="shared" si="1729"/>
        <v>0</v>
      </c>
      <c r="AB2003" s="36">
        <f t="shared" si="1730"/>
        <v>0</v>
      </c>
      <c r="AC2003" s="36">
        <f t="shared" si="1731"/>
        <v>0</v>
      </c>
      <c r="AD2003" s="36">
        <f t="shared" si="1732"/>
        <v>0</v>
      </c>
      <c r="AE2003" s="36">
        <f t="shared" si="1733"/>
        <v>0</v>
      </c>
      <c r="AF2003" s="36">
        <f t="shared" si="1734"/>
        <v>0</v>
      </c>
      <c r="AG2003" s="36">
        <f t="shared" si="1735"/>
        <v>0</v>
      </c>
      <c r="AH2003" s="36">
        <f t="shared" si="1736"/>
        <v>0</v>
      </c>
      <c r="AI2003" s="35" t="s">
        <v>5590</v>
      </c>
      <c r="AJ2003" s="20">
        <f t="shared" si="1737"/>
        <v>0</v>
      </c>
      <c r="AK2003" s="20">
        <f t="shared" si="1738"/>
        <v>0</v>
      </c>
      <c r="AL2003" s="20">
        <f t="shared" si="1739"/>
        <v>0</v>
      </c>
      <c r="AN2003" s="36">
        <v>21</v>
      </c>
      <c r="AO2003" s="36">
        <f t="shared" si="1740"/>
        <v>0</v>
      </c>
      <c r="AP2003" s="36">
        <f t="shared" si="1741"/>
        <v>0</v>
      </c>
      <c r="AQ2003" s="37" t="s">
        <v>7</v>
      </c>
      <c r="AV2003" s="36">
        <f t="shared" si="1742"/>
        <v>0</v>
      </c>
      <c r="AW2003" s="36">
        <f t="shared" si="1743"/>
        <v>0</v>
      </c>
      <c r="AX2003" s="36">
        <f t="shared" si="1744"/>
        <v>0</v>
      </c>
      <c r="AY2003" s="39" t="s">
        <v>5650</v>
      </c>
      <c r="AZ2003" s="39" t="s">
        <v>5683</v>
      </c>
      <c r="BA2003" s="35" t="s">
        <v>5689</v>
      </c>
      <c r="BC2003" s="36">
        <f t="shared" si="1745"/>
        <v>0</v>
      </c>
      <c r="BD2003" s="36">
        <f t="shared" si="1746"/>
        <v>0</v>
      </c>
      <c r="BE2003" s="36">
        <v>0</v>
      </c>
      <c r="BF2003" s="36">
        <f>2003</f>
        <v>2003</v>
      </c>
      <c r="BH2003" s="20">
        <f t="shared" si="1747"/>
        <v>0</v>
      </c>
      <c r="BI2003" s="20">
        <f t="shared" si="1748"/>
        <v>0</v>
      </c>
      <c r="BJ2003" s="20">
        <f t="shared" si="1749"/>
        <v>0</v>
      </c>
      <c r="BK2003" s="20" t="s">
        <v>5694</v>
      </c>
      <c r="BL2003" s="36">
        <v>8</v>
      </c>
    </row>
    <row r="2004" spans="1:64" x14ac:dyDescent="0.2">
      <c r="A2004" s="4" t="s">
        <v>1902</v>
      </c>
      <c r="B2004" s="13" t="s">
        <v>3732</v>
      </c>
      <c r="C2004" s="148" t="s">
        <v>5491</v>
      </c>
      <c r="D2004" s="149"/>
      <c r="E2004" s="149"/>
      <c r="F2004" s="149"/>
      <c r="G2004" s="13" t="s">
        <v>5555</v>
      </c>
      <c r="H2004" s="83">
        <v>1</v>
      </c>
      <c r="I2004" s="20">
        <v>0</v>
      </c>
      <c r="J2004" s="20">
        <f t="shared" si="1726"/>
        <v>0</v>
      </c>
      <c r="K2004" s="20">
        <f t="shared" si="1727"/>
        <v>0</v>
      </c>
      <c r="L2004" s="20">
        <f t="shared" si="1728"/>
        <v>0</v>
      </c>
      <c r="M2004" s="31"/>
      <c r="N2004" s="6"/>
      <c r="Z2004" s="36">
        <f t="shared" si="1729"/>
        <v>0</v>
      </c>
      <c r="AB2004" s="36">
        <f t="shared" si="1730"/>
        <v>0</v>
      </c>
      <c r="AC2004" s="36">
        <f t="shared" si="1731"/>
        <v>0</v>
      </c>
      <c r="AD2004" s="36">
        <f t="shared" si="1732"/>
        <v>0</v>
      </c>
      <c r="AE2004" s="36">
        <f t="shared" si="1733"/>
        <v>0</v>
      </c>
      <c r="AF2004" s="36">
        <f t="shared" si="1734"/>
        <v>0</v>
      </c>
      <c r="AG2004" s="36">
        <f t="shared" si="1735"/>
        <v>0</v>
      </c>
      <c r="AH2004" s="36">
        <f t="shared" si="1736"/>
        <v>0</v>
      </c>
      <c r="AI2004" s="35" t="s">
        <v>5590</v>
      </c>
      <c r="AJ2004" s="20">
        <f t="shared" si="1737"/>
        <v>0</v>
      </c>
      <c r="AK2004" s="20">
        <f t="shared" si="1738"/>
        <v>0</v>
      </c>
      <c r="AL2004" s="20">
        <f t="shared" si="1739"/>
        <v>0</v>
      </c>
      <c r="AN2004" s="36">
        <v>21</v>
      </c>
      <c r="AO2004" s="36">
        <f t="shared" si="1740"/>
        <v>0</v>
      </c>
      <c r="AP2004" s="36">
        <f t="shared" si="1741"/>
        <v>0</v>
      </c>
      <c r="AQ2004" s="37" t="s">
        <v>7</v>
      </c>
      <c r="AV2004" s="36">
        <f t="shared" si="1742"/>
        <v>0</v>
      </c>
      <c r="AW2004" s="36">
        <f t="shared" si="1743"/>
        <v>0</v>
      </c>
      <c r="AX2004" s="36">
        <f t="shared" si="1744"/>
        <v>0</v>
      </c>
      <c r="AY2004" s="39" t="s">
        <v>5650</v>
      </c>
      <c r="AZ2004" s="39" t="s">
        <v>5683</v>
      </c>
      <c r="BA2004" s="35" t="s">
        <v>5689</v>
      </c>
      <c r="BC2004" s="36">
        <f t="shared" si="1745"/>
        <v>0</v>
      </c>
      <c r="BD2004" s="36">
        <f t="shared" si="1746"/>
        <v>0</v>
      </c>
      <c r="BE2004" s="36">
        <v>0</v>
      </c>
      <c r="BF2004" s="36">
        <f>2004</f>
        <v>2004</v>
      </c>
      <c r="BH2004" s="20">
        <f t="shared" si="1747"/>
        <v>0</v>
      </c>
      <c r="BI2004" s="20">
        <f t="shared" si="1748"/>
        <v>0</v>
      </c>
      <c r="BJ2004" s="20">
        <f t="shared" si="1749"/>
        <v>0</v>
      </c>
      <c r="BK2004" s="20" t="s">
        <v>5694</v>
      </c>
      <c r="BL2004" s="36">
        <v>8</v>
      </c>
    </row>
    <row r="2005" spans="1:64" x14ac:dyDescent="0.2">
      <c r="A2005" s="4" t="s">
        <v>1903</v>
      </c>
      <c r="B2005" s="13" t="s">
        <v>3733</v>
      </c>
      <c r="C2005" s="148" t="s">
        <v>5492</v>
      </c>
      <c r="D2005" s="149"/>
      <c r="E2005" s="149"/>
      <c r="F2005" s="149"/>
      <c r="G2005" s="13" t="s">
        <v>5555</v>
      </c>
      <c r="H2005" s="83">
        <v>1</v>
      </c>
      <c r="I2005" s="20">
        <v>0</v>
      </c>
      <c r="J2005" s="20">
        <f t="shared" si="1726"/>
        <v>0</v>
      </c>
      <c r="K2005" s="20">
        <f t="shared" si="1727"/>
        <v>0</v>
      </c>
      <c r="L2005" s="20">
        <f t="shared" si="1728"/>
        <v>0</v>
      </c>
      <c r="M2005" s="31"/>
      <c r="N2005" s="6"/>
      <c r="Z2005" s="36">
        <f t="shared" si="1729"/>
        <v>0</v>
      </c>
      <c r="AB2005" s="36">
        <f t="shared" si="1730"/>
        <v>0</v>
      </c>
      <c r="AC2005" s="36">
        <f t="shared" si="1731"/>
        <v>0</v>
      </c>
      <c r="AD2005" s="36">
        <f t="shared" si="1732"/>
        <v>0</v>
      </c>
      <c r="AE2005" s="36">
        <f t="shared" si="1733"/>
        <v>0</v>
      </c>
      <c r="AF2005" s="36">
        <f t="shared" si="1734"/>
        <v>0</v>
      </c>
      <c r="AG2005" s="36">
        <f t="shared" si="1735"/>
        <v>0</v>
      </c>
      <c r="AH2005" s="36">
        <f t="shared" si="1736"/>
        <v>0</v>
      </c>
      <c r="AI2005" s="35" t="s">
        <v>5590</v>
      </c>
      <c r="AJ2005" s="20">
        <f t="shared" si="1737"/>
        <v>0</v>
      </c>
      <c r="AK2005" s="20">
        <f t="shared" si="1738"/>
        <v>0</v>
      </c>
      <c r="AL2005" s="20">
        <f t="shared" si="1739"/>
        <v>0</v>
      </c>
      <c r="AN2005" s="36">
        <v>21</v>
      </c>
      <c r="AO2005" s="36">
        <f t="shared" si="1740"/>
        <v>0</v>
      </c>
      <c r="AP2005" s="36">
        <f t="shared" si="1741"/>
        <v>0</v>
      </c>
      <c r="AQ2005" s="37" t="s">
        <v>7</v>
      </c>
      <c r="AV2005" s="36">
        <f t="shared" si="1742"/>
        <v>0</v>
      </c>
      <c r="AW2005" s="36">
        <f t="shared" si="1743"/>
        <v>0</v>
      </c>
      <c r="AX2005" s="36">
        <f t="shared" si="1744"/>
        <v>0</v>
      </c>
      <c r="AY2005" s="39" t="s">
        <v>5650</v>
      </c>
      <c r="AZ2005" s="39" t="s">
        <v>5683</v>
      </c>
      <c r="BA2005" s="35" t="s">
        <v>5689</v>
      </c>
      <c r="BC2005" s="36">
        <f t="shared" si="1745"/>
        <v>0</v>
      </c>
      <c r="BD2005" s="36">
        <f t="shared" si="1746"/>
        <v>0</v>
      </c>
      <c r="BE2005" s="36">
        <v>0</v>
      </c>
      <c r="BF2005" s="36">
        <f>2005</f>
        <v>2005</v>
      </c>
      <c r="BH2005" s="20">
        <f t="shared" si="1747"/>
        <v>0</v>
      </c>
      <c r="BI2005" s="20">
        <f t="shared" si="1748"/>
        <v>0</v>
      </c>
      <c r="BJ2005" s="20">
        <f t="shared" si="1749"/>
        <v>0</v>
      </c>
      <c r="BK2005" s="20" t="s">
        <v>5694</v>
      </c>
      <c r="BL2005" s="36">
        <v>8</v>
      </c>
    </row>
    <row r="2006" spans="1:64" x14ac:dyDescent="0.2">
      <c r="A2006" s="4" t="s">
        <v>1904</v>
      </c>
      <c r="B2006" s="13" t="s">
        <v>3734</v>
      </c>
      <c r="C2006" s="148" t="s">
        <v>5493</v>
      </c>
      <c r="D2006" s="149"/>
      <c r="E2006" s="149"/>
      <c r="F2006" s="149"/>
      <c r="G2006" s="13" t="s">
        <v>5544</v>
      </c>
      <c r="H2006" s="83">
        <v>47</v>
      </c>
      <c r="I2006" s="20">
        <v>0</v>
      </c>
      <c r="J2006" s="20">
        <f t="shared" si="1726"/>
        <v>0</v>
      </c>
      <c r="K2006" s="20">
        <f t="shared" si="1727"/>
        <v>0</v>
      </c>
      <c r="L2006" s="20">
        <f t="shared" si="1728"/>
        <v>0</v>
      </c>
      <c r="M2006" s="31"/>
      <c r="N2006" s="6"/>
      <c r="Z2006" s="36">
        <f t="shared" si="1729"/>
        <v>0</v>
      </c>
      <c r="AB2006" s="36">
        <f t="shared" si="1730"/>
        <v>0</v>
      </c>
      <c r="AC2006" s="36">
        <f t="shared" si="1731"/>
        <v>0</v>
      </c>
      <c r="AD2006" s="36">
        <f t="shared" si="1732"/>
        <v>0</v>
      </c>
      <c r="AE2006" s="36">
        <f t="shared" si="1733"/>
        <v>0</v>
      </c>
      <c r="AF2006" s="36">
        <f t="shared" si="1734"/>
        <v>0</v>
      </c>
      <c r="AG2006" s="36">
        <f t="shared" si="1735"/>
        <v>0</v>
      </c>
      <c r="AH2006" s="36">
        <f t="shared" si="1736"/>
        <v>0</v>
      </c>
      <c r="AI2006" s="35" t="s">
        <v>5590</v>
      </c>
      <c r="AJ2006" s="20">
        <f t="shared" si="1737"/>
        <v>0</v>
      </c>
      <c r="AK2006" s="20">
        <f t="shared" si="1738"/>
        <v>0</v>
      </c>
      <c r="AL2006" s="20">
        <f t="shared" si="1739"/>
        <v>0</v>
      </c>
      <c r="AN2006" s="36">
        <v>21</v>
      </c>
      <c r="AO2006" s="36">
        <f t="shared" si="1740"/>
        <v>0</v>
      </c>
      <c r="AP2006" s="36">
        <f t="shared" si="1741"/>
        <v>0</v>
      </c>
      <c r="AQ2006" s="37" t="s">
        <v>7</v>
      </c>
      <c r="AV2006" s="36">
        <f t="shared" si="1742"/>
        <v>0</v>
      </c>
      <c r="AW2006" s="36">
        <f t="shared" si="1743"/>
        <v>0</v>
      </c>
      <c r="AX2006" s="36">
        <f t="shared" si="1744"/>
        <v>0</v>
      </c>
      <c r="AY2006" s="39" t="s">
        <v>5650</v>
      </c>
      <c r="AZ2006" s="39" t="s">
        <v>5683</v>
      </c>
      <c r="BA2006" s="35" t="s">
        <v>5689</v>
      </c>
      <c r="BC2006" s="36">
        <f t="shared" si="1745"/>
        <v>0</v>
      </c>
      <c r="BD2006" s="36">
        <f t="shared" si="1746"/>
        <v>0</v>
      </c>
      <c r="BE2006" s="36">
        <v>0</v>
      </c>
      <c r="BF2006" s="36">
        <f>2006</f>
        <v>2006</v>
      </c>
      <c r="BH2006" s="20">
        <f t="shared" si="1747"/>
        <v>0</v>
      </c>
      <c r="BI2006" s="20">
        <f t="shared" si="1748"/>
        <v>0</v>
      </c>
      <c r="BJ2006" s="20">
        <f t="shared" si="1749"/>
        <v>0</v>
      </c>
      <c r="BK2006" s="20" t="s">
        <v>5694</v>
      </c>
      <c r="BL2006" s="36">
        <v>8</v>
      </c>
    </row>
    <row r="2007" spans="1:64" x14ac:dyDescent="0.2">
      <c r="A2007" s="4" t="s">
        <v>1905</v>
      </c>
      <c r="B2007" s="13" t="s">
        <v>3735</v>
      </c>
      <c r="C2007" s="148" t="s">
        <v>5495</v>
      </c>
      <c r="D2007" s="149"/>
      <c r="E2007" s="149"/>
      <c r="F2007" s="149"/>
      <c r="G2007" s="13" t="s">
        <v>5544</v>
      </c>
      <c r="H2007" s="83">
        <v>182</v>
      </c>
      <c r="I2007" s="20">
        <v>0</v>
      </c>
      <c r="J2007" s="20">
        <f t="shared" si="1726"/>
        <v>0</v>
      </c>
      <c r="K2007" s="20">
        <f t="shared" si="1727"/>
        <v>0</v>
      </c>
      <c r="L2007" s="20">
        <f t="shared" si="1728"/>
        <v>0</v>
      </c>
      <c r="M2007" s="31"/>
      <c r="N2007" s="6"/>
      <c r="Z2007" s="36">
        <f t="shared" si="1729"/>
        <v>0</v>
      </c>
      <c r="AB2007" s="36">
        <f t="shared" si="1730"/>
        <v>0</v>
      </c>
      <c r="AC2007" s="36">
        <f t="shared" si="1731"/>
        <v>0</v>
      </c>
      <c r="AD2007" s="36">
        <f t="shared" si="1732"/>
        <v>0</v>
      </c>
      <c r="AE2007" s="36">
        <f t="shared" si="1733"/>
        <v>0</v>
      </c>
      <c r="AF2007" s="36">
        <f t="shared" si="1734"/>
        <v>0</v>
      </c>
      <c r="AG2007" s="36">
        <f t="shared" si="1735"/>
        <v>0</v>
      </c>
      <c r="AH2007" s="36">
        <f t="shared" si="1736"/>
        <v>0</v>
      </c>
      <c r="AI2007" s="35" t="s">
        <v>5590</v>
      </c>
      <c r="AJ2007" s="20">
        <f t="shared" si="1737"/>
        <v>0</v>
      </c>
      <c r="AK2007" s="20">
        <f t="shared" si="1738"/>
        <v>0</v>
      </c>
      <c r="AL2007" s="20">
        <f t="shared" si="1739"/>
        <v>0</v>
      </c>
      <c r="AN2007" s="36">
        <v>21</v>
      </c>
      <c r="AO2007" s="36">
        <f t="shared" si="1740"/>
        <v>0</v>
      </c>
      <c r="AP2007" s="36">
        <f t="shared" si="1741"/>
        <v>0</v>
      </c>
      <c r="AQ2007" s="37" t="s">
        <v>7</v>
      </c>
      <c r="AV2007" s="36">
        <f t="shared" si="1742"/>
        <v>0</v>
      </c>
      <c r="AW2007" s="36">
        <f t="shared" si="1743"/>
        <v>0</v>
      </c>
      <c r="AX2007" s="36">
        <f t="shared" si="1744"/>
        <v>0</v>
      </c>
      <c r="AY2007" s="39" t="s">
        <v>5650</v>
      </c>
      <c r="AZ2007" s="39" t="s">
        <v>5683</v>
      </c>
      <c r="BA2007" s="35" t="s">
        <v>5689</v>
      </c>
      <c r="BC2007" s="36">
        <f t="shared" si="1745"/>
        <v>0</v>
      </c>
      <c r="BD2007" s="36">
        <f t="shared" si="1746"/>
        <v>0</v>
      </c>
      <c r="BE2007" s="36">
        <v>0</v>
      </c>
      <c r="BF2007" s="36">
        <f>2007</f>
        <v>2007</v>
      </c>
      <c r="BH2007" s="20">
        <f t="shared" si="1747"/>
        <v>0</v>
      </c>
      <c r="BI2007" s="20">
        <f t="shared" si="1748"/>
        <v>0</v>
      </c>
      <c r="BJ2007" s="20">
        <f t="shared" si="1749"/>
        <v>0</v>
      </c>
      <c r="BK2007" s="20" t="s">
        <v>5694</v>
      </c>
      <c r="BL2007" s="36">
        <v>8</v>
      </c>
    </row>
    <row r="2008" spans="1:64" x14ac:dyDescent="0.2">
      <c r="A2008" s="4" t="s">
        <v>1906</v>
      </c>
      <c r="B2008" s="13" t="s">
        <v>3736</v>
      </c>
      <c r="C2008" s="148" t="s">
        <v>5526</v>
      </c>
      <c r="D2008" s="149"/>
      <c r="E2008" s="149"/>
      <c r="F2008" s="149"/>
      <c r="G2008" s="13" t="s">
        <v>5544</v>
      </c>
      <c r="H2008" s="83">
        <v>182</v>
      </c>
      <c r="I2008" s="20">
        <v>0</v>
      </c>
      <c r="J2008" s="20">
        <f t="shared" si="1726"/>
        <v>0</v>
      </c>
      <c r="K2008" s="20">
        <f t="shared" si="1727"/>
        <v>0</v>
      </c>
      <c r="L2008" s="20">
        <f t="shared" si="1728"/>
        <v>0</v>
      </c>
      <c r="M2008" s="31"/>
      <c r="N2008" s="6"/>
      <c r="Z2008" s="36">
        <f t="shared" si="1729"/>
        <v>0</v>
      </c>
      <c r="AB2008" s="36">
        <f t="shared" si="1730"/>
        <v>0</v>
      </c>
      <c r="AC2008" s="36">
        <f t="shared" si="1731"/>
        <v>0</v>
      </c>
      <c r="AD2008" s="36">
        <f t="shared" si="1732"/>
        <v>0</v>
      </c>
      <c r="AE2008" s="36">
        <f t="shared" si="1733"/>
        <v>0</v>
      </c>
      <c r="AF2008" s="36">
        <f t="shared" si="1734"/>
        <v>0</v>
      </c>
      <c r="AG2008" s="36">
        <f t="shared" si="1735"/>
        <v>0</v>
      </c>
      <c r="AH2008" s="36">
        <f t="shared" si="1736"/>
        <v>0</v>
      </c>
      <c r="AI2008" s="35" t="s">
        <v>5590</v>
      </c>
      <c r="AJ2008" s="20">
        <f t="shared" si="1737"/>
        <v>0</v>
      </c>
      <c r="AK2008" s="20">
        <f t="shared" si="1738"/>
        <v>0</v>
      </c>
      <c r="AL2008" s="20">
        <f t="shared" si="1739"/>
        <v>0</v>
      </c>
      <c r="AN2008" s="36">
        <v>21</v>
      </c>
      <c r="AO2008" s="36">
        <f t="shared" si="1740"/>
        <v>0</v>
      </c>
      <c r="AP2008" s="36">
        <f t="shared" si="1741"/>
        <v>0</v>
      </c>
      <c r="AQ2008" s="37" t="s">
        <v>7</v>
      </c>
      <c r="AV2008" s="36">
        <f t="shared" si="1742"/>
        <v>0</v>
      </c>
      <c r="AW2008" s="36">
        <f t="shared" si="1743"/>
        <v>0</v>
      </c>
      <c r="AX2008" s="36">
        <f t="shared" si="1744"/>
        <v>0</v>
      </c>
      <c r="AY2008" s="39" t="s">
        <v>5650</v>
      </c>
      <c r="AZ2008" s="39" t="s">
        <v>5683</v>
      </c>
      <c r="BA2008" s="35" t="s">
        <v>5689</v>
      </c>
      <c r="BC2008" s="36">
        <f t="shared" si="1745"/>
        <v>0</v>
      </c>
      <c r="BD2008" s="36">
        <f t="shared" si="1746"/>
        <v>0</v>
      </c>
      <c r="BE2008" s="36">
        <v>0</v>
      </c>
      <c r="BF2008" s="36">
        <f>2008</f>
        <v>2008</v>
      </c>
      <c r="BH2008" s="20">
        <f t="shared" si="1747"/>
        <v>0</v>
      </c>
      <c r="BI2008" s="20">
        <f t="shared" si="1748"/>
        <v>0</v>
      </c>
      <c r="BJ2008" s="20">
        <f t="shared" si="1749"/>
        <v>0</v>
      </c>
      <c r="BK2008" s="20" t="s">
        <v>5694</v>
      </c>
      <c r="BL2008" s="36">
        <v>8</v>
      </c>
    </row>
    <row r="2009" spans="1:64" x14ac:dyDescent="0.2">
      <c r="A2009" s="4" t="s">
        <v>1907</v>
      </c>
      <c r="B2009" s="13" t="s">
        <v>3737</v>
      </c>
      <c r="C2009" s="148" t="s">
        <v>5497</v>
      </c>
      <c r="D2009" s="149"/>
      <c r="E2009" s="149"/>
      <c r="F2009" s="149"/>
      <c r="G2009" s="13" t="s">
        <v>5544</v>
      </c>
      <c r="H2009" s="83">
        <v>182</v>
      </c>
      <c r="I2009" s="20">
        <v>0</v>
      </c>
      <c r="J2009" s="20">
        <f t="shared" si="1726"/>
        <v>0</v>
      </c>
      <c r="K2009" s="20">
        <f t="shared" si="1727"/>
        <v>0</v>
      </c>
      <c r="L2009" s="20">
        <f t="shared" si="1728"/>
        <v>0</v>
      </c>
      <c r="M2009" s="31"/>
      <c r="N2009" s="6"/>
      <c r="Z2009" s="36">
        <f t="shared" si="1729"/>
        <v>0</v>
      </c>
      <c r="AB2009" s="36">
        <f t="shared" si="1730"/>
        <v>0</v>
      </c>
      <c r="AC2009" s="36">
        <f t="shared" si="1731"/>
        <v>0</v>
      </c>
      <c r="AD2009" s="36">
        <f t="shared" si="1732"/>
        <v>0</v>
      </c>
      <c r="AE2009" s="36">
        <f t="shared" si="1733"/>
        <v>0</v>
      </c>
      <c r="AF2009" s="36">
        <f t="shared" si="1734"/>
        <v>0</v>
      </c>
      <c r="AG2009" s="36">
        <f t="shared" si="1735"/>
        <v>0</v>
      </c>
      <c r="AH2009" s="36">
        <f t="shared" si="1736"/>
        <v>0</v>
      </c>
      <c r="AI2009" s="35" t="s">
        <v>5590</v>
      </c>
      <c r="AJ2009" s="20">
        <f t="shared" si="1737"/>
        <v>0</v>
      </c>
      <c r="AK2009" s="20">
        <f t="shared" si="1738"/>
        <v>0</v>
      </c>
      <c r="AL2009" s="20">
        <f t="shared" si="1739"/>
        <v>0</v>
      </c>
      <c r="AN2009" s="36">
        <v>21</v>
      </c>
      <c r="AO2009" s="36">
        <f t="shared" si="1740"/>
        <v>0</v>
      </c>
      <c r="AP2009" s="36">
        <f t="shared" si="1741"/>
        <v>0</v>
      </c>
      <c r="AQ2009" s="37" t="s">
        <v>7</v>
      </c>
      <c r="AV2009" s="36">
        <f t="shared" si="1742"/>
        <v>0</v>
      </c>
      <c r="AW2009" s="36">
        <f t="shared" si="1743"/>
        <v>0</v>
      </c>
      <c r="AX2009" s="36">
        <f t="shared" si="1744"/>
        <v>0</v>
      </c>
      <c r="AY2009" s="39" t="s">
        <v>5650</v>
      </c>
      <c r="AZ2009" s="39" t="s">
        <v>5683</v>
      </c>
      <c r="BA2009" s="35" t="s">
        <v>5689</v>
      </c>
      <c r="BC2009" s="36">
        <f t="shared" si="1745"/>
        <v>0</v>
      </c>
      <c r="BD2009" s="36">
        <f t="shared" si="1746"/>
        <v>0</v>
      </c>
      <c r="BE2009" s="36">
        <v>0</v>
      </c>
      <c r="BF2009" s="36">
        <f>2009</f>
        <v>2009</v>
      </c>
      <c r="BH2009" s="20">
        <f t="shared" si="1747"/>
        <v>0</v>
      </c>
      <c r="BI2009" s="20">
        <f t="shared" si="1748"/>
        <v>0</v>
      </c>
      <c r="BJ2009" s="20">
        <f t="shared" si="1749"/>
        <v>0</v>
      </c>
      <c r="BK2009" s="20" t="s">
        <v>5694</v>
      </c>
      <c r="BL2009" s="36">
        <v>8</v>
      </c>
    </row>
    <row r="2010" spans="1:64" x14ac:dyDescent="0.2">
      <c r="A2010" s="4" t="s">
        <v>1908</v>
      </c>
      <c r="B2010" s="13" t="s">
        <v>3738</v>
      </c>
      <c r="C2010" s="148" t="s">
        <v>5527</v>
      </c>
      <c r="D2010" s="149"/>
      <c r="E2010" s="149"/>
      <c r="F2010" s="149"/>
      <c r="G2010" s="13" t="s">
        <v>5553</v>
      </c>
      <c r="H2010" s="83">
        <v>3</v>
      </c>
      <c r="I2010" s="20">
        <v>0</v>
      </c>
      <c r="J2010" s="20">
        <f t="shared" si="1726"/>
        <v>0</v>
      </c>
      <c r="K2010" s="20">
        <f t="shared" si="1727"/>
        <v>0</v>
      </c>
      <c r="L2010" s="20">
        <f t="shared" si="1728"/>
        <v>0</v>
      </c>
      <c r="M2010" s="31"/>
      <c r="N2010" s="6"/>
      <c r="Z2010" s="36">
        <f t="shared" si="1729"/>
        <v>0</v>
      </c>
      <c r="AB2010" s="36">
        <f t="shared" si="1730"/>
        <v>0</v>
      </c>
      <c r="AC2010" s="36">
        <f t="shared" si="1731"/>
        <v>0</v>
      </c>
      <c r="AD2010" s="36">
        <f t="shared" si="1732"/>
        <v>0</v>
      </c>
      <c r="AE2010" s="36">
        <f t="shared" si="1733"/>
        <v>0</v>
      </c>
      <c r="AF2010" s="36">
        <f t="shared" si="1734"/>
        <v>0</v>
      </c>
      <c r="AG2010" s="36">
        <f t="shared" si="1735"/>
        <v>0</v>
      </c>
      <c r="AH2010" s="36">
        <f t="shared" si="1736"/>
        <v>0</v>
      </c>
      <c r="AI2010" s="35" t="s">
        <v>5590</v>
      </c>
      <c r="AJ2010" s="20">
        <f t="shared" si="1737"/>
        <v>0</v>
      </c>
      <c r="AK2010" s="20">
        <f t="shared" si="1738"/>
        <v>0</v>
      </c>
      <c r="AL2010" s="20">
        <f t="shared" si="1739"/>
        <v>0</v>
      </c>
      <c r="AN2010" s="36">
        <v>21</v>
      </c>
      <c r="AO2010" s="36">
        <f>I2010*0.54</f>
        <v>0</v>
      </c>
      <c r="AP2010" s="36">
        <f>I2010*(1-0.54)</f>
        <v>0</v>
      </c>
      <c r="AQ2010" s="37" t="s">
        <v>7</v>
      </c>
      <c r="AV2010" s="36">
        <f t="shared" si="1742"/>
        <v>0</v>
      </c>
      <c r="AW2010" s="36">
        <f t="shared" si="1743"/>
        <v>0</v>
      </c>
      <c r="AX2010" s="36">
        <f t="shared" si="1744"/>
        <v>0</v>
      </c>
      <c r="AY2010" s="39" t="s">
        <v>5650</v>
      </c>
      <c r="AZ2010" s="39" t="s">
        <v>5683</v>
      </c>
      <c r="BA2010" s="35" t="s">
        <v>5689</v>
      </c>
      <c r="BC2010" s="36">
        <f t="shared" si="1745"/>
        <v>0</v>
      </c>
      <c r="BD2010" s="36">
        <f t="shared" si="1746"/>
        <v>0</v>
      </c>
      <c r="BE2010" s="36">
        <v>0</v>
      </c>
      <c r="BF2010" s="36">
        <f>2010</f>
        <v>2010</v>
      </c>
      <c r="BH2010" s="20">
        <f t="shared" si="1747"/>
        <v>0</v>
      </c>
      <c r="BI2010" s="20">
        <f t="shared" si="1748"/>
        <v>0</v>
      </c>
      <c r="BJ2010" s="20">
        <f t="shared" si="1749"/>
        <v>0</v>
      </c>
      <c r="BK2010" s="20" t="s">
        <v>5694</v>
      </c>
      <c r="BL2010" s="36">
        <v>8</v>
      </c>
    </row>
    <row r="2011" spans="1:64" x14ac:dyDescent="0.2">
      <c r="A2011" s="4" t="s">
        <v>1909</v>
      </c>
      <c r="B2011" s="13" t="s">
        <v>3739</v>
      </c>
      <c r="C2011" s="148" t="s">
        <v>5528</v>
      </c>
      <c r="D2011" s="149"/>
      <c r="E2011" s="149"/>
      <c r="F2011" s="149"/>
      <c r="G2011" s="13" t="s">
        <v>5553</v>
      </c>
      <c r="H2011" s="83">
        <v>4</v>
      </c>
      <c r="I2011" s="20">
        <v>0</v>
      </c>
      <c r="J2011" s="20">
        <f t="shared" si="1726"/>
        <v>0</v>
      </c>
      <c r="K2011" s="20">
        <f t="shared" si="1727"/>
        <v>0</v>
      </c>
      <c r="L2011" s="20">
        <f t="shared" si="1728"/>
        <v>0</v>
      </c>
      <c r="M2011" s="31"/>
      <c r="N2011" s="6"/>
      <c r="Z2011" s="36">
        <f t="shared" si="1729"/>
        <v>0</v>
      </c>
      <c r="AB2011" s="36">
        <f t="shared" si="1730"/>
        <v>0</v>
      </c>
      <c r="AC2011" s="36">
        <f t="shared" si="1731"/>
        <v>0</v>
      </c>
      <c r="AD2011" s="36">
        <f t="shared" si="1732"/>
        <v>0</v>
      </c>
      <c r="AE2011" s="36">
        <f t="shared" si="1733"/>
        <v>0</v>
      </c>
      <c r="AF2011" s="36">
        <f t="shared" si="1734"/>
        <v>0</v>
      </c>
      <c r="AG2011" s="36">
        <f t="shared" si="1735"/>
        <v>0</v>
      </c>
      <c r="AH2011" s="36">
        <f t="shared" si="1736"/>
        <v>0</v>
      </c>
      <c r="AI2011" s="35" t="s">
        <v>5590</v>
      </c>
      <c r="AJ2011" s="20">
        <f t="shared" si="1737"/>
        <v>0</v>
      </c>
      <c r="AK2011" s="20">
        <f t="shared" si="1738"/>
        <v>0</v>
      </c>
      <c r="AL2011" s="20">
        <f t="shared" si="1739"/>
        <v>0</v>
      </c>
      <c r="AN2011" s="36">
        <v>21</v>
      </c>
      <c r="AO2011" s="36">
        <f>I2011*0.54</f>
        <v>0</v>
      </c>
      <c r="AP2011" s="36">
        <f>I2011*(1-0.54)</f>
        <v>0</v>
      </c>
      <c r="AQ2011" s="37" t="s">
        <v>7</v>
      </c>
      <c r="AV2011" s="36">
        <f t="shared" si="1742"/>
        <v>0</v>
      </c>
      <c r="AW2011" s="36">
        <f t="shared" si="1743"/>
        <v>0</v>
      </c>
      <c r="AX2011" s="36">
        <f t="shared" si="1744"/>
        <v>0</v>
      </c>
      <c r="AY2011" s="39" t="s">
        <v>5650</v>
      </c>
      <c r="AZ2011" s="39" t="s">
        <v>5683</v>
      </c>
      <c r="BA2011" s="35" t="s">
        <v>5689</v>
      </c>
      <c r="BC2011" s="36">
        <f t="shared" si="1745"/>
        <v>0</v>
      </c>
      <c r="BD2011" s="36">
        <f t="shared" si="1746"/>
        <v>0</v>
      </c>
      <c r="BE2011" s="36">
        <v>0</v>
      </c>
      <c r="BF2011" s="36">
        <f>2011</f>
        <v>2011</v>
      </c>
      <c r="BH2011" s="20">
        <f t="shared" si="1747"/>
        <v>0</v>
      </c>
      <c r="BI2011" s="20">
        <f t="shared" si="1748"/>
        <v>0</v>
      </c>
      <c r="BJ2011" s="20">
        <f t="shared" si="1749"/>
        <v>0</v>
      </c>
      <c r="BK2011" s="20" t="s">
        <v>5694</v>
      </c>
      <c r="BL2011" s="36">
        <v>8</v>
      </c>
    </row>
    <row r="2012" spans="1:64" x14ac:dyDescent="0.2">
      <c r="A2012" s="4" t="s">
        <v>1910</v>
      </c>
      <c r="B2012" s="13" t="s">
        <v>3740</v>
      </c>
      <c r="C2012" s="148" t="s">
        <v>5464</v>
      </c>
      <c r="D2012" s="149"/>
      <c r="E2012" s="149"/>
      <c r="F2012" s="149"/>
      <c r="G2012" s="13" t="s">
        <v>5544</v>
      </c>
      <c r="H2012" s="83">
        <v>182</v>
      </c>
      <c r="I2012" s="20">
        <v>0</v>
      </c>
      <c r="J2012" s="20">
        <f t="shared" si="1726"/>
        <v>0</v>
      </c>
      <c r="K2012" s="20">
        <f t="shared" si="1727"/>
        <v>0</v>
      </c>
      <c r="L2012" s="20">
        <f t="shared" si="1728"/>
        <v>0</v>
      </c>
      <c r="M2012" s="31"/>
      <c r="N2012" s="6"/>
      <c r="Z2012" s="36">
        <f t="shared" si="1729"/>
        <v>0</v>
      </c>
      <c r="AB2012" s="36">
        <f t="shared" si="1730"/>
        <v>0</v>
      </c>
      <c r="AC2012" s="36">
        <f t="shared" si="1731"/>
        <v>0</v>
      </c>
      <c r="AD2012" s="36">
        <f t="shared" si="1732"/>
        <v>0</v>
      </c>
      <c r="AE2012" s="36">
        <f t="shared" si="1733"/>
        <v>0</v>
      </c>
      <c r="AF2012" s="36">
        <f t="shared" si="1734"/>
        <v>0</v>
      </c>
      <c r="AG2012" s="36">
        <f t="shared" si="1735"/>
        <v>0</v>
      </c>
      <c r="AH2012" s="36">
        <f t="shared" si="1736"/>
        <v>0</v>
      </c>
      <c r="AI2012" s="35" t="s">
        <v>5590</v>
      </c>
      <c r="AJ2012" s="20">
        <f t="shared" si="1737"/>
        <v>0</v>
      </c>
      <c r="AK2012" s="20">
        <f t="shared" si="1738"/>
        <v>0</v>
      </c>
      <c r="AL2012" s="20">
        <f t="shared" si="1739"/>
        <v>0</v>
      </c>
      <c r="AN2012" s="36">
        <v>21</v>
      </c>
      <c r="AO2012" s="36">
        <f>I2012*0.54</f>
        <v>0</v>
      </c>
      <c r="AP2012" s="36">
        <f>I2012*(1-0.54)</f>
        <v>0</v>
      </c>
      <c r="AQ2012" s="37" t="s">
        <v>7</v>
      </c>
      <c r="AV2012" s="36">
        <f t="shared" si="1742"/>
        <v>0</v>
      </c>
      <c r="AW2012" s="36">
        <f t="shared" si="1743"/>
        <v>0</v>
      </c>
      <c r="AX2012" s="36">
        <f t="shared" si="1744"/>
        <v>0</v>
      </c>
      <c r="AY2012" s="39" t="s">
        <v>5650</v>
      </c>
      <c r="AZ2012" s="39" t="s">
        <v>5683</v>
      </c>
      <c r="BA2012" s="35" t="s">
        <v>5689</v>
      </c>
      <c r="BC2012" s="36">
        <f t="shared" si="1745"/>
        <v>0</v>
      </c>
      <c r="BD2012" s="36">
        <f t="shared" si="1746"/>
        <v>0</v>
      </c>
      <c r="BE2012" s="36">
        <v>0</v>
      </c>
      <c r="BF2012" s="36">
        <f>2012</f>
        <v>2012</v>
      </c>
      <c r="BH2012" s="20">
        <f t="shared" si="1747"/>
        <v>0</v>
      </c>
      <c r="BI2012" s="20">
        <f t="shared" si="1748"/>
        <v>0</v>
      </c>
      <c r="BJ2012" s="20">
        <f t="shared" si="1749"/>
        <v>0</v>
      </c>
      <c r="BK2012" s="20" t="s">
        <v>5694</v>
      </c>
      <c r="BL2012" s="36">
        <v>8</v>
      </c>
    </row>
    <row r="2013" spans="1:64" x14ac:dyDescent="0.2">
      <c r="A2013" s="4" t="s">
        <v>1911</v>
      </c>
      <c r="B2013" s="13" t="s">
        <v>3741</v>
      </c>
      <c r="C2013" s="148" t="s">
        <v>5494</v>
      </c>
      <c r="D2013" s="149"/>
      <c r="E2013" s="149"/>
      <c r="F2013" s="149"/>
      <c r="G2013" s="13" t="s">
        <v>5544</v>
      </c>
      <c r="H2013" s="83">
        <v>182</v>
      </c>
      <c r="I2013" s="20">
        <v>0</v>
      </c>
      <c r="J2013" s="20">
        <f t="shared" si="1726"/>
        <v>0</v>
      </c>
      <c r="K2013" s="20">
        <f t="shared" si="1727"/>
        <v>0</v>
      </c>
      <c r="L2013" s="20">
        <f t="shared" si="1728"/>
        <v>0</v>
      </c>
      <c r="M2013" s="31"/>
      <c r="N2013" s="6"/>
      <c r="Z2013" s="36">
        <f t="shared" si="1729"/>
        <v>0</v>
      </c>
      <c r="AB2013" s="36">
        <f t="shared" si="1730"/>
        <v>0</v>
      </c>
      <c r="AC2013" s="36">
        <f t="shared" si="1731"/>
        <v>0</v>
      </c>
      <c r="AD2013" s="36">
        <f t="shared" si="1732"/>
        <v>0</v>
      </c>
      <c r="AE2013" s="36">
        <f t="shared" si="1733"/>
        <v>0</v>
      </c>
      <c r="AF2013" s="36">
        <f t="shared" si="1734"/>
        <v>0</v>
      </c>
      <c r="AG2013" s="36">
        <f t="shared" si="1735"/>
        <v>0</v>
      </c>
      <c r="AH2013" s="36">
        <f t="shared" si="1736"/>
        <v>0</v>
      </c>
      <c r="AI2013" s="35" t="s">
        <v>5590</v>
      </c>
      <c r="AJ2013" s="20">
        <f t="shared" si="1737"/>
        <v>0</v>
      </c>
      <c r="AK2013" s="20">
        <f t="shared" si="1738"/>
        <v>0</v>
      </c>
      <c r="AL2013" s="20">
        <f t="shared" si="1739"/>
        <v>0</v>
      </c>
      <c r="AN2013" s="36">
        <v>21</v>
      </c>
      <c r="AO2013" s="36">
        <f>I2013*0.54</f>
        <v>0</v>
      </c>
      <c r="AP2013" s="36">
        <f>I2013*(1-0.54)</f>
        <v>0</v>
      </c>
      <c r="AQ2013" s="37" t="s">
        <v>7</v>
      </c>
      <c r="AV2013" s="36">
        <f t="shared" si="1742"/>
        <v>0</v>
      </c>
      <c r="AW2013" s="36">
        <f t="shared" si="1743"/>
        <v>0</v>
      </c>
      <c r="AX2013" s="36">
        <f t="shared" si="1744"/>
        <v>0</v>
      </c>
      <c r="AY2013" s="39" t="s">
        <v>5650</v>
      </c>
      <c r="AZ2013" s="39" t="s">
        <v>5683</v>
      </c>
      <c r="BA2013" s="35" t="s">
        <v>5689</v>
      </c>
      <c r="BC2013" s="36">
        <f t="shared" si="1745"/>
        <v>0</v>
      </c>
      <c r="BD2013" s="36">
        <f t="shared" si="1746"/>
        <v>0</v>
      </c>
      <c r="BE2013" s="36">
        <v>0</v>
      </c>
      <c r="BF2013" s="36">
        <f>2013</f>
        <v>2013</v>
      </c>
      <c r="BH2013" s="20">
        <f t="shared" si="1747"/>
        <v>0</v>
      </c>
      <c r="BI2013" s="20">
        <f t="shared" si="1748"/>
        <v>0</v>
      </c>
      <c r="BJ2013" s="20">
        <f t="shared" si="1749"/>
        <v>0</v>
      </c>
      <c r="BK2013" s="20" t="s">
        <v>5694</v>
      </c>
      <c r="BL2013" s="36">
        <v>8</v>
      </c>
    </row>
    <row r="2014" spans="1:64" x14ac:dyDescent="0.2">
      <c r="A2014" s="4" t="s">
        <v>1912</v>
      </c>
      <c r="B2014" s="13" t="s">
        <v>3742</v>
      </c>
      <c r="C2014" s="148" t="s">
        <v>5465</v>
      </c>
      <c r="D2014" s="149"/>
      <c r="E2014" s="149"/>
      <c r="F2014" s="149"/>
      <c r="G2014" s="13" t="s">
        <v>5553</v>
      </c>
      <c r="H2014" s="83">
        <v>1</v>
      </c>
      <c r="I2014" s="20">
        <v>0</v>
      </c>
      <c r="J2014" s="20">
        <f t="shared" si="1726"/>
        <v>0</v>
      </c>
      <c r="K2014" s="20">
        <f t="shared" si="1727"/>
        <v>0</v>
      </c>
      <c r="L2014" s="20">
        <f t="shared" si="1728"/>
        <v>0</v>
      </c>
      <c r="M2014" s="31"/>
      <c r="N2014" s="6"/>
      <c r="Z2014" s="36">
        <f t="shared" si="1729"/>
        <v>0</v>
      </c>
      <c r="AB2014" s="36">
        <f t="shared" si="1730"/>
        <v>0</v>
      </c>
      <c r="AC2014" s="36">
        <f t="shared" si="1731"/>
        <v>0</v>
      </c>
      <c r="AD2014" s="36">
        <f t="shared" si="1732"/>
        <v>0</v>
      </c>
      <c r="AE2014" s="36">
        <f t="shared" si="1733"/>
        <v>0</v>
      </c>
      <c r="AF2014" s="36">
        <f t="shared" si="1734"/>
        <v>0</v>
      </c>
      <c r="AG2014" s="36">
        <f t="shared" si="1735"/>
        <v>0</v>
      </c>
      <c r="AH2014" s="36">
        <f t="shared" si="1736"/>
        <v>0</v>
      </c>
      <c r="AI2014" s="35" t="s">
        <v>5590</v>
      </c>
      <c r="AJ2014" s="20">
        <f t="shared" si="1737"/>
        <v>0</v>
      </c>
      <c r="AK2014" s="20">
        <f t="shared" si="1738"/>
        <v>0</v>
      </c>
      <c r="AL2014" s="20">
        <f t="shared" si="1739"/>
        <v>0</v>
      </c>
      <c r="AN2014" s="36">
        <v>21</v>
      </c>
      <c r="AO2014" s="36">
        <f>I2014*0</f>
        <v>0</v>
      </c>
      <c r="AP2014" s="36">
        <f>I2014*(1-0)</f>
        <v>0</v>
      </c>
      <c r="AQ2014" s="37" t="s">
        <v>7</v>
      </c>
      <c r="AV2014" s="36">
        <f t="shared" si="1742"/>
        <v>0</v>
      </c>
      <c r="AW2014" s="36">
        <f t="shared" si="1743"/>
        <v>0</v>
      </c>
      <c r="AX2014" s="36">
        <f t="shared" si="1744"/>
        <v>0</v>
      </c>
      <c r="AY2014" s="39" t="s">
        <v>5650</v>
      </c>
      <c r="AZ2014" s="39" t="s">
        <v>5683</v>
      </c>
      <c r="BA2014" s="35" t="s">
        <v>5689</v>
      </c>
      <c r="BC2014" s="36">
        <f t="shared" si="1745"/>
        <v>0</v>
      </c>
      <c r="BD2014" s="36">
        <f t="shared" si="1746"/>
        <v>0</v>
      </c>
      <c r="BE2014" s="36">
        <v>0</v>
      </c>
      <c r="BF2014" s="36">
        <f>2014</f>
        <v>2014</v>
      </c>
      <c r="BH2014" s="20">
        <f t="shared" si="1747"/>
        <v>0</v>
      </c>
      <c r="BI2014" s="20">
        <f t="shared" si="1748"/>
        <v>0</v>
      </c>
      <c r="BJ2014" s="20">
        <f t="shared" si="1749"/>
        <v>0</v>
      </c>
      <c r="BK2014" s="20" t="s">
        <v>5694</v>
      </c>
      <c r="BL2014" s="36">
        <v>8</v>
      </c>
    </row>
    <row r="2015" spans="1:64" x14ac:dyDescent="0.2">
      <c r="A2015" s="4" t="s">
        <v>1913</v>
      </c>
      <c r="B2015" s="13" t="s">
        <v>3743</v>
      </c>
      <c r="C2015" s="148" t="s">
        <v>4284</v>
      </c>
      <c r="D2015" s="149"/>
      <c r="E2015" s="149"/>
      <c r="F2015" s="149"/>
      <c r="G2015" s="13" t="s">
        <v>5553</v>
      </c>
      <c r="H2015" s="83">
        <v>1</v>
      </c>
      <c r="I2015" s="20">
        <v>0</v>
      </c>
      <c r="J2015" s="20">
        <f t="shared" si="1726"/>
        <v>0</v>
      </c>
      <c r="K2015" s="20">
        <f t="shared" si="1727"/>
        <v>0</v>
      </c>
      <c r="L2015" s="20">
        <f t="shared" si="1728"/>
        <v>0</v>
      </c>
      <c r="M2015" s="31"/>
      <c r="N2015" s="6"/>
      <c r="Z2015" s="36">
        <f t="shared" si="1729"/>
        <v>0</v>
      </c>
      <c r="AB2015" s="36">
        <f t="shared" si="1730"/>
        <v>0</v>
      </c>
      <c r="AC2015" s="36">
        <f t="shared" si="1731"/>
        <v>0</v>
      </c>
      <c r="AD2015" s="36">
        <f t="shared" si="1732"/>
        <v>0</v>
      </c>
      <c r="AE2015" s="36">
        <f t="shared" si="1733"/>
        <v>0</v>
      </c>
      <c r="AF2015" s="36">
        <f t="shared" si="1734"/>
        <v>0</v>
      </c>
      <c r="AG2015" s="36">
        <f t="shared" si="1735"/>
        <v>0</v>
      </c>
      <c r="AH2015" s="36">
        <f t="shared" si="1736"/>
        <v>0</v>
      </c>
      <c r="AI2015" s="35" t="s">
        <v>5590</v>
      </c>
      <c r="AJ2015" s="20">
        <f t="shared" si="1737"/>
        <v>0</v>
      </c>
      <c r="AK2015" s="20">
        <f t="shared" si="1738"/>
        <v>0</v>
      </c>
      <c r="AL2015" s="20">
        <f t="shared" si="1739"/>
        <v>0</v>
      </c>
      <c r="AN2015" s="36">
        <v>21</v>
      </c>
      <c r="AO2015" s="36">
        <f>I2015*0</f>
        <v>0</v>
      </c>
      <c r="AP2015" s="36">
        <f>I2015*(1-0)</f>
        <v>0</v>
      </c>
      <c r="AQ2015" s="37" t="s">
        <v>7</v>
      </c>
      <c r="AV2015" s="36">
        <f t="shared" si="1742"/>
        <v>0</v>
      </c>
      <c r="AW2015" s="36">
        <f t="shared" si="1743"/>
        <v>0</v>
      </c>
      <c r="AX2015" s="36">
        <f t="shared" si="1744"/>
        <v>0</v>
      </c>
      <c r="AY2015" s="39" t="s">
        <v>5650</v>
      </c>
      <c r="AZ2015" s="39" t="s">
        <v>5683</v>
      </c>
      <c r="BA2015" s="35" t="s">
        <v>5689</v>
      </c>
      <c r="BC2015" s="36">
        <f t="shared" si="1745"/>
        <v>0</v>
      </c>
      <c r="BD2015" s="36">
        <f t="shared" si="1746"/>
        <v>0</v>
      </c>
      <c r="BE2015" s="36">
        <v>0</v>
      </c>
      <c r="BF2015" s="36">
        <f>2015</f>
        <v>2015</v>
      </c>
      <c r="BH2015" s="20">
        <f t="shared" si="1747"/>
        <v>0</v>
      </c>
      <c r="BI2015" s="20">
        <f t="shared" si="1748"/>
        <v>0</v>
      </c>
      <c r="BJ2015" s="20">
        <f t="shared" si="1749"/>
        <v>0</v>
      </c>
      <c r="BK2015" s="20" t="s">
        <v>5694</v>
      </c>
      <c r="BL2015" s="36">
        <v>8</v>
      </c>
    </row>
    <row r="2016" spans="1:64" x14ac:dyDescent="0.2">
      <c r="A2016" s="4" t="s">
        <v>1914</v>
      </c>
      <c r="B2016" s="13" t="s">
        <v>3744</v>
      </c>
      <c r="C2016" s="148" t="s">
        <v>4285</v>
      </c>
      <c r="D2016" s="149"/>
      <c r="E2016" s="149"/>
      <c r="F2016" s="149"/>
      <c r="G2016" s="13" t="s">
        <v>5553</v>
      </c>
      <c r="H2016" s="83">
        <v>1</v>
      </c>
      <c r="I2016" s="20">
        <v>0</v>
      </c>
      <c r="J2016" s="20">
        <f t="shared" si="1726"/>
        <v>0</v>
      </c>
      <c r="K2016" s="20">
        <f t="shared" si="1727"/>
        <v>0</v>
      </c>
      <c r="L2016" s="20">
        <f t="shared" si="1728"/>
        <v>0</v>
      </c>
      <c r="M2016" s="31"/>
      <c r="N2016" s="6"/>
      <c r="Z2016" s="36">
        <f t="shared" si="1729"/>
        <v>0</v>
      </c>
      <c r="AB2016" s="36">
        <f t="shared" si="1730"/>
        <v>0</v>
      </c>
      <c r="AC2016" s="36">
        <f t="shared" si="1731"/>
        <v>0</v>
      </c>
      <c r="AD2016" s="36">
        <f t="shared" si="1732"/>
        <v>0</v>
      </c>
      <c r="AE2016" s="36">
        <f t="shared" si="1733"/>
        <v>0</v>
      </c>
      <c r="AF2016" s="36">
        <f t="shared" si="1734"/>
        <v>0</v>
      </c>
      <c r="AG2016" s="36">
        <f t="shared" si="1735"/>
        <v>0</v>
      </c>
      <c r="AH2016" s="36">
        <f t="shared" si="1736"/>
        <v>0</v>
      </c>
      <c r="AI2016" s="35" t="s">
        <v>5590</v>
      </c>
      <c r="AJ2016" s="20">
        <f t="shared" si="1737"/>
        <v>0</v>
      </c>
      <c r="AK2016" s="20">
        <f t="shared" si="1738"/>
        <v>0</v>
      </c>
      <c r="AL2016" s="20">
        <f t="shared" si="1739"/>
        <v>0</v>
      </c>
      <c r="AN2016" s="36">
        <v>21</v>
      </c>
      <c r="AO2016" s="36">
        <f>I2016*0</f>
        <v>0</v>
      </c>
      <c r="AP2016" s="36">
        <f>I2016*(1-0)</f>
        <v>0</v>
      </c>
      <c r="AQ2016" s="37" t="s">
        <v>7</v>
      </c>
      <c r="AV2016" s="36">
        <f t="shared" si="1742"/>
        <v>0</v>
      </c>
      <c r="AW2016" s="36">
        <f t="shared" si="1743"/>
        <v>0</v>
      </c>
      <c r="AX2016" s="36">
        <f t="shared" si="1744"/>
        <v>0</v>
      </c>
      <c r="AY2016" s="39" t="s">
        <v>5650</v>
      </c>
      <c r="AZ2016" s="39" t="s">
        <v>5683</v>
      </c>
      <c r="BA2016" s="35" t="s">
        <v>5689</v>
      </c>
      <c r="BC2016" s="36">
        <f t="shared" si="1745"/>
        <v>0</v>
      </c>
      <c r="BD2016" s="36">
        <f t="shared" si="1746"/>
        <v>0</v>
      </c>
      <c r="BE2016" s="36">
        <v>0</v>
      </c>
      <c r="BF2016" s="36">
        <f>2016</f>
        <v>2016</v>
      </c>
      <c r="BH2016" s="20">
        <f t="shared" si="1747"/>
        <v>0</v>
      </c>
      <c r="BI2016" s="20">
        <f t="shared" si="1748"/>
        <v>0</v>
      </c>
      <c r="BJ2016" s="20">
        <f t="shared" si="1749"/>
        <v>0</v>
      </c>
      <c r="BK2016" s="20" t="s">
        <v>5694</v>
      </c>
      <c r="BL2016" s="36">
        <v>8</v>
      </c>
    </row>
    <row r="2017" spans="1:64" x14ac:dyDescent="0.2">
      <c r="A2017" s="4" t="s">
        <v>1915</v>
      </c>
      <c r="B2017" s="13" t="s">
        <v>3745</v>
      </c>
      <c r="C2017" s="148" t="s">
        <v>4286</v>
      </c>
      <c r="D2017" s="149"/>
      <c r="E2017" s="149"/>
      <c r="F2017" s="149"/>
      <c r="G2017" s="13" t="s">
        <v>5553</v>
      </c>
      <c r="H2017" s="83">
        <v>1</v>
      </c>
      <c r="I2017" s="20">
        <v>0</v>
      </c>
      <c r="J2017" s="20">
        <f t="shared" si="1726"/>
        <v>0</v>
      </c>
      <c r="K2017" s="20">
        <f t="shared" si="1727"/>
        <v>0</v>
      </c>
      <c r="L2017" s="20">
        <f t="shared" si="1728"/>
        <v>0</v>
      </c>
      <c r="M2017" s="31"/>
      <c r="N2017" s="6"/>
      <c r="Z2017" s="36">
        <f t="shared" si="1729"/>
        <v>0</v>
      </c>
      <c r="AB2017" s="36">
        <f t="shared" si="1730"/>
        <v>0</v>
      </c>
      <c r="AC2017" s="36">
        <f t="shared" si="1731"/>
        <v>0</v>
      </c>
      <c r="AD2017" s="36">
        <f t="shared" si="1732"/>
        <v>0</v>
      </c>
      <c r="AE2017" s="36">
        <f t="shared" si="1733"/>
        <v>0</v>
      </c>
      <c r="AF2017" s="36">
        <f t="shared" si="1734"/>
        <v>0</v>
      </c>
      <c r="AG2017" s="36">
        <f t="shared" si="1735"/>
        <v>0</v>
      </c>
      <c r="AH2017" s="36">
        <f t="shared" si="1736"/>
        <v>0</v>
      </c>
      <c r="AI2017" s="35" t="s">
        <v>5590</v>
      </c>
      <c r="AJ2017" s="20">
        <f t="shared" si="1737"/>
        <v>0</v>
      </c>
      <c r="AK2017" s="20">
        <f t="shared" si="1738"/>
        <v>0</v>
      </c>
      <c r="AL2017" s="20">
        <f t="shared" si="1739"/>
        <v>0</v>
      </c>
      <c r="AN2017" s="36">
        <v>21</v>
      </c>
      <c r="AO2017" s="36">
        <f>I2017*0</f>
        <v>0</v>
      </c>
      <c r="AP2017" s="36">
        <f>I2017*(1-0)</f>
        <v>0</v>
      </c>
      <c r="AQ2017" s="37" t="s">
        <v>7</v>
      </c>
      <c r="AV2017" s="36">
        <f t="shared" si="1742"/>
        <v>0</v>
      </c>
      <c r="AW2017" s="36">
        <f t="shared" si="1743"/>
        <v>0</v>
      </c>
      <c r="AX2017" s="36">
        <f t="shared" si="1744"/>
        <v>0</v>
      </c>
      <c r="AY2017" s="39" t="s">
        <v>5650</v>
      </c>
      <c r="AZ2017" s="39" t="s">
        <v>5683</v>
      </c>
      <c r="BA2017" s="35" t="s">
        <v>5689</v>
      </c>
      <c r="BC2017" s="36">
        <f t="shared" si="1745"/>
        <v>0</v>
      </c>
      <c r="BD2017" s="36">
        <f t="shared" si="1746"/>
        <v>0</v>
      </c>
      <c r="BE2017" s="36">
        <v>0</v>
      </c>
      <c r="BF2017" s="36">
        <f>2017</f>
        <v>2017</v>
      </c>
      <c r="BH2017" s="20">
        <f t="shared" si="1747"/>
        <v>0</v>
      </c>
      <c r="BI2017" s="20">
        <f t="shared" si="1748"/>
        <v>0</v>
      </c>
      <c r="BJ2017" s="20">
        <f t="shared" si="1749"/>
        <v>0</v>
      </c>
      <c r="BK2017" s="20" t="s">
        <v>5694</v>
      </c>
      <c r="BL2017" s="36">
        <v>8</v>
      </c>
    </row>
    <row r="2018" spans="1:64" x14ac:dyDescent="0.2">
      <c r="A2018" s="94"/>
      <c r="B2018" s="95"/>
      <c r="C2018" s="155" t="s">
        <v>5529</v>
      </c>
      <c r="D2018" s="156"/>
      <c r="E2018" s="156"/>
      <c r="F2018" s="156"/>
      <c r="G2018" s="96" t="s">
        <v>6</v>
      </c>
      <c r="H2018" s="96" t="s">
        <v>6</v>
      </c>
      <c r="I2018" s="96" t="s">
        <v>6</v>
      </c>
      <c r="J2018" s="97">
        <f>J2019</f>
        <v>0</v>
      </c>
      <c r="K2018" s="97">
        <f>K2019</f>
        <v>0</v>
      </c>
      <c r="L2018" s="97">
        <f>L2019</f>
        <v>0</v>
      </c>
      <c r="M2018" s="98"/>
      <c r="N2018" s="6"/>
    </row>
    <row r="2019" spans="1:64" x14ac:dyDescent="0.2">
      <c r="A2019" s="3"/>
      <c r="B2019" s="12" t="s">
        <v>3746</v>
      </c>
      <c r="C2019" s="153" t="s">
        <v>5530</v>
      </c>
      <c r="D2019" s="154"/>
      <c r="E2019" s="154"/>
      <c r="F2019" s="154"/>
      <c r="G2019" s="18" t="s">
        <v>6</v>
      </c>
      <c r="H2019" s="18" t="s">
        <v>6</v>
      </c>
      <c r="I2019" s="18" t="s">
        <v>6</v>
      </c>
      <c r="J2019" s="41">
        <f>SUM(J2020:J2026)</f>
        <v>0</v>
      </c>
      <c r="K2019" s="41">
        <f>SUM(K2020:K2026)</f>
        <v>0</v>
      </c>
      <c r="L2019" s="41">
        <f>SUM(L2020:L2026)</f>
        <v>0</v>
      </c>
      <c r="M2019" s="30"/>
      <c r="N2019" s="6"/>
      <c r="AI2019" s="35" t="s">
        <v>3746</v>
      </c>
      <c r="AS2019" s="41">
        <f>SUM(AJ2020:AJ2026)</f>
        <v>0</v>
      </c>
      <c r="AT2019" s="41">
        <f>SUM(AK2020:AK2026)</f>
        <v>0</v>
      </c>
      <c r="AU2019" s="41">
        <f>SUM(AL2020:AL2026)</f>
        <v>0</v>
      </c>
    </row>
    <row r="2020" spans="1:64" x14ac:dyDescent="0.2">
      <c r="A2020" s="4" t="s">
        <v>1916</v>
      </c>
      <c r="B2020" s="13" t="s">
        <v>3747</v>
      </c>
      <c r="C2020" s="148" t="s">
        <v>5531</v>
      </c>
      <c r="D2020" s="149"/>
      <c r="E2020" s="149"/>
      <c r="F2020" s="149"/>
      <c r="G2020" s="13" t="s">
        <v>5545</v>
      </c>
      <c r="H2020" s="83">
        <v>1</v>
      </c>
      <c r="I2020" s="20">
        <v>0</v>
      </c>
      <c r="J2020" s="20">
        <f t="shared" ref="J2020:J2026" si="1750">H2020*AO2020</f>
        <v>0</v>
      </c>
      <c r="K2020" s="20">
        <f t="shared" ref="K2020:K2026" si="1751">H2020*AP2020</f>
        <v>0</v>
      </c>
      <c r="L2020" s="20">
        <f>H2020*I2020</f>
        <v>0</v>
      </c>
      <c r="M2020" s="31" t="s">
        <v>5576</v>
      </c>
      <c r="N2020" s="6"/>
      <c r="Z2020" s="36">
        <f t="shared" ref="Z2020:Z2026" si="1752">IF(AQ2020="5",BJ2020,0)</f>
        <v>0</v>
      </c>
      <c r="AB2020" s="36">
        <f t="shared" ref="AB2020:AB2026" si="1753">IF(AQ2020="1",BH2020,0)</f>
        <v>0</v>
      </c>
      <c r="AC2020" s="36">
        <f t="shared" ref="AC2020:AC2026" si="1754">IF(AQ2020="1",BI2020,0)</f>
        <v>0</v>
      </c>
      <c r="AD2020" s="36">
        <f t="shared" ref="AD2020:AD2026" si="1755">IF(AQ2020="7",BH2020,0)</f>
        <v>0</v>
      </c>
      <c r="AE2020" s="36">
        <f t="shared" ref="AE2020:AE2026" si="1756">IF(AQ2020="7",BI2020,0)</f>
        <v>0</v>
      </c>
      <c r="AF2020" s="36">
        <f t="shared" ref="AF2020:AF2026" si="1757">IF(AQ2020="2",BH2020,0)</f>
        <v>0</v>
      </c>
      <c r="AG2020" s="36">
        <f t="shared" ref="AG2020:AG2026" si="1758">IF(AQ2020="2",BI2020,0)</f>
        <v>0</v>
      </c>
      <c r="AH2020" s="36">
        <f t="shared" ref="AH2020:AH2026" si="1759">IF(AQ2020="0",BJ2020,0)</f>
        <v>0</v>
      </c>
      <c r="AI2020" s="35" t="s">
        <v>3746</v>
      </c>
      <c r="AJ2020" s="20">
        <f t="shared" ref="AJ2020:AJ2026" si="1760">IF(AN2020=0,L2020,0)</f>
        <v>0</v>
      </c>
      <c r="AK2020" s="20">
        <f t="shared" ref="AK2020:AK2026" si="1761">IF(AN2020=15,L2020,0)</f>
        <v>0</v>
      </c>
      <c r="AL2020" s="20">
        <f t="shared" ref="AL2020:AL2026" si="1762">IF(AN2020=21,L2020,0)</f>
        <v>0</v>
      </c>
      <c r="AN2020" s="36">
        <v>21</v>
      </c>
      <c r="AO2020" s="36">
        <f t="shared" ref="AO2020:AO2026" si="1763">I2020*0</f>
        <v>0</v>
      </c>
      <c r="AP2020" s="36">
        <f t="shared" ref="AP2020:AP2026" si="1764">I2020*(1-0)</f>
        <v>0</v>
      </c>
      <c r="AQ2020" s="37" t="s">
        <v>7</v>
      </c>
      <c r="AV2020" s="36">
        <f t="shared" ref="AV2020:AV2026" si="1765">AW2020+AX2020</f>
        <v>0</v>
      </c>
      <c r="AW2020" s="36">
        <f t="shared" ref="AW2020:AW2026" si="1766">H2020*AO2020</f>
        <v>0</v>
      </c>
      <c r="AX2020" s="36">
        <f t="shared" ref="AX2020:AX2026" si="1767">H2020*AP2020</f>
        <v>0</v>
      </c>
      <c r="AY2020" s="39" t="s">
        <v>5651</v>
      </c>
      <c r="AZ2020" s="39" t="s">
        <v>5684</v>
      </c>
      <c r="BA2020" s="35" t="s">
        <v>5651</v>
      </c>
      <c r="BC2020" s="36">
        <f t="shared" ref="BC2020:BC2026" si="1768">AW2020+AX2020</f>
        <v>0</v>
      </c>
      <c r="BD2020" s="36">
        <f t="shared" ref="BD2020:BD2026" si="1769">I2020/(100-BE2020)*100</f>
        <v>0</v>
      </c>
      <c r="BE2020" s="36">
        <v>0</v>
      </c>
      <c r="BF2020" s="36">
        <f>2020</f>
        <v>2020</v>
      </c>
      <c r="BH2020" s="20">
        <f t="shared" ref="BH2020:BH2026" si="1770">H2020*AO2020</f>
        <v>0</v>
      </c>
      <c r="BI2020" s="20">
        <f t="shared" ref="BI2020:BI2026" si="1771">H2020*AP2020</f>
        <v>0</v>
      </c>
      <c r="BJ2020" s="20">
        <f t="shared" ref="BJ2020:BJ2026" si="1772">H2020*I2020</f>
        <v>0</v>
      </c>
      <c r="BK2020" s="20" t="s">
        <v>5694</v>
      </c>
      <c r="BL2020" s="36" t="s">
        <v>3746</v>
      </c>
    </row>
    <row r="2021" spans="1:64" x14ac:dyDescent="0.2">
      <c r="A2021" s="4" t="s">
        <v>1917</v>
      </c>
      <c r="B2021" s="13" t="s">
        <v>3748</v>
      </c>
      <c r="C2021" s="148" t="s">
        <v>5532</v>
      </c>
      <c r="D2021" s="149"/>
      <c r="E2021" s="149"/>
      <c r="F2021" s="149"/>
      <c r="G2021" s="13" t="s">
        <v>5545</v>
      </c>
      <c r="H2021" s="83">
        <v>1</v>
      </c>
      <c r="I2021" s="20">
        <v>0</v>
      </c>
      <c r="J2021" s="20">
        <f t="shared" si="1750"/>
        <v>0</v>
      </c>
      <c r="K2021" s="20">
        <f t="shared" si="1751"/>
        <v>0</v>
      </c>
      <c r="L2021" s="20">
        <f>H2021*I2021</f>
        <v>0</v>
      </c>
      <c r="M2021" s="31" t="s">
        <v>5576</v>
      </c>
      <c r="N2021" s="6"/>
      <c r="Z2021" s="36">
        <f t="shared" si="1752"/>
        <v>0</v>
      </c>
      <c r="AB2021" s="36">
        <f t="shared" si="1753"/>
        <v>0</v>
      </c>
      <c r="AC2021" s="36">
        <f t="shared" si="1754"/>
        <v>0</v>
      </c>
      <c r="AD2021" s="36">
        <f t="shared" si="1755"/>
        <v>0</v>
      </c>
      <c r="AE2021" s="36">
        <f t="shared" si="1756"/>
        <v>0</v>
      </c>
      <c r="AF2021" s="36">
        <f t="shared" si="1757"/>
        <v>0</v>
      </c>
      <c r="AG2021" s="36">
        <f t="shared" si="1758"/>
        <v>0</v>
      </c>
      <c r="AH2021" s="36">
        <f t="shared" si="1759"/>
        <v>0</v>
      </c>
      <c r="AI2021" s="35" t="s">
        <v>3746</v>
      </c>
      <c r="AJ2021" s="20">
        <f t="shared" si="1760"/>
        <v>0</v>
      </c>
      <c r="AK2021" s="20">
        <f t="shared" si="1761"/>
        <v>0</v>
      </c>
      <c r="AL2021" s="20">
        <f t="shared" si="1762"/>
        <v>0</v>
      </c>
      <c r="AN2021" s="36">
        <v>21</v>
      </c>
      <c r="AO2021" s="36">
        <f t="shared" si="1763"/>
        <v>0</v>
      </c>
      <c r="AP2021" s="36">
        <f t="shared" si="1764"/>
        <v>0</v>
      </c>
      <c r="AQ2021" s="37" t="s">
        <v>7</v>
      </c>
      <c r="AV2021" s="36">
        <f t="shared" si="1765"/>
        <v>0</v>
      </c>
      <c r="AW2021" s="36">
        <f t="shared" si="1766"/>
        <v>0</v>
      </c>
      <c r="AX2021" s="36">
        <f t="shared" si="1767"/>
        <v>0</v>
      </c>
      <c r="AY2021" s="39" t="s">
        <v>5651</v>
      </c>
      <c r="AZ2021" s="39" t="s">
        <v>5684</v>
      </c>
      <c r="BA2021" s="35" t="s">
        <v>5651</v>
      </c>
      <c r="BC2021" s="36">
        <f t="shared" si="1768"/>
        <v>0</v>
      </c>
      <c r="BD2021" s="36">
        <f t="shared" si="1769"/>
        <v>0</v>
      </c>
      <c r="BE2021" s="36">
        <v>0</v>
      </c>
      <c r="BF2021" s="36">
        <f>2021</f>
        <v>2021</v>
      </c>
      <c r="BH2021" s="20">
        <f t="shared" si="1770"/>
        <v>0</v>
      </c>
      <c r="BI2021" s="20">
        <f t="shared" si="1771"/>
        <v>0</v>
      </c>
      <c r="BJ2021" s="20">
        <f t="shared" si="1772"/>
        <v>0</v>
      </c>
      <c r="BK2021" s="20" t="s">
        <v>5694</v>
      </c>
      <c r="BL2021" s="36" t="s">
        <v>3746</v>
      </c>
    </row>
    <row r="2022" spans="1:64" x14ac:dyDescent="0.2">
      <c r="A2022" s="4" t="s">
        <v>1918</v>
      </c>
      <c r="B2022" s="13" t="s">
        <v>3749</v>
      </c>
      <c r="C2022" s="148" t="s">
        <v>5533</v>
      </c>
      <c r="D2022" s="149"/>
      <c r="E2022" s="149"/>
      <c r="F2022" s="149"/>
      <c r="G2022" s="13" t="s">
        <v>5545</v>
      </c>
      <c r="H2022" s="83">
        <v>1</v>
      </c>
      <c r="I2022" s="20">
        <v>0</v>
      </c>
      <c r="J2022" s="20">
        <f t="shared" si="1750"/>
        <v>0</v>
      </c>
      <c r="K2022" s="20">
        <f t="shared" si="1751"/>
        <v>0</v>
      </c>
      <c r="L2022" s="20">
        <f>H2022*I2022</f>
        <v>0</v>
      </c>
      <c r="M2022" s="31" t="s">
        <v>5576</v>
      </c>
      <c r="N2022" s="6"/>
      <c r="Z2022" s="36">
        <f t="shared" si="1752"/>
        <v>0</v>
      </c>
      <c r="AB2022" s="36">
        <f t="shared" si="1753"/>
        <v>0</v>
      </c>
      <c r="AC2022" s="36">
        <f t="shared" si="1754"/>
        <v>0</v>
      </c>
      <c r="AD2022" s="36">
        <f t="shared" si="1755"/>
        <v>0</v>
      </c>
      <c r="AE2022" s="36">
        <f t="shared" si="1756"/>
        <v>0</v>
      </c>
      <c r="AF2022" s="36">
        <f t="shared" si="1757"/>
        <v>0</v>
      </c>
      <c r="AG2022" s="36">
        <f t="shared" si="1758"/>
        <v>0</v>
      </c>
      <c r="AH2022" s="36">
        <f t="shared" si="1759"/>
        <v>0</v>
      </c>
      <c r="AI2022" s="35" t="s">
        <v>3746</v>
      </c>
      <c r="AJ2022" s="20">
        <f t="shared" si="1760"/>
        <v>0</v>
      </c>
      <c r="AK2022" s="20">
        <f t="shared" si="1761"/>
        <v>0</v>
      </c>
      <c r="AL2022" s="20">
        <f t="shared" si="1762"/>
        <v>0</v>
      </c>
      <c r="AN2022" s="36">
        <v>21</v>
      </c>
      <c r="AO2022" s="36">
        <f t="shared" si="1763"/>
        <v>0</v>
      </c>
      <c r="AP2022" s="36">
        <f t="shared" si="1764"/>
        <v>0</v>
      </c>
      <c r="AQ2022" s="37" t="s">
        <v>7</v>
      </c>
      <c r="AV2022" s="36">
        <f t="shared" si="1765"/>
        <v>0</v>
      </c>
      <c r="AW2022" s="36">
        <f t="shared" si="1766"/>
        <v>0</v>
      </c>
      <c r="AX2022" s="36">
        <f t="shared" si="1767"/>
        <v>0</v>
      </c>
      <c r="AY2022" s="39" t="s">
        <v>5651</v>
      </c>
      <c r="AZ2022" s="39" t="s">
        <v>5684</v>
      </c>
      <c r="BA2022" s="35" t="s">
        <v>5651</v>
      </c>
      <c r="BC2022" s="36">
        <f t="shared" si="1768"/>
        <v>0</v>
      </c>
      <c r="BD2022" s="36">
        <f t="shared" si="1769"/>
        <v>0</v>
      </c>
      <c r="BE2022" s="36">
        <v>0</v>
      </c>
      <c r="BF2022" s="36">
        <f>2022</f>
        <v>2022</v>
      </c>
      <c r="BH2022" s="20">
        <f t="shared" si="1770"/>
        <v>0</v>
      </c>
      <c r="BI2022" s="20">
        <f t="shared" si="1771"/>
        <v>0</v>
      </c>
      <c r="BJ2022" s="20">
        <f t="shared" si="1772"/>
        <v>0</v>
      </c>
      <c r="BK2022" s="20" t="s">
        <v>5694</v>
      </c>
      <c r="BL2022" s="36" t="s">
        <v>3746</v>
      </c>
    </row>
    <row r="2023" spans="1:64" x14ac:dyDescent="0.2">
      <c r="A2023" s="4" t="s">
        <v>1919</v>
      </c>
      <c r="B2023" s="13" t="s">
        <v>3750</v>
      </c>
      <c r="C2023" s="148" t="s">
        <v>5534</v>
      </c>
      <c r="D2023" s="149"/>
      <c r="E2023" s="149"/>
      <c r="F2023" s="149"/>
      <c r="G2023" s="13" t="s">
        <v>5545</v>
      </c>
      <c r="H2023" s="83">
        <v>1</v>
      </c>
      <c r="I2023" s="20">
        <v>0</v>
      </c>
      <c r="J2023" s="20">
        <f t="shared" si="1750"/>
        <v>0</v>
      </c>
      <c r="K2023" s="20">
        <f t="shared" si="1751"/>
        <v>0</v>
      </c>
      <c r="L2023" s="20">
        <f>H2023*I2023</f>
        <v>0</v>
      </c>
      <c r="M2023" s="31" t="s">
        <v>5576</v>
      </c>
      <c r="N2023" s="6"/>
      <c r="Z2023" s="36">
        <f t="shared" si="1752"/>
        <v>0</v>
      </c>
      <c r="AB2023" s="36">
        <f t="shared" si="1753"/>
        <v>0</v>
      </c>
      <c r="AC2023" s="36">
        <f t="shared" si="1754"/>
        <v>0</v>
      </c>
      <c r="AD2023" s="36">
        <f t="shared" si="1755"/>
        <v>0</v>
      </c>
      <c r="AE2023" s="36">
        <f t="shared" si="1756"/>
        <v>0</v>
      </c>
      <c r="AF2023" s="36">
        <f t="shared" si="1757"/>
        <v>0</v>
      </c>
      <c r="AG2023" s="36">
        <f t="shared" si="1758"/>
        <v>0</v>
      </c>
      <c r="AH2023" s="36">
        <f t="shared" si="1759"/>
        <v>0</v>
      </c>
      <c r="AI2023" s="35" t="s">
        <v>3746</v>
      </c>
      <c r="AJ2023" s="20">
        <f t="shared" si="1760"/>
        <v>0</v>
      </c>
      <c r="AK2023" s="20">
        <f t="shared" si="1761"/>
        <v>0</v>
      </c>
      <c r="AL2023" s="20">
        <f t="shared" si="1762"/>
        <v>0</v>
      </c>
      <c r="AN2023" s="36">
        <v>21</v>
      </c>
      <c r="AO2023" s="36">
        <f t="shared" si="1763"/>
        <v>0</v>
      </c>
      <c r="AP2023" s="36">
        <f t="shared" si="1764"/>
        <v>0</v>
      </c>
      <c r="AQ2023" s="37" t="s">
        <v>7</v>
      </c>
      <c r="AV2023" s="36">
        <f t="shared" si="1765"/>
        <v>0</v>
      </c>
      <c r="AW2023" s="36">
        <f t="shared" si="1766"/>
        <v>0</v>
      </c>
      <c r="AX2023" s="36">
        <f t="shared" si="1767"/>
        <v>0</v>
      </c>
      <c r="AY2023" s="39" t="s">
        <v>5651</v>
      </c>
      <c r="AZ2023" s="39" t="s">
        <v>5684</v>
      </c>
      <c r="BA2023" s="35" t="s">
        <v>5651</v>
      </c>
      <c r="BC2023" s="36">
        <f t="shared" si="1768"/>
        <v>0</v>
      </c>
      <c r="BD2023" s="36">
        <f t="shared" si="1769"/>
        <v>0</v>
      </c>
      <c r="BE2023" s="36">
        <v>0</v>
      </c>
      <c r="BF2023" s="36">
        <f>2023</f>
        <v>2023</v>
      </c>
      <c r="BH2023" s="20">
        <f t="shared" si="1770"/>
        <v>0</v>
      </c>
      <c r="BI2023" s="20">
        <f t="shared" si="1771"/>
        <v>0</v>
      </c>
      <c r="BJ2023" s="20">
        <f t="shared" si="1772"/>
        <v>0</v>
      </c>
      <c r="BK2023" s="20" t="s">
        <v>5694</v>
      </c>
      <c r="BL2023" s="36" t="s">
        <v>3746</v>
      </c>
    </row>
    <row r="2024" spans="1:64" x14ac:dyDescent="0.2">
      <c r="A2024" s="4" t="s">
        <v>1920</v>
      </c>
      <c r="B2024" s="13" t="s">
        <v>3751</v>
      </c>
      <c r="C2024" s="148" t="s">
        <v>5535</v>
      </c>
      <c r="D2024" s="149"/>
      <c r="E2024" s="149"/>
      <c r="F2024" s="149"/>
      <c r="G2024" s="13" t="s">
        <v>5545</v>
      </c>
      <c r="H2024" s="83">
        <v>1</v>
      </c>
      <c r="I2024" s="20">
        <v>0</v>
      </c>
      <c r="J2024" s="20">
        <f t="shared" si="1750"/>
        <v>0</v>
      </c>
      <c r="K2024" s="20">
        <f t="shared" si="1751"/>
        <v>0</v>
      </c>
      <c r="L2024" s="20">
        <f>H2024*I2024</f>
        <v>0</v>
      </c>
      <c r="M2024" s="31" t="s">
        <v>5576</v>
      </c>
      <c r="N2024" s="6"/>
      <c r="Z2024" s="36">
        <f t="shared" si="1752"/>
        <v>0</v>
      </c>
      <c r="AB2024" s="36">
        <f t="shared" si="1753"/>
        <v>0</v>
      </c>
      <c r="AC2024" s="36">
        <f t="shared" si="1754"/>
        <v>0</v>
      </c>
      <c r="AD2024" s="36">
        <f t="shared" si="1755"/>
        <v>0</v>
      </c>
      <c r="AE2024" s="36">
        <f t="shared" si="1756"/>
        <v>0</v>
      </c>
      <c r="AF2024" s="36">
        <f t="shared" si="1757"/>
        <v>0</v>
      </c>
      <c r="AG2024" s="36">
        <f t="shared" si="1758"/>
        <v>0</v>
      </c>
      <c r="AH2024" s="36">
        <f t="shared" si="1759"/>
        <v>0</v>
      </c>
      <c r="AI2024" s="35" t="s">
        <v>3746</v>
      </c>
      <c r="AJ2024" s="20">
        <f t="shared" si="1760"/>
        <v>0</v>
      </c>
      <c r="AK2024" s="20">
        <f t="shared" si="1761"/>
        <v>0</v>
      </c>
      <c r="AL2024" s="20">
        <f t="shared" si="1762"/>
        <v>0</v>
      </c>
      <c r="AN2024" s="36">
        <v>21</v>
      </c>
      <c r="AO2024" s="36">
        <f t="shared" si="1763"/>
        <v>0</v>
      </c>
      <c r="AP2024" s="36">
        <f t="shared" si="1764"/>
        <v>0</v>
      </c>
      <c r="AQ2024" s="37" t="s">
        <v>7</v>
      </c>
      <c r="AV2024" s="36">
        <f t="shared" si="1765"/>
        <v>0</v>
      </c>
      <c r="AW2024" s="36">
        <f t="shared" si="1766"/>
        <v>0</v>
      </c>
      <c r="AX2024" s="36">
        <f t="shared" si="1767"/>
        <v>0</v>
      </c>
      <c r="AY2024" s="39" t="s">
        <v>5651</v>
      </c>
      <c r="AZ2024" s="39" t="s">
        <v>5684</v>
      </c>
      <c r="BA2024" s="35" t="s">
        <v>5651</v>
      </c>
      <c r="BC2024" s="36">
        <f t="shared" si="1768"/>
        <v>0</v>
      </c>
      <c r="BD2024" s="36">
        <f t="shared" si="1769"/>
        <v>0</v>
      </c>
      <c r="BE2024" s="36">
        <v>0</v>
      </c>
      <c r="BF2024" s="36">
        <f>2024</f>
        <v>2024</v>
      </c>
      <c r="BH2024" s="20">
        <f t="shared" si="1770"/>
        <v>0</v>
      </c>
      <c r="BI2024" s="20">
        <f t="shared" si="1771"/>
        <v>0</v>
      </c>
      <c r="BJ2024" s="20">
        <f t="shared" si="1772"/>
        <v>0</v>
      </c>
      <c r="BK2024" s="20" t="s">
        <v>5694</v>
      </c>
      <c r="BL2024" s="36" t="s">
        <v>3746</v>
      </c>
    </row>
    <row r="2025" spans="1:64" x14ac:dyDescent="0.2">
      <c r="A2025" s="4" t="s">
        <v>1921</v>
      </c>
      <c r="B2025" s="13" t="s">
        <v>3752</v>
      </c>
      <c r="C2025" s="148" t="s">
        <v>5536</v>
      </c>
      <c r="D2025" s="149"/>
      <c r="E2025" s="149"/>
      <c r="F2025" s="149"/>
      <c r="G2025" s="13" t="s">
        <v>5545</v>
      </c>
      <c r="H2025" s="83">
        <v>1</v>
      </c>
      <c r="I2025" s="20">
        <v>0</v>
      </c>
      <c r="J2025" s="20">
        <f t="shared" si="1750"/>
        <v>0</v>
      </c>
      <c r="K2025" s="20">
        <f t="shared" si="1751"/>
        <v>0</v>
      </c>
      <c r="L2025" s="20">
        <f>H2025*I2025</f>
        <v>0</v>
      </c>
      <c r="M2025" s="31" t="s">
        <v>5576</v>
      </c>
      <c r="N2025" s="6"/>
      <c r="Z2025" s="36">
        <f t="shared" si="1752"/>
        <v>0</v>
      </c>
      <c r="AB2025" s="36">
        <f t="shared" si="1753"/>
        <v>0</v>
      </c>
      <c r="AC2025" s="36">
        <f t="shared" si="1754"/>
        <v>0</v>
      </c>
      <c r="AD2025" s="36">
        <f t="shared" si="1755"/>
        <v>0</v>
      </c>
      <c r="AE2025" s="36">
        <f t="shared" si="1756"/>
        <v>0</v>
      </c>
      <c r="AF2025" s="36">
        <f t="shared" si="1757"/>
        <v>0</v>
      </c>
      <c r="AG2025" s="36">
        <f t="shared" si="1758"/>
        <v>0</v>
      </c>
      <c r="AH2025" s="36">
        <f t="shared" si="1759"/>
        <v>0</v>
      </c>
      <c r="AI2025" s="35" t="s">
        <v>3746</v>
      </c>
      <c r="AJ2025" s="20">
        <f t="shared" si="1760"/>
        <v>0</v>
      </c>
      <c r="AK2025" s="20">
        <f t="shared" si="1761"/>
        <v>0</v>
      </c>
      <c r="AL2025" s="20">
        <f t="shared" si="1762"/>
        <v>0</v>
      </c>
      <c r="AN2025" s="36">
        <v>21</v>
      </c>
      <c r="AO2025" s="36">
        <f t="shared" si="1763"/>
        <v>0</v>
      </c>
      <c r="AP2025" s="36">
        <f t="shared" si="1764"/>
        <v>0</v>
      </c>
      <c r="AQ2025" s="37" t="s">
        <v>7</v>
      </c>
      <c r="AV2025" s="36">
        <f t="shared" si="1765"/>
        <v>0</v>
      </c>
      <c r="AW2025" s="36">
        <f t="shared" si="1766"/>
        <v>0</v>
      </c>
      <c r="AX2025" s="36">
        <f t="shared" si="1767"/>
        <v>0</v>
      </c>
      <c r="AY2025" s="39" t="s">
        <v>5651</v>
      </c>
      <c r="AZ2025" s="39" t="s">
        <v>5684</v>
      </c>
      <c r="BA2025" s="35" t="s">
        <v>5651</v>
      </c>
      <c r="BC2025" s="36">
        <f t="shared" si="1768"/>
        <v>0</v>
      </c>
      <c r="BD2025" s="36">
        <f t="shared" si="1769"/>
        <v>0</v>
      </c>
      <c r="BE2025" s="36">
        <v>0</v>
      </c>
      <c r="BF2025" s="36">
        <f>2025</f>
        <v>2025</v>
      </c>
      <c r="BH2025" s="20">
        <f t="shared" si="1770"/>
        <v>0</v>
      </c>
      <c r="BI2025" s="20">
        <f t="shared" si="1771"/>
        <v>0</v>
      </c>
      <c r="BJ2025" s="20">
        <f t="shared" si="1772"/>
        <v>0</v>
      </c>
      <c r="BK2025" s="20" t="s">
        <v>5694</v>
      </c>
      <c r="BL2025" s="36" t="s">
        <v>3746</v>
      </c>
    </row>
    <row r="2026" spans="1:64" x14ac:dyDescent="0.2">
      <c r="A2026" s="7" t="s">
        <v>1922</v>
      </c>
      <c r="B2026" s="16" t="s">
        <v>3753</v>
      </c>
      <c r="C2026" s="150" t="s">
        <v>5537</v>
      </c>
      <c r="D2026" s="151"/>
      <c r="E2026" s="151"/>
      <c r="F2026" s="151"/>
      <c r="G2026" s="16" t="s">
        <v>5545</v>
      </c>
      <c r="H2026" s="88">
        <v>1</v>
      </c>
      <c r="I2026" s="20">
        <v>0</v>
      </c>
      <c r="J2026" s="22">
        <f t="shared" si="1750"/>
        <v>0</v>
      </c>
      <c r="K2026" s="22">
        <f t="shared" si="1751"/>
        <v>0</v>
      </c>
      <c r="L2026" s="22">
        <f>H2026*I2026</f>
        <v>0</v>
      </c>
      <c r="M2026" s="33" t="s">
        <v>5576</v>
      </c>
      <c r="N2026" s="6"/>
      <c r="Z2026" s="36">
        <f t="shared" si="1752"/>
        <v>0</v>
      </c>
      <c r="AB2026" s="36">
        <f t="shared" si="1753"/>
        <v>0</v>
      </c>
      <c r="AC2026" s="36">
        <f t="shared" si="1754"/>
        <v>0</v>
      </c>
      <c r="AD2026" s="36">
        <f t="shared" si="1755"/>
        <v>0</v>
      </c>
      <c r="AE2026" s="36">
        <f t="shared" si="1756"/>
        <v>0</v>
      </c>
      <c r="AF2026" s="36">
        <f t="shared" si="1757"/>
        <v>0</v>
      </c>
      <c r="AG2026" s="36">
        <f t="shared" si="1758"/>
        <v>0</v>
      </c>
      <c r="AH2026" s="36">
        <f t="shared" si="1759"/>
        <v>0</v>
      </c>
      <c r="AI2026" s="35" t="s">
        <v>3746</v>
      </c>
      <c r="AJ2026" s="20">
        <f t="shared" si="1760"/>
        <v>0</v>
      </c>
      <c r="AK2026" s="20">
        <f t="shared" si="1761"/>
        <v>0</v>
      </c>
      <c r="AL2026" s="20">
        <f t="shared" si="1762"/>
        <v>0</v>
      </c>
      <c r="AN2026" s="36">
        <v>21</v>
      </c>
      <c r="AO2026" s="36">
        <f t="shared" si="1763"/>
        <v>0</v>
      </c>
      <c r="AP2026" s="36">
        <f t="shared" si="1764"/>
        <v>0</v>
      </c>
      <c r="AQ2026" s="37" t="s">
        <v>7</v>
      </c>
      <c r="AV2026" s="36">
        <f t="shared" si="1765"/>
        <v>0</v>
      </c>
      <c r="AW2026" s="36">
        <f t="shared" si="1766"/>
        <v>0</v>
      </c>
      <c r="AX2026" s="36">
        <f t="shared" si="1767"/>
        <v>0</v>
      </c>
      <c r="AY2026" s="39" t="s">
        <v>5651</v>
      </c>
      <c r="AZ2026" s="39" t="s">
        <v>5684</v>
      </c>
      <c r="BA2026" s="35" t="s">
        <v>5651</v>
      </c>
      <c r="BC2026" s="36">
        <f t="shared" si="1768"/>
        <v>0</v>
      </c>
      <c r="BD2026" s="36">
        <f t="shared" si="1769"/>
        <v>0</v>
      </c>
      <c r="BE2026" s="36">
        <v>0</v>
      </c>
      <c r="BF2026" s="36">
        <f>2026</f>
        <v>2026</v>
      </c>
      <c r="BH2026" s="20">
        <f t="shared" si="1770"/>
        <v>0</v>
      </c>
      <c r="BI2026" s="20">
        <f t="shared" si="1771"/>
        <v>0</v>
      </c>
      <c r="BJ2026" s="20">
        <f t="shared" si="1772"/>
        <v>0</v>
      </c>
      <c r="BK2026" s="20" t="s">
        <v>5694</v>
      </c>
      <c r="BL2026" s="36" t="s">
        <v>3746</v>
      </c>
    </row>
    <row r="2027" spans="1:64" x14ac:dyDescent="0.2">
      <c r="A2027" s="8"/>
      <c r="B2027" s="8"/>
      <c r="C2027" s="8"/>
      <c r="D2027" s="8"/>
      <c r="E2027" s="8"/>
      <c r="F2027" s="8"/>
      <c r="G2027" s="8"/>
      <c r="H2027" s="8"/>
      <c r="I2027" s="8"/>
      <c r="J2027" s="152" t="s">
        <v>5571</v>
      </c>
      <c r="K2027" s="139"/>
      <c r="L2027" s="42">
        <f>L13+L15+L19+L23+L45+L60+L63+L94+L116+L118+L137+L157+L195+L213+L227+L232+L236+L247+L265+L317+L351+L373+L375+L386+L393+L425+L545+L655+L722+L767+L909+L974+L1022+L1097+L1165+L1190+L1208+L1212+L1235+L1238+L1247+L1255+L1411+L1589+L1629+L1650+L1678+L1693+L1732+L1736+L1750+L1754+L1759+L1761+L1763+L1772+L1782+L1784+L1787+L1791+L1795+L1798+L1806+L1808+L1819+L1821+L1827+L1833+L1838+L1842+L1844+L1846+L1888+L1894+L1899+L1903+L1905+L1907+L1948+L1954+L1959+L1963+L1965+L1967+L2019</f>
        <v>0</v>
      </c>
      <c r="M2027" s="8"/>
    </row>
    <row r="2028" spans="1:64" ht="11.25" customHeight="1" x14ac:dyDescent="0.2">
      <c r="A2028" s="9" t="s">
        <v>1923</v>
      </c>
    </row>
    <row r="2029" spans="1:64" x14ac:dyDescent="0.2">
      <c r="A2029" s="104"/>
      <c r="B2029" s="105"/>
      <c r="C2029" s="105"/>
      <c r="D2029" s="105"/>
      <c r="E2029" s="105"/>
      <c r="F2029" s="105"/>
      <c r="G2029" s="105"/>
      <c r="H2029" s="105"/>
      <c r="I2029" s="105"/>
      <c r="J2029" s="105"/>
      <c r="K2029" s="105"/>
      <c r="L2029" s="105"/>
      <c r="M2029" s="105"/>
    </row>
  </sheetData>
  <mergeCells count="2045">
    <mergeCell ref="A1:M1"/>
    <mergeCell ref="A2:B3"/>
    <mergeCell ref="C2:D3"/>
    <mergeCell ref="E2:F3"/>
    <mergeCell ref="G2:H3"/>
    <mergeCell ref="I2:I3"/>
    <mergeCell ref="J2:M3"/>
    <mergeCell ref="A8:B9"/>
    <mergeCell ref="C8:D9"/>
    <mergeCell ref="E8:F9"/>
    <mergeCell ref="G8:H9"/>
    <mergeCell ref="I8:I9"/>
    <mergeCell ref="J8:M9"/>
    <mergeCell ref="A6:B7"/>
    <mergeCell ref="C6:D7"/>
    <mergeCell ref="E6:F7"/>
    <mergeCell ref="G6:H7"/>
    <mergeCell ref="I6:I7"/>
    <mergeCell ref="J6:M7"/>
    <mergeCell ref="A4:B5"/>
    <mergeCell ref="C4:D5"/>
    <mergeCell ref="E4:F5"/>
    <mergeCell ref="G4:H5"/>
    <mergeCell ref="I4:I5"/>
    <mergeCell ref="J4:M5"/>
    <mergeCell ref="C21:F21"/>
    <mergeCell ref="C22:F22"/>
    <mergeCell ref="C23:F23"/>
    <mergeCell ref="C24:F24"/>
    <mergeCell ref="C25:F25"/>
    <mergeCell ref="C26:F26"/>
    <mergeCell ref="C15:F15"/>
    <mergeCell ref="C16:F16"/>
    <mergeCell ref="C17:F17"/>
    <mergeCell ref="C18:F18"/>
    <mergeCell ref="C19:F19"/>
    <mergeCell ref="C20:F20"/>
    <mergeCell ref="C10:F10"/>
    <mergeCell ref="J10:L10"/>
    <mergeCell ref="C11:F11"/>
    <mergeCell ref="C12:F12"/>
    <mergeCell ref="C13:F13"/>
    <mergeCell ref="C14:F14"/>
    <mergeCell ref="C39:F39"/>
    <mergeCell ref="C40:F40"/>
    <mergeCell ref="C41:F41"/>
    <mergeCell ref="C42:F42"/>
    <mergeCell ref="C43:F43"/>
    <mergeCell ref="C44:F44"/>
    <mergeCell ref="C33:F33"/>
    <mergeCell ref="C34:F34"/>
    <mergeCell ref="C35:F35"/>
    <mergeCell ref="C36:F36"/>
    <mergeCell ref="C37:F37"/>
    <mergeCell ref="C38:F38"/>
    <mergeCell ref="C27:F27"/>
    <mergeCell ref="C28:F28"/>
    <mergeCell ref="C29:F29"/>
    <mergeCell ref="C30:F30"/>
    <mergeCell ref="C31:F31"/>
    <mergeCell ref="C32:F32"/>
    <mergeCell ref="C57:F57"/>
    <mergeCell ref="C58:F58"/>
    <mergeCell ref="C59:F59"/>
    <mergeCell ref="C60:F60"/>
    <mergeCell ref="C61:F61"/>
    <mergeCell ref="C62:F62"/>
    <mergeCell ref="C51:F51"/>
    <mergeCell ref="C52:F52"/>
    <mergeCell ref="C53:F53"/>
    <mergeCell ref="C54:F54"/>
    <mergeCell ref="C55:F55"/>
    <mergeCell ref="C56:F56"/>
    <mergeCell ref="C45:F45"/>
    <mergeCell ref="C46:F46"/>
    <mergeCell ref="C47:F47"/>
    <mergeCell ref="C48:F48"/>
    <mergeCell ref="C49:F49"/>
    <mergeCell ref="C50:F50"/>
    <mergeCell ref="C75:F75"/>
    <mergeCell ref="C76:F76"/>
    <mergeCell ref="C77:F77"/>
    <mergeCell ref="C78:F78"/>
    <mergeCell ref="C79:F79"/>
    <mergeCell ref="C80:F80"/>
    <mergeCell ref="C69:F69"/>
    <mergeCell ref="C70:F70"/>
    <mergeCell ref="C71:F71"/>
    <mergeCell ref="C72:F72"/>
    <mergeCell ref="C73:F73"/>
    <mergeCell ref="C74:F74"/>
    <mergeCell ref="C63:F63"/>
    <mergeCell ref="C64:F64"/>
    <mergeCell ref="C65:F65"/>
    <mergeCell ref="C66:F66"/>
    <mergeCell ref="C67:F67"/>
    <mergeCell ref="C68:F68"/>
    <mergeCell ref="C93:F93"/>
    <mergeCell ref="C94:F94"/>
    <mergeCell ref="C95:F95"/>
    <mergeCell ref="C96:F96"/>
    <mergeCell ref="C97:F97"/>
    <mergeCell ref="C98:F98"/>
    <mergeCell ref="C87:F87"/>
    <mergeCell ref="C88:F88"/>
    <mergeCell ref="C89:F89"/>
    <mergeCell ref="C90:F90"/>
    <mergeCell ref="C91:F91"/>
    <mergeCell ref="C92:F92"/>
    <mergeCell ref="C81:F81"/>
    <mergeCell ref="C82:F82"/>
    <mergeCell ref="C83:F83"/>
    <mergeCell ref="C84:F84"/>
    <mergeCell ref="C85:F85"/>
    <mergeCell ref="C86:F86"/>
    <mergeCell ref="C111:F111"/>
    <mergeCell ref="C112:F112"/>
    <mergeCell ref="C113:F113"/>
    <mergeCell ref="C114:F114"/>
    <mergeCell ref="C115:F115"/>
    <mergeCell ref="C116:F116"/>
    <mergeCell ref="C105:M105"/>
    <mergeCell ref="C106:F106"/>
    <mergeCell ref="C107:F107"/>
    <mergeCell ref="C108:F108"/>
    <mergeCell ref="C109:F109"/>
    <mergeCell ref="C110:F110"/>
    <mergeCell ref="C99:F99"/>
    <mergeCell ref="C100:F100"/>
    <mergeCell ref="C101:F101"/>
    <mergeCell ref="C102:F102"/>
    <mergeCell ref="C103:F103"/>
    <mergeCell ref="C104:F104"/>
    <mergeCell ref="C129:F129"/>
    <mergeCell ref="C130:F130"/>
    <mergeCell ref="C131:F131"/>
    <mergeCell ref="C132:F132"/>
    <mergeCell ref="C133:F133"/>
    <mergeCell ref="C134:F134"/>
    <mergeCell ref="C123:F123"/>
    <mergeCell ref="C124:F124"/>
    <mergeCell ref="C125:F125"/>
    <mergeCell ref="C126:F126"/>
    <mergeCell ref="C127:F127"/>
    <mergeCell ref="C128:F128"/>
    <mergeCell ref="C117:F117"/>
    <mergeCell ref="C118:F118"/>
    <mergeCell ref="C119:F119"/>
    <mergeCell ref="C120:F120"/>
    <mergeCell ref="C121:F121"/>
    <mergeCell ref="C122:F122"/>
    <mergeCell ref="C147:F147"/>
    <mergeCell ref="C148:F148"/>
    <mergeCell ref="C149:F149"/>
    <mergeCell ref="C150:F150"/>
    <mergeCell ref="C151:F151"/>
    <mergeCell ref="C152:F152"/>
    <mergeCell ref="C141:F141"/>
    <mergeCell ref="C142:F142"/>
    <mergeCell ref="C143:F143"/>
    <mergeCell ref="C144:F144"/>
    <mergeCell ref="C145:F145"/>
    <mergeCell ref="C146:F146"/>
    <mergeCell ref="C135:F135"/>
    <mergeCell ref="C136:F136"/>
    <mergeCell ref="C137:F137"/>
    <mergeCell ref="C138:F138"/>
    <mergeCell ref="C139:F139"/>
    <mergeCell ref="C140:F140"/>
    <mergeCell ref="C165:F165"/>
    <mergeCell ref="C166:M166"/>
    <mergeCell ref="C167:F167"/>
    <mergeCell ref="C168:M168"/>
    <mergeCell ref="C169:F169"/>
    <mergeCell ref="C170:F170"/>
    <mergeCell ref="C159:F159"/>
    <mergeCell ref="C160:F160"/>
    <mergeCell ref="C161:F161"/>
    <mergeCell ref="C162:F162"/>
    <mergeCell ref="C163:F163"/>
    <mergeCell ref="C164:F164"/>
    <mergeCell ref="C153:F153"/>
    <mergeCell ref="C154:F154"/>
    <mergeCell ref="C155:F155"/>
    <mergeCell ref="C156:F156"/>
    <mergeCell ref="C157:F157"/>
    <mergeCell ref="C158:F158"/>
    <mergeCell ref="C183:F183"/>
    <mergeCell ref="C184:F184"/>
    <mergeCell ref="C185:F185"/>
    <mergeCell ref="C186:F186"/>
    <mergeCell ref="C187:F187"/>
    <mergeCell ref="C188:F188"/>
    <mergeCell ref="C177:M177"/>
    <mergeCell ref="C178:F178"/>
    <mergeCell ref="C179:M179"/>
    <mergeCell ref="C180:F180"/>
    <mergeCell ref="C181:F181"/>
    <mergeCell ref="C182:F182"/>
    <mergeCell ref="C171:M171"/>
    <mergeCell ref="C172:F172"/>
    <mergeCell ref="C173:M173"/>
    <mergeCell ref="C174:F174"/>
    <mergeCell ref="C175:M175"/>
    <mergeCell ref="C176:F176"/>
    <mergeCell ref="C201:F201"/>
    <mergeCell ref="C202:F202"/>
    <mergeCell ref="C203:F203"/>
    <mergeCell ref="C204:F204"/>
    <mergeCell ref="C205:F205"/>
    <mergeCell ref="C206:F206"/>
    <mergeCell ref="C195:F195"/>
    <mergeCell ref="C196:F196"/>
    <mergeCell ref="C197:F197"/>
    <mergeCell ref="C198:F198"/>
    <mergeCell ref="C199:F199"/>
    <mergeCell ref="C200:F200"/>
    <mergeCell ref="C189:F189"/>
    <mergeCell ref="C190:F190"/>
    <mergeCell ref="C191:F191"/>
    <mergeCell ref="C192:F192"/>
    <mergeCell ref="C193:F193"/>
    <mergeCell ref="C194:F194"/>
    <mergeCell ref="C219:F219"/>
    <mergeCell ref="C220:F220"/>
    <mergeCell ref="C221:F221"/>
    <mergeCell ref="C222:F222"/>
    <mergeCell ref="C223:F223"/>
    <mergeCell ref="C224:F224"/>
    <mergeCell ref="C213:F213"/>
    <mergeCell ref="C214:F214"/>
    <mergeCell ref="C215:F215"/>
    <mergeCell ref="C216:F216"/>
    <mergeCell ref="C217:F217"/>
    <mergeCell ref="C218:F218"/>
    <mergeCell ref="C207:F207"/>
    <mergeCell ref="C208:F208"/>
    <mergeCell ref="C209:F209"/>
    <mergeCell ref="C210:F210"/>
    <mergeCell ref="C211:F211"/>
    <mergeCell ref="C212:F212"/>
    <mergeCell ref="C237:F237"/>
    <mergeCell ref="C238:F238"/>
    <mergeCell ref="C239:F239"/>
    <mergeCell ref="C240:F240"/>
    <mergeCell ref="C241:F241"/>
    <mergeCell ref="C242:F242"/>
    <mergeCell ref="C231:F231"/>
    <mergeCell ref="C232:F232"/>
    <mergeCell ref="C233:F233"/>
    <mergeCell ref="C234:F234"/>
    <mergeCell ref="C235:F235"/>
    <mergeCell ref="C236:F236"/>
    <mergeCell ref="C225:F225"/>
    <mergeCell ref="C226:F226"/>
    <mergeCell ref="C227:F227"/>
    <mergeCell ref="C228:F228"/>
    <mergeCell ref="C229:F229"/>
    <mergeCell ref="C230:F230"/>
    <mergeCell ref="C255:F255"/>
    <mergeCell ref="C256:F256"/>
    <mergeCell ref="C257:F257"/>
    <mergeCell ref="C258:F258"/>
    <mergeCell ref="C259:F259"/>
    <mergeCell ref="C260:F260"/>
    <mergeCell ref="C249:F249"/>
    <mergeCell ref="C250:F250"/>
    <mergeCell ref="C251:F251"/>
    <mergeCell ref="C252:F252"/>
    <mergeCell ref="C253:F253"/>
    <mergeCell ref="C254:F254"/>
    <mergeCell ref="C243:F243"/>
    <mergeCell ref="C244:F244"/>
    <mergeCell ref="C245:F245"/>
    <mergeCell ref="C246:F246"/>
    <mergeCell ref="C247:F247"/>
    <mergeCell ref="C248:F248"/>
    <mergeCell ref="C273:F273"/>
    <mergeCell ref="C274:F274"/>
    <mergeCell ref="C275:F275"/>
    <mergeCell ref="C276:F276"/>
    <mergeCell ref="C277:F277"/>
    <mergeCell ref="C278:F278"/>
    <mergeCell ref="C267:F267"/>
    <mergeCell ref="C268:F268"/>
    <mergeCell ref="C269:F269"/>
    <mergeCell ref="C270:F270"/>
    <mergeCell ref="C271:F271"/>
    <mergeCell ref="C272:F272"/>
    <mergeCell ref="C261:F261"/>
    <mergeCell ref="C262:F262"/>
    <mergeCell ref="C263:F263"/>
    <mergeCell ref="C264:F264"/>
    <mergeCell ref="C265:F265"/>
    <mergeCell ref="C266:F266"/>
    <mergeCell ref="C291:F291"/>
    <mergeCell ref="C292:F292"/>
    <mergeCell ref="C293:F293"/>
    <mergeCell ref="C294:F294"/>
    <mergeCell ref="C295:F295"/>
    <mergeCell ref="C296:F296"/>
    <mergeCell ref="C285:F285"/>
    <mergeCell ref="C286:F286"/>
    <mergeCell ref="C287:F287"/>
    <mergeCell ref="C288:F288"/>
    <mergeCell ref="C289:F289"/>
    <mergeCell ref="C290:F290"/>
    <mergeCell ref="C279:F279"/>
    <mergeCell ref="C280:F280"/>
    <mergeCell ref="C281:F281"/>
    <mergeCell ref="C282:F282"/>
    <mergeCell ref="C283:F283"/>
    <mergeCell ref="C284:F284"/>
    <mergeCell ref="C309:F309"/>
    <mergeCell ref="C310:F310"/>
    <mergeCell ref="C311:F311"/>
    <mergeCell ref="C312:F312"/>
    <mergeCell ref="C313:F313"/>
    <mergeCell ref="C314:F314"/>
    <mergeCell ref="C303:F303"/>
    <mergeCell ref="C304:F304"/>
    <mergeCell ref="C305:F305"/>
    <mergeCell ref="C306:F306"/>
    <mergeCell ref="C307:F307"/>
    <mergeCell ref="C308:F308"/>
    <mergeCell ref="C297:F297"/>
    <mergeCell ref="C298:F298"/>
    <mergeCell ref="C299:F299"/>
    <mergeCell ref="C300:F300"/>
    <mergeCell ref="C301:F301"/>
    <mergeCell ref="C302:F302"/>
    <mergeCell ref="C327:F327"/>
    <mergeCell ref="C328:F328"/>
    <mergeCell ref="C329:F329"/>
    <mergeCell ref="C330:F330"/>
    <mergeCell ref="C331:F331"/>
    <mergeCell ref="C332:F332"/>
    <mergeCell ref="C321:F321"/>
    <mergeCell ref="C322:F322"/>
    <mergeCell ref="C323:F323"/>
    <mergeCell ref="C324:F324"/>
    <mergeCell ref="C325:F325"/>
    <mergeCell ref="C326:F326"/>
    <mergeCell ref="C315:F315"/>
    <mergeCell ref="C316:F316"/>
    <mergeCell ref="C317:F317"/>
    <mergeCell ref="C318:F318"/>
    <mergeCell ref="C319:F319"/>
    <mergeCell ref="C320:F320"/>
    <mergeCell ref="C345:F345"/>
    <mergeCell ref="C346:F346"/>
    <mergeCell ref="C347:F347"/>
    <mergeCell ref="C348:F348"/>
    <mergeCell ref="C349:F349"/>
    <mergeCell ref="C350:F350"/>
    <mergeCell ref="C339:F339"/>
    <mergeCell ref="C340:F340"/>
    <mergeCell ref="C341:F341"/>
    <mergeCell ref="C342:F342"/>
    <mergeCell ref="C343:F343"/>
    <mergeCell ref="C344:F344"/>
    <mergeCell ref="C333:F333"/>
    <mergeCell ref="C334:F334"/>
    <mergeCell ref="C335:F335"/>
    <mergeCell ref="C336:F336"/>
    <mergeCell ref="C337:F337"/>
    <mergeCell ref="C338:F338"/>
    <mergeCell ref="C363:F363"/>
    <mergeCell ref="C364:F364"/>
    <mergeCell ref="C365:F365"/>
    <mergeCell ref="C366:F366"/>
    <mergeCell ref="C367:F367"/>
    <mergeCell ref="C368:F368"/>
    <mergeCell ref="C357:F357"/>
    <mergeCell ref="C358:F358"/>
    <mergeCell ref="C359:F359"/>
    <mergeCell ref="C360:F360"/>
    <mergeCell ref="C361:F361"/>
    <mergeCell ref="C362:F362"/>
    <mergeCell ref="C351:F351"/>
    <mergeCell ref="C352:F352"/>
    <mergeCell ref="C353:F353"/>
    <mergeCell ref="C354:F354"/>
    <mergeCell ref="C355:F355"/>
    <mergeCell ref="C356:F356"/>
    <mergeCell ref="C381:F381"/>
    <mergeCell ref="C382:F382"/>
    <mergeCell ref="C383:F383"/>
    <mergeCell ref="C384:F384"/>
    <mergeCell ref="C385:F385"/>
    <mergeCell ref="C386:F386"/>
    <mergeCell ref="C375:F375"/>
    <mergeCell ref="C376:F376"/>
    <mergeCell ref="C377:F377"/>
    <mergeCell ref="C378:F378"/>
    <mergeCell ref="C379:F379"/>
    <mergeCell ref="C380:F380"/>
    <mergeCell ref="C369:F369"/>
    <mergeCell ref="C370:F370"/>
    <mergeCell ref="C371:F371"/>
    <mergeCell ref="C372:F372"/>
    <mergeCell ref="C373:F373"/>
    <mergeCell ref="C374:F374"/>
    <mergeCell ref="C399:F399"/>
    <mergeCell ref="C400:F400"/>
    <mergeCell ref="C401:F401"/>
    <mergeCell ref="C402:F402"/>
    <mergeCell ref="C403:F403"/>
    <mergeCell ref="C404:F404"/>
    <mergeCell ref="C393:F393"/>
    <mergeCell ref="C394:F394"/>
    <mergeCell ref="C395:F395"/>
    <mergeCell ref="C396:F396"/>
    <mergeCell ref="C397:F397"/>
    <mergeCell ref="C398:F398"/>
    <mergeCell ref="C387:F387"/>
    <mergeCell ref="C388:F388"/>
    <mergeCell ref="C389:F389"/>
    <mergeCell ref="C390:F390"/>
    <mergeCell ref="C391:F391"/>
    <mergeCell ref="C392:F392"/>
    <mergeCell ref="C417:F417"/>
    <mergeCell ref="C418:F418"/>
    <mergeCell ref="C419:F419"/>
    <mergeCell ref="C420:F420"/>
    <mergeCell ref="C421:F421"/>
    <mergeCell ref="C422:F422"/>
    <mergeCell ref="C411:F411"/>
    <mergeCell ref="C412:F412"/>
    <mergeCell ref="C413:F413"/>
    <mergeCell ref="C414:F414"/>
    <mergeCell ref="C415:F415"/>
    <mergeCell ref="C416:F416"/>
    <mergeCell ref="C405:F405"/>
    <mergeCell ref="C406:F406"/>
    <mergeCell ref="C407:F407"/>
    <mergeCell ref="C408:F408"/>
    <mergeCell ref="C409:F409"/>
    <mergeCell ref="C410:F410"/>
    <mergeCell ref="C435:F435"/>
    <mergeCell ref="C436:F436"/>
    <mergeCell ref="C437:F437"/>
    <mergeCell ref="C438:F438"/>
    <mergeCell ref="C439:F439"/>
    <mergeCell ref="C440:F440"/>
    <mergeCell ref="C429:F429"/>
    <mergeCell ref="C430:F430"/>
    <mergeCell ref="C431:F431"/>
    <mergeCell ref="C432:F432"/>
    <mergeCell ref="C433:F433"/>
    <mergeCell ref="C434:F434"/>
    <mergeCell ref="C423:F423"/>
    <mergeCell ref="C424:F424"/>
    <mergeCell ref="C425:F425"/>
    <mergeCell ref="C426:F426"/>
    <mergeCell ref="C427:F427"/>
    <mergeCell ref="C428:F428"/>
    <mergeCell ref="C453:F453"/>
    <mergeCell ref="C454:F454"/>
    <mergeCell ref="C455:F455"/>
    <mergeCell ref="C456:F456"/>
    <mergeCell ref="C457:F457"/>
    <mergeCell ref="C458:F458"/>
    <mergeCell ref="C447:F447"/>
    <mergeCell ref="C448:F448"/>
    <mergeCell ref="C449:F449"/>
    <mergeCell ref="C450:F450"/>
    <mergeCell ref="C451:F451"/>
    <mergeCell ref="C452:F452"/>
    <mergeCell ref="C441:F441"/>
    <mergeCell ref="C442:F442"/>
    <mergeCell ref="C443:F443"/>
    <mergeCell ref="C444:F444"/>
    <mergeCell ref="C445:F445"/>
    <mergeCell ref="C446:F446"/>
    <mergeCell ref="C471:F471"/>
    <mergeCell ref="C472:F472"/>
    <mergeCell ref="C473:F473"/>
    <mergeCell ref="C474:F474"/>
    <mergeCell ref="C475:F475"/>
    <mergeCell ref="C476:F476"/>
    <mergeCell ref="C465:F465"/>
    <mergeCell ref="C466:F466"/>
    <mergeCell ref="C467:F467"/>
    <mergeCell ref="C468:F468"/>
    <mergeCell ref="C469:F469"/>
    <mergeCell ref="C470:F470"/>
    <mergeCell ref="C459:F459"/>
    <mergeCell ref="C460:F460"/>
    <mergeCell ref="C461:F461"/>
    <mergeCell ref="C462:F462"/>
    <mergeCell ref="C463:F463"/>
    <mergeCell ref="C464:F464"/>
    <mergeCell ref="C489:F489"/>
    <mergeCell ref="C490:F490"/>
    <mergeCell ref="C491:F491"/>
    <mergeCell ref="C492:F492"/>
    <mergeCell ref="C493:F493"/>
    <mergeCell ref="C494:F494"/>
    <mergeCell ref="C483:F483"/>
    <mergeCell ref="C484:F484"/>
    <mergeCell ref="C485:F485"/>
    <mergeCell ref="C486:F486"/>
    <mergeCell ref="C487:F487"/>
    <mergeCell ref="C488:F488"/>
    <mergeCell ref="C477:F477"/>
    <mergeCell ref="C478:F478"/>
    <mergeCell ref="C479:F479"/>
    <mergeCell ref="C480:F480"/>
    <mergeCell ref="C481:F481"/>
    <mergeCell ref="C482:F482"/>
    <mergeCell ref="C507:F507"/>
    <mergeCell ref="C508:F508"/>
    <mergeCell ref="C509:F509"/>
    <mergeCell ref="C510:F510"/>
    <mergeCell ref="C511:F511"/>
    <mergeCell ref="C512:F512"/>
    <mergeCell ref="C501:F501"/>
    <mergeCell ref="C502:F502"/>
    <mergeCell ref="C503:F503"/>
    <mergeCell ref="C504:F504"/>
    <mergeCell ref="C505:F505"/>
    <mergeCell ref="C506:F506"/>
    <mergeCell ref="C495:F495"/>
    <mergeCell ref="C496:F496"/>
    <mergeCell ref="C497:F497"/>
    <mergeCell ref="C498:F498"/>
    <mergeCell ref="C499:F499"/>
    <mergeCell ref="C500:F500"/>
    <mergeCell ref="C525:F525"/>
    <mergeCell ref="C526:F526"/>
    <mergeCell ref="C527:F527"/>
    <mergeCell ref="C528:F528"/>
    <mergeCell ref="C529:F529"/>
    <mergeCell ref="C530:F530"/>
    <mergeCell ref="C519:F519"/>
    <mergeCell ref="C520:F520"/>
    <mergeCell ref="C521:F521"/>
    <mergeCell ref="C522:F522"/>
    <mergeCell ref="C523:F523"/>
    <mergeCell ref="C524:F524"/>
    <mergeCell ref="C513:F513"/>
    <mergeCell ref="C514:F514"/>
    <mergeCell ref="C515:F515"/>
    <mergeCell ref="C516:F516"/>
    <mergeCell ref="C517:F517"/>
    <mergeCell ref="C518:F518"/>
    <mergeCell ref="C543:F543"/>
    <mergeCell ref="C544:F544"/>
    <mergeCell ref="C545:F545"/>
    <mergeCell ref="C546:F546"/>
    <mergeCell ref="C547:F547"/>
    <mergeCell ref="C548:F548"/>
    <mergeCell ref="C537:F537"/>
    <mergeCell ref="C538:F538"/>
    <mergeCell ref="C539:F539"/>
    <mergeCell ref="C540:F540"/>
    <mergeCell ref="C541:F541"/>
    <mergeCell ref="C542:F542"/>
    <mergeCell ref="C531:F531"/>
    <mergeCell ref="C532:F532"/>
    <mergeCell ref="C533:F533"/>
    <mergeCell ref="C534:F534"/>
    <mergeCell ref="C535:F535"/>
    <mergeCell ref="C536:F536"/>
    <mergeCell ref="C561:F561"/>
    <mergeCell ref="C562:F562"/>
    <mergeCell ref="C563:F563"/>
    <mergeCell ref="C564:F564"/>
    <mergeCell ref="C565:F565"/>
    <mergeCell ref="C566:F566"/>
    <mergeCell ref="C555:F555"/>
    <mergeCell ref="C556:F556"/>
    <mergeCell ref="C557:F557"/>
    <mergeCell ref="C558:F558"/>
    <mergeCell ref="C559:F559"/>
    <mergeCell ref="C560:F560"/>
    <mergeCell ref="C549:F549"/>
    <mergeCell ref="C550:F550"/>
    <mergeCell ref="C551:F551"/>
    <mergeCell ref="C552:F552"/>
    <mergeCell ref="C553:F553"/>
    <mergeCell ref="C554:F554"/>
    <mergeCell ref="C579:F579"/>
    <mergeCell ref="C580:F580"/>
    <mergeCell ref="C581:F581"/>
    <mergeCell ref="C582:F582"/>
    <mergeCell ref="C583:F583"/>
    <mergeCell ref="C584:F584"/>
    <mergeCell ref="C573:F573"/>
    <mergeCell ref="C574:F574"/>
    <mergeCell ref="C575:F575"/>
    <mergeCell ref="C576:F576"/>
    <mergeCell ref="C577:F577"/>
    <mergeCell ref="C578:F578"/>
    <mergeCell ref="C567:F567"/>
    <mergeCell ref="C568:F568"/>
    <mergeCell ref="C569:F569"/>
    <mergeCell ref="C570:F570"/>
    <mergeCell ref="C571:F571"/>
    <mergeCell ref="C572:F572"/>
    <mergeCell ref="C597:F597"/>
    <mergeCell ref="C598:F598"/>
    <mergeCell ref="C599:F599"/>
    <mergeCell ref="C600:F600"/>
    <mergeCell ref="C601:F601"/>
    <mergeCell ref="C602:F602"/>
    <mergeCell ref="C591:F591"/>
    <mergeCell ref="C592:F592"/>
    <mergeCell ref="C593:F593"/>
    <mergeCell ref="C594:F594"/>
    <mergeCell ref="C595:F595"/>
    <mergeCell ref="C596:F596"/>
    <mergeCell ref="C585:F585"/>
    <mergeCell ref="C586:F586"/>
    <mergeCell ref="C587:F587"/>
    <mergeCell ref="C588:F588"/>
    <mergeCell ref="C589:F589"/>
    <mergeCell ref="C590:F590"/>
    <mergeCell ref="C615:F615"/>
    <mergeCell ref="C616:F616"/>
    <mergeCell ref="C617:F617"/>
    <mergeCell ref="C618:F618"/>
    <mergeCell ref="C619:F619"/>
    <mergeCell ref="C620:F620"/>
    <mergeCell ref="C609:F609"/>
    <mergeCell ref="C610:F610"/>
    <mergeCell ref="C611:F611"/>
    <mergeCell ref="C612:F612"/>
    <mergeCell ref="C613:F613"/>
    <mergeCell ref="C614:F614"/>
    <mergeCell ref="C603:F603"/>
    <mergeCell ref="C604:F604"/>
    <mergeCell ref="C605:F605"/>
    <mergeCell ref="C606:F606"/>
    <mergeCell ref="C607:F607"/>
    <mergeCell ref="C608:F608"/>
    <mergeCell ref="C633:F633"/>
    <mergeCell ref="C634:F634"/>
    <mergeCell ref="C635:F635"/>
    <mergeCell ref="C636:F636"/>
    <mergeCell ref="C637:F637"/>
    <mergeCell ref="C638:F638"/>
    <mergeCell ref="C627:F627"/>
    <mergeCell ref="C628:F628"/>
    <mergeCell ref="C629:F629"/>
    <mergeCell ref="C630:F630"/>
    <mergeCell ref="C631:F631"/>
    <mergeCell ref="C632:F632"/>
    <mergeCell ref="C621:F621"/>
    <mergeCell ref="C622:F622"/>
    <mergeCell ref="C623:F623"/>
    <mergeCell ref="C624:F624"/>
    <mergeCell ref="C625:F625"/>
    <mergeCell ref="C626:F626"/>
    <mergeCell ref="C651:F651"/>
    <mergeCell ref="C652:F652"/>
    <mergeCell ref="C653:F653"/>
    <mergeCell ref="C654:F654"/>
    <mergeCell ref="C655:F655"/>
    <mergeCell ref="C656:F656"/>
    <mergeCell ref="C645:F645"/>
    <mergeCell ref="C646:F646"/>
    <mergeCell ref="C647:F647"/>
    <mergeCell ref="C648:F648"/>
    <mergeCell ref="C649:F649"/>
    <mergeCell ref="C650:F650"/>
    <mergeCell ref="C639:F639"/>
    <mergeCell ref="C640:F640"/>
    <mergeCell ref="C641:F641"/>
    <mergeCell ref="C642:F642"/>
    <mergeCell ref="C643:F643"/>
    <mergeCell ref="C644:F644"/>
    <mergeCell ref="C669:F669"/>
    <mergeCell ref="C670:F670"/>
    <mergeCell ref="C671:F671"/>
    <mergeCell ref="C672:F672"/>
    <mergeCell ref="C673:F673"/>
    <mergeCell ref="C674:F674"/>
    <mergeCell ref="C663:F663"/>
    <mergeCell ref="C664:F664"/>
    <mergeCell ref="C665:F665"/>
    <mergeCell ref="C666:F666"/>
    <mergeCell ref="C667:F667"/>
    <mergeCell ref="C668:F668"/>
    <mergeCell ref="C657:F657"/>
    <mergeCell ref="C658:F658"/>
    <mergeCell ref="C659:F659"/>
    <mergeCell ref="C660:F660"/>
    <mergeCell ref="C661:F661"/>
    <mergeCell ref="C662:F662"/>
    <mergeCell ref="C687:F687"/>
    <mergeCell ref="C688:F688"/>
    <mergeCell ref="C689:F689"/>
    <mergeCell ref="C690:F690"/>
    <mergeCell ref="C691:F691"/>
    <mergeCell ref="C692:F692"/>
    <mergeCell ref="C681:F681"/>
    <mergeCell ref="C682:F682"/>
    <mergeCell ref="C683:F683"/>
    <mergeCell ref="C684:F684"/>
    <mergeCell ref="C685:F685"/>
    <mergeCell ref="C686:F686"/>
    <mergeCell ref="C675:F675"/>
    <mergeCell ref="C676:F676"/>
    <mergeCell ref="C677:F677"/>
    <mergeCell ref="C678:F678"/>
    <mergeCell ref="C679:F679"/>
    <mergeCell ref="C680:F680"/>
    <mergeCell ref="C705:F705"/>
    <mergeCell ref="C706:F706"/>
    <mergeCell ref="C707:F707"/>
    <mergeCell ref="C708:F708"/>
    <mergeCell ref="C709:F709"/>
    <mergeCell ref="C710:F710"/>
    <mergeCell ref="C699:F699"/>
    <mergeCell ref="C700:F700"/>
    <mergeCell ref="C701:F701"/>
    <mergeCell ref="C702:F702"/>
    <mergeCell ref="C703:F703"/>
    <mergeCell ref="C704:F704"/>
    <mergeCell ref="C693:F693"/>
    <mergeCell ref="C694:F694"/>
    <mergeCell ref="C695:F695"/>
    <mergeCell ref="C696:F696"/>
    <mergeCell ref="C697:F697"/>
    <mergeCell ref="C698:F698"/>
    <mergeCell ref="C723:F723"/>
    <mergeCell ref="C724:F724"/>
    <mergeCell ref="C725:F725"/>
    <mergeCell ref="C726:F726"/>
    <mergeCell ref="C727:F727"/>
    <mergeCell ref="C728:F728"/>
    <mergeCell ref="C717:F717"/>
    <mergeCell ref="C718:F718"/>
    <mergeCell ref="C719:F719"/>
    <mergeCell ref="C720:F720"/>
    <mergeCell ref="C721:F721"/>
    <mergeCell ref="C722:F722"/>
    <mergeCell ref="C711:F711"/>
    <mergeCell ref="C712:F712"/>
    <mergeCell ref="C713:F713"/>
    <mergeCell ref="C714:F714"/>
    <mergeCell ref="C715:F715"/>
    <mergeCell ref="C716:F716"/>
    <mergeCell ref="C741:F741"/>
    <mergeCell ref="C742:F742"/>
    <mergeCell ref="C743:F743"/>
    <mergeCell ref="C744:F744"/>
    <mergeCell ref="C745:F745"/>
    <mergeCell ref="C746:F746"/>
    <mergeCell ref="C735:F735"/>
    <mergeCell ref="C736:F736"/>
    <mergeCell ref="C737:F737"/>
    <mergeCell ref="C738:F738"/>
    <mergeCell ref="C739:F739"/>
    <mergeCell ref="C740:F740"/>
    <mergeCell ref="C729:F729"/>
    <mergeCell ref="C730:F730"/>
    <mergeCell ref="C731:F731"/>
    <mergeCell ref="C732:F732"/>
    <mergeCell ref="C733:F733"/>
    <mergeCell ref="C734:F734"/>
    <mergeCell ref="C759:F759"/>
    <mergeCell ref="C760:F760"/>
    <mergeCell ref="C761:F761"/>
    <mergeCell ref="C762:F762"/>
    <mergeCell ref="C763:F763"/>
    <mergeCell ref="C764:F764"/>
    <mergeCell ref="C753:F753"/>
    <mergeCell ref="C754:F754"/>
    <mergeCell ref="C755:F755"/>
    <mergeCell ref="C756:F756"/>
    <mergeCell ref="C757:F757"/>
    <mergeCell ref="C758:F758"/>
    <mergeCell ref="C747:F747"/>
    <mergeCell ref="C748:F748"/>
    <mergeCell ref="C749:F749"/>
    <mergeCell ref="C750:F750"/>
    <mergeCell ref="C751:F751"/>
    <mergeCell ref="C752:F752"/>
    <mergeCell ref="C777:F777"/>
    <mergeCell ref="C778:F778"/>
    <mergeCell ref="C779:F779"/>
    <mergeCell ref="C780:F780"/>
    <mergeCell ref="C781:F781"/>
    <mergeCell ref="C782:F782"/>
    <mergeCell ref="C771:F771"/>
    <mergeCell ref="C772:F772"/>
    <mergeCell ref="C773:F773"/>
    <mergeCell ref="C774:F774"/>
    <mergeCell ref="C775:F775"/>
    <mergeCell ref="C776:F776"/>
    <mergeCell ref="C765:F765"/>
    <mergeCell ref="C766:F766"/>
    <mergeCell ref="C767:F767"/>
    <mergeCell ref="C768:F768"/>
    <mergeCell ref="C769:F769"/>
    <mergeCell ref="C770:F770"/>
    <mergeCell ref="C795:F795"/>
    <mergeCell ref="C796:F796"/>
    <mergeCell ref="C797:F797"/>
    <mergeCell ref="C798:F798"/>
    <mergeCell ref="C799:F799"/>
    <mergeCell ref="C800:F800"/>
    <mergeCell ref="C789:F789"/>
    <mergeCell ref="C790:F790"/>
    <mergeCell ref="C791:F791"/>
    <mergeCell ref="C792:F792"/>
    <mergeCell ref="C793:F793"/>
    <mergeCell ref="C794:F794"/>
    <mergeCell ref="C783:F783"/>
    <mergeCell ref="C784:F784"/>
    <mergeCell ref="C785:F785"/>
    <mergeCell ref="C786:F786"/>
    <mergeCell ref="C787:F787"/>
    <mergeCell ref="C788:F788"/>
    <mergeCell ref="C813:F813"/>
    <mergeCell ref="C814:F814"/>
    <mergeCell ref="C815:F815"/>
    <mergeCell ref="C816:F816"/>
    <mergeCell ref="C817:F817"/>
    <mergeCell ref="C818:F818"/>
    <mergeCell ref="C807:F807"/>
    <mergeCell ref="C808:F808"/>
    <mergeCell ref="C809:F809"/>
    <mergeCell ref="C810:F810"/>
    <mergeCell ref="C811:F811"/>
    <mergeCell ref="C812:F812"/>
    <mergeCell ref="C801:F801"/>
    <mergeCell ref="C802:F802"/>
    <mergeCell ref="C803:F803"/>
    <mergeCell ref="C804:F804"/>
    <mergeCell ref="C805:F805"/>
    <mergeCell ref="C806:F806"/>
    <mergeCell ref="C831:F831"/>
    <mergeCell ref="C832:F832"/>
    <mergeCell ref="C833:F833"/>
    <mergeCell ref="C834:F834"/>
    <mergeCell ref="C835:F835"/>
    <mergeCell ref="C836:F836"/>
    <mergeCell ref="C825:F825"/>
    <mergeCell ref="C826:F826"/>
    <mergeCell ref="C827:F827"/>
    <mergeCell ref="C828:F828"/>
    <mergeCell ref="C829:F829"/>
    <mergeCell ref="C830:F830"/>
    <mergeCell ref="C819:F819"/>
    <mergeCell ref="C820:F820"/>
    <mergeCell ref="C821:F821"/>
    <mergeCell ref="C822:F822"/>
    <mergeCell ref="C823:F823"/>
    <mergeCell ref="C824:F824"/>
    <mergeCell ref="C849:F849"/>
    <mergeCell ref="C850:F850"/>
    <mergeCell ref="C851:F851"/>
    <mergeCell ref="C852:F852"/>
    <mergeCell ref="C853:F853"/>
    <mergeCell ref="C854:F854"/>
    <mergeCell ref="C843:F843"/>
    <mergeCell ref="C844:F844"/>
    <mergeCell ref="C845:F845"/>
    <mergeCell ref="C846:F846"/>
    <mergeCell ref="C847:F847"/>
    <mergeCell ref="C848:F848"/>
    <mergeCell ref="C837:F837"/>
    <mergeCell ref="C838:F838"/>
    <mergeCell ref="C839:F839"/>
    <mergeCell ref="C840:F840"/>
    <mergeCell ref="C841:F841"/>
    <mergeCell ref="C842:F842"/>
    <mergeCell ref="C867:F867"/>
    <mergeCell ref="C868:F868"/>
    <mergeCell ref="C869:F869"/>
    <mergeCell ref="C870:F870"/>
    <mergeCell ref="C871:F871"/>
    <mergeCell ref="C872:F872"/>
    <mergeCell ref="C861:F861"/>
    <mergeCell ref="C862:F862"/>
    <mergeCell ref="C863:F863"/>
    <mergeCell ref="C864:F864"/>
    <mergeCell ref="C865:F865"/>
    <mergeCell ref="C866:F866"/>
    <mergeCell ref="C855:F855"/>
    <mergeCell ref="C856:F856"/>
    <mergeCell ref="C857:F857"/>
    <mergeCell ref="C858:F858"/>
    <mergeCell ref="C859:F859"/>
    <mergeCell ref="C860:F860"/>
    <mergeCell ref="C885:F885"/>
    <mergeCell ref="C886:F886"/>
    <mergeCell ref="C887:F887"/>
    <mergeCell ref="C888:F888"/>
    <mergeCell ref="C889:F889"/>
    <mergeCell ref="C890:F890"/>
    <mergeCell ref="C879:F879"/>
    <mergeCell ref="C880:F880"/>
    <mergeCell ref="C881:F881"/>
    <mergeCell ref="C882:F882"/>
    <mergeCell ref="C883:F883"/>
    <mergeCell ref="C884:F884"/>
    <mergeCell ref="C873:F873"/>
    <mergeCell ref="C874:F874"/>
    <mergeCell ref="C875:F875"/>
    <mergeCell ref="C876:F876"/>
    <mergeCell ref="C877:F877"/>
    <mergeCell ref="C878:F878"/>
    <mergeCell ref="C903:F903"/>
    <mergeCell ref="C904:F904"/>
    <mergeCell ref="C905:F905"/>
    <mergeCell ref="C906:F906"/>
    <mergeCell ref="C907:F907"/>
    <mergeCell ref="C908:F908"/>
    <mergeCell ref="C897:F897"/>
    <mergeCell ref="C898:F898"/>
    <mergeCell ref="C899:F899"/>
    <mergeCell ref="C900:F900"/>
    <mergeCell ref="C901:F901"/>
    <mergeCell ref="C902:F902"/>
    <mergeCell ref="C891:F891"/>
    <mergeCell ref="C892:F892"/>
    <mergeCell ref="C893:F893"/>
    <mergeCell ref="C894:F894"/>
    <mergeCell ref="C895:F895"/>
    <mergeCell ref="C896:F896"/>
    <mergeCell ref="C921:F921"/>
    <mergeCell ref="C922:F922"/>
    <mergeCell ref="C923:F923"/>
    <mergeCell ref="C924:F924"/>
    <mergeCell ref="C925:F925"/>
    <mergeCell ref="C926:F926"/>
    <mergeCell ref="C915:F915"/>
    <mergeCell ref="C916:F916"/>
    <mergeCell ref="C917:F917"/>
    <mergeCell ref="C918:F918"/>
    <mergeCell ref="C919:F919"/>
    <mergeCell ref="C920:F920"/>
    <mergeCell ref="C909:F909"/>
    <mergeCell ref="C910:F910"/>
    <mergeCell ref="C911:F911"/>
    <mergeCell ref="C912:F912"/>
    <mergeCell ref="C913:F913"/>
    <mergeCell ref="C914:F914"/>
    <mergeCell ref="C939:F939"/>
    <mergeCell ref="C940:F940"/>
    <mergeCell ref="C941:F941"/>
    <mergeCell ref="C942:F942"/>
    <mergeCell ref="C943:F943"/>
    <mergeCell ref="C944:F944"/>
    <mergeCell ref="C933:F933"/>
    <mergeCell ref="C934:F934"/>
    <mergeCell ref="C935:F935"/>
    <mergeCell ref="C936:F936"/>
    <mergeCell ref="C937:F937"/>
    <mergeCell ref="C938:F938"/>
    <mergeCell ref="C927:F927"/>
    <mergeCell ref="C928:F928"/>
    <mergeCell ref="C929:F929"/>
    <mergeCell ref="C930:F930"/>
    <mergeCell ref="C931:F931"/>
    <mergeCell ref="C932:F932"/>
    <mergeCell ref="C957:F957"/>
    <mergeCell ref="C958:F958"/>
    <mergeCell ref="C959:F959"/>
    <mergeCell ref="C960:F960"/>
    <mergeCell ref="C961:F961"/>
    <mergeCell ref="C962:F962"/>
    <mergeCell ref="C951:F951"/>
    <mergeCell ref="C952:F952"/>
    <mergeCell ref="C953:F953"/>
    <mergeCell ref="C954:F954"/>
    <mergeCell ref="C955:F955"/>
    <mergeCell ref="C956:F956"/>
    <mergeCell ref="C945:F945"/>
    <mergeCell ref="C946:F946"/>
    <mergeCell ref="C947:F947"/>
    <mergeCell ref="C948:F948"/>
    <mergeCell ref="C949:F949"/>
    <mergeCell ref="C950:F950"/>
    <mergeCell ref="C975:F975"/>
    <mergeCell ref="C976:F976"/>
    <mergeCell ref="C977:F977"/>
    <mergeCell ref="C978:F978"/>
    <mergeCell ref="C979:F979"/>
    <mergeCell ref="C980:F980"/>
    <mergeCell ref="C969:F969"/>
    <mergeCell ref="C970:F970"/>
    <mergeCell ref="C971:F971"/>
    <mergeCell ref="C972:F972"/>
    <mergeCell ref="C973:F973"/>
    <mergeCell ref="C974:F974"/>
    <mergeCell ref="C963:F963"/>
    <mergeCell ref="C964:F964"/>
    <mergeCell ref="C965:F965"/>
    <mergeCell ref="C966:F966"/>
    <mergeCell ref="C967:F967"/>
    <mergeCell ref="C968:F968"/>
    <mergeCell ref="C993:F993"/>
    <mergeCell ref="C994:F994"/>
    <mergeCell ref="C995:F995"/>
    <mergeCell ref="C996:F996"/>
    <mergeCell ref="C997:F997"/>
    <mergeCell ref="C998:F998"/>
    <mergeCell ref="C987:F987"/>
    <mergeCell ref="C988:F988"/>
    <mergeCell ref="C989:F989"/>
    <mergeCell ref="C990:F990"/>
    <mergeCell ref="C991:F991"/>
    <mergeCell ref="C992:F992"/>
    <mergeCell ref="C981:F981"/>
    <mergeCell ref="C982:F982"/>
    <mergeCell ref="C983:F983"/>
    <mergeCell ref="C984:F984"/>
    <mergeCell ref="C985:F985"/>
    <mergeCell ref="C986:F986"/>
    <mergeCell ref="C1011:F1011"/>
    <mergeCell ref="C1012:F1012"/>
    <mergeCell ref="C1013:F1013"/>
    <mergeCell ref="C1014:F1014"/>
    <mergeCell ref="C1015:F1015"/>
    <mergeCell ref="C1016:F1016"/>
    <mergeCell ref="C1005:F1005"/>
    <mergeCell ref="C1006:F1006"/>
    <mergeCell ref="C1007:F1007"/>
    <mergeCell ref="C1008:F1008"/>
    <mergeCell ref="C1009:F1009"/>
    <mergeCell ref="C1010:F1010"/>
    <mergeCell ref="C999:F999"/>
    <mergeCell ref="C1000:F1000"/>
    <mergeCell ref="C1001:F1001"/>
    <mergeCell ref="C1002:F1002"/>
    <mergeCell ref="C1003:F1003"/>
    <mergeCell ref="C1004:F1004"/>
    <mergeCell ref="C1029:F1029"/>
    <mergeCell ref="C1030:F1030"/>
    <mergeCell ref="C1031:F1031"/>
    <mergeCell ref="C1032:F1032"/>
    <mergeCell ref="C1033:F1033"/>
    <mergeCell ref="C1034:F1034"/>
    <mergeCell ref="C1023:F1023"/>
    <mergeCell ref="C1024:F1024"/>
    <mergeCell ref="C1025:F1025"/>
    <mergeCell ref="C1026:F1026"/>
    <mergeCell ref="C1027:F1027"/>
    <mergeCell ref="C1028:F1028"/>
    <mergeCell ref="C1017:F1017"/>
    <mergeCell ref="C1018:F1018"/>
    <mergeCell ref="C1019:F1019"/>
    <mergeCell ref="C1020:F1020"/>
    <mergeCell ref="C1021:F1021"/>
    <mergeCell ref="C1022:F1022"/>
    <mergeCell ref="C1047:F1047"/>
    <mergeCell ref="C1048:F1048"/>
    <mergeCell ref="C1049:F1049"/>
    <mergeCell ref="C1050:F1050"/>
    <mergeCell ref="C1051:F1051"/>
    <mergeCell ref="C1052:F1052"/>
    <mergeCell ref="C1041:F1041"/>
    <mergeCell ref="C1042:F1042"/>
    <mergeCell ref="C1043:F1043"/>
    <mergeCell ref="C1044:F1044"/>
    <mergeCell ref="C1045:F1045"/>
    <mergeCell ref="C1046:F1046"/>
    <mergeCell ref="C1035:F1035"/>
    <mergeCell ref="C1036:F1036"/>
    <mergeCell ref="C1037:F1037"/>
    <mergeCell ref="C1038:F1038"/>
    <mergeCell ref="C1039:F1039"/>
    <mergeCell ref="C1040:F1040"/>
    <mergeCell ref="C1065:F1065"/>
    <mergeCell ref="C1066:F1066"/>
    <mergeCell ref="C1067:F1067"/>
    <mergeCell ref="C1068:F1068"/>
    <mergeCell ref="C1069:F1069"/>
    <mergeCell ref="C1070:F1070"/>
    <mergeCell ref="C1059:F1059"/>
    <mergeCell ref="C1060:F1060"/>
    <mergeCell ref="C1061:F1061"/>
    <mergeCell ref="C1062:F1062"/>
    <mergeCell ref="C1063:F1063"/>
    <mergeCell ref="C1064:F1064"/>
    <mergeCell ref="C1053:F1053"/>
    <mergeCell ref="C1054:F1054"/>
    <mergeCell ref="C1055:F1055"/>
    <mergeCell ref="C1056:F1056"/>
    <mergeCell ref="C1057:F1057"/>
    <mergeCell ref="C1058:F1058"/>
    <mergeCell ref="C1083:F1083"/>
    <mergeCell ref="C1084:F1084"/>
    <mergeCell ref="C1085:F1085"/>
    <mergeCell ref="C1086:F1086"/>
    <mergeCell ref="C1087:F1087"/>
    <mergeCell ref="C1088:F1088"/>
    <mergeCell ref="C1077:F1077"/>
    <mergeCell ref="C1078:F1078"/>
    <mergeCell ref="C1079:F1079"/>
    <mergeCell ref="C1080:F1080"/>
    <mergeCell ref="C1081:F1081"/>
    <mergeCell ref="C1082:F1082"/>
    <mergeCell ref="C1071:F1071"/>
    <mergeCell ref="C1072:F1072"/>
    <mergeCell ref="C1073:F1073"/>
    <mergeCell ref="C1074:F1074"/>
    <mergeCell ref="C1075:F1075"/>
    <mergeCell ref="C1076:F1076"/>
    <mergeCell ref="C1101:F1101"/>
    <mergeCell ref="C1102:F1102"/>
    <mergeCell ref="C1103:F1103"/>
    <mergeCell ref="C1104:F1104"/>
    <mergeCell ref="C1105:F1105"/>
    <mergeCell ref="C1106:F1106"/>
    <mergeCell ref="C1095:F1095"/>
    <mergeCell ref="C1096:F1096"/>
    <mergeCell ref="C1097:F1097"/>
    <mergeCell ref="C1098:F1098"/>
    <mergeCell ref="C1099:F1099"/>
    <mergeCell ref="C1100:F1100"/>
    <mergeCell ref="C1089:F1089"/>
    <mergeCell ref="C1090:F1090"/>
    <mergeCell ref="C1091:F1091"/>
    <mergeCell ref="C1092:F1092"/>
    <mergeCell ref="C1093:F1093"/>
    <mergeCell ref="C1094:F1094"/>
    <mergeCell ref="C1119:F1119"/>
    <mergeCell ref="C1120:F1120"/>
    <mergeCell ref="C1121:F1121"/>
    <mergeCell ref="C1122:F1122"/>
    <mergeCell ref="C1123:F1123"/>
    <mergeCell ref="C1124:F1124"/>
    <mergeCell ref="C1113:F1113"/>
    <mergeCell ref="C1114:F1114"/>
    <mergeCell ref="C1115:F1115"/>
    <mergeCell ref="C1116:F1116"/>
    <mergeCell ref="C1117:F1117"/>
    <mergeCell ref="C1118:F1118"/>
    <mergeCell ref="C1107:F1107"/>
    <mergeCell ref="C1108:F1108"/>
    <mergeCell ref="C1109:F1109"/>
    <mergeCell ref="C1110:F1110"/>
    <mergeCell ref="C1111:F1111"/>
    <mergeCell ref="C1112:F1112"/>
    <mergeCell ref="C1137:F1137"/>
    <mergeCell ref="C1138:F1138"/>
    <mergeCell ref="C1139:F1139"/>
    <mergeCell ref="C1140:F1140"/>
    <mergeCell ref="C1141:F1141"/>
    <mergeCell ref="C1142:F1142"/>
    <mergeCell ref="C1131:F1131"/>
    <mergeCell ref="C1132:F1132"/>
    <mergeCell ref="C1133:F1133"/>
    <mergeCell ref="C1134:F1134"/>
    <mergeCell ref="C1135:F1135"/>
    <mergeCell ref="C1136:F1136"/>
    <mergeCell ref="C1125:F1125"/>
    <mergeCell ref="C1126:F1126"/>
    <mergeCell ref="C1127:F1127"/>
    <mergeCell ref="C1128:F1128"/>
    <mergeCell ref="C1129:F1129"/>
    <mergeCell ref="C1130:F1130"/>
    <mergeCell ref="C1155:F1155"/>
    <mergeCell ref="C1156:F1156"/>
    <mergeCell ref="C1157:F1157"/>
    <mergeCell ref="C1158:F1158"/>
    <mergeCell ref="C1159:F1159"/>
    <mergeCell ref="C1160:F1160"/>
    <mergeCell ref="C1149:F1149"/>
    <mergeCell ref="C1150:F1150"/>
    <mergeCell ref="C1151:F1151"/>
    <mergeCell ref="C1152:F1152"/>
    <mergeCell ref="C1153:F1153"/>
    <mergeCell ref="C1154:F1154"/>
    <mergeCell ref="C1143:F1143"/>
    <mergeCell ref="C1144:F1144"/>
    <mergeCell ref="C1145:F1145"/>
    <mergeCell ref="C1146:F1146"/>
    <mergeCell ref="C1147:F1147"/>
    <mergeCell ref="C1148:F1148"/>
    <mergeCell ref="C1173:F1173"/>
    <mergeCell ref="C1174:F1174"/>
    <mergeCell ref="C1175:F1175"/>
    <mergeCell ref="C1176:F1176"/>
    <mergeCell ref="C1177:F1177"/>
    <mergeCell ref="C1178:F1178"/>
    <mergeCell ref="C1167:F1167"/>
    <mergeCell ref="C1168:F1168"/>
    <mergeCell ref="C1169:F1169"/>
    <mergeCell ref="C1170:F1170"/>
    <mergeCell ref="C1171:F1171"/>
    <mergeCell ref="C1172:F1172"/>
    <mergeCell ref="C1161:F1161"/>
    <mergeCell ref="C1162:F1162"/>
    <mergeCell ref="C1163:F1163"/>
    <mergeCell ref="C1164:F1164"/>
    <mergeCell ref="C1165:F1165"/>
    <mergeCell ref="C1166:F1166"/>
    <mergeCell ref="C1191:F1191"/>
    <mergeCell ref="C1192:F1192"/>
    <mergeCell ref="C1193:F1193"/>
    <mergeCell ref="C1194:F1194"/>
    <mergeCell ref="C1195:F1195"/>
    <mergeCell ref="C1196:F1196"/>
    <mergeCell ref="C1185:F1185"/>
    <mergeCell ref="C1186:F1186"/>
    <mergeCell ref="C1187:F1187"/>
    <mergeCell ref="C1188:F1188"/>
    <mergeCell ref="C1189:F1189"/>
    <mergeCell ref="C1190:F1190"/>
    <mergeCell ref="C1179:F1179"/>
    <mergeCell ref="C1180:F1180"/>
    <mergeCell ref="C1181:F1181"/>
    <mergeCell ref="C1182:F1182"/>
    <mergeCell ref="C1183:F1183"/>
    <mergeCell ref="C1184:F1184"/>
    <mergeCell ref="C1209:F1209"/>
    <mergeCell ref="C1210:F1210"/>
    <mergeCell ref="C1211:F1211"/>
    <mergeCell ref="C1212:F1212"/>
    <mergeCell ref="C1213:F1213"/>
    <mergeCell ref="C1214:F1214"/>
    <mergeCell ref="C1203:F1203"/>
    <mergeCell ref="C1204:F1204"/>
    <mergeCell ref="C1205:F1205"/>
    <mergeCell ref="C1206:F1206"/>
    <mergeCell ref="C1207:F1207"/>
    <mergeCell ref="C1208:F1208"/>
    <mergeCell ref="C1197:F1197"/>
    <mergeCell ref="C1198:F1198"/>
    <mergeCell ref="C1199:F1199"/>
    <mergeCell ref="C1200:F1200"/>
    <mergeCell ref="C1201:F1201"/>
    <mergeCell ref="C1202:F1202"/>
    <mergeCell ref="C1227:F1227"/>
    <mergeCell ref="C1228:F1228"/>
    <mergeCell ref="C1229:F1229"/>
    <mergeCell ref="C1230:F1230"/>
    <mergeCell ref="C1231:F1231"/>
    <mergeCell ref="C1232:F1232"/>
    <mergeCell ref="C1221:F1221"/>
    <mergeCell ref="C1222:F1222"/>
    <mergeCell ref="C1223:F1223"/>
    <mergeCell ref="C1224:F1224"/>
    <mergeCell ref="C1225:F1225"/>
    <mergeCell ref="C1226:F1226"/>
    <mergeCell ref="C1215:F1215"/>
    <mergeCell ref="C1216:F1216"/>
    <mergeCell ref="C1217:F1217"/>
    <mergeCell ref="C1218:F1218"/>
    <mergeCell ref="C1219:F1219"/>
    <mergeCell ref="C1220:F1220"/>
    <mergeCell ref="C1245:F1245"/>
    <mergeCell ref="C1246:F1246"/>
    <mergeCell ref="C1247:F1247"/>
    <mergeCell ref="C1248:F1248"/>
    <mergeCell ref="C1249:F1249"/>
    <mergeCell ref="C1250:F1250"/>
    <mergeCell ref="C1239:F1239"/>
    <mergeCell ref="C1240:F1240"/>
    <mergeCell ref="C1241:F1241"/>
    <mergeCell ref="C1242:F1242"/>
    <mergeCell ref="C1243:F1243"/>
    <mergeCell ref="C1244:F1244"/>
    <mergeCell ref="C1233:F1233"/>
    <mergeCell ref="C1234:F1234"/>
    <mergeCell ref="C1235:F1235"/>
    <mergeCell ref="C1236:F1236"/>
    <mergeCell ref="C1237:F1237"/>
    <mergeCell ref="C1238:F1238"/>
    <mergeCell ref="C1263:F1263"/>
    <mergeCell ref="C1264:F1264"/>
    <mergeCell ref="C1265:F1265"/>
    <mergeCell ref="C1266:F1266"/>
    <mergeCell ref="C1267:F1267"/>
    <mergeCell ref="C1268:F1268"/>
    <mergeCell ref="C1257:F1257"/>
    <mergeCell ref="C1258:F1258"/>
    <mergeCell ref="C1259:F1259"/>
    <mergeCell ref="C1260:F1260"/>
    <mergeCell ref="C1261:F1261"/>
    <mergeCell ref="C1262:F1262"/>
    <mergeCell ref="C1251:F1251"/>
    <mergeCell ref="C1252:F1252"/>
    <mergeCell ref="C1253:F1253"/>
    <mergeCell ref="C1254:F1254"/>
    <mergeCell ref="C1255:F1255"/>
    <mergeCell ref="C1256:F1256"/>
    <mergeCell ref="C1281:F1281"/>
    <mergeCell ref="C1282:F1282"/>
    <mergeCell ref="C1283:F1283"/>
    <mergeCell ref="C1284:F1284"/>
    <mergeCell ref="C1285:F1285"/>
    <mergeCell ref="C1286:F1286"/>
    <mergeCell ref="C1275:F1275"/>
    <mergeCell ref="C1276:F1276"/>
    <mergeCell ref="C1277:F1277"/>
    <mergeCell ref="C1278:F1278"/>
    <mergeCell ref="C1279:F1279"/>
    <mergeCell ref="C1280:F1280"/>
    <mergeCell ref="C1269:F1269"/>
    <mergeCell ref="C1270:F1270"/>
    <mergeCell ref="C1271:F1271"/>
    <mergeCell ref="C1272:F1272"/>
    <mergeCell ref="C1273:F1273"/>
    <mergeCell ref="C1274:F1274"/>
    <mergeCell ref="C1299:F1299"/>
    <mergeCell ref="C1300:F1300"/>
    <mergeCell ref="C1301:F1301"/>
    <mergeCell ref="C1302:F1302"/>
    <mergeCell ref="C1303:F1303"/>
    <mergeCell ref="C1304:F1304"/>
    <mergeCell ref="C1293:F1293"/>
    <mergeCell ref="C1294:F1294"/>
    <mergeCell ref="C1295:F1295"/>
    <mergeCell ref="C1296:F1296"/>
    <mergeCell ref="C1297:F1297"/>
    <mergeCell ref="C1298:F1298"/>
    <mergeCell ref="C1287:F1287"/>
    <mergeCell ref="C1288:F1288"/>
    <mergeCell ref="C1289:F1289"/>
    <mergeCell ref="C1290:F1290"/>
    <mergeCell ref="C1291:F1291"/>
    <mergeCell ref="C1292:F1292"/>
    <mergeCell ref="C1317:F1317"/>
    <mergeCell ref="C1318:F1318"/>
    <mergeCell ref="C1319:F1319"/>
    <mergeCell ref="C1320:F1320"/>
    <mergeCell ref="C1321:F1321"/>
    <mergeCell ref="C1322:F1322"/>
    <mergeCell ref="C1311:F1311"/>
    <mergeCell ref="C1312:F1312"/>
    <mergeCell ref="C1313:F1313"/>
    <mergeCell ref="C1314:F1314"/>
    <mergeCell ref="C1315:F1315"/>
    <mergeCell ref="C1316:F1316"/>
    <mergeCell ref="C1305:F1305"/>
    <mergeCell ref="C1306:F1306"/>
    <mergeCell ref="C1307:F1307"/>
    <mergeCell ref="C1308:F1308"/>
    <mergeCell ref="C1309:F1309"/>
    <mergeCell ref="C1310:F1310"/>
    <mergeCell ref="C1335:F1335"/>
    <mergeCell ref="C1336:F1336"/>
    <mergeCell ref="C1337:F1337"/>
    <mergeCell ref="C1338:F1338"/>
    <mergeCell ref="C1339:F1339"/>
    <mergeCell ref="C1340:F1340"/>
    <mergeCell ref="C1329:F1329"/>
    <mergeCell ref="C1330:F1330"/>
    <mergeCell ref="C1331:F1331"/>
    <mergeCell ref="C1332:F1332"/>
    <mergeCell ref="C1333:F1333"/>
    <mergeCell ref="C1334:F1334"/>
    <mergeCell ref="C1323:F1323"/>
    <mergeCell ref="C1324:F1324"/>
    <mergeCell ref="C1325:F1325"/>
    <mergeCell ref="C1326:F1326"/>
    <mergeCell ref="C1327:F1327"/>
    <mergeCell ref="C1328:F1328"/>
    <mergeCell ref="C1353:F1353"/>
    <mergeCell ref="C1354:F1354"/>
    <mergeCell ref="C1355:F1355"/>
    <mergeCell ref="C1356:F1356"/>
    <mergeCell ref="C1357:F1357"/>
    <mergeCell ref="C1358:F1358"/>
    <mergeCell ref="C1347:F1347"/>
    <mergeCell ref="C1348:F1348"/>
    <mergeCell ref="C1349:F1349"/>
    <mergeCell ref="C1350:F1350"/>
    <mergeCell ref="C1351:F1351"/>
    <mergeCell ref="C1352:F1352"/>
    <mergeCell ref="C1341:F1341"/>
    <mergeCell ref="C1342:F1342"/>
    <mergeCell ref="C1343:F1343"/>
    <mergeCell ref="C1344:F1344"/>
    <mergeCell ref="C1345:F1345"/>
    <mergeCell ref="C1346:F1346"/>
    <mergeCell ref="C1371:F1371"/>
    <mergeCell ref="C1372:F1372"/>
    <mergeCell ref="C1373:F1373"/>
    <mergeCell ref="C1374:F1374"/>
    <mergeCell ref="C1375:F1375"/>
    <mergeCell ref="C1376:F1376"/>
    <mergeCell ref="C1365:F1365"/>
    <mergeCell ref="C1366:F1366"/>
    <mergeCell ref="C1367:F1367"/>
    <mergeCell ref="C1368:F1368"/>
    <mergeCell ref="C1369:F1369"/>
    <mergeCell ref="C1370:F1370"/>
    <mergeCell ref="C1359:F1359"/>
    <mergeCell ref="C1360:F1360"/>
    <mergeCell ref="C1361:F1361"/>
    <mergeCell ref="C1362:F1362"/>
    <mergeCell ref="C1363:F1363"/>
    <mergeCell ref="C1364:F1364"/>
    <mergeCell ref="C1389:F1389"/>
    <mergeCell ref="C1390:F1390"/>
    <mergeCell ref="C1391:F1391"/>
    <mergeCell ref="C1392:F1392"/>
    <mergeCell ref="C1393:F1393"/>
    <mergeCell ref="C1394:F1394"/>
    <mergeCell ref="C1383:F1383"/>
    <mergeCell ref="C1384:F1384"/>
    <mergeCell ref="C1385:F1385"/>
    <mergeCell ref="C1386:F1386"/>
    <mergeCell ref="C1387:F1387"/>
    <mergeCell ref="C1388:F1388"/>
    <mergeCell ref="C1377:F1377"/>
    <mergeCell ref="C1378:F1378"/>
    <mergeCell ref="C1379:F1379"/>
    <mergeCell ref="C1380:F1380"/>
    <mergeCell ref="C1381:F1381"/>
    <mergeCell ref="C1382:F1382"/>
    <mergeCell ref="C1407:F1407"/>
    <mergeCell ref="C1408:F1408"/>
    <mergeCell ref="C1409:F1409"/>
    <mergeCell ref="C1410:F1410"/>
    <mergeCell ref="C1411:F1411"/>
    <mergeCell ref="C1412:F1412"/>
    <mergeCell ref="C1401:F1401"/>
    <mergeCell ref="C1402:F1402"/>
    <mergeCell ref="C1403:F1403"/>
    <mergeCell ref="C1404:F1404"/>
    <mergeCell ref="C1405:F1405"/>
    <mergeCell ref="C1406:F1406"/>
    <mergeCell ref="C1395:F1395"/>
    <mergeCell ref="C1396:F1396"/>
    <mergeCell ref="C1397:F1397"/>
    <mergeCell ref="C1398:F1398"/>
    <mergeCell ref="C1399:F1399"/>
    <mergeCell ref="C1400:F1400"/>
    <mergeCell ref="C1425:F1425"/>
    <mergeCell ref="C1426:F1426"/>
    <mergeCell ref="C1427:F1427"/>
    <mergeCell ref="C1428:F1428"/>
    <mergeCell ref="C1429:F1429"/>
    <mergeCell ref="C1430:F1430"/>
    <mergeCell ref="C1419:F1419"/>
    <mergeCell ref="C1420:F1420"/>
    <mergeCell ref="C1421:F1421"/>
    <mergeCell ref="C1422:F1422"/>
    <mergeCell ref="C1423:F1423"/>
    <mergeCell ref="C1424:F1424"/>
    <mergeCell ref="C1413:F1413"/>
    <mergeCell ref="C1414:F1414"/>
    <mergeCell ref="C1415:F1415"/>
    <mergeCell ref="C1416:F1416"/>
    <mergeCell ref="C1417:F1417"/>
    <mergeCell ref="C1418:F1418"/>
    <mergeCell ref="C1443:F1443"/>
    <mergeCell ref="C1444:F1444"/>
    <mergeCell ref="C1445:F1445"/>
    <mergeCell ref="C1446:F1446"/>
    <mergeCell ref="C1447:F1447"/>
    <mergeCell ref="C1448:F1448"/>
    <mergeCell ref="C1437:F1437"/>
    <mergeCell ref="C1438:F1438"/>
    <mergeCell ref="C1439:F1439"/>
    <mergeCell ref="C1440:F1440"/>
    <mergeCell ref="C1441:F1441"/>
    <mergeCell ref="C1442:F1442"/>
    <mergeCell ref="C1431:F1431"/>
    <mergeCell ref="C1432:F1432"/>
    <mergeCell ref="C1433:F1433"/>
    <mergeCell ref="C1434:F1434"/>
    <mergeCell ref="C1435:F1435"/>
    <mergeCell ref="C1436:F1436"/>
    <mergeCell ref="C1461:F1461"/>
    <mergeCell ref="C1462:F1462"/>
    <mergeCell ref="C1463:F1463"/>
    <mergeCell ref="C1464:F1464"/>
    <mergeCell ref="C1465:F1465"/>
    <mergeCell ref="C1466:F1466"/>
    <mergeCell ref="C1455:F1455"/>
    <mergeCell ref="C1456:F1456"/>
    <mergeCell ref="C1457:F1457"/>
    <mergeCell ref="C1458:F1458"/>
    <mergeCell ref="C1459:F1459"/>
    <mergeCell ref="C1460:F1460"/>
    <mergeCell ref="C1449:F1449"/>
    <mergeCell ref="C1450:F1450"/>
    <mergeCell ref="C1451:F1451"/>
    <mergeCell ref="C1452:F1452"/>
    <mergeCell ref="C1453:F1453"/>
    <mergeCell ref="C1454:F1454"/>
    <mergeCell ref="C1479:F1479"/>
    <mergeCell ref="C1480:F1480"/>
    <mergeCell ref="C1481:F1481"/>
    <mergeCell ref="C1482:F1482"/>
    <mergeCell ref="C1483:F1483"/>
    <mergeCell ref="C1484:F1484"/>
    <mergeCell ref="C1473:F1473"/>
    <mergeCell ref="C1474:F1474"/>
    <mergeCell ref="C1475:F1475"/>
    <mergeCell ref="C1476:F1476"/>
    <mergeCell ref="C1477:F1477"/>
    <mergeCell ref="C1478:F1478"/>
    <mergeCell ref="C1467:F1467"/>
    <mergeCell ref="C1468:F1468"/>
    <mergeCell ref="C1469:F1469"/>
    <mergeCell ref="C1470:F1470"/>
    <mergeCell ref="C1471:F1471"/>
    <mergeCell ref="C1472:F1472"/>
    <mergeCell ref="C1497:F1497"/>
    <mergeCell ref="C1498:F1498"/>
    <mergeCell ref="C1499:F1499"/>
    <mergeCell ref="C1500:F1500"/>
    <mergeCell ref="C1501:F1501"/>
    <mergeCell ref="C1502:F1502"/>
    <mergeCell ref="C1491:F1491"/>
    <mergeCell ref="C1492:F1492"/>
    <mergeCell ref="C1493:F1493"/>
    <mergeCell ref="C1494:F1494"/>
    <mergeCell ref="C1495:F1495"/>
    <mergeCell ref="C1496:F1496"/>
    <mergeCell ref="C1485:F1485"/>
    <mergeCell ref="C1486:F1486"/>
    <mergeCell ref="C1487:F1487"/>
    <mergeCell ref="C1488:F1488"/>
    <mergeCell ref="C1489:F1489"/>
    <mergeCell ref="C1490:F1490"/>
    <mergeCell ref="C1515:F1515"/>
    <mergeCell ref="C1516:F1516"/>
    <mergeCell ref="C1517:F1517"/>
    <mergeCell ref="C1518:F1518"/>
    <mergeCell ref="C1519:F1519"/>
    <mergeCell ref="C1520:F1520"/>
    <mergeCell ref="C1509:F1509"/>
    <mergeCell ref="C1510:F1510"/>
    <mergeCell ref="C1511:F1511"/>
    <mergeCell ref="C1512:F1512"/>
    <mergeCell ref="C1513:F1513"/>
    <mergeCell ref="C1514:F1514"/>
    <mergeCell ref="C1503:F1503"/>
    <mergeCell ref="C1504:F1504"/>
    <mergeCell ref="C1505:F1505"/>
    <mergeCell ref="C1506:F1506"/>
    <mergeCell ref="C1507:F1507"/>
    <mergeCell ref="C1508:F1508"/>
    <mergeCell ref="C1533:F1533"/>
    <mergeCell ref="C1534:F1534"/>
    <mergeCell ref="C1535:F1535"/>
    <mergeCell ref="C1536:F1536"/>
    <mergeCell ref="C1537:F1537"/>
    <mergeCell ref="C1538:F1538"/>
    <mergeCell ref="C1527:F1527"/>
    <mergeCell ref="C1528:F1528"/>
    <mergeCell ref="C1529:F1529"/>
    <mergeCell ref="C1530:F1530"/>
    <mergeCell ref="C1531:F1531"/>
    <mergeCell ref="C1532:F1532"/>
    <mergeCell ref="C1521:F1521"/>
    <mergeCell ref="C1522:F1522"/>
    <mergeCell ref="C1523:F1523"/>
    <mergeCell ref="C1524:F1524"/>
    <mergeCell ref="C1525:F1525"/>
    <mergeCell ref="C1526:F1526"/>
    <mergeCell ref="C1551:F1551"/>
    <mergeCell ref="C1552:F1552"/>
    <mergeCell ref="C1553:F1553"/>
    <mergeCell ref="C1554:F1554"/>
    <mergeCell ref="C1555:F1555"/>
    <mergeCell ref="C1556:F1556"/>
    <mergeCell ref="C1545:F1545"/>
    <mergeCell ref="C1546:F1546"/>
    <mergeCell ref="C1547:F1547"/>
    <mergeCell ref="C1548:F1548"/>
    <mergeCell ref="C1549:F1549"/>
    <mergeCell ref="C1550:F1550"/>
    <mergeCell ref="C1539:F1539"/>
    <mergeCell ref="C1540:F1540"/>
    <mergeCell ref="C1541:F1541"/>
    <mergeCell ref="C1542:F1542"/>
    <mergeCell ref="C1543:F1543"/>
    <mergeCell ref="C1544:F1544"/>
    <mergeCell ref="C1569:F1569"/>
    <mergeCell ref="C1570:F1570"/>
    <mergeCell ref="C1571:F1571"/>
    <mergeCell ref="C1572:F1572"/>
    <mergeCell ref="C1573:F1573"/>
    <mergeCell ref="C1574:F1574"/>
    <mergeCell ref="C1563:F1563"/>
    <mergeCell ref="C1564:F1564"/>
    <mergeCell ref="C1565:F1565"/>
    <mergeCell ref="C1566:F1566"/>
    <mergeCell ref="C1567:F1567"/>
    <mergeCell ref="C1568:F1568"/>
    <mergeCell ref="C1557:F1557"/>
    <mergeCell ref="C1558:F1558"/>
    <mergeCell ref="C1559:F1559"/>
    <mergeCell ref="C1560:F1560"/>
    <mergeCell ref="C1561:F1561"/>
    <mergeCell ref="C1562:F1562"/>
    <mergeCell ref="C1587:F1587"/>
    <mergeCell ref="C1588:F1588"/>
    <mergeCell ref="C1589:F1589"/>
    <mergeCell ref="C1590:F1590"/>
    <mergeCell ref="C1591:F1591"/>
    <mergeCell ref="C1592:F1592"/>
    <mergeCell ref="C1581:F1581"/>
    <mergeCell ref="C1582:F1582"/>
    <mergeCell ref="C1583:F1583"/>
    <mergeCell ref="C1584:F1584"/>
    <mergeCell ref="C1585:F1585"/>
    <mergeCell ref="C1586:F1586"/>
    <mergeCell ref="C1575:F1575"/>
    <mergeCell ref="C1576:F1576"/>
    <mergeCell ref="C1577:F1577"/>
    <mergeCell ref="C1578:F1578"/>
    <mergeCell ref="C1579:F1579"/>
    <mergeCell ref="C1580:F1580"/>
    <mergeCell ref="C1605:F1605"/>
    <mergeCell ref="C1606:F1606"/>
    <mergeCell ref="C1607:F1607"/>
    <mergeCell ref="C1608:F1608"/>
    <mergeCell ref="C1609:F1609"/>
    <mergeCell ref="C1610:F1610"/>
    <mergeCell ref="C1599:F1599"/>
    <mergeCell ref="C1600:F1600"/>
    <mergeCell ref="C1601:F1601"/>
    <mergeCell ref="C1602:F1602"/>
    <mergeCell ref="C1603:F1603"/>
    <mergeCell ref="C1604:F1604"/>
    <mergeCell ref="C1593:F1593"/>
    <mergeCell ref="C1594:F1594"/>
    <mergeCell ref="C1595:F1595"/>
    <mergeCell ref="C1596:F1596"/>
    <mergeCell ref="C1597:F1597"/>
    <mergeCell ref="C1598:F1598"/>
    <mergeCell ref="C1623:F1623"/>
    <mergeCell ref="C1624:F1624"/>
    <mergeCell ref="C1625:F1625"/>
    <mergeCell ref="C1626:F1626"/>
    <mergeCell ref="C1627:F1627"/>
    <mergeCell ref="C1628:F1628"/>
    <mergeCell ref="C1617:F1617"/>
    <mergeCell ref="C1618:F1618"/>
    <mergeCell ref="C1619:F1619"/>
    <mergeCell ref="C1620:F1620"/>
    <mergeCell ref="C1621:F1621"/>
    <mergeCell ref="C1622:F1622"/>
    <mergeCell ref="C1611:F1611"/>
    <mergeCell ref="C1612:F1612"/>
    <mergeCell ref="C1613:F1613"/>
    <mergeCell ref="C1614:F1614"/>
    <mergeCell ref="C1615:F1615"/>
    <mergeCell ref="C1616:F1616"/>
    <mergeCell ref="C1641:F1641"/>
    <mergeCell ref="C1642:F1642"/>
    <mergeCell ref="C1643:F1643"/>
    <mergeCell ref="C1644:F1644"/>
    <mergeCell ref="C1645:F1645"/>
    <mergeCell ref="C1646:F1646"/>
    <mergeCell ref="C1635:F1635"/>
    <mergeCell ref="C1636:F1636"/>
    <mergeCell ref="C1637:F1637"/>
    <mergeCell ref="C1638:F1638"/>
    <mergeCell ref="C1639:F1639"/>
    <mergeCell ref="C1640:F1640"/>
    <mergeCell ref="C1629:F1629"/>
    <mergeCell ref="C1630:F1630"/>
    <mergeCell ref="C1631:F1631"/>
    <mergeCell ref="C1632:F1632"/>
    <mergeCell ref="C1633:F1633"/>
    <mergeCell ref="C1634:F1634"/>
    <mergeCell ref="C1659:F1659"/>
    <mergeCell ref="C1660:F1660"/>
    <mergeCell ref="C1661:F1661"/>
    <mergeCell ref="C1662:F1662"/>
    <mergeCell ref="C1663:F1663"/>
    <mergeCell ref="C1664:F1664"/>
    <mergeCell ref="C1653:F1653"/>
    <mergeCell ref="C1654:F1654"/>
    <mergeCell ref="C1655:F1655"/>
    <mergeCell ref="C1656:F1656"/>
    <mergeCell ref="C1657:F1657"/>
    <mergeCell ref="C1658:F1658"/>
    <mergeCell ref="C1647:F1647"/>
    <mergeCell ref="C1648:F1648"/>
    <mergeCell ref="C1649:F1649"/>
    <mergeCell ref="C1650:F1650"/>
    <mergeCell ref="C1651:F1651"/>
    <mergeCell ref="C1652:F1652"/>
    <mergeCell ref="C1677:F1677"/>
    <mergeCell ref="C1678:F1678"/>
    <mergeCell ref="C1679:F1679"/>
    <mergeCell ref="C1680:F1680"/>
    <mergeCell ref="C1681:F1681"/>
    <mergeCell ref="C1682:F1682"/>
    <mergeCell ref="C1671:F1671"/>
    <mergeCell ref="C1672:F1672"/>
    <mergeCell ref="C1673:F1673"/>
    <mergeCell ref="C1674:F1674"/>
    <mergeCell ref="C1675:F1675"/>
    <mergeCell ref="C1676:F1676"/>
    <mergeCell ref="C1665:F1665"/>
    <mergeCell ref="C1666:F1666"/>
    <mergeCell ref="C1667:F1667"/>
    <mergeCell ref="C1668:F1668"/>
    <mergeCell ref="C1669:F1669"/>
    <mergeCell ref="C1670:F1670"/>
    <mergeCell ref="C1695:F1695"/>
    <mergeCell ref="C1696:F1696"/>
    <mergeCell ref="C1697:F1697"/>
    <mergeCell ref="C1698:F1698"/>
    <mergeCell ref="C1699:F1699"/>
    <mergeCell ref="C1700:F1700"/>
    <mergeCell ref="C1689:F1689"/>
    <mergeCell ref="C1690:F1690"/>
    <mergeCell ref="C1691:F1691"/>
    <mergeCell ref="C1692:F1692"/>
    <mergeCell ref="C1693:F1693"/>
    <mergeCell ref="C1694:F1694"/>
    <mergeCell ref="C1683:F1683"/>
    <mergeCell ref="C1684:F1684"/>
    <mergeCell ref="C1685:F1685"/>
    <mergeCell ref="C1686:F1686"/>
    <mergeCell ref="C1687:F1687"/>
    <mergeCell ref="C1688:F1688"/>
    <mergeCell ref="C1713:F1713"/>
    <mergeCell ref="C1714:F1714"/>
    <mergeCell ref="C1715:F1715"/>
    <mergeCell ref="C1716:F1716"/>
    <mergeCell ref="C1717:F1717"/>
    <mergeCell ref="C1718:F1718"/>
    <mergeCell ref="C1707:F1707"/>
    <mergeCell ref="C1708:F1708"/>
    <mergeCell ref="C1709:F1709"/>
    <mergeCell ref="C1710:F1710"/>
    <mergeCell ref="C1711:F1711"/>
    <mergeCell ref="C1712:F1712"/>
    <mergeCell ref="C1701:F1701"/>
    <mergeCell ref="C1702:F1702"/>
    <mergeCell ref="C1703:F1703"/>
    <mergeCell ref="C1704:F1704"/>
    <mergeCell ref="C1705:F1705"/>
    <mergeCell ref="C1706:F1706"/>
    <mergeCell ref="C1731:F1731"/>
    <mergeCell ref="C1732:F1732"/>
    <mergeCell ref="C1733:F1733"/>
    <mergeCell ref="C1734:F1734"/>
    <mergeCell ref="C1735:F1735"/>
    <mergeCell ref="C1736:F1736"/>
    <mergeCell ref="C1725:F1725"/>
    <mergeCell ref="C1726:F1726"/>
    <mergeCell ref="C1727:F1727"/>
    <mergeCell ref="C1728:F1728"/>
    <mergeCell ref="C1729:F1729"/>
    <mergeCell ref="C1730:F1730"/>
    <mergeCell ref="C1719:F1719"/>
    <mergeCell ref="C1720:F1720"/>
    <mergeCell ref="C1721:F1721"/>
    <mergeCell ref="C1722:F1722"/>
    <mergeCell ref="C1723:F1723"/>
    <mergeCell ref="C1724:F1724"/>
    <mergeCell ref="C1749:F1749"/>
    <mergeCell ref="C1750:F1750"/>
    <mergeCell ref="C1751:F1751"/>
    <mergeCell ref="C1752:F1752"/>
    <mergeCell ref="C1753:F1753"/>
    <mergeCell ref="C1754:F1754"/>
    <mergeCell ref="C1743:F1743"/>
    <mergeCell ref="C1744:F1744"/>
    <mergeCell ref="C1745:F1745"/>
    <mergeCell ref="C1746:F1746"/>
    <mergeCell ref="C1747:F1747"/>
    <mergeCell ref="C1748:F1748"/>
    <mergeCell ref="C1737:F1737"/>
    <mergeCell ref="C1738:F1738"/>
    <mergeCell ref="C1739:F1739"/>
    <mergeCell ref="C1740:F1740"/>
    <mergeCell ref="C1741:F1741"/>
    <mergeCell ref="C1742:F1742"/>
    <mergeCell ref="C1767:F1767"/>
    <mergeCell ref="C1768:F1768"/>
    <mergeCell ref="C1769:F1769"/>
    <mergeCell ref="C1770:F1770"/>
    <mergeCell ref="C1771:F1771"/>
    <mergeCell ref="C1772:F1772"/>
    <mergeCell ref="C1761:F1761"/>
    <mergeCell ref="C1762:F1762"/>
    <mergeCell ref="C1763:F1763"/>
    <mergeCell ref="C1764:F1764"/>
    <mergeCell ref="C1765:F1765"/>
    <mergeCell ref="C1766:F1766"/>
    <mergeCell ref="C1755:F1755"/>
    <mergeCell ref="C1756:F1756"/>
    <mergeCell ref="C1757:F1757"/>
    <mergeCell ref="C1758:F1758"/>
    <mergeCell ref="C1759:F1759"/>
    <mergeCell ref="C1760:F1760"/>
    <mergeCell ref="C1785:F1785"/>
    <mergeCell ref="C1786:F1786"/>
    <mergeCell ref="C1787:F1787"/>
    <mergeCell ref="C1788:F1788"/>
    <mergeCell ref="C1789:F1789"/>
    <mergeCell ref="C1790:F1790"/>
    <mergeCell ref="C1779:F1779"/>
    <mergeCell ref="C1780:F1780"/>
    <mergeCell ref="C1781:F1781"/>
    <mergeCell ref="C1782:F1782"/>
    <mergeCell ref="C1783:F1783"/>
    <mergeCell ref="C1784:F1784"/>
    <mergeCell ref="C1773:F1773"/>
    <mergeCell ref="C1774:F1774"/>
    <mergeCell ref="C1775:F1775"/>
    <mergeCell ref="C1776:F1776"/>
    <mergeCell ref="C1777:F1777"/>
    <mergeCell ref="C1778:F1778"/>
    <mergeCell ref="C1803:F1803"/>
    <mergeCell ref="C1804:F1804"/>
    <mergeCell ref="C1805:F1805"/>
    <mergeCell ref="C1806:F1806"/>
    <mergeCell ref="C1807:F1807"/>
    <mergeCell ref="C1808:F1808"/>
    <mergeCell ref="C1797:F1797"/>
    <mergeCell ref="C1798:F1798"/>
    <mergeCell ref="C1799:F1799"/>
    <mergeCell ref="C1800:F1800"/>
    <mergeCell ref="C1801:F1801"/>
    <mergeCell ref="C1802:F1802"/>
    <mergeCell ref="C1791:F1791"/>
    <mergeCell ref="C1792:F1792"/>
    <mergeCell ref="C1793:F1793"/>
    <mergeCell ref="C1794:F1794"/>
    <mergeCell ref="C1795:F1795"/>
    <mergeCell ref="C1796:F1796"/>
    <mergeCell ref="C1821:F1821"/>
    <mergeCell ref="C1822:F1822"/>
    <mergeCell ref="C1823:F1823"/>
    <mergeCell ref="C1824:F1824"/>
    <mergeCell ref="C1825:F1825"/>
    <mergeCell ref="C1826:F1826"/>
    <mergeCell ref="C1815:F1815"/>
    <mergeCell ref="C1816:F1816"/>
    <mergeCell ref="C1817:F1817"/>
    <mergeCell ref="C1818:F1818"/>
    <mergeCell ref="C1819:F1819"/>
    <mergeCell ref="C1820:F1820"/>
    <mergeCell ref="C1809:F1809"/>
    <mergeCell ref="C1810:F1810"/>
    <mergeCell ref="C1811:F1811"/>
    <mergeCell ref="C1812:F1812"/>
    <mergeCell ref="C1813:F1813"/>
    <mergeCell ref="C1814:F1814"/>
    <mergeCell ref="C1839:F1839"/>
    <mergeCell ref="C1840:F1840"/>
    <mergeCell ref="C1841:F1841"/>
    <mergeCell ref="C1842:F1842"/>
    <mergeCell ref="C1843:F1843"/>
    <mergeCell ref="C1844:F1844"/>
    <mergeCell ref="C1833:F1833"/>
    <mergeCell ref="C1834:F1834"/>
    <mergeCell ref="C1835:F1835"/>
    <mergeCell ref="C1836:F1836"/>
    <mergeCell ref="C1837:F1837"/>
    <mergeCell ref="C1838:F1838"/>
    <mergeCell ref="C1827:F1827"/>
    <mergeCell ref="C1828:F1828"/>
    <mergeCell ref="C1829:F1829"/>
    <mergeCell ref="C1830:F1830"/>
    <mergeCell ref="C1831:F1831"/>
    <mergeCell ref="C1832:F1832"/>
    <mergeCell ref="C1857:F1857"/>
    <mergeCell ref="C1858:F1858"/>
    <mergeCell ref="C1859:F1859"/>
    <mergeCell ref="C1860:F1860"/>
    <mergeCell ref="C1861:F1861"/>
    <mergeCell ref="C1862:F1862"/>
    <mergeCell ref="C1851:F1851"/>
    <mergeCell ref="C1852:F1852"/>
    <mergeCell ref="C1853:F1853"/>
    <mergeCell ref="C1854:F1854"/>
    <mergeCell ref="C1855:F1855"/>
    <mergeCell ref="C1856:F1856"/>
    <mergeCell ref="C1845:F1845"/>
    <mergeCell ref="C1846:F1846"/>
    <mergeCell ref="C1847:F1847"/>
    <mergeCell ref="C1848:F1848"/>
    <mergeCell ref="C1849:F1849"/>
    <mergeCell ref="C1850:F1850"/>
    <mergeCell ref="C1875:F1875"/>
    <mergeCell ref="C1876:F1876"/>
    <mergeCell ref="C1877:F1877"/>
    <mergeCell ref="C1878:F1878"/>
    <mergeCell ref="C1879:F1879"/>
    <mergeCell ref="C1880:F1880"/>
    <mergeCell ref="C1869:F1869"/>
    <mergeCell ref="C1870:F1870"/>
    <mergeCell ref="C1871:F1871"/>
    <mergeCell ref="C1872:F1872"/>
    <mergeCell ref="C1873:F1873"/>
    <mergeCell ref="C1874:F1874"/>
    <mergeCell ref="C1863:F1863"/>
    <mergeCell ref="C1864:F1864"/>
    <mergeCell ref="C1865:F1865"/>
    <mergeCell ref="C1866:F1866"/>
    <mergeCell ref="C1867:F1867"/>
    <mergeCell ref="C1868:F1868"/>
    <mergeCell ref="C1893:F1893"/>
    <mergeCell ref="C1894:F1894"/>
    <mergeCell ref="C1895:F1895"/>
    <mergeCell ref="C1896:F1896"/>
    <mergeCell ref="C1897:F1897"/>
    <mergeCell ref="C1898:F1898"/>
    <mergeCell ref="C1887:F1887"/>
    <mergeCell ref="C1888:F1888"/>
    <mergeCell ref="C1889:F1889"/>
    <mergeCell ref="C1890:F1890"/>
    <mergeCell ref="C1891:F1891"/>
    <mergeCell ref="C1892:F1892"/>
    <mergeCell ref="C1881:F1881"/>
    <mergeCell ref="C1882:F1882"/>
    <mergeCell ref="C1883:F1883"/>
    <mergeCell ref="C1884:F1884"/>
    <mergeCell ref="C1885:F1885"/>
    <mergeCell ref="C1886:F1886"/>
    <mergeCell ref="C1911:F1911"/>
    <mergeCell ref="C1912:F1912"/>
    <mergeCell ref="C1913:F1913"/>
    <mergeCell ref="C1914:F1914"/>
    <mergeCell ref="C1915:F1915"/>
    <mergeCell ref="C1916:F1916"/>
    <mergeCell ref="C1905:F1905"/>
    <mergeCell ref="C1906:F1906"/>
    <mergeCell ref="C1907:F1907"/>
    <mergeCell ref="C1908:F1908"/>
    <mergeCell ref="C1909:F1909"/>
    <mergeCell ref="C1910:F1910"/>
    <mergeCell ref="C1899:F1899"/>
    <mergeCell ref="C1900:F1900"/>
    <mergeCell ref="C1901:F1901"/>
    <mergeCell ref="C1902:F1902"/>
    <mergeCell ref="C1903:F1903"/>
    <mergeCell ref="C1904:F1904"/>
    <mergeCell ref="C1929:F1929"/>
    <mergeCell ref="C1930:F1930"/>
    <mergeCell ref="C1931:F1931"/>
    <mergeCell ref="C1932:F1932"/>
    <mergeCell ref="C1933:F1933"/>
    <mergeCell ref="C1934:F1934"/>
    <mergeCell ref="C1923:F1923"/>
    <mergeCell ref="C1924:F1924"/>
    <mergeCell ref="C1925:F1925"/>
    <mergeCell ref="C1926:F1926"/>
    <mergeCell ref="C1927:F1927"/>
    <mergeCell ref="C1928:F1928"/>
    <mergeCell ref="C1917:F1917"/>
    <mergeCell ref="C1918:F1918"/>
    <mergeCell ref="C1919:F1919"/>
    <mergeCell ref="C1920:F1920"/>
    <mergeCell ref="C1921:F1921"/>
    <mergeCell ref="C1922:F1922"/>
    <mergeCell ref="C1947:F1947"/>
    <mergeCell ref="C1948:F1948"/>
    <mergeCell ref="C1949:F1949"/>
    <mergeCell ref="C1950:F1950"/>
    <mergeCell ref="C1951:F1951"/>
    <mergeCell ref="C1952:F1952"/>
    <mergeCell ref="C1941:F1941"/>
    <mergeCell ref="C1942:F1942"/>
    <mergeCell ref="C1943:F1943"/>
    <mergeCell ref="C1944:F1944"/>
    <mergeCell ref="C1945:F1945"/>
    <mergeCell ref="C1946:F1946"/>
    <mergeCell ref="C1935:F1935"/>
    <mergeCell ref="C1936:F1936"/>
    <mergeCell ref="C1937:F1937"/>
    <mergeCell ref="C1938:F1938"/>
    <mergeCell ref="C1939:F1939"/>
    <mergeCell ref="C1940:F1940"/>
    <mergeCell ref="C1965:F1965"/>
    <mergeCell ref="C1966:F1966"/>
    <mergeCell ref="C1967:F1967"/>
    <mergeCell ref="C1968:F1968"/>
    <mergeCell ref="C1969:F1969"/>
    <mergeCell ref="C1970:F1970"/>
    <mergeCell ref="C1959:F1959"/>
    <mergeCell ref="C1960:F1960"/>
    <mergeCell ref="C1961:F1961"/>
    <mergeCell ref="C1962:F1962"/>
    <mergeCell ref="C1963:F1963"/>
    <mergeCell ref="C1964:F1964"/>
    <mergeCell ref="C1953:F1953"/>
    <mergeCell ref="C1954:F1954"/>
    <mergeCell ref="C1955:F1955"/>
    <mergeCell ref="C1956:F1956"/>
    <mergeCell ref="C1957:F1957"/>
    <mergeCell ref="C1958:F1958"/>
    <mergeCell ref="C1983:F1983"/>
    <mergeCell ref="C1984:F1984"/>
    <mergeCell ref="C1985:F1985"/>
    <mergeCell ref="C1986:F1986"/>
    <mergeCell ref="C1987:F1987"/>
    <mergeCell ref="C1988:F1988"/>
    <mergeCell ref="C1977:F1977"/>
    <mergeCell ref="C1978:F1978"/>
    <mergeCell ref="C1979:F1979"/>
    <mergeCell ref="C1980:F1980"/>
    <mergeCell ref="C1981:F1981"/>
    <mergeCell ref="C1982:F1982"/>
    <mergeCell ref="C1971:F1971"/>
    <mergeCell ref="C1972:F1972"/>
    <mergeCell ref="C1973:F1973"/>
    <mergeCell ref="C1974:F1974"/>
    <mergeCell ref="C1975:F1975"/>
    <mergeCell ref="C1976:F1976"/>
    <mergeCell ref="C2001:F2001"/>
    <mergeCell ref="C2002:F2002"/>
    <mergeCell ref="C2003:F2003"/>
    <mergeCell ref="C2004:F2004"/>
    <mergeCell ref="C2005:F2005"/>
    <mergeCell ref="C2006:F2006"/>
    <mergeCell ref="C1995:F1995"/>
    <mergeCell ref="C1996:F1996"/>
    <mergeCell ref="C1997:F1997"/>
    <mergeCell ref="C1998:F1998"/>
    <mergeCell ref="C1999:F1999"/>
    <mergeCell ref="C2000:F2000"/>
    <mergeCell ref="C1989:F1989"/>
    <mergeCell ref="C1990:F1990"/>
    <mergeCell ref="C1991:F1991"/>
    <mergeCell ref="C1992:F1992"/>
    <mergeCell ref="C1993:F1993"/>
    <mergeCell ref="C1994:F1994"/>
    <mergeCell ref="C2025:F2025"/>
    <mergeCell ref="C2026:F2026"/>
    <mergeCell ref="J2027:K2027"/>
    <mergeCell ref="A2029:M2029"/>
    <mergeCell ref="C2019:F2019"/>
    <mergeCell ref="C2020:F2020"/>
    <mergeCell ref="C2021:F2021"/>
    <mergeCell ref="C2022:F2022"/>
    <mergeCell ref="C2023:F2023"/>
    <mergeCell ref="C2024:F2024"/>
    <mergeCell ref="C2013:F2013"/>
    <mergeCell ref="C2014:F2014"/>
    <mergeCell ref="C2015:F2015"/>
    <mergeCell ref="C2016:F2016"/>
    <mergeCell ref="C2017:F2017"/>
    <mergeCell ref="C2018:F2018"/>
    <mergeCell ref="C2007:F2007"/>
    <mergeCell ref="C2008:F2008"/>
    <mergeCell ref="C2009:F2009"/>
    <mergeCell ref="C2010:F2010"/>
    <mergeCell ref="C2011:F2011"/>
    <mergeCell ref="C2012:F2012"/>
  </mergeCells>
  <pageMargins left="0.39400000000000002" right="0.39400000000000002" top="0.59099999999999997" bottom="0.59099999999999997" header="0.5" footer="0.5"/>
  <pageSetup paperSize="9" scale="61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3303"/>
  <sheetViews>
    <sheetView workbookViewId="0">
      <pane ySplit="10" topLeftCell="A11" activePane="bottomLeft" state="frozenSplit"/>
      <selection pane="bottomLeft" activeCell="A2" sqref="A2:B3"/>
    </sheetView>
  </sheetViews>
  <sheetFormatPr defaultColWidth="11.5703125" defaultRowHeight="12.75" x14ac:dyDescent="0.2"/>
  <cols>
    <col min="1" max="2" width="9.140625" customWidth="1"/>
    <col min="3" max="3" width="13.28515625" customWidth="1"/>
    <col min="4" max="4" width="94.7109375" customWidth="1"/>
    <col min="5" max="5" width="36.7109375" customWidth="1"/>
    <col min="6" max="6" width="9.140625" customWidth="1"/>
    <col min="7" max="7" width="14.42578125" customWidth="1"/>
    <col min="8" max="8" width="18.140625" hidden="1" customWidth="1"/>
  </cols>
  <sheetData>
    <row r="1" spans="1:9" ht="72.95" customHeight="1" x14ac:dyDescent="0.35">
      <c r="A1" s="145" t="s">
        <v>5705</v>
      </c>
      <c r="B1" s="135"/>
      <c r="C1" s="135"/>
      <c r="D1" s="135"/>
      <c r="E1" s="135"/>
      <c r="F1" s="135"/>
      <c r="G1" s="135"/>
      <c r="H1" s="135"/>
    </row>
    <row r="2" spans="1:9" x14ac:dyDescent="0.2">
      <c r="A2" s="136" t="s">
        <v>1</v>
      </c>
      <c r="B2" s="137"/>
      <c r="C2" s="138" t="str">
        <f>'Stavební rozpočet'!C2</f>
        <v>Centrum rehabilitační péče nemocnice Semily MMN, a.s. - Nemocnice Semily</v>
      </c>
      <c r="D2" s="139"/>
      <c r="E2" s="141" t="s">
        <v>5562</v>
      </c>
      <c r="F2" s="141" t="str">
        <f>'Stavební rozpočet'!J2</f>
        <v> </v>
      </c>
      <c r="G2" s="137"/>
      <c r="H2" s="173"/>
      <c r="I2" s="6"/>
    </row>
    <row r="3" spans="1:9" x14ac:dyDescent="0.2">
      <c r="A3" s="128"/>
      <c r="B3" s="105"/>
      <c r="C3" s="140"/>
      <c r="D3" s="140"/>
      <c r="E3" s="105"/>
      <c r="F3" s="105"/>
      <c r="G3" s="105"/>
      <c r="H3" s="131"/>
      <c r="I3" s="6"/>
    </row>
    <row r="4" spans="1:9" x14ac:dyDescent="0.2">
      <c r="A4" s="127" t="s">
        <v>2</v>
      </c>
      <c r="B4" s="105"/>
      <c r="C4" s="104" t="str">
        <f>'Stavební rozpočet'!C4</f>
        <v xml:space="preserve"> </v>
      </c>
      <c r="D4" s="105"/>
      <c r="E4" s="104" t="s">
        <v>5563</v>
      </c>
      <c r="F4" s="104" t="str">
        <f>'Stavební rozpočet'!J4</f>
        <v> </v>
      </c>
      <c r="G4" s="105"/>
      <c r="H4" s="131"/>
      <c r="I4" s="6"/>
    </row>
    <row r="5" spans="1:9" x14ac:dyDescent="0.2">
      <c r="A5" s="128"/>
      <c r="B5" s="105"/>
      <c r="C5" s="105"/>
      <c r="D5" s="105"/>
      <c r="E5" s="105"/>
      <c r="F5" s="105"/>
      <c r="G5" s="105"/>
      <c r="H5" s="131"/>
      <c r="I5" s="6"/>
    </row>
    <row r="6" spans="1:9" x14ac:dyDescent="0.2">
      <c r="A6" s="127" t="s">
        <v>3</v>
      </c>
      <c r="B6" s="105"/>
      <c r="C6" s="104" t="str">
        <f>'Stavební rozpočet'!C6</f>
        <v>3.května, č.p.552, 513 01 Semily, okres Semily, Liberecký kraj, Česko</v>
      </c>
      <c r="D6" s="105"/>
      <c r="E6" s="104" t="s">
        <v>5564</v>
      </c>
      <c r="F6" s="104" t="str">
        <f>'Stavební rozpočet'!J6</f>
        <v> </v>
      </c>
      <c r="G6" s="105"/>
      <c r="H6" s="131"/>
      <c r="I6" s="6"/>
    </row>
    <row r="7" spans="1:9" x14ac:dyDescent="0.2">
      <c r="A7" s="128"/>
      <c r="B7" s="105"/>
      <c r="C7" s="105"/>
      <c r="D7" s="105"/>
      <c r="E7" s="105"/>
      <c r="F7" s="105"/>
      <c r="G7" s="105"/>
      <c r="H7" s="131"/>
      <c r="I7" s="6"/>
    </row>
    <row r="8" spans="1:9" x14ac:dyDescent="0.2">
      <c r="A8" s="127" t="s">
        <v>5565</v>
      </c>
      <c r="B8" s="105"/>
      <c r="C8" s="104" t="str">
        <f>'Stavební rozpočet'!J8</f>
        <v> </v>
      </c>
      <c r="D8" s="105"/>
      <c r="E8" s="104" t="s">
        <v>5541</v>
      </c>
      <c r="F8" s="104"/>
      <c r="G8" s="105"/>
      <c r="H8" s="131"/>
      <c r="I8" s="6"/>
    </row>
    <row r="9" spans="1:9" x14ac:dyDescent="0.2">
      <c r="A9" s="174"/>
      <c r="B9" s="175"/>
      <c r="C9" s="175"/>
      <c r="D9" s="175"/>
      <c r="E9" s="175"/>
      <c r="F9" s="175"/>
      <c r="G9" s="175"/>
      <c r="H9" s="176"/>
      <c r="I9" s="6"/>
    </row>
    <row r="10" spans="1:9" x14ac:dyDescent="0.2">
      <c r="A10" s="45" t="s">
        <v>5</v>
      </c>
      <c r="B10" s="46" t="s">
        <v>5698</v>
      </c>
      <c r="C10" s="46" t="s">
        <v>1924</v>
      </c>
      <c r="D10" s="181" t="s">
        <v>3756</v>
      </c>
      <c r="E10" s="182"/>
      <c r="F10" s="46" t="s">
        <v>5542</v>
      </c>
      <c r="G10" s="57" t="s">
        <v>5561</v>
      </c>
      <c r="H10" s="61" t="s">
        <v>6474</v>
      </c>
      <c r="I10" s="34"/>
    </row>
    <row r="11" spans="1:9" x14ac:dyDescent="0.2">
      <c r="A11" s="50"/>
      <c r="B11" s="53"/>
      <c r="C11" s="53" t="s">
        <v>17</v>
      </c>
      <c r="D11" s="183" t="s">
        <v>5341</v>
      </c>
      <c r="E11" s="184"/>
      <c r="F11" s="53"/>
      <c r="G11" s="82"/>
      <c r="H11" s="62"/>
      <c r="I11" s="6"/>
    </row>
    <row r="12" spans="1:9" x14ac:dyDescent="0.2">
      <c r="A12" s="4" t="s">
        <v>7</v>
      </c>
      <c r="B12" s="13" t="s">
        <v>5587</v>
      </c>
      <c r="C12" s="13" t="s">
        <v>3546</v>
      </c>
      <c r="D12" s="148" t="s">
        <v>5342</v>
      </c>
      <c r="E12" s="149"/>
      <c r="F12" s="13" t="s">
        <v>5546</v>
      </c>
      <c r="G12" s="83">
        <v>287.5</v>
      </c>
      <c r="H12" s="63">
        <v>0</v>
      </c>
      <c r="I12" s="6"/>
    </row>
    <row r="13" spans="1:9" ht="12.2" customHeight="1" x14ac:dyDescent="0.2">
      <c r="A13" s="6"/>
      <c r="D13" s="55" t="s">
        <v>5706</v>
      </c>
      <c r="E13" s="177"/>
      <c r="F13" s="178"/>
      <c r="G13" s="58">
        <v>287.5</v>
      </c>
      <c r="H13" s="64"/>
      <c r="I13" s="6"/>
    </row>
    <row r="14" spans="1:9" x14ac:dyDescent="0.2">
      <c r="A14" s="4" t="s">
        <v>8</v>
      </c>
      <c r="B14" s="13" t="s">
        <v>5587</v>
      </c>
      <c r="C14" s="13" t="s">
        <v>3547</v>
      </c>
      <c r="D14" s="148" t="s">
        <v>5343</v>
      </c>
      <c r="E14" s="149"/>
      <c r="F14" s="13" t="s">
        <v>5546</v>
      </c>
      <c r="G14" s="83">
        <v>52</v>
      </c>
      <c r="H14" s="63">
        <v>0</v>
      </c>
      <c r="I14" s="6"/>
    </row>
    <row r="15" spans="1:9" ht="12.2" customHeight="1" x14ac:dyDescent="0.2">
      <c r="A15" s="6"/>
      <c r="D15" s="55" t="s">
        <v>5707</v>
      </c>
      <c r="E15" s="177"/>
      <c r="F15" s="178"/>
      <c r="G15" s="58">
        <v>52</v>
      </c>
      <c r="H15" s="64"/>
      <c r="I15" s="6"/>
    </row>
    <row r="16" spans="1:9" x14ac:dyDescent="0.2">
      <c r="A16" s="4" t="s">
        <v>9</v>
      </c>
      <c r="B16" s="13" t="s">
        <v>5587</v>
      </c>
      <c r="C16" s="13" t="s">
        <v>3548</v>
      </c>
      <c r="D16" s="148" t="s">
        <v>5344</v>
      </c>
      <c r="E16" s="149"/>
      <c r="F16" s="13" t="s">
        <v>5546</v>
      </c>
      <c r="G16" s="83">
        <v>30</v>
      </c>
      <c r="H16" s="63">
        <v>0</v>
      </c>
      <c r="I16" s="6"/>
    </row>
    <row r="17" spans="1:9" ht="12.2" customHeight="1" x14ac:dyDescent="0.2">
      <c r="A17" s="6"/>
      <c r="D17" s="55" t="s">
        <v>5708</v>
      </c>
      <c r="E17" s="177"/>
      <c r="F17" s="178"/>
      <c r="G17" s="58">
        <v>30</v>
      </c>
      <c r="H17" s="64"/>
      <c r="I17" s="6"/>
    </row>
    <row r="18" spans="1:9" x14ac:dyDescent="0.2">
      <c r="A18" s="4" t="s">
        <v>10</v>
      </c>
      <c r="B18" s="13" t="s">
        <v>5587</v>
      </c>
      <c r="C18" s="13" t="s">
        <v>3549</v>
      </c>
      <c r="D18" s="148" t="s">
        <v>5345</v>
      </c>
      <c r="E18" s="149"/>
      <c r="F18" s="13" t="s">
        <v>5546</v>
      </c>
      <c r="G18" s="83">
        <v>18.5</v>
      </c>
      <c r="H18" s="63">
        <v>0</v>
      </c>
      <c r="I18" s="6"/>
    </row>
    <row r="19" spans="1:9" ht="12.2" customHeight="1" x14ac:dyDescent="0.2">
      <c r="A19" s="6"/>
      <c r="D19" s="55" t="s">
        <v>5709</v>
      </c>
      <c r="E19" s="177"/>
      <c r="F19" s="178"/>
      <c r="G19" s="58">
        <v>18.5</v>
      </c>
      <c r="H19" s="64"/>
      <c r="I19" s="6"/>
    </row>
    <row r="20" spans="1:9" x14ac:dyDescent="0.2">
      <c r="A20" s="4" t="s">
        <v>11</v>
      </c>
      <c r="B20" s="13" t="s">
        <v>5587</v>
      </c>
      <c r="C20" s="13" t="s">
        <v>3550</v>
      </c>
      <c r="D20" s="148" t="s">
        <v>5346</v>
      </c>
      <c r="E20" s="149"/>
      <c r="F20" s="13" t="s">
        <v>5546</v>
      </c>
      <c r="G20" s="83">
        <v>52</v>
      </c>
      <c r="H20" s="63">
        <v>0</v>
      </c>
      <c r="I20" s="6"/>
    </row>
    <row r="21" spans="1:9" ht="12.2" customHeight="1" x14ac:dyDescent="0.2">
      <c r="A21" s="6"/>
      <c r="D21" s="55" t="s">
        <v>5707</v>
      </c>
      <c r="E21" s="177"/>
      <c r="F21" s="178"/>
      <c r="G21" s="58">
        <v>52</v>
      </c>
      <c r="H21" s="64"/>
      <c r="I21" s="6"/>
    </row>
    <row r="22" spans="1:9" x14ac:dyDescent="0.2">
      <c r="A22" s="4" t="s">
        <v>12</v>
      </c>
      <c r="B22" s="13" t="s">
        <v>5587</v>
      </c>
      <c r="C22" s="13" t="s">
        <v>3551</v>
      </c>
      <c r="D22" s="148" t="s">
        <v>5347</v>
      </c>
      <c r="E22" s="149"/>
      <c r="F22" s="13" t="s">
        <v>5546</v>
      </c>
      <c r="G22" s="83">
        <v>18.5</v>
      </c>
      <c r="H22" s="63">
        <v>0</v>
      </c>
      <c r="I22" s="6"/>
    </row>
    <row r="23" spans="1:9" ht="12.2" customHeight="1" x14ac:dyDescent="0.2">
      <c r="A23" s="6"/>
      <c r="D23" s="55" t="s">
        <v>5709</v>
      </c>
      <c r="E23" s="177"/>
      <c r="F23" s="178"/>
      <c r="G23" s="58">
        <v>18.5</v>
      </c>
      <c r="H23" s="64"/>
      <c r="I23" s="6"/>
    </row>
    <row r="24" spans="1:9" x14ac:dyDescent="0.2">
      <c r="A24" s="4" t="s">
        <v>13</v>
      </c>
      <c r="B24" s="13" t="s">
        <v>5587</v>
      </c>
      <c r="C24" s="13" t="s">
        <v>3552</v>
      </c>
      <c r="D24" s="148" t="s">
        <v>5348</v>
      </c>
      <c r="E24" s="149"/>
      <c r="F24" s="13" t="s">
        <v>5546</v>
      </c>
      <c r="G24" s="83">
        <v>104.5</v>
      </c>
      <c r="H24" s="63">
        <v>0</v>
      </c>
      <c r="I24" s="6"/>
    </row>
    <row r="25" spans="1:9" ht="12.2" customHeight="1" x14ac:dyDescent="0.2">
      <c r="A25" s="6"/>
      <c r="D25" s="55" t="s">
        <v>5710</v>
      </c>
      <c r="E25" s="177"/>
      <c r="F25" s="178"/>
      <c r="G25" s="58">
        <v>104.5</v>
      </c>
      <c r="H25" s="64"/>
      <c r="I25" s="6"/>
    </row>
    <row r="26" spans="1:9" x14ac:dyDescent="0.2">
      <c r="A26" s="4" t="s">
        <v>14</v>
      </c>
      <c r="B26" s="13" t="s">
        <v>5587</v>
      </c>
      <c r="C26" s="13" t="s">
        <v>3553</v>
      </c>
      <c r="D26" s="148" t="s">
        <v>5349</v>
      </c>
      <c r="E26" s="149"/>
      <c r="F26" s="13" t="s">
        <v>5546</v>
      </c>
      <c r="G26" s="83">
        <v>104.5</v>
      </c>
      <c r="H26" s="63">
        <v>0</v>
      </c>
      <c r="I26" s="6"/>
    </row>
    <row r="27" spans="1:9" ht="12.2" customHeight="1" x14ac:dyDescent="0.2">
      <c r="A27" s="6"/>
      <c r="D27" s="55" t="s">
        <v>5710</v>
      </c>
      <c r="E27" s="177"/>
      <c r="F27" s="178"/>
      <c r="G27" s="58">
        <v>104.5</v>
      </c>
      <c r="H27" s="64"/>
      <c r="I27" s="6"/>
    </row>
    <row r="28" spans="1:9" x14ac:dyDescent="0.2">
      <c r="A28" s="4" t="s">
        <v>15</v>
      </c>
      <c r="B28" s="13" t="s">
        <v>5587</v>
      </c>
      <c r="C28" s="13" t="s">
        <v>3554</v>
      </c>
      <c r="D28" s="148" t="s">
        <v>5350</v>
      </c>
      <c r="E28" s="149"/>
      <c r="F28" s="13" t="s">
        <v>5546</v>
      </c>
      <c r="G28" s="83">
        <v>52</v>
      </c>
      <c r="H28" s="63">
        <v>0</v>
      </c>
      <c r="I28" s="6"/>
    </row>
    <row r="29" spans="1:9" ht="12.2" customHeight="1" x14ac:dyDescent="0.2">
      <c r="A29" s="6"/>
      <c r="D29" s="55" t="s">
        <v>5707</v>
      </c>
      <c r="E29" s="177"/>
      <c r="F29" s="178"/>
      <c r="G29" s="58">
        <v>52</v>
      </c>
      <c r="H29" s="64"/>
      <c r="I29" s="6"/>
    </row>
    <row r="30" spans="1:9" x14ac:dyDescent="0.2">
      <c r="A30" s="4" t="s">
        <v>16</v>
      </c>
      <c r="B30" s="13" t="s">
        <v>5587</v>
      </c>
      <c r="C30" s="13" t="s">
        <v>3555</v>
      </c>
      <c r="D30" s="148" t="s">
        <v>5351</v>
      </c>
      <c r="E30" s="149"/>
      <c r="F30" s="13" t="s">
        <v>5546</v>
      </c>
      <c r="G30" s="83">
        <v>61</v>
      </c>
      <c r="H30" s="63">
        <v>0</v>
      </c>
      <c r="I30" s="6"/>
    </row>
    <row r="31" spans="1:9" ht="12.2" customHeight="1" x14ac:dyDescent="0.2">
      <c r="A31" s="6"/>
      <c r="D31" s="55" t="s">
        <v>5711</v>
      </c>
      <c r="E31" s="177"/>
      <c r="F31" s="178"/>
      <c r="G31" s="58">
        <v>61</v>
      </c>
      <c r="H31" s="64"/>
      <c r="I31" s="6"/>
    </row>
    <row r="32" spans="1:9" x14ac:dyDescent="0.2">
      <c r="A32" s="4" t="s">
        <v>17</v>
      </c>
      <c r="B32" s="13" t="s">
        <v>5587</v>
      </c>
      <c r="C32" s="13" t="s">
        <v>3556</v>
      </c>
      <c r="D32" s="148" t="s">
        <v>5352</v>
      </c>
      <c r="E32" s="149"/>
      <c r="F32" s="13" t="s">
        <v>5543</v>
      </c>
      <c r="G32" s="83">
        <v>9.3000000000000007</v>
      </c>
      <c r="H32" s="63">
        <v>0</v>
      </c>
      <c r="I32" s="6"/>
    </row>
    <row r="33" spans="1:9" ht="12.2" customHeight="1" x14ac:dyDescent="0.2">
      <c r="A33" s="6"/>
      <c r="D33" s="55" t="s">
        <v>5712</v>
      </c>
      <c r="E33" s="177"/>
      <c r="F33" s="178"/>
      <c r="G33" s="58">
        <v>9.3000000000000007</v>
      </c>
      <c r="H33" s="64"/>
      <c r="I33" s="6"/>
    </row>
    <row r="34" spans="1:9" x14ac:dyDescent="0.2">
      <c r="A34" s="4" t="s">
        <v>18</v>
      </c>
      <c r="B34" s="13" t="s">
        <v>5587</v>
      </c>
      <c r="C34" s="13" t="s">
        <v>3557</v>
      </c>
      <c r="D34" s="148" t="s">
        <v>5353</v>
      </c>
      <c r="E34" s="149"/>
      <c r="F34" s="13" t="s">
        <v>5544</v>
      </c>
      <c r="G34" s="83">
        <v>70</v>
      </c>
      <c r="H34" s="63">
        <v>0</v>
      </c>
      <c r="I34" s="6"/>
    </row>
    <row r="35" spans="1:9" ht="12.2" customHeight="1" x14ac:dyDescent="0.2">
      <c r="A35" s="6"/>
      <c r="D35" s="55" t="s">
        <v>5713</v>
      </c>
      <c r="E35" s="177"/>
      <c r="F35" s="178"/>
      <c r="G35" s="58">
        <v>70</v>
      </c>
      <c r="H35" s="64"/>
      <c r="I35" s="6"/>
    </row>
    <row r="36" spans="1:9" x14ac:dyDescent="0.2">
      <c r="A36" s="4" t="s">
        <v>19</v>
      </c>
      <c r="B36" s="13" t="s">
        <v>5587</v>
      </c>
      <c r="C36" s="13" t="s">
        <v>3558</v>
      </c>
      <c r="D36" s="148" t="s">
        <v>5354</v>
      </c>
      <c r="E36" s="149"/>
      <c r="F36" s="13" t="s">
        <v>5544</v>
      </c>
      <c r="G36" s="83">
        <v>60</v>
      </c>
      <c r="H36" s="63">
        <v>0</v>
      </c>
      <c r="I36" s="6"/>
    </row>
    <row r="37" spans="1:9" ht="12.2" customHeight="1" x14ac:dyDescent="0.2">
      <c r="A37" s="6"/>
      <c r="D37" s="55" t="s">
        <v>5714</v>
      </c>
      <c r="E37" s="177"/>
      <c r="F37" s="178"/>
      <c r="G37" s="58">
        <v>60</v>
      </c>
      <c r="H37" s="64"/>
      <c r="I37" s="6"/>
    </row>
    <row r="38" spans="1:9" x14ac:dyDescent="0.2">
      <c r="A38" s="51"/>
      <c r="B38" s="12"/>
      <c r="C38" s="12" t="s">
        <v>18</v>
      </c>
      <c r="D38" s="153" t="s">
        <v>5355</v>
      </c>
      <c r="E38" s="154"/>
      <c r="F38" s="12"/>
      <c r="G38" s="84"/>
      <c r="H38" s="30"/>
      <c r="I38" s="6"/>
    </row>
    <row r="39" spans="1:9" x14ac:dyDescent="0.2">
      <c r="A39" s="4" t="s">
        <v>20</v>
      </c>
      <c r="B39" s="13" t="s">
        <v>5587</v>
      </c>
      <c r="C39" s="13" t="s">
        <v>3559</v>
      </c>
      <c r="D39" s="148" t="s">
        <v>5356</v>
      </c>
      <c r="E39" s="149"/>
      <c r="F39" s="13" t="s">
        <v>5543</v>
      </c>
      <c r="G39" s="83">
        <v>76.5</v>
      </c>
      <c r="H39" s="63">
        <v>0</v>
      </c>
      <c r="I39" s="6"/>
    </row>
    <row r="40" spans="1:9" ht="12.2" customHeight="1" x14ac:dyDescent="0.2">
      <c r="A40" s="6"/>
      <c r="D40" s="55" t="s">
        <v>5715</v>
      </c>
      <c r="E40" s="177"/>
      <c r="F40" s="178"/>
      <c r="G40" s="58">
        <v>76.5</v>
      </c>
      <c r="H40" s="64"/>
      <c r="I40" s="6"/>
    </row>
    <row r="41" spans="1:9" x14ac:dyDescent="0.2">
      <c r="A41" s="4" t="s">
        <v>21</v>
      </c>
      <c r="B41" s="13" t="s">
        <v>5587</v>
      </c>
      <c r="C41" s="13" t="s">
        <v>3560</v>
      </c>
      <c r="D41" s="148" t="s">
        <v>5357</v>
      </c>
      <c r="E41" s="149"/>
      <c r="F41" s="13" t="s">
        <v>5543</v>
      </c>
      <c r="G41" s="83">
        <v>178.5</v>
      </c>
      <c r="H41" s="63">
        <v>0</v>
      </c>
      <c r="I41" s="6"/>
    </row>
    <row r="42" spans="1:9" ht="12.2" customHeight="1" x14ac:dyDescent="0.2">
      <c r="A42" s="6"/>
      <c r="D42" s="55" t="s">
        <v>5716</v>
      </c>
      <c r="E42" s="177"/>
      <c r="F42" s="178"/>
      <c r="G42" s="58">
        <v>178.5</v>
      </c>
      <c r="H42" s="64"/>
      <c r="I42" s="6"/>
    </row>
    <row r="43" spans="1:9" x14ac:dyDescent="0.2">
      <c r="A43" s="4" t="s">
        <v>22</v>
      </c>
      <c r="B43" s="13" t="s">
        <v>5587</v>
      </c>
      <c r="C43" s="13" t="s">
        <v>3561</v>
      </c>
      <c r="D43" s="148" t="s">
        <v>5358</v>
      </c>
      <c r="E43" s="149"/>
      <c r="F43" s="13" t="s">
        <v>5543</v>
      </c>
      <c r="G43" s="83">
        <v>53.55</v>
      </c>
      <c r="H43" s="63">
        <v>0</v>
      </c>
      <c r="I43" s="6"/>
    </row>
    <row r="44" spans="1:9" ht="12.2" customHeight="1" x14ac:dyDescent="0.2">
      <c r="A44" s="6"/>
      <c r="D44" s="55" t="s">
        <v>5717</v>
      </c>
      <c r="E44" s="177"/>
      <c r="F44" s="178"/>
      <c r="G44" s="58">
        <v>53.55</v>
      </c>
      <c r="H44" s="64"/>
      <c r="I44" s="6"/>
    </row>
    <row r="45" spans="1:9" x14ac:dyDescent="0.2">
      <c r="A45" s="51"/>
      <c r="B45" s="12"/>
      <c r="C45" s="12" t="s">
        <v>19</v>
      </c>
      <c r="D45" s="153" t="s">
        <v>3759</v>
      </c>
      <c r="E45" s="154"/>
      <c r="F45" s="12"/>
      <c r="G45" s="84"/>
      <c r="H45" s="30"/>
      <c r="I45" s="6"/>
    </row>
    <row r="46" spans="1:9" x14ac:dyDescent="0.2">
      <c r="A46" s="4" t="s">
        <v>23</v>
      </c>
      <c r="B46" s="13" t="s">
        <v>5590</v>
      </c>
      <c r="C46" s="13" t="s">
        <v>1925</v>
      </c>
      <c r="D46" s="148" t="s">
        <v>5416</v>
      </c>
      <c r="E46" s="149"/>
      <c r="F46" s="13" t="s">
        <v>5543</v>
      </c>
      <c r="G46" s="83">
        <v>406</v>
      </c>
      <c r="H46" s="63">
        <v>0</v>
      </c>
      <c r="I46" s="6"/>
    </row>
    <row r="47" spans="1:9" ht="12.2" customHeight="1" x14ac:dyDescent="0.2">
      <c r="A47" s="6"/>
      <c r="D47" s="55" t="s">
        <v>412</v>
      </c>
      <c r="E47" s="177"/>
      <c r="F47" s="178"/>
      <c r="G47" s="58">
        <v>406</v>
      </c>
      <c r="H47" s="64"/>
      <c r="I47" s="6"/>
    </row>
    <row r="48" spans="1:9" x14ac:dyDescent="0.2">
      <c r="A48" s="4" t="s">
        <v>24</v>
      </c>
      <c r="B48" s="13" t="s">
        <v>5590</v>
      </c>
      <c r="C48" s="13" t="s">
        <v>1925</v>
      </c>
      <c r="D48" s="148" t="s">
        <v>5417</v>
      </c>
      <c r="E48" s="149"/>
      <c r="F48" s="13" t="s">
        <v>5543</v>
      </c>
      <c r="G48" s="83">
        <v>455</v>
      </c>
      <c r="H48" s="63">
        <v>0</v>
      </c>
      <c r="I48" s="6"/>
    </row>
    <row r="49" spans="1:9" ht="12.2" customHeight="1" x14ac:dyDescent="0.2">
      <c r="A49" s="6"/>
      <c r="D49" s="55" t="s">
        <v>461</v>
      </c>
      <c r="E49" s="177"/>
      <c r="F49" s="178"/>
      <c r="G49" s="58">
        <v>455</v>
      </c>
      <c r="H49" s="64"/>
      <c r="I49" s="6"/>
    </row>
    <row r="50" spans="1:9" x14ac:dyDescent="0.2">
      <c r="A50" s="4" t="s">
        <v>25</v>
      </c>
      <c r="B50" s="13" t="s">
        <v>5590</v>
      </c>
      <c r="C50" s="13" t="s">
        <v>3607</v>
      </c>
      <c r="D50" s="148" t="s">
        <v>5418</v>
      </c>
      <c r="E50" s="149"/>
      <c r="F50" s="13" t="s">
        <v>5543</v>
      </c>
      <c r="G50" s="83">
        <v>287</v>
      </c>
      <c r="H50" s="63">
        <v>0</v>
      </c>
      <c r="I50" s="6"/>
    </row>
    <row r="51" spans="1:9" ht="12.2" customHeight="1" x14ac:dyDescent="0.2">
      <c r="A51" s="6"/>
      <c r="D51" s="55" t="s">
        <v>5718</v>
      </c>
      <c r="E51" s="177"/>
      <c r="F51" s="178"/>
      <c r="G51" s="58">
        <v>287</v>
      </c>
      <c r="H51" s="64"/>
      <c r="I51" s="6"/>
    </row>
    <row r="52" spans="1:9" x14ac:dyDescent="0.2">
      <c r="A52" s="4" t="s">
        <v>26</v>
      </c>
      <c r="B52" s="13" t="s">
        <v>5590</v>
      </c>
      <c r="C52" s="13" t="s">
        <v>3608</v>
      </c>
      <c r="D52" s="148" t="s">
        <v>5419</v>
      </c>
      <c r="E52" s="149"/>
      <c r="F52" s="13" t="s">
        <v>5543</v>
      </c>
      <c r="G52" s="83">
        <v>112.875</v>
      </c>
      <c r="H52" s="63">
        <v>0</v>
      </c>
      <c r="I52" s="6"/>
    </row>
    <row r="53" spans="1:9" ht="12.2" customHeight="1" x14ac:dyDescent="0.2">
      <c r="A53" s="6"/>
      <c r="D53" s="55" t="s">
        <v>5719</v>
      </c>
      <c r="E53" s="177"/>
      <c r="F53" s="178"/>
      <c r="G53" s="58">
        <v>112.875</v>
      </c>
      <c r="H53" s="64"/>
      <c r="I53" s="6"/>
    </row>
    <row r="54" spans="1:9" x14ac:dyDescent="0.2">
      <c r="A54" s="4" t="s">
        <v>27</v>
      </c>
      <c r="B54" s="13" t="s">
        <v>5590</v>
      </c>
      <c r="C54" s="13" t="s">
        <v>3609</v>
      </c>
      <c r="D54" s="148" t="s">
        <v>5420</v>
      </c>
      <c r="E54" s="149"/>
      <c r="F54" s="13" t="s">
        <v>5543</v>
      </c>
      <c r="G54" s="83">
        <v>37.625</v>
      </c>
      <c r="H54" s="63">
        <v>0</v>
      </c>
      <c r="I54" s="6"/>
    </row>
    <row r="55" spans="1:9" ht="12.2" customHeight="1" x14ac:dyDescent="0.2">
      <c r="A55" s="6"/>
      <c r="D55" s="55" t="s">
        <v>5720</v>
      </c>
      <c r="E55" s="177"/>
      <c r="F55" s="178"/>
      <c r="G55" s="58">
        <v>37.625</v>
      </c>
      <c r="H55" s="64"/>
      <c r="I55" s="6"/>
    </row>
    <row r="56" spans="1:9" x14ac:dyDescent="0.2">
      <c r="A56" s="4" t="s">
        <v>28</v>
      </c>
      <c r="B56" s="13" t="s">
        <v>5589</v>
      </c>
      <c r="C56" s="13" t="s">
        <v>1925</v>
      </c>
      <c r="D56" s="148" t="s">
        <v>5416</v>
      </c>
      <c r="E56" s="149"/>
      <c r="F56" s="13" t="s">
        <v>5543</v>
      </c>
      <c r="G56" s="83">
        <v>405</v>
      </c>
      <c r="H56" s="63">
        <v>0</v>
      </c>
      <c r="I56" s="6"/>
    </row>
    <row r="57" spans="1:9" ht="12.2" customHeight="1" x14ac:dyDescent="0.2">
      <c r="A57" s="6"/>
      <c r="D57" s="55" t="s">
        <v>411</v>
      </c>
      <c r="E57" s="177"/>
      <c r="F57" s="178"/>
      <c r="G57" s="58">
        <v>405</v>
      </c>
      <c r="H57" s="64"/>
      <c r="I57" s="6"/>
    </row>
    <row r="58" spans="1:9" x14ac:dyDescent="0.2">
      <c r="A58" s="4" t="s">
        <v>29</v>
      </c>
      <c r="B58" s="13" t="s">
        <v>5589</v>
      </c>
      <c r="C58" s="13" t="s">
        <v>1925</v>
      </c>
      <c r="D58" s="148" t="s">
        <v>5417</v>
      </c>
      <c r="E58" s="149"/>
      <c r="F58" s="13" t="s">
        <v>5543</v>
      </c>
      <c r="G58" s="83">
        <v>432</v>
      </c>
      <c r="H58" s="63">
        <v>0</v>
      </c>
      <c r="I58" s="6"/>
    </row>
    <row r="59" spans="1:9" ht="12.2" customHeight="1" x14ac:dyDescent="0.2">
      <c r="A59" s="6"/>
      <c r="D59" s="55" t="s">
        <v>438</v>
      </c>
      <c r="E59" s="177"/>
      <c r="F59" s="178"/>
      <c r="G59" s="58">
        <v>432</v>
      </c>
      <c r="H59" s="64"/>
      <c r="I59" s="6"/>
    </row>
    <row r="60" spans="1:9" x14ac:dyDescent="0.2">
      <c r="A60" s="4" t="s">
        <v>30</v>
      </c>
      <c r="B60" s="13" t="s">
        <v>5589</v>
      </c>
      <c r="C60" s="13" t="s">
        <v>3607</v>
      </c>
      <c r="D60" s="148" t="s">
        <v>5418</v>
      </c>
      <c r="E60" s="149"/>
      <c r="F60" s="13" t="s">
        <v>5543</v>
      </c>
      <c r="G60" s="83">
        <v>279</v>
      </c>
      <c r="H60" s="63">
        <v>0</v>
      </c>
      <c r="I60" s="6"/>
    </row>
    <row r="61" spans="1:9" ht="12.2" customHeight="1" x14ac:dyDescent="0.2">
      <c r="A61" s="6"/>
      <c r="D61" s="55" t="s">
        <v>5721</v>
      </c>
      <c r="E61" s="177"/>
      <c r="F61" s="178"/>
      <c r="G61" s="58">
        <v>279</v>
      </c>
      <c r="H61" s="64"/>
      <c r="I61" s="6"/>
    </row>
    <row r="62" spans="1:9" x14ac:dyDescent="0.2">
      <c r="A62" s="4" t="s">
        <v>31</v>
      </c>
      <c r="B62" s="13" t="s">
        <v>5589</v>
      </c>
      <c r="C62" s="13" t="s">
        <v>3608</v>
      </c>
      <c r="D62" s="148" t="s">
        <v>5419</v>
      </c>
      <c r="E62" s="149"/>
      <c r="F62" s="13" t="s">
        <v>5543</v>
      </c>
      <c r="G62" s="83">
        <v>162.625</v>
      </c>
      <c r="H62" s="63">
        <v>0</v>
      </c>
      <c r="I62" s="6"/>
    </row>
    <row r="63" spans="1:9" ht="12.2" customHeight="1" x14ac:dyDescent="0.2">
      <c r="A63" s="6"/>
      <c r="D63" s="55" t="s">
        <v>5722</v>
      </c>
      <c r="E63" s="177"/>
      <c r="F63" s="178"/>
      <c r="G63" s="58">
        <v>162.625</v>
      </c>
      <c r="H63" s="64"/>
      <c r="I63" s="6"/>
    </row>
    <row r="64" spans="1:9" x14ac:dyDescent="0.2">
      <c r="A64" s="4" t="s">
        <v>32</v>
      </c>
      <c r="B64" s="13" t="s">
        <v>5589</v>
      </c>
      <c r="C64" s="13" t="s">
        <v>3609</v>
      </c>
      <c r="D64" s="148" t="s">
        <v>5420</v>
      </c>
      <c r="E64" s="149"/>
      <c r="F64" s="13" t="s">
        <v>5543</v>
      </c>
      <c r="G64" s="83">
        <v>54.207999999999998</v>
      </c>
      <c r="H64" s="63">
        <v>0</v>
      </c>
      <c r="I64" s="6"/>
    </row>
    <row r="65" spans="1:9" ht="12.2" customHeight="1" x14ac:dyDescent="0.2">
      <c r="A65" s="6"/>
      <c r="D65" s="55" t="s">
        <v>5723</v>
      </c>
      <c r="E65" s="177"/>
      <c r="F65" s="178"/>
      <c r="G65" s="58">
        <v>54.207999999999998</v>
      </c>
      <c r="H65" s="64"/>
      <c r="I65" s="6"/>
    </row>
    <row r="66" spans="1:9" x14ac:dyDescent="0.2">
      <c r="A66" s="4" t="s">
        <v>33</v>
      </c>
      <c r="B66" s="13" t="s">
        <v>5588</v>
      </c>
      <c r="C66" s="13" t="s">
        <v>1925</v>
      </c>
      <c r="D66" s="148" t="s">
        <v>5416</v>
      </c>
      <c r="E66" s="149"/>
      <c r="F66" s="13" t="s">
        <v>5543</v>
      </c>
      <c r="G66" s="83">
        <v>130</v>
      </c>
      <c r="H66" s="63">
        <v>0</v>
      </c>
      <c r="I66" s="6"/>
    </row>
    <row r="67" spans="1:9" ht="12.2" customHeight="1" x14ac:dyDescent="0.2">
      <c r="A67" s="6"/>
      <c r="D67" s="55" t="s">
        <v>136</v>
      </c>
      <c r="E67" s="177"/>
      <c r="F67" s="178"/>
      <c r="G67" s="58">
        <v>130</v>
      </c>
      <c r="H67" s="64"/>
      <c r="I67" s="6"/>
    </row>
    <row r="68" spans="1:9" x14ac:dyDescent="0.2">
      <c r="A68" s="4" t="s">
        <v>34</v>
      </c>
      <c r="B68" s="13" t="s">
        <v>5588</v>
      </c>
      <c r="C68" s="13" t="s">
        <v>1925</v>
      </c>
      <c r="D68" s="148" t="s">
        <v>5417</v>
      </c>
      <c r="E68" s="149"/>
      <c r="F68" s="13" t="s">
        <v>5543</v>
      </c>
      <c r="G68" s="83">
        <v>143</v>
      </c>
      <c r="H68" s="63">
        <v>0</v>
      </c>
      <c r="I68" s="6"/>
    </row>
    <row r="69" spans="1:9" ht="12.2" customHeight="1" x14ac:dyDescent="0.2">
      <c r="A69" s="6"/>
      <c r="D69" s="55" t="s">
        <v>149</v>
      </c>
      <c r="E69" s="177"/>
      <c r="F69" s="178"/>
      <c r="G69" s="58">
        <v>143</v>
      </c>
      <c r="H69" s="64"/>
      <c r="I69" s="6"/>
    </row>
    <row r="70" spans="1:9" x14ac:dyDescent="0.2">
      <c r="A70" s="4" t="s">
        <v>35</v>
      </c>
      <c r="B70" s="13" t="s">
        <v>5588</v>
      </c>
      <c r="C70" s="13" t="s">
        <v>3607</v>
      </c>
      <c r="D70" s="148" t="s">
        <v>5418</v>
      </c>
      <c r="E70" s="149"/>
      <c r="F70" s="13" t="s">
        <v>5543</v>
      </c>
      <c r="G70" s="83">
        <v>91</v>
      </c>
      <c r="H70" s="63">
        <v>0</v>
      </c>
      <c r="I70" s="6"/>
    </row>
    <row r="71" spans="1:9" ht="12.2" customHeight="1" x14ac:dyDescent="0.2">
      <c r="A71" s="6"/>
      <c r="D71" s="55" t="s">
        <v>5724</v>
      </c>
      <c r="E71" s="177"/>
      <c r="F71" s="178"/>
      <c r="G71" s="58">
        <v>91</v>
      </c>
      <c r="H71" s="64"/>
      <c r="I71" s="6"/>
    </row>
    <row r="72" spans="1:9" x14ac:dyDescent="0.2">
      <c r="A72" s="4" t="s">
        <v>36</v>
      </c>
      <c r="B72" s="13" t="s">
        <v>5588</v>
      </c>
      <c r="C72" s="13" t="s">
        <v>3608</v>
      </c>
      <c r="D72" s="148" t="s">
        <v>5419</v>
      </c>
      <c r="E72" s="149"/>
      <c r="F72" s="13" t="s">
        <v>5543</v>
      </c>
      <c r="G72" s="83">
        <v>21</v>
      </c>
      <c r="H72" s="63">
        <v>0</v>
      </c>
      <c r="I72" s="6"/>
    </row>
    <row r="73" spans="1:9" ht="12.2" customHeight="1" x14ac:dyDescent="0.2">
      <c r="A73" s="6"/>
      <c r="D73" s="55" t="s">
        <v>5725</v>
      </c>
      <c r="E73" s="177"/>
      <c r="F73" s="178"/>
      <c r="G73" s="58">
        <v>21</v>
      </c>
      <c r="H73" s="64"/>
      <c r="I73" s="6"/>
    </row>
    <row r="74" spans="1:9" x14ac:dyDescent="0.2">
      <c r="A74" s="4" t="s">
        <v>37</v>
      </c>
      <c r="B74" s="13" t="s">
        <v>5588</v>
      </c>
      <c r="C74" s="13" t="s">
        <v>3609</v>
      </c>
      <c r="D74" s="148" t="s">
        <v>5420</v>
      </c>
      <c r="E74" s="149"/>
      <c r="F74" s="13" t="s">
        <v>5543</v>
      </c>
      <c r="G74" s="83">
        <v>7</v>
      </c>
      <c r="H74" s="63">
        <v>0</v>
      </c>
      <c r="I74" s="6"/>
    </row>
    <row r="75" spans="1:9" ht="12.2" customHeight="1" x14ac:dyDescent="0.2">
      <c r="A75" s="6"/>
      <c r="D75" s="55" t="s">
        <v>5726</v>
      </c>
      <c r="E75" s="177"/>
      <c r="F75" s="178"/>
      <c r="G75" s="58">
        <v>7</v>
      </c>
      <c r="H75" s="64"/>
      <c r="I75" s="6"/>
    </row>
    <row r="76" spans="1:9" x14ac:dyDescent="0.2">
      <c r="A76" s="4" t="s">
        <v>38</v>
      </c>
      <c r="B76" s="13" t="s">
        <v>5586</v>
      </c>
      <c r="C76" s="13" t="s">
        <v>1925</v>
      </c>
      <c r="D76" s="148" t="s">
        <v>3760</v>
      </c>
      <c r="E76" s="149"/>
      <c r="F76" s="13" t="s">
        <v>5543</v>
      </c>
      <c r="G76" s="83">
        <v>380</v>
      </c>
      <c r="H76" s="63">
        <v>0</v>
      </c>
      <c r="I76" s="6"/>
    </row>
    <row r="77" spans="1:9" ht="12.2" customHeight="1" x14ac:dyDescent="0.2">
      <c r="A77" s="6"/>
      <c r="D77" s="55" t="s">
        <v>386</v>
      </c>
      <c r="E77" s="177"/>
      <c r="F77" s="178"/>
      <c r="G77" s="58">
        <v>380</v>
      </c>
      <c r="H77" s="64"/>
      <c r="I77" s="6"/>
    </row>
    <row r="78" spans="1:9" x14ac:dyDescent="0.2">
      <c r="A78" s="51"/>
      <c r="B78" s="12"/>
      <c r="C78" s="12" t="s">
        <v>21</v>
      </c>
      <c r="D78" s="153" t="s">
        <v>5421</v>
      </c>
      <c r="E78" s="154"/>
      <c r="F78" s="12"/>
      <c r="G78" s="84"/>
      <c r="H78" s="30"/>
      <c r="I78" s="6"/>
    </row>
    <row r="79" spans="1:9" x14ac:dyDescent="0.2">
      <c r="A79" s="4" t="s">
        <v>39</v>
      </c>
      <c r="B79" s="13" t="s">
        <v>5590</v>
      </c>
      <c r="C79" s="13" t="s">
        <v>3610</v>
      </c>
      <c r="D79" s="148" t="s">
        <v>5422</v>
      </c>
      <c r="E79" s="149"/>
      <c r="F79" s="13" t="s">
        <v>5546</v>
      </c>
      <c r="G79" s="83">
        <v>309</v>
      </c>
      <c r="H79" s="63">
        <v>0</v>
      </c>
      <c r="I79" s="6"/>
    </row>
    <row r="80" spans="1:9" ht="12.2" customHeight="1" x14ac:dyDescent="0.2">
      <c r="A80" s="6"/>
      <c r="D80" s="55" t="s">
        <v>5727</v>
      </c>
      <c r="E80" s="177"/>
      <c r="F80" s="178"/>
      <c r="G80" s="58">
        <v>309</v>
      </c>
      <c r="H80" s="64"/>
      <c r="I80" s="6"/>
    </row>
    <row r="81" spans="1:9" x14ac:dyDescent="0.2">
      <c r="A81" s="4" t="s">
        <v>40</v>
      </c>
      <c r="B81" s="13" t="s">
        <v>5590</v>
      </c>
      <c r="C81" s="13" t="s">
        <v>3611</v>
      </c>
      <c r="D81" s="148" t="s">
        <v>5423</v>
      </c>
      <c r="E81" s="149"/>
      <c r="F81" s="13" t="s">
        <v>5546</v>
      </c>
      <c r="G81" s="83">
        <v>309</v>
      </c>
      <c r="H81" s="63">
        <v>0</v>
      </c>
      <c r="I81" s="6"/>
    </row>
    <row r="82" spans="1:9" ht="12.2" customHeight="1" x14ac:dyDescent="0.2">
      <c r="A82" s="6"/>
      <c r="D82" s="55" t="s">
        <v>5727</v>
      </c>
      <c r="E82" s="177"/>
      <c r="F82" s="178"/>
      <c r="G82" s="58">
        <v>309</v>
      </c>
      <c r="H82" s="64"/>
      <c r="I82" s="6"/>
    </row>
    <row r="83" spans="1:9" x14ac:dyDescent="0.2">
      <c r="A83" s="4" t="s">
        <v>41</v>
      </c>
      <c r="B83" s="13" t="s">
        <v>5590</v>
      </c>
      <c r="C83" s="13" t="s">
        <v>3612</v>
      </c>
      <c r="D83" s="148" t="s">
        <v>5424</v>
      </c>
      <c r="E83" s="149"/>
      <c r="F83" s="13" t="s">
        <v>5543</v>
      </c>
      <c r="G83" s="83">
        <v>112.875</v>
      </c>
      <c r="H83" s="63">
        <v>0</v>
      </c>
      <c r="I83" s="6"/>
    </row>
    <row r="84" spans="1:9" ht="12.2" customHeight="1" x14ac:dyDescent="0.2">
      <c r="A84" s="6"/>
      <c r="D84" s="55" t="s">
        <v>5719</v>
      </c>
      <c r="E84" s="177"/>
      <c r="F84" s="178"/>
      <c r="G84" s="58">
        <v>112.875</v>
      </c>
      <c r="H84" s="64"/>
      <c r="I84" s="6"/>
    </row>
    <row r="85" spans="1:9" x14ac:dyDescent="0.2">
      <c r="A85" s="4" t="s">
        <v>42</v>
      </c>
      <c r="B85" s="13" t="s">
        <v>5590</v>
      </c>
      <c r="C85" s="13" t="s">
        <v>3613</v>
      </c>
      <c r="D85" s="148" t="s">
        <v>5425</v>
      </c>
      <c r="E85" s="149"/>
      <c r="F85" s="13" t="s">
        <v>5543</v>
      </c>
      <c r="G85" s="83">
        <v>112.875</v>
      </c>
      <c r="H85" s="63">
        <v>0</v>
      </c>
      <c r="I85" s="6"/>
    </row>
    <row r="86" spans="1:9" ht="12.2" customHeight="1" x14ac:dyDescent="0.2">
      <c r="A86" s="6"/>
      <c r="D86" s="55" t="s">
        <v>5719</v>
      </c>
      <c r="E86" s="177"/>
      <c r="F86" s="178"/>
      <c r="G86" s="58">
        <v>112.875</v>
      </c>
      <c r="H86" s="64"/>
      <c r="I86" s="6"/>
    </row>
    <row r="87" spans="1:9" x14ac:dyDescent="0.2">
      <c r="A87" s="4" t="s">
        <v>43</v>
      </c>
      <c r="B87" s="13" t="s">
        <v>5589</v>
      </c>
      <c r="C87" s="13" t="s">
        <v>3610</v>
      </c>
      <c r="D87" s="148" t="s">
        <v>5422</v>
      </c>
      <c r="E87" s="149"/>
      <c r="F87" s="13" t="s">
        <v>5546</v>
      </c>
      <c r="G87" s="83">
        <v>199</v>
      </c>
      <c r="H87" s="63">
        <v>0</v>
      </c>
      <c r="I87" s="6"/>
    </row>
    <row r="88" spans="1:9" ht="12.2" customHeight="1" x14ac:dyDescent="0.2">
      <c r="A88" s="6"/>
      <c r="D88" s="55" t="s">
        <v>5728</v>
      </c>
      <c r="E88" s="177"/>
      <c r="F88" s="178"/>
      <c r="G88" s="58">
        <v>199</v>
      </c>
      <c r="H88" s="64"/>
      <c r="I88" s="6"/>
    </row>
    <row r="89" spans="1:9" x14ac:dyDescent="0.2">
      <c r="A89" s="4" t="s">
        <v>44</v>
      </c>
      <c r="B89" s="13" t="s">
        <v>5589</v>
      </c>
      <c r="C89" s="13" t="s">
        <v>3611</v>
      </c>
      <c r="D89" s="148" t="s">
        <v>5423</v>
      </c>
      <c r="E89" s="149"/>
      <c r="F89" s="13" t="s">
        <v>5546</v>
      </c>
      <c r="G89" s="83">
        <v>199</v>
      </c>
      <c r="H89" s="63">
        <v>0</v>
      </c>
      <c r="I89" s="6"/>
    </row>
    <row r="90" spans="1:9" ht="12.2" customHeight="1" x14ac:dyDescent="0.2">
      <c r="A90" s="6"/>
      <c r="D90" s="55" t="s">
        <v>205</v>
      </c>
      <c r="E90" s="177"/>
      <c r="F90" s="178"/>
      <c r="G90" s="58">
        <v>199</v>
      </c>
      <c r="H90" s="64"/>
      <c r="I90" s="6"/>
    </row>
    <row r="91" spans="1:9" x14ac:dyDescent="0.2">
      <c r="A91" s="4" t="s">
        <v>45</v>
      </c>
      <c r="B91" s="13" t="s">
        <v>5589</v>
      </c>
      <c r="C91" s="13" t="s">
        <v>3612</v>
      </c>
      <c r="D91" s="148" t="s">
        <v>5424</v>
      </c>
      <c r="E91" s="149"/>
      <c r="F91" s="13" t="s">
        <v>5543</v>
      </c>
      <c r="G91" s="83">
        <v>162.625</v>
      </c>
      <c r="H91" s="63">
        <v>0</v>
      </c>
      <c r="I91" s="6"/>
    </row>
    <row r="92" spans="1:9" ht="12.2" customHeight="1" x14ac:dyDescent="0.2">
      <c r="A92" s="6"/>
      <c r="D92" s="55" t="s">
        <v>5729</v>
      </c>
      <c r="E92" s="177"/>
      <c r="F92" s="178"/>
      <c r="G92" s="58">
        <v>162.625</v>
      </c>
      <c r="H92" s="64"/>
      <c r="I92" s="6"/>
    </row>
    <row r="93" spans="1:9" x14ac:dyDescent="0.2">
      <c r="A93" s="4" t="s">
        <v>46</v>
      </c>
      <c r="B93" s="13" t="s">
        <v>5589</v>
      </c>
      <c r="C93" s="13" t="s">
        <v>3613</v>
      </c>
      <c r="D93" s="148" t="s">
        <v>5425</v>
      </c>
      <c r="E93" s="149"/>
      <c r="F93" s="13" t="s">
        <v>5543</v>
      </c>
      <c r="G93" s="83">
        <v>162.625</v>
      </c>
      <c r="H93" s="63">
        <v>0</v>
      </c>
      <c r="I93" s="6"/>
    </row>
    <row r="94" spans="1:9" ht="12.2" customHeight="1" x14ac:dyDescent="0.2">
      <c r="A94" s="6"/>
      <c r="D94" s="55" t="s">
        <v>5730</v>
      </c>
      <c r="E94" s="177"/>
      <c r="F94" s="178"/>
      <c r="G94" s="58">
        <v>162.625</v>
      </c>
      <c r="H94" s="64"/>
      <c r="I94" s="6"/>
    </row>
    <row r="95" spans="1:9" x14ac:dyDescent="0.2">
      <c r="A95" s="4" t="s">
        <v>47</v>
      </c>
      <c r="B95" s="13" t="s">
        <v>5588</v>
      </c>
      <c r="C95" s="13" t="s">
        <v>3610</v>
      </c>
      <c r="D95" s="148" t="s">
        <v>5422</v>
      </c>
      <c r="E95" s="149"/>
      <c r="F95" s="13" t="s">
        <v>5546</v>
      </c>
      <c r="G95" s="83">
        <v>50</v>
      </c>
      <c r="H95" s="63">
        <v>0</v>
      </c>
      <c r="I95" s="6"/>
    </row>
    <row r="96" spans="1:9" ht="12.2" customHeight="1" x14ac:dyDescent="0.2">
      <c r="A96" s="6"/>
      <c r="D96" s="55" t="s">
        <v>5731</v>
      </c>
      <c r="E96" s="177"/>
      <c r="F96" s="178"/>
      <c r="G96" s="58">
        <v>50</v>
      </c>
      <c r="H96" s="64"/>
      <c r="I96" s="6"/>
    </row>
    <row r="97" spans="1:9" x14ac:dyDescent="0.2">
      <c r="A97" s="4" t="s">
        <v>48</v>
      </c>
      <c r="B97" s="13" t="s">
        <v>5588</v>
      </c>
      <c r="C97" s="13" t="s">
        <v>3611</v>
      </c>
      <c r="D97" s="148" t="s">
        <v>5423</v>
      </c>
      <c r="E97" s="149"/>
      <c r="F97" s="13" t="s">
        <v>5546</v>
      </c>
      <c r="G97" s="83">
        <v>50</v>
      </c>
      <c r="H97" s="63">
        <v>0</v>
      </c>
      <c r="I97" s="6"/>
    </row>
    <row r="98" spans="1:9" ht="12.2" customHeight="1" x14ac:dyDescent="0.2">
      <c r="A98" s="6"/>
      <c r="D98" s="55" t="s">
        <v>56</v>
      </c>
      <c r="E98" s="177"/>
      <c r="F98" s="178"/>
      <c r="G98" s="58">
        <v>50</v>
      </c>
      <c r="H98" s="64"/>
      <c r="I98" s="6"/>
    </row>
    <row r="99" spans="1:9" x14ac:dyDescent="0.2">
      <c r="A99" s="4" t="s">
        <v>49</v>
      </c>
      <c r="B99" s="13" t="s">
        <v>5588</v>
      </c>
      <c r="C99" s="13" t="s">
        <v>3612</v>
      </c>
      <c r="D99" s="148" t="s">
        <v>5424</v>
      </c>
      <c r="E99" s="149"/>
      <c r="F99" s="13" t="s">
        <v>5543</v>
      </c>
      <c r="G99" s="83">
        <v>21</v>
      </c>
      <c r="H99" s="63">
        <v>0</v>
      </c>
      <c r="I99" s="6"/>
    </row>
    <row r="100" spans="1:9" ht="12.2" customHeight="1" x14ac:dyDescent="0.2">
      <c r="A100" s="6"/>
      <c r="D100" s="55" t="s">
        <v>5725</v>
      </c>
      <c r="E100" s="177"/>
      <c r="F100" s="178"/>
      <c r="G100" s="58">
        <v>21</v>
      </c>
      <c r="H100" s="64"/>
      <c r="I100" s="6"/>
    </row>
    <row r="101" spans="1:9" x14ac:dyDescent="0.2">
      <c r="A101" s="4" t="s">
        <v>50</v>
      </c>
      <c r="B101" s="13" t="s">
        <v>5588</v>
      </c>
      <c r="C101" s="13" t="s">
        <v>3613</v>
      </c>
      <c r="D101" s="148" t="s">
        <v>5425</v>
      </c>
      <c r="E101" s="149"/>
      <c r="F101" s="13" t="s">
        <v>5543</v>
      </c>
      <c r="G101" s="83">
        <v>21</v>
      </c>
      <c r="H101" s="63">
        <v>0</v>
      </c>
      <c r="I101" s="6"/>
    </row>
    <row r="102" spans="1:9" ht="12.2" customHeight="1" x14ac:dyDescent="0.2">
      <c r="A102" s="6"/>
      <c r="D102" s="55" t="s">
        <v>5725</v>
      </c>
      <c r="E102" s="177"/>
      <c r="F102" s="178"/>
      <c r="G102" s="58">
        <v>21</v>
      </c>
      <c r="H102" s="64"/>
      <c r="I102" s="6"/>
    </row>
    <row r="103" spans="1:9" x14ac:dyDescent="0.2">
      <c r="A103" s="51"/>
      <c r="B103" s="12"/>
      <c r="C103" s="12" t="s">
        <v>22</v>
      </c>
      <c r="D103" s="153" t="s">
        <v>3761</v>
      </c>
      <c r="E103" s="154"/>
      <c r="F103" s="12"/>
      <c r="G103" s="84"/>
      <c r="H103" s="30"/>
      <c r="I103" s="6"/>
    </row>
    <row r="104" spans="1:9" x14ac:dyDescent="0.2">
      <c r="A104" s="4" t="s">
        <v>51</v>
      </c>
      <c r="B104" s="13" t="s">
        <v>5586</v>
      </c>
      <c r="C104" s="13" t="s">
        <v>1926</v>
      </c>
      <c r="D104" s="148" t="s">
        <v>3762</v>
      </c>
      <c r="E104" s="149"/>
      <c r="F104" s="13" t="s">
        <v>5543</v>
      </c>
      <c r="G104" s="83">
        <v>310</v>
      </c>
      <c r="H104" s="63">
        <v>0</v>
      </c>
      <c r="I104" s="6"/>
    </row>
    <row r="105" spans="1:9" ht="12.2" customHeight="1" x14ac:dyDescent="0.2">
      <c r="A105" s="6"/>
      <c r="D105" s="55" t="s">
        <v>316</v>
      </c>
      <c r="E105" s="177"/>
      <c r="F105" s="178"/>
      <c r="G105" s="58">
        <v>310</v>
      </c>
      <c r="H105" s="64"/>
      <c r="I105" s="6"/>
    </row>
    <row r="106" spans="1:9" x14ac:dyDescent="0.2">
      <c r="A106" s="4" t="s">
        <v>52</v>
      </c>
      <c r="B106" s="13" t="s">
        <v>5586</v>
      </c>
      <c r="C106" s="13" t="s">
        <v>1927</v>
      </c>
      <c r="D106" s="148" t="s">
        <v>3763</v>
      </c>
      <c r="E106" s="149"/>
      <c r="F106" s="13" t="s">
        <v>5543</v>
      </c>
      <c r="G106" s="83">
        <v>2790</v>
      </c>
      <c r="H106" s="63">
        <v>0</v>
      </c>
      <c r="I106" s="6"/>
    </row>
    <row r="107" spans="1:9" ht="12.2" customHeight="1" x14ac:dyDescent="0.2">
      <c r="A107" s="6"/>
      <c r="D107" s="55" t="s">
        <v>5732</v>
      </c>
      <c r="E107" s="177"/>
      <c r="F107" s="178"/>
      <c r="G107" s="58">
        <v>2790</v>
      </c>
      <c r="H107" s="64"/>
      <c r="I107" s="6"/>
    </row>
    <row r="108" spans="1:9" x14ac:dyDescent="0.2">
      <c r="A108" s="4" t="s">
        <v>53</v>
      </c>
      <c r="B108" s="13" t="s">
        <v>5586</v>
      </c>
      <c r="C108" s="13" t="s">
        <v>1928</v>
      </c>
      <c r="D108" s="148" t="s">
        <v>3764</v>
      </c>
      <c r="E108" s="149"/>
      <c r="F108" s="13" t="s">
        <v>5543</v>
      </c>
      <c r="G108" s="83">
        <v>310</v>
      </c>
      <c r="H108" s="63">
        <v>0</v>
      </c>
      <c r="I108" s="6"/>
    </row>
    <row r="109" spans="1:9" ht="12.2" customHeight="1" x14ac:dyDescent="0.2">
      <c r="A109" s="6"/>
      <c r="D109" s="55" t="s">
        <v>316</v>
      </c>
      <c r="E109" s="177"/>
      <c r="F109" s="178"/>
      <c r="G109" s="58">
        <v>310</v>
      </c>
      <c r="H109" s="64"/>
      <c r="I109" s="6"/>
    </row>
    <row r="110" spans="1:9" x14ac:dyDescent="0.2">
      <c r="A110" s="51"/>
      <c r="B110" s="12"/>
      <c r="C110" s="12" t="s">
        <v>23</v>
      </c>
      <c r="D110" s="153" t="s">
        <v>3765</v>
      </c>
      <c r="E110" s="154"/>
      <c r="F110" s="12"/>
      <c r="G110" s="84"/>
      <c r="H110" s="30"/>
      <c r="I110" s="6"/>
    </row>
    <row r="111" spans="1:9" x14ac:dyDescent="0.2">
      <c r="A111" s="4" t="s">
        <v>54</v>
      </c>
      <c r="B111" s="13" t="s">
        <v>5590</v>
      </c>
      <c r="C111" s="13" t="s">
        <v>1930</v>
      </c>
      <c r="D111" s="148" t="s">
        <v>5426</v>
      </c>
      <c r="E111" s="149"/>
      <c r="F111" s="13" t="s">
        <v>5543</v>
      </c>
      <c r="G111" s="83">
        <v>492</v>
      </c>
      <c r="H111" s="63">
        <v>0</v>
      </c>
      <c r="I111" s="6"/>
    </row>
    <row r="112" spans="1:9" ht="12.2" customHeight="1" x14ac:dyDescent="0.2">
      <c r="A112" s="6"/>
      <c r="D112" s="55" t="s">
        <v>498</v>
      </c>
      <c r="E112" s="177"/>
      <c r="F112" s="178"/>
      <c r="G112" s="58">
        <v>492</v>
      </c>
      <c r="H112" s="64"/>
      <c r="I112" s="6"/>
    </row>
    <row r="113" spans="1:9" x14ac:dyDescent="0.2">
      <c r="A113" s="4" t="s">
        <v>55</v>
      </c>
      <c r="B113" s="13" t="s">
        <v>5590</v>
      </c>
      <c r="C113" s="13" t="s">
        <v>1930</v>
      </c>
      <c r="D113" s="148" t="s">
        <v>3767</v>
      </c>
      <c r="E113" s="149"/>
      <c r="F113" s="13" t="s">
        <v>5543</v>
      </c>
      <c r="G113" s="83">
        <v>693</v>
      </c>
      <c r="H113" s="63">
        <v>0</v>
      </c>
      <c r="I113" s="6"/>
    </row>
    <row r="114" spans="1:9" ht="12.2" customHeight="1" x14ac:dyDescent="0.2">
      <c r="A114" s="6"/>
      <c r="D114" s="55" t="s">
        <v>699</v>
      </c>
      <c r="E114" s="177"/>
      <c r="F114" s="178"/>
      <c r="G114" s="58">
        <v>693</v>
      </c>
      <c r="H114" s="64"/>
      <c r="I114" s="6"/>
    </row>
    <row r="115" spans="1:9" x14ac:dyDescent="0.2">
      <c r="A115" s="4" t="s">
        <v>56</v>
      </c>
      <c r="B115" s="13" t="s">
        <v>5590</v>
      </c>
      <c r="C115" s="13" t="s">
        <v>3614</v>
      </c>
      <c r="D115" s="148" t="s">
        <v>5427</v>
      </c>
      <c r="E115" s="149"/>
      <c r="F115" s="13" t="s">
        <v>5543</v>
      </c>
      <c r="G115" s="83">
        <v>91</v>
      </c>
      <c r="H115" s="63">
        <v>0</v>
      </c>
      <c r="I115" s="6"/>
    </row>
    <row r="116" spans="1:9" x14ac:dyDescent="0.2">
      <c r="A116" s="4" t="s">
        <v>57</v>
      </c>
      <c r="B116" s="13" t="s">
        <v>5589</v>
      </c>
      <c r="C116" s="13" t="s">
        <v>1930</v>
      </c>
      <c r="D116" s="148" t="s">
        <v>5426</v>
      </c>
      <c r="E116" s="149"/>
      <c r="F116" s="13" t="s">
        <v>5543</v>
      </c>
      <c r="G116" s="83">
        <v>414.1</v>
      </c>
      <c r="H116" s="63">
        <v>0</v>
      </c>
      <c r="I116" s="6"/>
    </row>
    <row r="117" spans="1:9" ht="12.2" customHeight="1" x14ac:dyDescent="0.2">
      <c r="A117" s="6"/>
      <c r="D117" s="55" t="s">
        <v>5733</v>
      </c>
      <c r="E117" s="177"/>
      <c r="F117" s="178"/>
      <c r="G117" s="58">
        <v>414.1</v>
      </c>
      <c r="H117" s="64"/>
      <c r="I117" s="6"/>
    </row>
    <row r="118" spans="1:9" x14ac:dyDescent="0.2">
      <c r="A118" s="4" t="s">
        <v>58</v>
      </c>
      <c r="B118" s="13" t="s">
        <v>5589</v>
      </c>
      <c r="C118" s="13" t="s">
        <v>1930</v>
      </c>
      <c r="D118" s="148" t="s">
        <v>3767</v>
      </c>
      <c r="E118" s="149"/>
      <c r="F118" s="13" t="s">
        <v>5543</v>
      </c>
      <c r="G118" s="83">
        <v>382.5</v>
      </c>
      <c r="H118" s="63">
        <v>0</v>
      </c>
      <c r="I118" s="6"/>
    </row>
    <row r="119" spans="1:9" ht="12.2" customHeight="1" x14ac:dyDescent="0.2">
      <c r="A119" s="6"/>
      <c r="D119" s="55" t="s">
        <v>5734</v>
      </c>
      <c r="E119" s="177"/>
      <c r="F119" s="178"/>
      <c r="G119" s="58">
        <v>382.5</v>
      </c>
      <c r="H119" s="64"/>
      <c r="I119" s="6"/>
    </row>
    <row r="120" spans="1:9" x14ac:dyDescent="0.2">
      <c r="A120" s="4" t="s">
        <v>59</v>
      </c>
      <c r="B120" s="13" t="s">
        <v>5589</v>
      </c>
      <c r="C120" s="13" t="s">
        <v>3614</v>
      </c>
      <c r="D120" s="148" t="s">
        <v>5427</v>
      </c>
      <c r="E120" s="149"/>
      <c r="F120" s="13" t="s">
        <v>5543</v>
      </c>
      <c r="G120" s="83">
        <v>45</v>
      </c>
      <c r="H120" s="63">
        <v>0</v>
      </c>
      <c r="I120" s="6"/>
    </row>
    <row r="121" spans="1:9" ht="12.2" customHeight="1" x14ac:dyDescent="0.2">
      <c r="A121" s="6"/>
      <c r="D121" s="55" t="s">
        <v>51</v>
      </c>
      <c r="E121" s="177"/>
      <c r="F121" s="178"/>
      <c r="G121" s="58">
        <v>45</v>
      </c>
      <c r="H121" s="64"/>
      <c r="I121" s="6"/>
    </row>
    <row r="122" spans="1:9" x14ac:dyDescent="0.2">
      <c r="A122" s="4" t="s">
        <v>60</v>
      </c>
      <c r="B122" s="13" t="s">
        <v>5588</v>
      </c>
      <c r="C122" s="13" t="s">
        <v>1930</v>
      </c>
      <c r="D122" s="148" t="s">
        <v>5426</v>
      </c>
      <c r="E122" s="149"/>
      <c r="F122" s="13" t="s">
        <v>5543</v>
      </c>
      <c r="G122" s="83">
        <v>130</v>
      </c>
      <c r="H122" s="63">
        <v>0</v>
      </c>
      <c r="I122" s="6"/>
    </row>
    <row r="123" spans="1:9" ht="12.2" customHeight="1" x14ac:dyDescent="0.2">
      <c r="A123" s="6"/>
      <c r="D123" s="55" t="s">
        <v>136</v>
      </c>
      <c r="E123" s="177"/>
      <c r="F123" s="178"/>
      <c r="G123" s="58">
        <v>130</v>
      </c>
      <c r="H123" s="64"/>
      <c r="I123" s="6"/>
    </row>
    <row r="124" spans="1:9" x14ac:dyDescent="0.2">
      <c r="A124" s="4" t="s">
        <v>61</v>
      </c>
      <c r="B124" s="13" t="s">
        <v>5588</v>
      </c>
      <c r="C124" s="13" t="s">
        <v>1930</v>
      </c>
      <c r="D124" s="148" t="s">
        <v>3767</v>
      </c>
      <c r="E124" s="149"/>
      <c r="F124" s="13" t="s">
        <v>5543</v>
      </c>
      <c r="G124" s="83">
        <v>110</v>
      </c>
      <c r="H124" s="63">
        <v>0</v>
      </c>
      <c r="I124" s="6"/>
    </row>
    <row r="125" spans="1:9" ht="12.2" customHeight="1" x14ac:dyDescent="0.2">
      <c r="A125" s="6"/>
      <c r="D125" s="55" t="s">
        <v>116</v>
      </c>
      <c r="E125" s="177"/>
      <c r="F125" s="178"/>
      <c r="G125" s="58">
        <v>110</v>
      </c>
      <c r="H125" s="64"/>
      <c r="I125" s="6"/>
    </row>
    <row r="126" spans="1:9" x14ac:dyDescent="0.2">
      <c r="A126" s="4" t="s">
        <v>62</v>
      </c>
      <c r="B126" s="13" t="s">
        <v>5588</v>
      </c>
      <c r="C126" s="13" t="s">
        <v>3614</v>
      </c>
      <c r="D126" s="148" t="s">
        <v>5427</v>
      </c>
      <c r="E126" s="149"/>
      <c r="F126" s="13" t="s">
        <v>5543</v>
      </c>
      <c r="G126" s="83">
        <v>27.5</v>
      </c>
      <c r="H126" s="63">
        <v>0</v>
      </c>
      <c r="I126" s="6"/>
    </row>
    <row r="127" spans="1:9" ht="12.2" customHeight="1" x14ac:dyDescent="0.2">
      <c r="A127" s="6"/>
      <c r="D127" s="55" t="s">
        <v>5735</v>
      </c>
      <c r="E127" s="177"/>
      <c r="F127" s="178"/>
      <c r="G127" s="58">
        <v>27.5</v>
      </c>
      <c r="H127" s="64"/>
      <c r="I127" s="6"/>
    </row>
    <row r="128" spans="1:9" x14ac:dyDescent="0.2">
      <c r="A128" s="4" t="s">
        <v>63</v>
      </c>
      <c r="B128" s="13" t="s">
        <v>5586</v>
      </c>
      <c r="C128" s="13" t="s">
        <v>1929</v>
      </c>
      <c r="D128" s="148" t="s">
        <v>3766</v>
      </c>
      <c r="E128" s="149"/>
      <c r="F128" s="13" t="s">
        <v>5543</v>
      </c>
      <c r="G128" s="83">
        <v>310</v>
      </c>
      <c r="H128" s="63">
        <v>0</v>
      </c>
      <c r="I128" s="6"/>
    </row>
    <row r="129" spans="1:9" ht="12.2" customHeight="1" x14ac:dyDescent="0.2">
      <c r="A129" s="6"/>
      <c r="D129" s="55" t="s">
        <v>316</v>
      </c>
      <c r="E129" s="177"/>
      <c r="F129" s="178"/>
      <c r="G129" s="58">
        <v>310</v>
      </c>
      <c r="H129" s="64"/>
      <c r="I129" s="6"/>
    </row>
    <row r="130" spans="1:9" x14ac:dyDescent="0.2">
      <c r="A130" s="4" t="s">
        <v>64</v>
      </c>
      <c r="B130" s="13" t="s">
        <v>5586</v>
      </c>
      <c r="C130" s="13" t="s">
        <v>1930</v>
      </c>
      <c r="D130" s="148" t="s">
        <v>3767</v>
      </c>
      <c r="E130" s="149"/>
      <c r="F130" s="13" t="s">
        <v>5543</v>
      </c>
      <c r="G130" s="83">
        <v>220</v>
      </c>
      <c r="H130" s="63">
        <v>0</v>
      </c>
      <c r="I130" s="6"/>
    </row>
    <row r="131" spans="1:9" ht="12.2" customHeight="1" x14ac:dyDescent="0.2">
      <c r="A131" s="6"/>
      <c r="D131" s="55" t="s">
        <v>226</v>
      </c>
      <c r="E131" s="177"/>
      <c r="F131" s="178"/>
      <c r="G131" s="58">
        <v>220</v>
      </c>
      <c r="H131" s="64"/>
      <c r="I131" s="6"/>
    </row>
    <row r="132" spans="1:9" x14ac:dyDescent="0.2">
      <c r="A132" s="4" t="s">
        <v>65</v>
      </c>
      <c r="B132" s="13" t="s">
        <v>5586</v>
      </c>
      <c r="C132" s="13" t="s">
        <v>1931</v>
      </c>
      <c r="D132" s="148" t="s">
        <v>3768</v>
      </c>
      <c r="E132" s="149"/>
      <c r="F132" s="13" t="s">
        <v>5543</v>
      </c>
      <c r="G132" s="83">
        <v>310</v>
      </c>
      <c r="H132" s="63">
        <v>0</v>
      </c>
      <c r="I132" s="6"/>
    </row>
    <row r="133" spans="1:9" ht="12.2" customHeight="1" x14ac:dyDescent="0.2">
      <c r="A133" s="6"/>
      <c r="D133" s="55" t="s">
        <v>316</v>
      </c>
      <c r="E133" s="177"/>
      <c r="F133" s="178"/>
      <c r="G133" s="58">
        <v>310</v>
      </c>
      <c r="H133" s="64"/>
      <c r="I133" s="6"/>
    </row>
    <row r="134" spans="1:9" x14ac:dyDescent="0.2">
      <c r="A134" s="51"/>
      <c r="B134" s="12"/>
      <c r="C134" s="12" t="s">
        <v>24</v>
      </c>
      <c r="D134" s="153" t="s">
        <v>5359</v>
      </c>
      <c r="E134" s="154"/>
      <c r="F134" s="12"/>
      <c r="G134" s="84"/>
      <c r="H134" s="30"/>
      <c r="I134" s="6"/>
    </row>
    <row r="135" spans="1:9" x14ac:dyDescent="0.2">
      <c r="A135" s="4" t="s">
        <v>66</v>
      </c>
      <c r="B135" s="13" t="s">
        <v>5587</v>
      </c>
      <c r="C135" s="13" t="s">
        <v>3562</v>
      </c>
      <c r="D135" s="148" t="s">
        <v>5360</v>
      </c>
      <c r="E135" s="149"/>
      <c r="F135" s="13" t="s">
        <v>5546</v>
      </c>
      <c r="G135" s="83">
        <v>840</v>
      </c>
      <c r="H135" s="63">
        <v>0</v>
      </c>
      <c r="I135" s="6"/>
    </row>
    <row r="136" spans="1:9" ht="12.2" customHeight="1" x14ac:dyDescent="0.2">
      <c r="A136" s="6"/>
      <c r="D136" s="55" t="s">
        <v>5736</v>
      </c>
      <c r="E136" s="177"/>
      <c r="F136" s="178"/>
      <c r="G136" s="58">
        <v>840</v>
      </c>
      <c r="H136" s="64"/>
      <c r="I136" s="6"/>
    </row>
    <row r="137" spans="1:9" x14ac:dyDescent="0.2">
      <c r="A137" s="5" t="s">
        <v>67</v>
      </c>
      <c r="B137" s="14" t="s">
        <v>5587</v>
      </c>
      <c r="C137" s="14" t="s">
        <v>3563</v>
      </c>
      <c r="D137" s="157" t="s">
        <v>5361</v>
      </c>
      <c r="E137" s="158"/>
      <c r="F137" s="14" t="s">
        <v>5552</v>
      </c>
      <c r="G137" s="85">
        <v>0.13200000000000001</v>
      </c>
      <c r="H137" s="65">
        <v>0</v>
      </c>
      <c r="I137" s="6"/>
    </row>
    <row r="138" spans="1:9" ht="12.2" customHeight="1" x14ac:dyDescent="0.2">
      <c r="A138" s="6"/>
      <c r="D138" s="55" t="s">
        <v>5737</v>
      </c>
      <c r="E138" s="177"/>
      <c r="F138" s="178"/>
      <c r="G138" s="59">
        <v>0.126</v>
      </c>
      <c r="H138" s="64"/>
      <c r="I138" s="6"/>
    </row>
    <row r="139" spans="1:9" ht="12.2" customHeight="1" x14ac:dyDescent="0.2">
      <c r="A139" s="5"/>
      <c r="B139" s="14"/>
      <c r="C139" s="14"/>
      <c r="D139" s="55" t="s">
        <v>5738</v>
      </c>
      <c r="E139" s="177"/>
      <c r="F139" s="177"/>
      <c r="G139" s="86">
        <v>6.0000000000000001E-3</v>
      </c>
      <c r="H139" s="32"/>
      <c r="I139" s="6"/>
    </row>
    <row r="140" spans="1:9" x14ac:dyDescent="0.2">
      <c r="A140" s="4" t="s">
        <v>68</v>
      </c>
      <c r="B140" s="13" t="s">
        <v>5587</v>
      </c>
      <c r="C140" s="13" t="s">
        <v>3564</v>
      </c>
      <c r="D140" s="148" t="s">
        <v>5362</v>
      </c>
      <c r="E140" s="149"/>
      <c r="F140" s="13" t="s">
        <v>5546</v>
      </c>
      <c r="G140" s="83">
        <v>507</v>
      </c>
      <c r="H140" s="63">
        <v>0</v>
      </c>
      <c r="I140" s="6"/>
    </row>
    <row r="141" spans="1:9" ht="12.2" customHeight="1" x14ac:dyDescent="0.2">
      <c r="A141" s="6"/>
      <c r="D141" s="55" t="s">
        <v>5739</v>
      </c>
      <c r="E141" s="177"/>
      <c r="F141" s="178"/>
      <c r="G141" s="58">
        <v>507</v>
      </c>
      <c r="H141" s="64"/>
      <c r="I141" s="6"/>
    </row>
    <row r="142" spans="1:9" x14ac:dyDescent="0.2">
      <c r="A142" s="4" t="s">
        <v>69</v>
      </c>
      <c r="B142" s="13" t="s">
        <v>5587</v>
      </c>
      <c r="C142" s="13" t="s">
        <v>3565</v>
      </c>
      <c r="D142" s="148" t="s">
        <v>5363</v>
      </c>
      <c r="E142" s="149"/>
      <c r="F142" s="13" t="s">
        <v>5545</v>
      </c>
      <c r="G142" s="83">
        <v>1</v>
      </c>
      <c r="H142" s="63">
        <v>0</v>
      </c>
      <c r="I142" s="6"/>
    </row>
    <row r="143" spans="1:9" ht="12.2" customHeight="1" x14ac:dyDescent="0.2">
      <c r="A143" s="6"/>
      <c r="D143" s="55" t="s">
        <v>7</v>
      </c>
      <c r="E143" s="177"/>
      <c r="F143" s="178"/>
      <c r="G143" s="58">
        <v>1</v>
      </c>
      <c r="H143" s="64"/>
      <c r="I143" s="6"/>
    </row>
    <row r="144" spans="1:9" x14ac:dyDescent="0.2">
      <c r="A144" s="51"/>
      <c r="B144" s="12"/>
      <c r="C144" s="12" t="s">
        <v>27</v>
      </c>
      <c r="D144" s="153" t="s">
        <v>3769</v>
      </c>
      <c r="E144" s="154"/>
      <c r="F144" s="12"/>
      <c r="G144" s="84"/>
      <c r="H144" s="30"/>
      <c r="I144" s="6"/>
    </row>
    <row r="145" spans="1:9" x14ac:dyDescent="0.2">
      <c r="A145" s="4" t="s">
        <v>70</v>
      </c>
      <c r="B145" s="13" t="s">
        <v>5586</v>
      </c>
      <c r="C145" s="13" t="s">
        <v>1932</v>
      </c>
      <c r="D145" s="148" t="s">
        <v>3770</v>
      </c>
      <c r="E145" s="149"/>
      <c r="F145" s="13" t="s">
        <v>5543</v>
      </c>
      <c r="G145" s="83">
        <v>55</v>
      </c>
      <c r="H145" s="63">
        <v>0</v>
      </c>
      <c r="I145" s="6"/>
    </row>
    <row r="146" spans="1:9" ht="12.2" customHeight="1" x14ac:dyDescent="0.2">
      <c r="A146" s="6"/>
      <c r="D146" s="55" t="s">
        <v>61</v>
      </c>
      <c r="E146" s="177"/>
      <c r="F146" s="178"/>
      <c r="G146" s="58">
        <v>55</v>
      </c>
      <c r="H146" s="64"/>
      <c r="I146" s="6"/>
    </row>
    <row r="147" spans="1:9" x14ac:dyDescent="0.2">
      <c r="A147" s="4" t="s">
        <v>71</v>
      </c>
      <c r="B147" s="13" t="s">
        <v>5586</v>
      </c>
      <c r="C147" s="13" t="s">
        <v>1933</v>
      </c>
      <c r="D147" s="148" t="s">
        <v>3771</v>
      </c>
      <c r="E147" s="149"/>
      <c r="F147" s="13" t="s">
        <v>5543</v>
      </c>
      <c r="G147" s="83">
        <v>21.937999999999999</v>
      </c>
      <c r="H147" s="63">
        <v>0</v>
      </c>
      <c r="I147" s="6"/>
    </row>
    <row r="148" spans="1:9" ht="12.2" customHeight="1" x14ac:dyDescent="0.2">
      <c r="A148" s="6"/>
      <c r="D148" s="55" t="s">
        <v>5740</v>
      </c>
      <c r="E148" s="177"/>
      <c r="F148" s="178"/>
      <c r="G148" s="58">
        <v>21.937999999999999</v>
      </c>
      <c r="H148" s="64"/>
      <c r="I148" s="6"/>
    </row>
    <row r="149" spans="1:9" x14ac:dyDescent="0.2">
      <c r="A149" s="4" t="s">
        <v>72</v>
      </c>
      <c r="B149" s="13" t="s">
        <v>5586</v>
      </c>
      <c r="C149" s="13" t="s">
        <v>1934</v>
      </c>
      <c r="D149" s="148" t="s">
        <v>3772</v>
      </c>
      <c r="E149" s="149"/>
      <c r="F149" s="13" t="s">
        <v>5543</v>
      </c>
      <c r="G149" s="83">
        <v>59.4</v>
      </c>
      <c r="H149" s="63">
        <v>0</v>
      </c>
      <c r="I149" s="6"/>
    </row>
    <row r="150" spans="1:9" ht="12.2" customHeight="1" x14ac:dyDescent="0.2">
      <c r="A150" s="6"/>
      <c r="D150" s="55" t="s">
        <v>5741</v>
      </c>
      <c r="E150" s="177"/>
      <c r="F150" s="178"/>
      <c r="G150" s="58">
        <v>59.4</v>
      </c>
      <c r="H150" s="64"/>
      <c r="I150" s="6"/>
    </row>
    <row r="151" spans="1:9" x14ac:dyDescent="0.2">
      <c r="A151" s="4" t="s">
        <v>73</v>
      </c>
      <c r="B151" s="13" t="s">
        <v>5586</v>
      </c>
      <c r="C151" s="13" t="s">
        <v>1935</v>
      </c>
      <c r="D151" s="148" t="s">
        <v>3773</v>
      </c>
      <c r="E151" s="149"/>
      <c r="F151" s="13" t="s">
        <v>5544</v>
      </c>
      <c r="G151" s="83">
        <v>65</v>
      </c>
      <c r="H151" s="63">
        <v>0</v>
      </c>
      <c r="I151" s="6"/>
    </row>
    <row r="152" spans="1:9" ht="12.2" customHeight="1" x14ac:dyDescent="0.2">
      <c r="A152" s="6"/>
      <c r="D152" s="55" t="s">
        <v>71</v>
      </c>
      <c r="E152" s="177"/>
      <c r="F152" s="178"/>
      <c r="G152" s="58">
        <v>65</v>
      </c>
      <c r="H152" s="64"/>
      <c r="I152" s="6"/>
    </row>
    <row r="153" spans="1:9" x14ac:dyDescent="0.2">
      <c r="A153" s="5" t="s">
        <v>74</v>
      </c>
      <c r="B153" s="14" t="s">
        <v>5586</v>
      </c>
      <c r="C153" s="14" t="s">
        <v>1936</v>
      </c>
      <c r="D153" s="157" t="s">
        <v>3774</v>
      </c>
      <c r="E153" s="158"/>
      <c r="F153" s="14" t="s">
        <v>5544</v>
      </c>
      <c r="G153" s="85">
        <v>65</v>
      </c>
      <c r="H153" s="65">
        <v>0</v>
      </c>
      <c r="I153" s="6"/>
    </row>
    <row r="154" spans="1:9" ht="12.2" customHeight="1" x14ac:dyDescent="0.2">
      <c r="A154" s="6"/>
      <c r="D154" s="55" t="s">
        <v>71</v>
      </c>
      <c r="E154" s="177"/>
      <c r="F154" s="178"/>
      <c r="G154" s="59">
        <v>65</v>
      </c>
      <c r="H154" s="64"/>
      <c r="I154" s="6"/>
    </row>
    <row r="155" spans="1:9" x14ac:dyDescent="0.2">
      <c r="A155" s="5" t="s">
        <v>75</v>
      </c>
      <c r="B155" s="14" t="s">
        <v>5586</v>
      </c>
      <c r="C155" s="14" t="s">
        <v>1937</v>
      </c>
      <c r="D155" s="157" t="s">
        <v>3775</v>
      </c>
      <c r="E155" s="158"/>
      <c r="F155" s="14" t="s">
        <v>5545</v>
      </c>
      <c r="G155" s="85">
        <v>12</v>
      </c>
      <c r="H155" s="65">
        <v>0</v>
      </c>
      <c r="I155" s="6"/>
    </row>
    <row r="156" spans="1:9" ht="12.2" customHeight="1" x14ac:dyDescent="0.2">
      <c r="A156" s="6"/>
      <c r="D156" s="55" t="s">
        <v>18</v>
      </c>
      <c r="E156" s="177"/>
      <c r="F156" s="178"/>
      <c r="G156" s="59">
        <v>12</v>
      </c>
      <c r="H156" s="64"/>
      <c r="I156" s="6"/>
    </row>
    <row r="157" spans="1:9" x14ac:dyDescent="0.2">
      <c r="A157" s="5" t="s">
        <v>76</v>
      </c>
      <c r="B157" s="14" t="s">
        <v>5586</v>
      </c>
      <c r="C157" s="14" t="s">
        <v>1938</v>
      </c>
      <c r="D157" s="157" t="s">
        <v>3776</v>
      </c>
      <c r="E157" s="158"/>
      <c r="F157" s="14" t="s">
        <v>5545</v>
      </c>
      <c r="G157" s="85">
        <v>3</v>
      </c>
      <c r="H157" s="65">
        <v>0</v>
      </c>
      <c r="I157" s="6"/>
    </row>
    <row r="158" spans="1:9" ht="12.2" customHeight="1" x14ac:dyDescent="0.2">
      <c r="A158" s="6"/>
      <c r="D158" s="55" t="s">
        <v>9</v>
      </c>
      <c r="E158" s="177"/>
      <c r="F158" s="178"/>
      <c r="G158" s="59">
        <v>3</v>
      </c>
      <c r="H158" s="64"/>
      <c r="I158" s="6"/>
    </row>
    <row r="159" spans="1:9" x14ac:dyDescent="0.2">
      <c r="A159" s="5" t="s">
        <v>77</v>
      </c>
      <c r="B159" s="14" t="s">
        <v>5586</v>
      </c>
      <c r="C159" s="14" t="s">
        <v>1939</v>
      </c>
      <c r="D159" s="157" t="s">
        <v>3777</v>
      </c>
      <c r="E159" s="158"/>
      <c r="F159" s="14" t="s">
        <v>5545</v>
      </c>
      <c r="G159" s="85">
        <v>3</v>
      </c>
      <c r="H159" s="65">
        <v>0</v>
      </c>
      <c r="I159" s="6"/>
    </row>
    <row r="160" spans="1:9" ht="12.2" customHeight="1" x14ac:dyDescent="0.2">
      <c r="A160" s="6"/>
      <c r="D160" s="55" t="s">
        <v>9</v>
      </c>
      <c r="E160" s="177"/>
      <c r="F160" s="178"/>
      <c r="G160" s="59">
        <v>3</v>
      </c>
      <c r="H160" s="64"/>
      <c r="I160" s="6"/>
    </row>
    <row r="161" spans="1:9" x14ac:dyDescent="0.2">
      <c r="A161" s="5" t="s">
        <v>78</v>
      </c>
      <c r="B161" s="14" t="s">
        <v>5586</v>
      </c>
      <c r="C161" s="14" t="s">
        <v>1940</v>
      </c>
      <c r="D161" s="157" t="s">
        <v>3778</v>
      </c>
      <c r="E161" s="158"/>
      <c r="F161" s="14" t="s">
        <v>5545</v>
      </c>
      <c r="G161" s="85">
        <v>5</v>
      </c>
      <c r="H161" s="65">
        <v>0</v>
      </c>
      <c r="I161" s="6"/>
    </row>
    <row r="162" spans="1:9" ht="12.2" customHeight="1" x14ac:dyDescent="0.2">
      <c r="A162" s="6"/>
      <c r="D162" s="55" t="s">
        <v>8</v>
      </c>
      <c r="E162" s="177"/>
      <c r="F162" s="178"/>
      <c r="G162" s="59">
        <v>2</v>
      </c>
      <c r="H162" s="64"/>
      <c r="I162" s="6"/>
    </row>
    <row r="163" spans="1:9" ht="12.2" customHeight="1" x14ac:dyDescent="0.2">
      <c r="A163" s="5"/>
      <c r="B163" s="14"/>
      <c r="C163" s="14"/>
      <c r="D163" s="55" t="s">
        <v>9</v>
      </c>
      <c r="E163" s="177"/>
      <c r="F163" s="177"/>
      <c r="G163" s="86">
        <v>3</v>
      </c>
      <c r="H163" s="32"/>
      <c r="I163" s="6"/>
    </row>
    <row r="164" spans="1:9" x14ac:dyDescent="0.2">
      <c r="A164" s="5" t="s">
        <v>79</v>
      </c>
      <c r="B164" s="14" t="s">
        <v>5586</v>
      </c>
      <c r="C164" s="14" t="s">
        <v>1941</v>
      </c>
      <c r="D164" s="157" t="s">
        <v>3779</v>
      </c>
      <c r="E164" s="158"/>
      <c r="F164" s="14" t="s">
        <v>5545</v>
      </c>
      <c r="G164" s="85">
        <v>16</v>
      </c>
      <c r="H164" s="65">
        <v>0</v>
      </c>
      <c r="I164" s="6"/>
    </row>
    <row r="165" spans="1:9" ht="12.2" customHeight="1" x14ac:dyDescent="0.2">
      <c r="A165" s="6"/>
      <c r="D165" s="55" t="s">
        <v>22</v>
      </c>
      <c r="E165" s="177"/>
      <c r="F165" s="178"/>
      <c r="G165" s="59">
        <v>16</v>
      </c>
      <c r="H165" s="64"/>
      <c r="I165" s="6"/>
    </row>
    <row r="166" spans="1:9" x14ac:dyDescent="0.2">
      <c r="A166" s="5" t="s">
        <v>80</v>
      </c>
      <c r="B166" s="14" t="s">
        <v>5586</v>
      </c>
      <c r="C166" s="14" t="s">
        <v>1942</v>
      </c>
      <c r="D166" s="157" t="s">
        <v>3780</v>
      </c>
      <c r="E166" s="158"/>
      <c r="F166" s="14" t="s">
        <v>5544</v>
      </c>
      <c r="G166" s="85">
        <v>30</v>
      </c>
      <c r="H166" s="65">
        <v>0</v>
      </c>
      <c r="I166" s="6"/>
    </row>
    <row r="167" spans="1:9" ht="12.2" customHeight="1" x14ac:dyDescent="0.2">
      <c r="A167" s="6"/>
      <c r="D167" s="55" t="s">
        <v>36</v>
      </c>
      <c r="E167" s="177"/>
      <c r="F167" s="178"/>
      <c r="G167" s="59">
        <v>30</v>
      </c>
      <c r="H167" s="64"/>
      <c r="I167" s="6"/>
    </row>
    <row r="168" spans="1:9" x14ac:dyDescent="0.2">
      <c r="A168" s="5" t="s">
        <v>81</v>
      </c>
      <c r="B168" s="14" t="s">
        <v>5586</v>
      </c>
      <c r="C168" s="14" t="s">
        <v>1943</v>
      </c>
      <c r="D168" s="157" t="s">
        <v>3781</v>
      </c>
      <c r="E168" s="158"/>
      <c r="F168" s="14" t="s">
        <v>5544</v>
      </c>
      <c r="G168" s="85">
        <v>40</v>
      </c>
      <c r="H168" s="65">
        <v>0</v>
      </c>
      <c r="I168" s="6"/>
    </row>
    <row r="169" spans="1:9" ht="12.2" customHeight="1" x14ac:dyDescent="0.2">
      <c r="A169" s="6"/>
      <c r="D169" s="55" t="s">
        <v>46</v>
      </c>
      <c r="E169" s="177"/>
      <c r="F169" s="178"/>
      <c r="G169" s="59">
        <v>40</v>
      </c>
      <c r="H169" s="64"/>
      <c r="I169" s="6"/>
    </row>
    <row r="170" spans="1:9" x14ac:dyDescent="0.2">
      <c r="A170" s="4" t="s">
        <v>82</v>
      </c>
      <c r="B170" s="13" t="s">
        <v>5586</v>
      </c>
      <c r="C170" s="13" t="s">
        <v>1944</v>
      </c>
      <c r="D170" s="148" t="s">
        <v>3782</v>
      </c>
      <c r="E170" s="149"/>
      <c r="F170" s="13" t="s">
        <v>5544</v>
      </c>
      <c r="G170" s="83">
        <v>8</v>
      </c>
      <c r="H170" s="63">
        <v>0</v>
      </c>
      <c r="I170" s="6"/>
    </row>
    <row r="171" spans="1:9" ht="12.2" customHeight="1" x14ac:dyDescent="0.2">
      <c r="A171" s="6"/>
      <c r="D171" s="55" t="s">
        <v>14</v>
      </c>
      <c r="E171" s="177"/>
      <c r="F171" s="178"/>
      <c r="G171" s="58">
        <v>8</v>
      </c>
      <c r="H171" s="64"/>
      <c r="I171" s="6"/>
    </row>
    <row r="172" spans="1:9" x14ac:dyDescent="0.2">
      <c r="A172" s="5" t="s">
        <v>83</v>
      </c>
      <c r="B172" s="14" t="s">
        <v>5586</v>
      </c>
      <c r="C172" s="14" t="s">
        <v>1945</v>
      </c>
      <c r="D172" s="157" t="s">
        <v>3783</v>
      </c>
      <c r="E172" s="158"/>
      <c r="F172" s="14" t="s">
        <v>5544</v>
      </c>
      <c r="G172" s="85">
        <v>8.4</v>
      </c>
      <c r="H172" s="65">
        <v>0</v>
      </c>
      <c r="I172" s="6"/>
    </row>
    <row r="173" spans="1:9" ht="12.2" customHeight="1" x14ac:dyDescent="0.2">
      <c r="A173" s="6"/>
      <c r="D173" s="55" t="s">
        <v>14</v>
      </c>
      <c r="E173" s="177"/>
      <c r="F173" s="178"/>
      <c r="G173" s="59">
        <v>8</v>
      </c>
      <c r="H173" s="64"/>
      <c r="I173" s="6"/>
    </row>
    <row r="174" spans="1:9" ht="12.2" customHeight="1" x14ac:dyDescent="0.2">
      <c r="A174" s="5"/>
      <c r="B174" s="14"/>
      <c r="C174" s="14"/>
      <c r="D174" s="55" t="s">
        <v>5742</v>
      </c>
      <c r="E174" s="177"/>
      <c r="F174" s="177"/>
      <c r="G174" s="86">
        <v>0.4</v>
      </c>
      <c r="H174" s="32"/>
      <c r="I174" s="6"/>
    </row>
    <row r="175" spans="1:9" x14ac:dyDescent="0.2">
      <c r="A175" s="4" t="s">
        <v>84</v>
      </c>
      <c r="B175" s="13" t="s">
        <v>5586</v>
      </c>
      <c r="C175" s="13" t="s">
        <v>1946</v>
      </c>
      <c r="D175" s="148" t="s">
        <v>3784</v>
      </c>
      <c r="E175" s="149"/>
      <c r="F175" s="13" t="s">
        <v>5544</v>
      </c>
      <c r="G175" s="83">
        <v>176</v>
      </c>
      <c r="H175" s="63">
        <v>0</v>
      </c>
      <c r="I175" s="6"/>
    </row>
    <row r="176" spans="1:9" ht="12.2" customHeight="1" x14ac:dyDescent="0.2">
      <c r="A176" s="6"/>
      <c r="D176" s="55" t="s">
        <v>182</v>
      </c>
      <c r="E176" s="177"/>
      <c r="F176" s="178"/>
      <c r="G176" s="58">
        <v>176</v>
      </c>
      <c r="H176" s="64"/>
      <c r="I176" s="6"/>
    </row>
    <row r="177" spans="1:9" x14ac:dyDescent="0.2">
      <c r="A177" s="5" t="s">
        <v>85</v>
      </c>
      <c r="B177" s="14" t="s">
        <v>5586</v>
      </c>
      <c r="C177" s="14" t="s">
        <v>1947</v>
      </c>
      <c r="D177" s="157" t="s">
        <v>3785</v>
      </c>
      <c r="E177" s="158"/>
      <c r="F177" s="14" t="s">
        <v>5544</v>
      </c>
      <c r="G177" s="85">
        <v>187.95</v>
      </c>
      <c r="H177" s="65">
        <v>0</v>
      </c>
      <c r="I177" s="6"/>
    </row>
    <row r="178" spans="1:9" ht="12.2" customHeight="1" x14ac:dyDescent="0.2">
      <c r="A178" s="6"/>
      <c r="D178" s="55" t="s">
        <v>185</v>
      </c>
      <c r="E178" s="177"/>
      <c r="F178" s="178"/>
      <c r="G178" s="59">
        <v>179</v>
      </c>
      <c r="H178" s="64"/>
      <c r="I178" s="6"/>
    </row>
    <row r="179" spans="1:9" ht="12.2" customHeight="1" x14ac:dyDescent="0.2">
      <c r="A179" s="5"/>
      <c r="B179" s="14"/>
      <c r="C179" s="14"/>
      <c r="D179" s="55" t="s">
        <v>5743</v>
      </c>
      <c r="E179" s="177"/>
      <c r="F179" s="177"/>
      <c r="G179" s="86">
        <v>8.9499999999999993</v>
      </c>
      <c r="H179" s="32"/>
      <c r="I179" s="6"/>
    </row>
    <row r="180" spans="1:9" x14ac:dyDescent="0.2">
      <c r="A180" s="5" t="s">
        <v>86</v>
      </c>
      <c r="B180" s="14" t="s">
        <v>5586</v>
      </c>
      <c r="C180" s="14" t="s">
        <v>1948</v>
      </c>
      <c r="D180" s="157" t="s">
        <v>3786</v>
      </c>
      <c r="E180" s="158"/>
      <c r="F180" s="14" t="s">
        <v>5545</v>
      </c>
      <c r="G180" s="85">
        <v>4</v>
      </c>
      <c r="H180" s="65">
        <v>0</v>
      </c>
      <c r="I180" s="6"/>
    </row>
    <row r="181" spans="1:9" ht="12.2" customHeight="1" x14ac:dyDescent="0.2">
      <c r="A181" s="6"/>
      <c r="D181" s="55" t="s">
        <v>10</v>
      </c>
      <c r="E181" s="177"/>
      <c r="F181" s="178"/>
      <c r="G181" s="59">
        <v>4</v>
      </c>
      <c r="H181" s="64"/>
      <c r="I181" s="6"/>
    </row>
    <row r="182" spans="1:9" x14ac:dyDescent="0.2">
      <c r="A182" s="5" t="s">
        <v>87</v>
      </c>
      <c r="B182" s="14" t="s">
        <v>5586</v>
      </c>
      <c r="C182" s="14" t="s">
        <v>1949</v>
      </c>
      <c r="D182" s="157" t="s">
        <v>3787</v>
      </c>
      <c r="E182" s="158"/>
      <c r="F182" s="14" t="s">
        <v>5545</v>
      </c>
      <c r="G182" s="85">
        <v>4</v>
      </c>
      <c r="H182" s="65">
        <v>0</v>
      </c>
      <c r="I182" s="6"/>
    </row>
    <row r="183" spans="1:9" ht="12.2" customHeight="1" x14ac:dyDescent="0.2">
      <c r="A183" s="6"/>
      <c r="D183" s="55" t="s">
        <v>10</v>
      </c>
      <c r="E183" s="177"/>
      <c r="F183" s="178"/>
      <c r="G183" s="59">
        <v>4</v>
      </c>
      <c r="H183" s="64"/>
      <c r="I183" s="6"/>
    </row>
    <row r="184" spans="1:9" x14ac:dyDescent="0.2">
      <c r="A184" s="5" t="s">
        <v>88</v>
      </c>
      <c r="B184" s="14" t="s">
        <v>5586</v>
      </c>
      <c r="C184" s="14" t="s">
        <v>1950</v>
      </c>
      <c r="D184" s="157" t="s">
        <v>3788</v>
      </c>
      <c r="E184" s="158"/>
      <c r="F184" s="14" t="s">
        <v>5545</v>
      </c>
      <c r="G184" s="85">
        <v>4</v>
      </c>
      <c r="H184" s="65">
        <v>0</v>
      </c>
      <c r="I184" s="6"/>
    </row>
    <row r="185" spans="1:9" ht="12.2" customHeight="1" x14ac:dyDescent="0.2">
      <c r="A185" s="6"/>
      <c r="D185" s="55" t="s">
        <v>10</v>
      </c>
      <c r="E185" s="177"/>
      <c r="F185" s="178"/>
      <c r="G185" s="59">
        <v>4</v>
      </c>
      <c r="H185" s="64"/>
      <c r="I185" s="6"/>
    </row>
    <row r="186" spans="1:9" x14ac:dyDescent="0.2">
      <c r="A186" s="4" t="s">
        <v>89</v>
      </c>
      <c r="B186" s="13" t="s">
        <v>5586</v>
      </c>
      <c r="C186" s="13" t="s">
        <v>1951</v>
      </c>
      <c r="D186" s="148" t="s">
        <v>3789</v>
      </c>
      <c r="E186" s="149"/>
      <c r="F186" s="13" t="s">
        <v>5546</v>
      </c>
      <c r="G186" s="83">
        <v>440</v>
      </c>
      <c r="H186" s="63">
        <v>0</v>
      </c>
      <c r="I186" s="6"/>
    </row>
    <row r="187" spans="1:9" ht="12.2" customHeight="1" x14ac:dyDescent="0.2">
      <c r="A187" s="6"/>
      <c r="D187" s="55" t="s">
        <v>446</v>
      </c>
      <c r="E187" s="177"/>
      <c r="F187" s="178"/>
      <c r="G187" s="58">
        <v>440</v>
      </c>
      <c r="H187" s="64"/>
      <c r="I187" s="6"/>
    </row>
    <row r="188" spans="1:9" x14ac:dyDescent="0.2">
      <c r="A188" s="5" t="s">
        <v>90</v>
      </c>
      <c r="B188" s="14" t="s">
        <v>5586</v>
      </c>
      <c r="C188" s="14" t="s">
        <v>1952</v>
      </c>
      <c r="D188" s="157" t="s">
        <v>3790</v>
      </c>
      <c r="E188" s="158"/>
      <c r="F188" s="14" t="s">
        <v>5546</v>
      </c>
      <c r="G188" s="85">
        <v>550</v>
      </c>
      <c r="H188" s="65">
        <v>0</v>
      </c>
      <c r="I188" s="6"/>
    </row>
    <row r="189" spans="1:9" ht="12.2" customHeight="1" x14ac:dyDescent="0.2">
      <c r="A189" s="6"/>
      <c r="D189" s="55" t="s">
        <v>446</v>
      </c>
      <c r="E189" s="177"/>
      <c r="F189" s="178"/>
      <c r="G189" s="59">
        <v>440</v>
      </c>
      <c r="H189" s="64"/>
      <c r="I189" s="6"/>
    </row>
    <row r="190" spans="1:9" ht="12.2" customHeight="1" x14ac:dyDescent="0.2">
      <c r="A190" s="5"/>
      <c r="B190" s="14"/>
      <c r="C190" s="14"/>
      <c r="D190" s="55" t="s">
        <v>5744</v>
      </c>
      <c r="E190" s="177"/>
      <c r="F190" s="177"/>
      <c r="G190" s="86">
        <v>110</v>
      </c>
      <c r="H190" s="32"/>
      <c r="I190" s="6"/>
    </row>
    <row r="191" spans="1:9" x14ac:dyDescent="0.2">
      <c r="A191" s="4" t="s">
        <v>91</v>
      </c>
      <c r="B191" s="13" t="s">
        <v>5587</v>
      </c>
      <c r="C191" s="13" t="s">
        <v>3566</v>
      </c>
      <c r="D191" s="148" t="s">
        <v>5364</v>
      </c>
      <c r="E191" s="149"/>
      <c r="F191" s="13" t="s">
        <v>5546</v>
      </c>
      <c r="G191" s="83">
        <v>195</v>
      </c>
      <c r="H191" s="63">
        <v>0</v>
      </c>
      <c r="I191" s="6"/>
    </row>
    <row r="192" spans="1:9" ht="12.2" customHeight="1" x14ac:dyDescent="0.2">
      <c r="A192" s="6"/>
      <c r="D192" s="55" t="s">
        <v>5745</v>
      </c>
      <c r="E192" s="177"/>
      <c r="F192" s="178"/>
      <c r="G192" s="58">
        <v>195</v>
      </c>
      <c r="H192" s="64"/>
      <c r="I192" s="6"/>
    </row>
    <row r="193" spans="1:9" x14ac:dyDescent="0.2">
      <c r="A193" s="4" t="s">
        <v>92</v>
      </c>
      <c r="B193" s="13" t="s">
        <v>5590</v>
      </c>
      <c r="C193" s="13" t="s">
        <v>3615</v>
      </c>
      <c r="D193" s="148" t="s">
        <v>5428</v>
      </c>
      <c r="E193" s="149"/>
      <c r="F193" s="13" t="s">
        <v>5543</v>
      </c>
      <c r="G193" s="83">
        <v>31.4</v>
      </c>
      <c r="H193" s="63">
        <v>0</v>
      </c>
      <c r="I193" s="6"/>
    </row>
    <row r="194" spans="1:9" ht="12.2" customHeight="1" x14ac:dyDescent="0.2">
      <c r="A194" s="6"/>
      <c r="D194" s="55" t="s">
        <v>5746</v>
      </c>
      <c r="E194" s="177"/>
      <c r="F194" s="178"/>
      <c r="G194" s="58">
        <v>31.4</v>
      </c>
      <c r="H194" s="64"/>
      <c r="I194" s="6"/>
    </row>
    <row r="195" spans="1:9" x14ac:dyDescent="0.2">
      <c r="A195" s="4" t="s">
        <v>93</v>
      </c>
      <c r="B195" s="13" t="s">
        <v>5589</v>
      </c>
      <c r="C195" s="13" t="s">
        <v>3615</v>
      </c>
      <c r="D195" s="148" t="s">
        <v>5428</v>
      </c>
      <c r="E195" s="149"/>
      <c r="F195" s="13" t="s">
        <v>5543</v>
      </c>
      <c r="G195" s="83">
        <v>10.4</v>
      </c>
      <c r="H195" s="63">
        <v>0</v>
      </c>
      <c r="I195" s="6"/>
    </row>
    <row r="196" spans="1:9" ht="12.2" customHeight="1" x14ac:dyDescent="0.2">
      <c r="A196" s="6"/>
      <c r="D196" s="55" t="s">
        <v>5747</v>
      </c>
      <c r="E196" s="177"/>
      <c r="F196" s="178"/>
      <c r="G196" s="58">
        <v>10.4</v>
      </c>
      <c r="H196" s="64"/>
      <c r="I196" s="6"/>
    </row>
    <row r="197" spans="1:9" x14ac:dyDescent="0.2">
      <c r="A197" s="4" t="s">
        <v>94</v>
      </c>
      <c r="B197" s="13" t="s">
        <v>5588</v>
      </c>
      <c r="C197" s="13" t="s">
        <v>3615</v>
      </c>
      <c r="D197" s="148" t="s">
        <v>5428</v>
      </c>
      <c r="E197" s="149"/>
      <c r="F197" s="13" t="s">
        <v>5543</v>
      </c>
      <c r="G197" s="83">
        <v>9.5</v>
      </c>
      <c r="H197" s="63">
        <v>0</v>
      </c>
      <c r="I197" s="6"/>
    </row>
    <row r="198" spans="1:9" ht="12.2" customHeight="1" x14ac:dyDescent="0.2">
      <c r="A198" s="6"/>
      <c r="D198" s="55" t="s">
        <v>5748</v>
      </c>
      <c r="E198" s="177"/>
      <c r="F198" s="178"/>
      <c r="G198" s="58">
        <v>9.5</v>
      </c>
      <c r="H198" s="64"/>
      <c r="I198" s="6"/>
    </row>
    <row r="199" spans="1:9" x14ac:dyDescent="0.2">
      <c r="A199" s="51"/>
      <c r="B199" s="12"/>
      <c r="C199" s="12" t="s">
        <v>33</v>
      </c>
      <c r="D199" s="153" t="s">
        <v>3791</v>
      </c>
      <c r="E199" s="154"/>
      <c r="F199" s="12"/>
      <c r="G199" s="84"/>
      <c r="H199" s="30"/>
      <c r="I199" s="6"/>
    </row>
    <row r="200" spans="1:9" x14ac:dyDescent="0.2">
      <c r="A200" s="4" t="s">
        <v>95</v>
      </c>
      <c r="B200" s="13" t="s">
        <v>5586</v>
      </c>
      <c r="C200" s="13" t="s">
        <v>1953</v>
      </c>
      <c r="D200" s="148" t="s">
        <v>3792</v>
      </c>
      <c r="E200" s="149"/>
      <c r="F200" s="13" t="s">
        <v>5543</v>
      </c>
      <c r="G200" s="83">
        <v>141.56899999999999</v>
      </c>
      <c r="H200" s="63">
        <v>0</v>
      </c>
      <c r="I200" s="6"/>
    </row>
    <row r="201" spans="1:9" ht="12.2" customHeight="1" x14ac:dyDescent="0.2">
      <c r="A201" s="6"/>
      <c r="D201" s="55" t="s">
        <v>5749</v>
      </c>
      <c r="E201" s="177"/>
      <c r="F201" s="178"/>
      <c r="G201" s="58">
        <v>141.56899999999999</v>
      </c>
      <c r="H201" s="64"/>
      <c r="I201" s="6"/>
    </row>
    <row r="202" spans="1:9" x14ac:dyDescent="0.2">
      <c r="A202" s="4" t="s">
        <v>96</v>
      </c>
      <c r="B202" s="13" t="s">
        <v>5586</v>
      </c>
      <c r="C202" s="13" t="s">
        <v>1954</v>
      </c>
      <c r="D202" s="148" t="s">
        <v>3793</v>
      </c>
      <c r="E202" s="149"/>
      <c r="F202" s="13" t="s">
        <v>5543</v>
      </c>
      <c r="G202" s="83">
        <v>24.983000000000001</v>
      </c>
      <c r="H202" s="63">
        <v>0</v>
      </c>
      <c r="I202" s="6"/>
    </row>
    <row r="203" spans="1:9" ht="12.2" customHeight="1" x14ac:dyDescent="0.2">
      <c r="A203" s="6"/>
      <c r="D203" s="55" t="s">
        <v>5750</v>
      </c>
      <c r="E203" s="177"/>
      <c r="F203" s="178"/>
      <c r="G203" s="58">
        <v>24.983000000000001</v>
      </c>
      <c r="H203" s="64"/>
      <c r="I203" s="6"/>
    </row>
    <row r="204" spans="1:9" x14ac:dyDescent="0.2">
      <c r="A204" s="4" t="s">
        <v>97</v>
      </c>
      <c r="B204" s="13" t="s">
        <v>5586</v>
      </c>
      <c r="C204" s="13" t="s">
        <v>1955</v>
      </c>
      <c r="D204" s="148" t="s">
        <v>3794</v>
      </c>
      <c r="E204" s="149"/>
      <c r="F204" s="13" t="s">
        <v>5547</v>
      </c>
      <c r="G204" s="83">
        <v>1.1240000000000001</v>
      </c>
      <c r="H204" s="63">
        <v>0</v>
      </c>
      <c r="I204" s="6"/>
    </row>
    <row r="205" spans="1:9" ht="12.2" customHeight="1" x14ac:dyDescent="0.2">
      <c r="A205" s="6"/>
      <c r="D205" s="55" t="s">
        <v>5751</v>
      </c>
      <c r="E205" s="177"/>
      <c r="F205" s="178"/>
      <c r="G205" s="58">
        <v>1.1240000000000001</v>
      </c>
      <c r="H205" s="64"/>
      <c r="I205" s="6"/>
    </row>
    <row r="206" spans="1:9" x14ac:dyDescent="0.2">
      <c r="A206" s="4" t="s">
        <v>98</v>
      </c>
      <c r="B206" s="13" t="s">
        <v>5586</v>
      </c>
      <c r="C206" s="13" t="s">
        <v>1956</v>
      </c>
      <c r="D206" s="148" t="s">
        <v>3795</v>
      </c>
      <c r="E206" s="149"/>
      <c r="F206" s="13" t="s">
        <v>5545</v>
      </c>
      <c r="G206" s="83">
        <v>3</v>
      </c>
      <c r="H206" s="63">
        <v>0</v>
      </c>
      <c r="I206" s="6"/>
    </row>
    <row r="207" spans="1:9" ht="12.2" customHeight="1" x14ac:dyDescent="0.2">
      <c r="A207" s="6"/>
      <c r="D207" s="55" t="s">
        <v>9</v>
      </c>
      <c r="E207" s="177"/>
      <c r="F207" s="178"/>
      <c r="G207" s="58">
        <v>3</v>
      </c>
      <c r="H207" s="64"/>
      <c r="I207" s="6"/>
    </row>
    <row r="208" spans="1:9" x14ac:dyDescent="0.2">
      <c r="A208" s="4" t="s">
        <v>99</v>
      </c>
      <c r="B208" s="13" t="s">
        <v>5586</v>
      </c>
      <c r="C208" s="13" t="s">
        <v>1957</v>
      </c>
      <c r="D208" s="148" t="s">
        <v>3796</v>
      </c>
      <c r="E208" s="149"/>
      <c r="F208" s="13" t="s">
        <v>5546</v>
      </c>
      <c r="G208" s="83">
        <v>14.875</v>
      </c>
      <c r="H208" s="63">
        <v>0</v>
      </c>
      <c r="I208" s="6"/>
    </row>
    <row r="209" spans="1:9" ht="12.2" customHeight="1" x14ac:dyDescent="0.2">
      <c r="A209" s="6"/>
      <c r="D209" s="55" t="s">
        <v>5752</v>
      </c>
      <c r="E209" s="177"/>
      <c r="F209" s="178"/>
      <c r="G209" s="58">
        <v>14.875</v>
      </c>
      <c r="H209" s="64"/>
      <c r="I209" s="6"/>
    </row>
    <row r="210" spans="1:9" x14ac:dyDescent="0.2">
      <c r="A210" s="4" t="s">
        <v>100</v>
      </c>
      <c r="B210" s="13" t="s">
        <v>5586</v>
      </c>
      <c r="C210" s="13" t="s">
        <v>1958</v>
      </c>
      <c r="D210" s="148" t="s">
        <v>3797</v>
      </c>
      <c r="E210" s="149"/>
      <c r="F210" s="13" t="s">
        <v>5546</v>
      </c>
      <c r="G210" s="83">
        <v>13.565</v>
      </c>
      <c r="H210" s="63">
        <v>0</v>
      </c>
      <c r="I210" s="6"/>
    </row>
    <row r="211" spans="1:9" ht="12.2" customHeight="1" x14ac:dyDescent="0.2">
      <c r="A211" s="6"/>
      <c r="D211" s="55" t="s">
        <v>5753</v>
      </c>
      <c r="E211" s="177"/>
      <c r="F211" s="178"/>
      <c r="G211" s="58">
        <v>13.565</v>
      </c>
      <c r="H211" s="64"/>
      <c r="I211" s="6"/>
    </row>
    <row r="212" spans="1:9" x14ac:dyDescent="0.2">
      <c r="A212" s="4" t="s">
        <v>101</v>
      </c>
      <c r="B212" s="13" t="s">
        <v>5586</v>
      </c>
      <c r="C212" s="13" t="s">
        <v>1959</v>
      </c>
      <c r="D212" s="148" t="s">
        <v>3798</v>
      </c>
      <c r="E212" s="149"/>
      <c r="F212" s="13" t="s">
        <v>5543</v>
      </c>
      <c r="G212" s="83">
        <v>12.54</v>
      </c>
      <c r="H212" s="63">
        <v>0</v>
      </c>
      <c r="I212" s="6"/>
    </row>
    <row r="213" spans="1:9" ht="12.2" customHeight="1" x14ac:dyDescent="0.2">
      <c r="A213" s="6"/>
      <c r="D213" s="55" t="s">
        <v>5754</v>
      </c>
      <c r="E213" s="177"/>
      <c r="F213" s="178"/>
      <c r="G213" s="58">
        <v>12.54</v>
      </c>
      <c r="H213" s="64"/>
      <c r="I213" s="6"/>
    </row>
    <row r="214" spans="1:9" x14ac:dyDescent="0.2">
      <c r="A214" s="4" t="s">
        <v>102</v>
      </c>
      <c r="B214" s="13" t="s">
        <v>5586</v>
      </c>
      <c r="C214" s="13" t="s">
        <v>1960</v>
      </c>
      <c r="D214" s="148" t="s">
        <v>3799</v>
      </c>
      <c r="E214" s="149"/>
      <c r="F214" s="13" t="s">
        <v>5546</v>
      </c>
      <c r="G214" s="83">
        <v>5.5</v>
      </c>
      <c r="H214" s="63">
        <v>0</v>
      </c>
      <c r="I214" s="6"/>
    </row>
    <row r="215" spans="1:9" ht="12.2" customHeight="1" x14ac:dyDescent="0.2">
      <c r="A215" s="6"/>
      <c r="D215" s="55" t="s">
        <v>5755</v>
      </c>
      <c r="E215" s="177"/>
      <c r="F215" s="178"/>
      <c r="G215" s="58">
        <v>5.5</v>
      </c>
      <c r="H215" s="64"/>
      <c r="I215" s="6"/>
    </row>
    <row r="216" spans="1:9" x14ac:dyDescent="0.2">
      <c r="A216" s="4" t="s">
        <v>103</v>
      </c>
      <c r="B216" s="13" t="s">
        <v>5586</v>
      </c>
      <c r="C216" s="13" t="s">
        <v>1961</v>
      </c>
      <c r="D216" s="148" t="s">
        <v>3800</v>
      </c>
      <c r="E216" s="149"/>
      <c r="F216" s="13" t="s">
        <v>5546</v>
      </c>
      <c r="G216" s="83">
        <v>5.5</v>
      </c>
      <c r="H216" s="63">
        <v>0</v>
      </c>
      <c r="I216" s="6"/>
    </row>
    <row r="217" spans="1:9" ht="12.2" customHeight="1" x14ac:dyDescent="0.2">
      <c r="A217" s="6"/>
      <c r="D217" s="55" t="s">
        <v>5755</v>
      </c>
      <c r="E217" s="177"/>
      <c r="F217" s="178"/>
      <c r="G217" s="58">
        <v>5.5</v>
      </c>
      <c r="H217" s="64"/>
      <c r="I217" s="6"/>
    </row>
    <row r="218" spans="1:9" x14ac:dyDescent="0.2">
      <c r="A218" s="4" t="s">
        <v>104</v>
      </c>
      <c r="B218" s="13" t="s">
        <v>5586</v>
      </c>
      <c r="C218" s="13" t="s">
        <v>1962</v>
      </c>
      <c r="D218" s="148" t="s">
        <v>3801</v>
      </c>
      <c r="E218" s="149"/>
      <c r="F218" s="13" t="s">
        <v>5547</v>
      </c>
      <c r="G218" s="83">
        <v>0.43</v>
      </c>
      <c r="H218" s="63">
        <v>0</v>
      </c>
      <c r="I218" s="6"/>
    </row>
    <row r="219" spans="1:9" ht="12.2" customHeight="1" x14ac:dyDescent="0.2">
      <c r="A219" s="6"/>
      <c r="D219" s="55" t="s">
        <v>5756</v>
      </c>
      <c r="E219" s="177"/>
      <c r="F219" s="178"/>
      <c r="G219" s="58">
        <v>0.43</v>
      </c>
      <c r="H219" s="64"/>
      <c r="I219" s="6"/>
    </row>
    <row r="220" spans="1:9" x14ac:dyDescent="0.2">
      <c r="A220" s="4" t="s">
        <v>105</v>
      </c>
      <c r="B220" s="13" t="s">
        <v>5586</v>
      </c>
      <c r="C220" s="13" t="s">
        <v>1963</v>
      </c>
      <c r="D220" s="148" t="s">
        <v>3802</v>
      </c>
      <c r="E220" s="149"/>
      <c r="F220" s="13" t="s">
        <v>5547</v>
      </c>
      <c r="G220" s="83">
        <v>1.3109999999999999</v>
      </c>
      <c r="H220" s="63">
        <v>0</v>
      </c>
      <c r="I220" s="6"/>
    </row>
    <row r="221" spans="1:9" ht="12.2" customHeight="1" x14ac:dyDescent="0.2">
      <c r="A221" s="6"/>
      <c r="D221" s="55" t="s">
        <v>5757</v>
      </c>
      <c r="E221" s="177"/>
      <c r="F221" s="178"/>
      <c r="G221" s="58">
        <v>1.3109999999999999</v>
      </c>
      <c r="H221" s="64"/>
      <c r="I221" s="6"/>
    </row>
    <row r="222" spans="1:9" x14ac:dyDescent="0.2">
      <c r="A222" s="4" t="s">
        <v>106</v>
      </c>
      <c r="B222" s="13" t="s">
        <v>5586</v>
      </c>
      <c r="C222" s="13" t="s">
        <v>1964</v>
      </c>
      <c r="D222" s="148" t="s">
        <v>3803</v>
      </c>
      <c r="E222" s="149"/>
      <c r="F222" s="13" t="s">
        <v>5543</v>
      </c>
      <c r="G222" s="83">
        <v>3.4849999999999999</v>
      </c>
      <c r="H222" s="63">
        <v>0</v>
      </c>
      <c r="I222" s="6"/>
    </row>
    <row r="223" spans="1:9" ht="12.2" customHeight="1" x14ac:dyDescent="0.2">
      <c r="A223" s="6"/>
      <c r="D223" s="55" t="s">
        <v>5758</v>
      </c>
      <c r="E223" s="177"/>
      <c r="F223" s="178"/>
      <c r="G223" s="58">
        <v>3.4849999999999999</v>
      </c>
      <c r="H223" s="64"/>
      <c r="I223" s="6"/>
    </row>
    <row r="224" spans="1:9" x14ac:dyDescent="0.2">
      <c r="A224" s="4" t="s">
        <v>107</v>
      </c>
      <c r="B224" s="13" t="s">
        <v>5586</v>
      </c>
      <c r="C224" s="13" t="s">
        <v>1965</v>
      </c>
      <c r="D224" s="148" t="s">
        <v>3804</v>
      </c>
      <c r="E224" s="149"/>
      <c r="F224" s="13" t="s">
        <v>5543</v>
      </c>
      <c r="G224" s="83">
        <v>1.2</v>
      </c>
      <c r="H224" s="63">
        <v>0</v>
      </c>
      <c r="I224" s="6"/>
    </row>
    <row r="225" spans="1:9" ht="12.2" customHeight="1" x14ac:dyDescent="0.2">
      <c r="A225" s="6"/>
      <c r="D225" s="55" t="s">
        <v>5759</v>
      </c>
      <c r="E225" s="177"/>
      <c r="F225" s="178"/>
      <c r="G225" s="58">
        <v>1.2</v>
      </c>
      <c r="H225" s="64"/>
      <c r="I225" s="6"/>
    </row>
    <row r="226" spans="1:9" x14ac:dyDescent="0.2">
      <c r="A226" s="4" t="s">
        <v>108</v>
      </c>
      <c r="B226" s="13" t="s">
        <v>5586</v>
      </c>
      <c r="C226" s="13" t="s">
        <v>1966</v>
      </c>
      <c r="D226" s="148" t="s">
        <v>3805</v>
      </c>
      <c r="E226" s="149"/>
      <c r="F226" s="13" t="s">
        <v>5546</v>
      </c>
      <c r="G226" s="83">
        <v>4.55</v>
      </c>
      <c r="H226" s="63">
        <v>0</v>
      </c>
      <c r="I226" s="6"/>
    </row>
    <row r="227" spans="1:9" ht="12.2" customHeight="1" x14ac:dyDescent="0.2">
      <c r="A227" s="6"/>
      <c r="D227" s="55" t="s">
        <v>5760</v>
      </c>
      <c r="E227" s="177"/>
      <c r="F227" s="178"/>
      <c r="G227" s="58">
        <v>4.55</v>
      </c>
      <c r="H227" s="64"/>
      <c r="I227" s="6"/>
    </row>
    <row r="228" spans="1:9" x14ac:dyDescent="0.2">
      <c r="A228" s="51"/>
      <c r="B228" s="12"/>
      <c r="C228" s="12" t="s">
        <v>34</v>
      </c>
      <c r="D228" s="153" t="s">
        <v>3806</v>
      </c>
      <c r="E228" s="154"/>
      <c r="F228" s="12"/>
      <c r="G228" s="84"/>
      <c r="H228" s="30"/>
      <c r="I228" s="6"/>
    </row>
    <row r="229" spans="1:9" x14ac:dyDescent="0.2">
      <c r="A229" s="4" t="s">
        <v>109</v>
      </c>
      <c r="B229" s="13" t="s">
        <v>5586</v>
      </c>
      <c r="C229" s="13" t="s">
        <v>1967</v>
      </c>
      <c r="D229" s="148" t="s">
        <v>3807</v>
      </c>
      <c r="E229" s="149"/>
      <c r="F229" s="13" t="s">
        <v>5546</v>
      </c>
      <c r="G229" s="83">
        <v>166.55199999999999</v>
      </c>
      <c r="H229" s="63">
        <v>0</v>
      </c>
      <c r="I229" s="6"/>
    </row>
    <row r="230" spans="1:9" ht="12.2" customHeight="1" x14ac:dyDescent="0.2">
      <c r="A230" s="6"/>
      <c r="D230" s="55" t="s">
        <v>5761</v>
      </c>
      <c r="E230" s="177"/>
      <c r="F230" s="178"/>
      <c r="G230" s="58">
        <v>166.55199999999999</v>
      </c>
      <c r="H230" s="64"/>
      <c r="I230" s="6"/>
    </row>
    <row r="231" spans="1:9" x14ac:dyDescent="0.2">
      <c r="A231" s="5" t="s">
        <v>110</v>
      </c>
      <c r="B231" s="14" t="s">
        <v>5586</v>
      </c>
      <c r="C231" s="14" t="s">
        <v>1968</v>
      </c>
      <c r="D231" s="157" t="s">
        <v>3808</v>
      </c>
      <c r="E231" s="158"/>
      <c r="F231" s="14" t="s">
        <v>5546</v>
      </c>
      <c r="G231" s="85">
        <v>199.82599999999999</v>
      </c>
      <c r="H231" s="65">
        <v>0</v>
      </c>
      <c r="I231" s="6"/>
    </row>
    <row r="232" spans="1:9" ht="12.2" customHeight="1" x14ac:dyDescent="0.2">
      <c r="A232" s="6"/>
      <c r="D232" s="55" t="s">
        <v>5762</v>
      </c>
      <c r="E232" s="177"/>
      <c r="F232" s="178"/>
      <c r="G232" s="59">
        <v>166.52199999999999</v>
      </c>
      <c r="H232" s="64"/>
      <c r="I232" s="6"/>
    </row>
    <row r="233" spans="1:9" ht="12.2" customHeight="1" x14ac:dyDescent="0.2">
      <c r="A233" s="5"/>
      <c r="B233" s="14"/>
      <c r="C233" s="14"/>
      <c r="D233" s="55" t="s">
        <v>5763</v>
      </c>
      <c r="E233" s="177"/>
      <c r="F233" s="177"/>
      <c r="G233" s="86">
        <v>33.304000000000002</v>
      </c>
      <c r="H233" s="32"/>
      <c r="I233" s="6"/>
    </row>
    <row r="234" spans="1:9" x14ac:dyDescent="0.2">
      <c r="A234" s="51"/>
      <c r="B234" s="12"/>
      <c r="C234" s="12" t="s">
        <v>37</v>
      </c>
      <c r="D234" s="153" t="s">
        <v>3809</v>
      </c>
      <c r="E234" s="154"/>
      <c r="F234" s="12"/>
      <c r="G234" s="84"/>
      <c r="H234" s="30"/>
      <c r="I234" s="6"/>
    </row>
    <row r="235" spans="1:9" x14ac:dyDescent="0.2">
      <c r="A235" s="4" t="s">
        <v>111</v>
      </c>
      <c r="B235" s="13" t="s">
        <v>5586</v>
      </c>
      <c r="C235" s="13" t="s">
        <v>1969</v>
      </c>
      <c r="D235" s="148" t="s">
        <v>3810</v>
      </c>
      <c r="E235" s="149"/>
      <c r="F235" s="13" t="s">
        <v>5545</v>
      </c>
      <c r="G235" s="83">
        <v>13</v>
      </c>
      <c r="H235" s="63">
        <v>0</v>
      </c>
      <c r="I235" s="6"/>
    </row>
    <row r="236" spans="1:9" ht="12.2" customHeight="1" x14ac:dyDescent="0.2">
      <c r="A236" s="6"/>
      <c r="D236" s="55" t="s">
        <v>19</v>
      </c>
      <c r="E236" s="177"/>
      <c r="F236" s="178"/>
      <c r="G236" s="58">
        <v>13</v>
      </c>
      <c r="H236" s="64"/>
      <c r="I236" s="6"/>
    </row>
    <row r="237" spans="1:9" x14ac:dyDescent="0.2">
      <c r="A237" s="4" t="s">
        <v>112</v>
      </c>
      <c r="B237" s="13" t="s">
        <v>5586</v>
      </c>
      <c r="C237" s="13" t="s">
        <v>1970</v>
      </c>
      <c r="D237" s="148" t="s">
        <v>3811</v>
      </c>
      <c r="E237" s="149"/>
      <c r="F237" s="13" t="s">
        <v>5545</v>
      </c>
      <c r="G237" s="83">
        <v>2</v>
      </c>
      <c r="H237" s="63">
        <v>0</v>
      </c>
      <c r="I237" s="6"/>
    </row>
    <row r="238" spans="1:9" ht="12.2" customHeight="1" x14ac:dyDescent="0.2">
      <c r="A238" s="6"/>
      <c r="D238" s="55" t="s">
        <v>8</v>
      </c>
      <c r="E238" s="177"/>
      <c r="F238" s="178"/>
      <c r="G238" s="58">
        <v>2</v>
      </c>
      <c r="H238" s="64"/>
      <c r="I238" s="6"/>
    </row>
    <row r="239" spans="1:9" x14ac:dyDescent="0.2">
      <c r="A239" s="4" t="s">
        <v>113</v>
      </c>
      <c r="B239" s="13" t="s">
        <v>5586</v>
      </c>
      <c r="C239" s="13" t="s">
        <v>1971</v>
      </c>
      <c r="D239" s="148" t="s">
        <v>3812</v>
      </c>
      <c r="E239" s="149"/>
      <c r="F239" s="13" t="s">
        <v>5545</v>
      </c>
      <c r="G239" s="83">
        <v>1</v>
      </c>
      <c r="H239" s="63">
        <v>0</v>
      </c>
      <c r="I239" s="6"/>
    </row>
    <row r="240" spans="1:9" ht="12.2" customHeight="1" x14ac:dyDescent="0.2">
      <c r="A240" s="6"/>
      <c r="D240" s="55" t="s">
        <v>7</v>
      </c>
      <c r="E240" s="177"/>
      <c r="F240" s="178"/>
      <c r="G240" s="58">
        <v>1</v>
      </c>
      <c r="H240" s="64"/>
      <c r="I240" s="6"/>
    </row>
    <row r="241" spans="1:9" x14ac:dyDescent="0.2">
      <c r="A241" s="4" t="s">
        <v>114</v>
      </c>
      <c r="B241" s="13" t="s">
        <v>5586</v>
      </c>
      <c r="C241" s="13" t="s">
        <v>1972</v>
      </c>
      <c r="D241" s="148" t="s">
        <v>3813</v>
      </c>
      <c r="E241" s="149"/>
      <c r="F241" s="13" t="s">
        <v>5544</v>
      </c>
      <c r="G241" s="83">
        <v>70</v>
      </c>
      <c r="H241" s="63">
        <v>0</v>
      </c>
      <c r="I241" s="6"/>
    </row>
    <row r="242" spans="1:9" ht="12.2" customHeight="1" x14ac:dyDescent="0.2">
      <c r="A242" s="6"/>
      <c r="D242" s="55" t="s">
        <v>76</v>
      </c>
      <c r="E242" s="177"/>
      <c r="F242" s="178"/>
      <c r="G242" s="58">
        <v>70</v>
      </c>
      <c r="H242" s="64"/>
      <c r="I242" s="6"/>
    </row>
    <row r="243" spans="1:9" x14ac:dyDescent="0.2">
      <c r="A243" s="4" t="s">
        <v>115</v>
      </c>
      <c r="B243" s="13" t="s">
        <v>5586</v>
      </c>
      <c r="C243" s="13" t="s">
        <v>1973</v>
      </c>
      <c r="D243" s="148" t="s">
        <v>3814</v>
      </c>
      <c r="E243" s="149"/>
      <c r="F243" s="13" t="s">
        <v>5543</v>
      </c>
      <c r="G243" s="83">
        <v>3.7789999999999999</v>
      </c>
      <c r="H243" s="63">
        <v>0</v>
      </c>
      <c r="I243" s="6"/>
    </row>
    <row r="244" spans="1:9" ht="12.2" customHeight="1" x14ac:dyDescent="0.2">
      <c r="A244" s="6"/>
      <c r="D244" s="55" t="s">
        <v>5764</v>
      </c>
      <c r="E244" s="177"/>
      <c r="F244" s="178"/>
      <c r="G244" s="58">
        <v>0.71599999999999997</v>
      </c>
      <c r="H244" s="64"/>
      <c r="I244" s="6"/>
    </row>
    <row r="245" spans="1:9" ht="12.2" customHeight="1" x14ac:dyDescent="0.2">
      <c r="A245" s="4"/>
      <c r="B245" s="13"/>
      <c r="C245" s="13"/>
      <c r="D245" s="55" t="s">
        <v>5765</v>
      </c>
      <c r="E245" s="177"/>
      <c r="F245" s="177"/>
      <c r="G245" s="87">
        <v>0.61699999999999999</v>
      </c>
      <c r="H245" s="31"/>
      <c r="I245" s="6"/>
    </row>
    <row r="246" spans="1:9" ht="12.2" customHeight="1" x14ac:dyDescent="0.2">
      <c r="A246" s="4"/>
      <c r="B246" s="13"/>
      <c r="C246" s="13"/>
      <c r="D246" s="55" t="s">
        <v>5766</v>
      </c>
      <c r="E246" s="177"/>
      <c r="F246" s="177"/>
      <c r="G246" s="87">
        <v>1.96</v>
      </c>
      <c r="H246" s="31"/>
      <c r="I246" s="6"/>
    </row>
    <row r="247" spans="1:9" ht="12.2" customHeight="1" x14ac:dyDescent="0.2">
      <c r="A247" s="4"/>
      <c r="B247" s="13"/>
      <c r="C247" s="13"/>
      <c r="D247" s="55" t="s">
        <v>5767</v>
      </c>
      <c r="E247" s="177"/>
      <c r="F247" s="177"/>
      <c r="G247" s="87">
        <v>0.48599999999999999</v>
      </c>
      <c r="H247" s="31"/>
      <c r="I247" s="6"/>
    </row>
    <row r="248" spans="1:9" x14ac:dyDescent="0.2">
      <c r="A248" s="4" t="s">
        <v>116</v>
      </c>
      <c r="B248" s="13" t="s">
        <v>5586</v>
      </c>
      <c r="C248" s="13" t="s">
        <v>1974</v>
      </c>
      <c r="D248" s="148" t="s">
        <v>3815</v>
      </c>
      <c r="E248" s="149"/>
      <c r="F248" s="13" t="s">
        <v>5545</v>
      </c>
      <c r="G248" s="83">
        <v>12</v>
      </c>
      <c r="H248" s="63">
        <v>0</v>
      </c>
      <c r="I248" s="6"/>
    </row>
    <row r="249" spans="1:9" ht="12.2" customHeight="1" x14ac:dyDescent="0.2">
      <c r="A249" s="6"/>
      <c r="D249" s="55" t="s">
        <v>18</v>
      </c>
      <c r="E249" s="177"/>
      <c r="F249" s="178"/>
      <c r="G249" s="58">
        <v>12</v>
      </c>
      <c r="H249" s="64"/>
      <c r="I249" s="6"/>
    </row>
    <row r="250" spans="1:9" x14ac:dyDescent="0.2">
      <c r="A250" s="4" t="s">
        <v>117</v>
      </c>
      <c r="B250" s="13" t="s">
        <v>5586</v>
      </c>
      <c r="C250" s="13" t="s">
        <v>1975</v>
      </c>
      <c r="D250" s="148" t="s">
        <v>3816</v>
      </c>
      <c r="E250" s="149"/>
      <c r="F250" s="13" t="s">
        <v>5545</v>
      </c>
      <c r="G250" s="83">
        <v>14</v>
      </c>
      <c r="H250" s="63">
        <v>0</v>
      </c>
      <c r="I250" s="6"/>
    </row>
    <row r="251" spans="1:9" ht="12.2" customHeight="1" x14ac:dyDescent="0.2">
      <c r="A251" s="6"/>
      <c r="D251" s="55" t="s">
        <v>20</v>
      </c>
      <c r="E251" s="177"/>
      <c r="F251" s="178"/>
      <c r="G251" s="58">
        <v>14</v>
      </c>
      <c r="H251" s="64"/>
      <c r="I251" s="6"/>
    </row>
    <row r="252" spans="1:9" x14ac:dyDescent="0.2">
      <c r="A252" s="4" t="s">
        <v>118</v>
      </c>
      <c r="B252" s="13" t="s">
        <v>5586</v>
      </c>
      <c r="C252" s="13" t="s">
        <v>1976</v>
      </c>
      <c r="D252" s="148" t="s">
        <v>3817</v>
      </c>
      <c r="E252" s="149"/>
      <c r="F252" s="13" t="s">
        <v>5545</v>
      </c>
      <c r="G252" s="83">
        <v>8</v>
      </c>
      <c r="H252" s="63">
        <v>0</v>
      </c>
      <c r="I252" s="6"/>
    </row>
    <row r="253" spans="1:9" ht="12.2" customHeight="1" x14ac:dyDescent="0.2">
      <c r="A253" s="6"/>
      <c r="D253" s="55" t="s">
        <v>14</v>
      </c>
      <c r="E253" s="177"/>
      <c r="F253" s="178"/>
      <c r="G253" s="58">
        <v>8</v>
      </c>
      <c r="H253" s="64"/>
      <c r="I253" s="6"/>
    </row>
    <row r="254" spans="1:9" x14ac:dyDescent="0.2">
      <c r="A254" s="4" t="s">
        <v>119</v>
      </c>
      <c r="B254" s="13" t="s">
        <v>5586</v>
      </c>
      <c r="C254" s="13" t="s">
        <v>1977</v>
      </c>
      <c r="D254" s="148" t="s">
        <v>3818</v>
      </c>
      <c r="E254" s="149"/>
      <c r="F254" s="13" t="s">
        <v>5543</v>
      </c>
      <c r="G254" s="83">
        <v>14.965</v>
      </c>
      <c r="H254" s="63">
        <v>0</v>
      </c>
      <c r="I254" s="6"/>
    </row>
    <row r="255" spans="1:9" ht="12.2" customHeight="1" x14ac:dyDescent="0.2">
      <c r="A255" s="6"/>
      <c r="D255" s="55" t="s">
        <v>5768</v>
      </c>
      <c r="E255" s="177"/>
      <c r="F255" s="178"/>
      <c r="G255" s="58">
        <v>0.91600000000000004</v>
      </c>
      <c r="H255" s="64"/>
      <c r="I255" s="6"/>
    </row>
    <row r="256" spans="1:9" ht="12.2" customHeight="1" x14ac:dyDescent="0.2">
      <c r="A256" s="4"/>
      <c r="B256" s="13"/>
      <c r="C256" s="13"/>
      <c r="D256" s="55" t="s">
        <v>5769</v>
      </c>
      <c r="E256" s="177"/>
      <c r="F256" s="177"/>
      <c r="G256" s="87">
        <v>8.7910000000000004</v>
      </c>
      <c r="H256" s="31"/>
      <c r="I256" s="6"/>
    </row>
    <row r="257" spans="1:9" ht="12.2" customHeight="1" x14ac:dyDescent="0.2">
      <c r="A257" s="4"/>
      <c r="B257" s="13"/>
      <c r="C257" s="13"/>
      <c r="D257" s="55" t="s">
        <v>5770</v>
      </c>
      <c r="E257" s="177"/>
      <c r="F257" s="177"/>
      <c r="G257" s="87">
        <v>0.69299999999999995</v>
      </c>
      <c r="H257" s="31"/>
      <c r="I257" s="6"/>
    </row>
    <row r="258" spans="1:9" ht="12.2" customHeight="1" x14ac:dyDescent="0.2">
      <c r="A258" s="4"/>
      <c r="B258" s="13"/>
      <c r="C258" s="13"/>
      <c r="D258" s="55" t="s">
        <v>5771</v>
      </c>
      <c r="E258" s="177"/>
      <c r="F258" s="177"/>
      <c r="G258" s="87">
        <v>4.5650000000000004</v>
      </c>
      <c r="H258" s="31"/>
      <c r="I258" s="6"/>
    </row>
    <row r="259" spans="1:9" x14ac:dyDescent="0.2">
      <c r="A259" s="4" t="s">
        <v>120</v>
      </c>
      <c r="B259" s="13" t="s">
        <v>5586</v>
      </c>
      <c r="C259" s="13" t="s">
        <v>1978</v>
      </c>
      <c r="D259" s="148" t="s">
        <v>3819</v>
      </c>
      <c r="E259" s="149"/>
      <c r="F259" s="13" t="s">
        <v>5546</v>
      </c>
      <c r="G259" s="83">
        <v>133.04599999999999</v>
      </c>
      <c r="H259" s="63">
        <v>0</v>
      </c>
      <c r="I259" s="6"/>
    </row>
    <row r="260" spans="1:9" ht="12.2" customHeight="1" x14ac:dyDescent="0.2">
      <c r="A260" s="6"/>
      <c r="D260" s="55" t="s">
        <v>5772</v>
      </c>
      <c r="E260" s="177"/>
      <c r="F260" s="178"/>
      <c r="G260" s="58">
        <v>42.509</v>
      </c>
      <c r="H260" s="64"/>
      <c r="I260" s="6"/>
    </row>
    <row r="261" spans="1:9" ht="12.2" customHeight="1" x14ac:dyDescent="0.2">
      <c r="A261" s="4"/>
      <c r="B261" s="13"/>
      <c r="C261" s="13"/>
      <c r="D261" s="55" t="s">
        <v>5773</v>
      </c>
      <c r="E261" s="177"/>
      <c r="F261" s="177"/>
      <c r="G261" s="87">
        <v>90.537000000000006</v>
      </c>
      <c r="H261" s="31"/>
      <c r="I261" s="6"/>
    </row>
    <row r="262" spans="1:9" x14ac:dyDescent="0.2">
      <c r="A262" s="4" t="s">
        <v>121</v>
      </c>
      <c r="B262" s="13" t="s">
        <v>5586</v>
      </c>
      <c r="C262" s="13" t="s">
        <v>1979</v>
      </c>
      <c r="D262" s="148" t="s">
        <v>3820</v>
      </c>
      <c r="E262" s="149"/>
      <c r="F262" s="13" t="s">
        <v>5546</v>
      </c>
      <c r="G262" s="83">
        <v>131.41300000000001</v>
      </c>
      <c r="H262" s="63">
        <v>0</v>
      </c>
      <c r="I262" s="6"/>
    </row>
    <row r="263" spans="1:9" ht="12.2" customHeight="1" x14ac:dyDescent="0.2">
      <c r="A263" s="6"/>
      <c r="D263" s="55" t="s">
        <v>5774</v>
      </c>
      <c r="E263" s="177"/>
      <c r="F263" s="178"/>
      <c r="G263" s="58">
        <v>131.41300000000001</v>
      </c>
      <c r="H263" s="64"/>
      <c r="I263" s="6"/>
    </row>
    <row r="264" spans="1:9" x14ac:dyDescent="0.2">
      <c r="A264" s="4" t="s">
        <v>122</v>
      </c>
      <c r="B264" s="13" t="s">
        <v>5586</v>
      </c>
      <c r="C264" s="13" t="s">
        <v>1980</v>
      </c>
      <c r="D264" s="148" t="s">
        <v>3821</v>
      </c>
      <c r="E264" s="149"/>
      <c r="F264" s="13" t="s">
        <v>5545</v>
      </c>
      <c r="G264" s="83">
        <v>2</v>
      </c>
      <c r="H264" s="63">
        <v>0</v>
      </c>
      <c r="I264" s="6"/>
    </row>
    <row r="265" spans="1:9" ht="12.2" customHeight="1" x14ac:dyDescent="0.2">
      <c r="A265" s="6"/>
      <c r="D265" s="55" t="s">
        <v>7</v>
      </c>
      <c r="E265" s="177"/>
      <c r="F265" s="178"/>
      <c r="G265" s="58">
        <v>1</v>
      </c>
      <c r="H265" s="64"/>
      <c r="I265" s="6"/>
    </row>
    <row r="266" spans="1:9" ht="12.2" customHeight="1" x14ac:dyDescent="0.2">
      <c r="A266" s="4"/>
      <c r="B266" s="13"/>
      <c r="C266" s="13"/>
      <c r="D266" s="55" t="s">
        <v>7</v>
      </c>
      <c r="E266" s="177"/>
      <c r="F266" s="177"/>
      <c r="G266" s="87">
        <v>1</v>
      </c>
      <c r="H266" s="31"/>
      <c r="I266" s="6"/>
    </row>
    <row r="267" spans="1:9" x14ac:dyDescent="0.2">
      <c r="A267" s="4" t="s">
        <v>123</v>
      </c>
      <c r="B267" s="13" t="s">
        <v>5586</v>
      </c>
      <c r="C267" s="13" t="s">
        <v>1981</v>
      </c>
      <c r="D267" s="148" t="s">
        <v>3822</v>
      </c>
      <c r="E267" s="149"/>
      <c r="F267" s="13" t="s">
        <v>5545</v>
      </c>
      <c r="G267" s="83">
        <v>2</v>
      </c>
      <c r="H267" s="63">
        <v>0</v>
      </c>
      <c r="I267" s="6"/>
    </row>
    <row r="268" spans="1:9" ht="12.2" customHeight="1" x14ac:dyDescent="0.2">
      <c r="A268" s="6"/>
      <c r="D268" s="55" t="s">
        <v>8</v>
      </c>
      <c r="E268" s="177"/>
      <c r="F268" s="178"/>
      <c r="G268" s="58">
        <v>2</v>
      </c>
      <c r="H268" s="64"/>
      <c r="I268" s="6"/>
    </row>
    <row r="269" spans="1:9" x14ac:dyDescent="0.2">
      <c r="A269" s="4" t="s">
        <v>124</v>
      </c>
      <c r="B269" s="13" t="s">
        <v>5586</v>
      </c>
      <c r="C269" s="13" t="s">
        <v>1982</v>
      </c>
      <c r="D269" s="148" t="s">
        <v>3823</v>
      </c>
      <c r="E269" s="149"/>
      <c r="F269" s="13" t="s">
        <v>5545</v>
      </c>
      <c r="G269" s="83">
        <v>8</v>
      </c>
      <c r="H269" s="63">
        <v>0</v>
      </c>
      <c r="I269" s="6"/>
    </row>
    <row r="270" spans="1:9" ht="12.2" customHeight="1" x14ac:dyDescent="0.2">
      <c r="A270" s="6"/>
      <c r="D270" s="55" t="s">
        <v>14</v>
      </c>
      <c r="E270" s="177"/>
      <c r="F270" s="178"/>
      <c r="G270" s="58">
        <v>8</v>
      </c>
      <c r="H270" s="64"/>
      <c r="I270" s="6"/>
    </row>
    <row r="271" spans="1:9" x14ac:dyDescent="0.2">
      <c r="A271" s="4" t="s">
        <v>125</v>
      </c>
      <c r="B271" s="13" t="s">
        <v>5586</v>
      </c>
      <c r="C271" s="13" t="s">
        <v>1983</v>
      </c>
      <c r="D271" s="148" t="s">
        <v>3824</v>
      </c>
      <c r="E271" s="149"/>
      <c r="F271" s="13" t="s">
        <v>5545</v>
      </c>
      <c r="G271" s="83">
        <v>28</v>
      </c>
      <c r="H271" s="63">
        <v>0</v>
      </c>
      <c r="I271" s="6"/>
    </row>
    <row r="272" spans="1:9" ht="12.2" customHeight="1" x14ac:dyDescent="0.2">
      <c r="A272" s="6"/>
      <c r="D272" s="55" t="s">
        <v>10</v>
      </c>
      <c r="E272" s="177"/>
      <c r="F272" s="178"/>
      <c r="G272" s="58">
        <v>4</v>
      </c>
      <c r="H272" s="64"/>
      <c r="I272" s="6"/>
    </row>
    <row r="273" spans="1:9" ht="12.2" customHeight="1" x14ac:dyDescent="0.2">
      <c r="A273" s="4"/>
      <c r="B273" s="13"/>
      <c r="C273" s="13"/>
      <c r="D273" s="55" t="s">
        <v>30</v>
      </c>
      <c r="E273" s="177"/>
      <c r="F273" s="177"/>
      <c r="G273" s="87">
        <v>24</v>
      </c>
      <c r="H273" s="31"/>
      <c r="I273" s="6"/>
    </row>
    <row r="274" spans="1:9" x14ac:dyDescent="0.2">
      <c r="A274" s="4" t="s">
        <v>126</v>
      </c>
      <c r="B274" s="13" t="s">
        <v>5586</v>
      </c>
      <c r="C274" s="13" t="s">
        <v>1984</v>
      </c>
      <c r="D274" s="148" t="s">
        <v>3825</v>
      </c>
      <c r="E274" s="149"/>
      <c r="F274" s="13" t="s">
        <v>5545</v>
      </c>
      <c r="G274" s="83">
        <v>4</v>
      </c>
      <c r="H274" s="63">
        <v>0</v>
      </c>
      <c r="I274" s="6"/>
    </row>
    <row r="275" spans="1:9" ht="12.2" customHeight="1" x14ac:dyDescent="0.2">
      <c r="A275" s="6"/>
      <c r="D275" s="55" t="s">
        <v>10</v>
      </c>
      <c r="E275" s="177"/>
      <c r="F275" s="178"/>
      <c r="G275" s="58">
        <v>4</v>
      </c>
      <c r="H275" s="64"/>
      <c r="I275" s="6"/>
    </row>
    <row r="276" spans="1:9" x14ac:dyDescent="0.2">
      <c r="A276" s="4" t="s">
        <v>127</v>
      </c>
      <c r="B276" s="13" t="s">
        <v>5586</v>
      </c>
      <c r="C276" s="13" t="s">
        <v>1985</v>
      </c>
      <c r="D276" s="148" t="s">
        <v>3826</v>
      </c>
      <c r="E276" s="149"/>
      <c r="F276" s="13" t="s">
        <v>5545</v>
      </c>
      <c r="G276" s="83">
        <v>4</v>
      </c>
      <c r="H276" s="63">
        <v>0</v>
      </c>
      <c r="I276" s="6"/>
    </row>
    <row r="277" spans="1:9" ht="12.2" customHeight="1" x14ac:dyDescent="0.2">
      <c r="A277" s="6"/>
      <c r="D277" s="55" t="s">
        <v>10</v>
      </c>
      <c r="E277" s="177"/>
      <c r="F277" s="178"/>
      <c r="G277" s="58">
        <v>4</v>
      </c>
      <c r="H277" s="64"/>
      <c r="I277" s="6"/>
    </row>
    <row r="278" spans="1:9" x14ac:dyDescent="0.2">
      <c r="A278" s="4" t="s">
        <v>128</v>
      </c>
      <c r="B278" s="13" t="s">
        <v>5586</v>
      </c>
      <c r="C278" s="13" t="s">
        <v>1986</v>
      </c>
      <c r="D278" s="148" t="s">
        <v>3827</v>
      </c>
      <c r="E278" s="149"/>
      <c r="F278" s="13" t="s">
        <v>5543</v>
      </c>
      <c r="G278" s="83">
        <v>2.6579999999999999</v>
      </c>
      <c r="H278" s="63">
        <v>0</v>
      </c>
      <c r="I278" s="6"/>
    </row>
    <row r="279" spans="1:9" ht="12.2" customHeight="1" x14ac:dyDescent="0.2">
      <c r="A279" s="6"/>
      <c r="D279" s="55" t="s">
        <v>5775</v>
      </c>
      <c r="E279" s="177"/>
      <c r="F279" s="178"/>
      <c r="G279" s="58">
        <v>0.81399999999999995</v>
      </c>
      <c r="H279" s="64"/>
      <c r="I279" s="6"/>
    </row>
    <row r="280" spans="1:9" ht="12.2" customHeight="1" x14ac:dyDescent="0.2">
      <c r="A280" s="4"/>
      <c r="B280" s="13"/>
      <c r="C280" s="13"/>
      <c r="D280" s="55" t="s">
        <v>5776</v>
      </c>
      <c r="E280" s="177"/>
      <c r="F280" s="177"/>
      <c r="G280" s="87">
        <v>0.82799999999999996</v>
      </c>
      <c r="H280" s="31"/>
      <c r="I280" s="6"/>
    </row>
    <row r="281" spans="1:9" ht="12.2" customHeight="1" x14ac:dyDescent="0.2">
      <c r="A281" s="4"/>
      <c r="B281" s="13"/>
      <c r="C281" s="13"/>
      <c r="D281" s="55" t="s">
        <v>5777</v>
      </c>
      <c r="E281" s="177"/>
      <c r="F281" s="177"/>
      <c r="G281" s="87">
        <v>0.62</v>
      </c>
      <c r="H281" s="31"/>
      <c r="I281" s="6"/>
    </row>
    <row r="282" spans="1:9" ht="12.2" customHeight="1" x14ac:dyDescent="0.2">
      <c r="A282" s="4"/>
      <c r="B282" s="13"/>
      <c r="C282" s="13"/>
      <c r="D282" s="55" t="s">
        <v>5778</v>
      </c>
      <c r="E282" s="177"/>
      <c r="F282" s="177"/>
      <c r="G282" s="87">
        <v>0.39600000000000002</v>
      </c>
      <c r="H282" s="31"/>
      <c r="I282" s="6"/>
    </row>
    <row r="283" spans="1:9" x14ac:dyDescent="0.2">
      <c r="A283" s="4" t="s">
        <v>129</v>
      </c>
      <c r="B283" s="13" t="s">
        <v>5586</v>
      </c>
      <c r="C283" s="13" t="s">
        <v>1987</v>
      </c>
      <c r="D283" s="148" t="s">
        <v>3828</v>
      </c>
      <c r="E283" s="149"/>
      <c r="F283" s="13" t="s">
        <v>5547</v>
      </c>
      <c r="G283" s="83">
        <v>0.65</v>
      </c>
      <c r="H283" s="63">
        <v>0</v>
      </c>
      <c r="I283" s="6"/>
    </row>
    <row r="284" spans="1:9" ht="12.2" customHeight="1" x14ac:dyDescent="0.2">
      <c r="A284" s="6"/>
      <c r="D284" s="55" t="s">
        <v>5779</v>
      </c>
      <c r="E284" s="177"/>
      <c r="F284" s="178"/>
      <c r="G284" s="58">
        <v>0.65</v>
      </c>
      <c r="H284" s="64"/>
      <c r="I284" s="6"/>
    </row>
    <row r="285" spans="1:9" x14ac:dyDescent="0.2">
      <c r="A285" s="5" t="s">
        <v>130</v>
      </c>
      <c r="B285" s="14" t="s">
        <v>5586</v>
      </c>
      <c r="C285" s="14" t="s">
        <v>1988</v>
      </c>
      <c r="D285" s="157" t="s">
        <v>3829</v>
      </c>
      <c r="E285" s="158"/>
      <c r="F285" s="14" t="s">
        <v>5547</v>
      </c>
      <c r="G285" s="85">
        <v>0.65</v>
      </c>
      <c r="H285" s="65">
        <v>0</v>
      </c>
      <c r="I285" s="6"/>
    </row>
    <row r="286" spans="1:9" ht="12.2" customHeight="1" x14ac:dyDescent="0.2">
      <c r="A286" s="6"/>
      <c r="D286" s="55" t="s">
        <v>5780</v>
      </c>
      <c r="E286" s="177"/>
      <c r="F286" s="178"/>
      <c r="G286" s="59">
        <v>0.56499999999999995</v>
      </c>
      <c r="H286" s="64"/>
      <c r="I286" s="6"/>
    </row>
    <row r="287" spans="1:9" ht="12.2" customHeight="1" x14ac:dyDescent="0.2">
      <c r="A287" s="5"/>
      <c r="B287" s="14"/>
      <c r="C287" s="14"/>
      <c r="D287" s="55" t="s">
        <v>5781</v>
      </c>
      <c r="E287" s="177"/>
      <c r="F287" s="177"/>
      <c r="G287" s="86">
        <v>8.5000000000000006E-2</v>
      </c>
      <c r="H287" s="32"/>
      <c r="I287" s="6"/>
    </row>
    <row r="288" spans="1:9" x14ac:dyDescent="0.2">
      <c r="A288" s="4" t="s">
        <v>131</v>
      </c>
      <c r="B288" s="13" t="s">
        <v>5586</v>
      </c>
      <c r="C288" s="13" t="s">
        <v>1989</v>
      </c>
      <c r="D288" s="148" t="s">
        <v>3830</v>
      </c>
      <c r="E288" s="149"/>
      <c r="F288" s="13" t="s">
        <v>5547</v>
      </c>
      <c r="G288" s="83">
        <v>2.8769999999999998</v>
      </c>
      <c r="H288" s="63">
        <v>0</v>
      </c>
      <c r="I288" s="6"/>
    </row>
    <row r="289" spans="1:9" ht="12.2" customHeight="1" x14ac:dyDescent="0.2">
      <c r="A289" s="6"/>
      <c r="D289" s="55" t="s">
        <v>5782</v>
      </c>
      <c r="E289" s="177"/>
      <c r="F289" s="178"/>
      <c r="G289" s="58">
        <v>2.8769999999999998</v>
      </c>
      <c r="H289" s="64"/>
      <c r="I289" s="6"/>
    </row>
    <row r="290" spans="1:9" x14ac:dyDescent="0.2">
      <c r="A290" s="5" t="s">
        <v>132</v>
      </c>
      <c r="B290" s="14" t="s">
        <v>5586</v>
      </c>
      <c r="C290" s="14" t="s">
        <v>1990</v>
      </c>
      <c r="D290" s="157" t="s">
        <v>3831</v>
      </c>
      <c r="E290" s="158"/>
      <c r="F290" s="14" t="s">
        <v>5547</v>
      </c>
      <c r="G290" s="85">
        <v>1.07</v>
      </c>
      <c r="H290" s="65">
        <v>0</v>
      </c>
      <c r="I290" s="6"/>
    </row>
    <row r="291" spans="1:9" ht="12.2" customHeight="1" x14ac:dyDescent="0.2">
      <c r="A291" s="6"/>
      <c r="D291" s="55" t="s">
        <v>5783</v>
      </c>
      <c r="E291" s="177"/>
      <c r="F291" s="178"/>
      <c r="G291" s="59">
        <v>0.93</v>
      </c>
      <c r="H291" s="64"/>
      <c r="I291" s="6"/>
    </row>
    <row r="292" spans="1:9" ht="12.2" customHeight="1" x14ac:dyDescent="0.2">
      <c r="A292" s="5"/>
      <c r="B292" s="14"/>
      <c r="C292" s="14"/>
      <c r="D292" s="55" t="s">
        <v>5784</v>
      </c>
      <c r="E292" s="177"/>
      <c r="F292" s="177"/>
      <c r="G292" s="86">
        <v>0.14000000000000001</v>
      </c>
      <c r="H292" s="32"/>
      <c r="I292" s="6"/>
    </row>
    <row r="293" spans="1:9" x14ac:dyDescent="0.2">
      <c r="A293" s="5" t="s">
        <v>133</v>
      </c>
      <c r="B293" s="14" t="s">
        <v>5586</v>
      </c>
      <c r="C293" s="14" t="s">
        <v>1991</v>
      </c>
      <c r="D293" s="157" t="s">
        <v>3832</v>
      </c>
      <c r="E293" s="158"/>
      <c r="F293" s="14" t="s">
        <v>5547</v>
      </c>
      <c r="G293" s="85">
        <v>0.374</v>
      </c>
      <c r="H293" s="65">
        <v>0</v>
      </c>
      <c r="I293" s="6"/>
    </row>
    <row r="294" spans="1:9" ht="12.2" customHeight="1" x14ac:dyDescent="0.2">
      <c r="A294" s="6"/>
      <c r="D294" s="55" t="s">
        <v>5785</v>
      </c>
      <c r="E294" s="177"/>
      <c r="F294" s="178"/>
      <c r="G294" s="59">
        <v>0.32500000000000001</v>
      </c>
      <c r="H294" s="64"/>
      <c r="I294" s="6"/>
    </row>
    <row r="295" spans="1:9" ht="12.2" customHeight="1" x14ac:dyDescent="0.2">
      <c r="A295" s="5"/>
      <c r="B295" s="14"/>
      <c r="C295" s="14"/>
      <c r="D295" s="55" t="s">
        <v>5786</v>
      </c>
      <c r="E295" s="177"/>
      <c r="F295" s="177"/>
      <c r="G295" s="86">
        <v>4.9000000000000002E-2</v>
      </c>
      <c r="H295" s="32"/>
      <c r="I295" s="6"/>
    </row>
    <row r="296" spans="1:9" x14ac:dyDescent="0.2">
      <c r="A296" s="5" t="s">
        <v>134</v>
      </c>
      <c r="B296" s="14" t="s">
        <v>5586</v>
      </c>
      <c r="C296" s="14" t="s">
        <v>1992</v>
      </c>
      <c r="D296" s="157" t="s">
        <v>3833</v>
      </c>
      <c r="E296" s="158"/>
      <c r="F296" s="14" t="s">
        <v>5547</v>
      </c>
      <c r="G296" s="85">
        <v>1.1279999999999999</v>
      </c>
      <c r="H296" s="65">
        <v>0</v>
      </c>
      <c r="I296" s="6"/>
    </row>
    <row r="297" spans="1:9" ht="12.2" customHeight="1" x14ac:dyDescent="0.2">
      <c r="A297" s="6"/>
      <c r="D297" s="55" t="s">
        <v>5787</v>
      </c>
      <c r="E297" s="177"/>
      <c r="F297" s="178"/>
      <c r="G297" s="59">
        <v>0.98099999999999998</v>
      </c>
      <c r="H297" s="64"/>
      <c r="I297" s="6"/>
    </row>
    <row r="298" spans="1:9" ht="12.2" customHeight="1" x14ac:dyDescent="0.2">
      <c r="A298" s="5"/>
      <c r="B298" s="14"/>
      <c r="C298" s="14"/>
      <c r="D298" s="55" t="s">
        <v>5788</v>
      </c>
      <c r="E298" s="177"/>
      <c r="F298" s="177"/>
      <c r="G298" s="86">
        <v>0.14699999999999999</v>
      </c>
      <c r="H298" s="32"/>
      <c r="I298" s="6"/>
    </row>
    <row r="299" spans="1:9" x14ac:dyDescent="0.2">
      <c r="A299" s="5" t="s">
        <v>135</v>
      </c>
      <c r="B299" s="14" t="s">
        <v>5586</v>
      </c>
      <c r="C299" s="14" t="s">
        <v>1993</v>
      </c>
      <c r="D299" s="157" t="s">
        <v>3834</v>
      </c>
      <c r="E299" s="158"/>
      <c r="F299" s="14" t="s">
        <v>5547</v>
      </c>
      <c r="G299" s="85">
        <v>0.16900000000000001</v>
      </c>
      <c r="H299" s="65">
        <v>0</v>
      </c>
      <c r="I299" s="6"/>
    </row>
    <row r="300" spans="1:9" ht="12.2" customHeight="1" x14ac:dyDescent="0.2">
      <c r="A300" s="6"/>
      <c r="D300" s="55" t="s">
        <v>5789</v>
      </c>
      <c r="E300" s="177"/>
      <c r="F300" s="178"/>
      <c r="G300" s="59">
        <v>0.14699999999999999</v>
      </c>
      <c r="H300" s="64"/>
      <c r="I300" s="6"/>
    </row>
    <row r="301" spans="1:9" ht="12.2" customHeight="1" x14ac:dyDescent="0.2">
      <c r="A301" s="5"/>
      <c r="B301" s="14"/>
      <c r="C301" s="14"/>
      <c r="D301" s="55" t="s">
        <v>5790</v>
      </c>
      <c r="E301" s="177"/>
      <c r="F301" s="177"/>
      <c r="G301" s="86">
        <v>2.1999999999999999E-2</v>
      </c>
      <c r="H301" s="32"/>
      <c r="I301" s="6"/>
    </row>
    <row r="302" spans="1:9" x14ac:dyDescent="0.2">
      <c r="A302" s="5" t="s">
        <v>136</v>
      </c>
      <c r="B302" s="14" t="s">
        <v>5586</v>
      </c>
      <c r="C302" s="14" t="s">
        <v>1994</v>
      </c>
      <c r="D302" s="157" t="s">
        <v>3835</v>
      </c>
      <c r="E302" s="158"/>
      <c r="F302" s="14" t="s">
        <v>5547</v>
      </c>
      <c r="G302" s="85">
        <v>0.13600000000000001</v>
      </c>
      <c r="H302" s="65">
        <v>0</v>
      </c>
      <c r="I302" s="6"/>
    </row>
    <row r="303" spans="1:9" ht="12.2" customHeight="1" x14ac:dyDescent="0.2">
      <c r="A303" s="6"/>
      <c r="D303" s="55" t="s">
        <v>5791</v>
      </c>
      <c r="E303" s="177"/>
      <c r="F303" s="178"/>
      <c r="G303" s="59">
        <v>0.11799999999999999</v>
      </c>
      <c r="H303" s="64"/>
      <c r="I303" s="6"/>
    </row>
    <row r="304" spans="1:9" ht="12.2" customHeight="1" x14ac:dyDescent="0.2">
      <c r="A304" s="5"/>
      <c r="B304" s="14"/>
      <c r="C304" s="14"/>
      <c r="D304" s="55" t="s">
        <v>5792</v>
      </c>
      <c r="E304" s="177"/>
      <c r="F304" s="177"/>
      <c r="G304" s="86">
        <v>1.7999999999999999E-2</v>
      </c>
      <c r="H304" s="32"/>
      <c r="I304" s="6"/>
    </row>
    <row r="305" spans="1:9" x14ac:dyDescent="0.2">
      <c r="A305" s="4" t="s">
        <v>137</v>
      </c>
      <c r="B305" s="13" t="s">
        <v>5586</v>
      </c>
      <c r="C305" s="13" t="s">
        <v>1995</v>
      </c>
      <c r="D305" s="148" t="s">
        <v>3836</v>
      </c>
      <c r="E305" s="149"/>
      <c r="F305" s="13" t="s">
        <v>5547</v>
      </c>
      <c r="G305" s="83">
        <v>0.318</v>
      </c>
      <c r="H305" s="63">
        <v>0</v>
      </c>
      <c r="I305" s="6"/>
    </row>
    <row r="306" spans="1:9" ht="12.2" customHeight="1" x14ac:dyDescent="0.2">
      <c r="A306" s="6"/>
      <c r="D306" s="55" t="s">
        <v>5793</v>
      </c>
      <c r="E306" s="177"/>
      <c r="F306" s="178"/>
      <c r="G306" s="58">
        <v>0.318</v>
      </c>
      <c r="H306" s="64"/>
      <c r="I306" s="6"/>
    </row>
    <row r="307" spans="1:9" x14ac:dyDescent="0.2">
      <c r="A307" s="5" t="s">
        <v>138</v>
      </c>
      <c r="B307" s="14" t="s">
        <v>5586</v>
      </c>
      <c r="C307" s="14" t="s">
        <v>1996</v>
      </c>
      <c r="D307" s="157" t="s">
        <v>3837</v>
      </c>
      <c r="E307" s="158"/>
      <c r="F307" s="14" t="s">
        <v>5547</v>
      </c>
      <c r="G307" s="85">
        <v>0.309</v>
      </c>
      <c r="H307" s="65">
        <v>0</v>
      </c>
      <c r="I307" s="6"/>
    </row>
    <row r="308" spans="1:9" ht="12.2" customHeight="1" x14ac:dyDescent="0.2">
      <c r="A308" s="6"/>
      <c r="D308" s="55" t="s">
        <v>5794</v>
      </c>
      <c r="E308" s="177"/>
      <c r="F308" s="178"/>
      <c r="G308" s="59">
        <v>0.26900000000000002</v>
      </c>
      <c r="H308" s="64"/>
      <c r="I308" s="6"/>
    </row>
    <row r="309" spans="1:9" ht="12.2" customHeight="1" x14ac:dyDescent="0.2">
      <c r="A309" s="5"/>
      <c r="B309" s="14"/>
      <c r="C309" s="14"/>
      <c r="D309" s="55" t="s">
        <v>5795</v>
      </c>
      <c r="E309" s="177"/>
      <c r="F309" s="177"/>
      <c r="G309" s="86">
        <v>0.04</v>
      </c>
      <c r="H309" s="32"/>
      <c r="I309" s="6"/>
    </row>
    <row r="310" spans="1:9" x14ac:dyDescent="0.2">
      <c r="A310" s="5" t="s">
        <v>139</v>
      </c>
      <c r="B310" s="14" t="s">
        <v>5586</v>
      </c>
      <c r="C310" s="14" t="s">
        <v>1997</v>
      </c>
      <c r="D310" s="157" t="s">
        <v>3838</v>
      </c>
      <c r="E310" s="158"/>
      <c r="F310" s="14" t="s">
        <v>5547</v>
      </c>
      <c r="G310" s="85">
        <v>8.9999999999999993E-3</v>
      </c>
      <c r="H310" s="65">
        <v>0</v>
      </c>
      <c r="I310" s="6"/>
    </row>
    <row r="311" spans="1:9" ht="12.2" customHeight="1" x14ac:dyDescent="0.2">
      <c r="A311" s="6"/>
      <c r="D311" s="55" t="s">
        <v>5796</v>
      </c>
      <c r="E311" s="177"/>
      <c r="F311" s="178"/>
      <c r="G311" s="59">
        <v>8.0000000000000002E-3</v>
      </c>
      <c r="H311" s="64"/>
      <c r="I311" s="6"/>
    </row>
    <row r="312" spans="1:9" ht="12.2" customHeight="1" x14ac:dyDescent="0.2">
      <c r="A312" s="5"/>
      <c r="B312" s="14"/>
      <c r="C312" s="14"/>
      <c r="D312" s="55" t="s">
        <v>5797</v>
      </c>
      <c r="E312" s="177"/>
      <c r="F312" s="177"/>
      <c r="G312" s="86">
        <v>1E-3</v>
      </c>
      <c r="H312" s="32"/>
      <c r="I312" s="6"/>
    </row>
    <row r="313" spans="1:9" x14ac:dyDescent="0.2">
      <c r="A313" s="4" t="s">
        <v>140</v>
      </c>
      <c r="B313" s="13" t="s">
        <v>5586</v>
      </c>
      <c r="C313" s="13" t="s">
        <v>1998</v>
      </c>
      <c r="D313" s="148" t="s">
        <v>3839</v>
      </c>
      <c r="E313" s="149"/>
      <c r="F313" s="13" t="s">
        <v>5544</v>
      </c>
      <c r="G313" s="83">
        <v>8.25</v>
      </c>
      <c r="H313" s="63">
        <v>0</v>
      </c>
      <c r="I313" s="6"/>
    </row>
    <row r="314" spans="1:9" ht="12.2" customHeight="1" x14ac:dyDescent="0.2">
      <c r="A314" s="6"/>
      <c r="D314" s="55" t="s">
        <v>5798</v>
      </c>
      <c r="E314" s="177"/>
      <c r="F314" s="178"/>
      <c r="G314" s="58">
        <v>8.25</v>
      </c>
      <c r="H314" s="64"/>
      <c r="I314" s="6"/>
    </row>
    <row r="315" spans="1:9" x14ac:dyDescent="0.2">
      <c r="A315" s="51"/>
      <c r="B315" s="12"/>
      <c r="C315" s="12" t="s">
        <v>40</v>
      </c>
      <c r="D315" s="153" t="s">
        <v>3840</v>
      </c>
      <c r="E315" s="154"/>
      <c r="F315" s="12"/>
      <c r="G315" s="84"/>
      <c r="H315" s="30"/>
      <c r="I315" s="6"/>
    </row>
    <row r="316" spans="1:9" x14ac:dyDescent="0.2">
      <c r="A316" s="4" t="s">
        <v>141</v>
      </c>
      <c r="B316" s="13" t="s">
        <v>5586</v>
      </c>
      <c r="C316" s="13" t="s">
        <v>1999</v>
      </c>
      <c r="D316" s="148" t="s">
        <v>3841</v>
      </c>
      <c r="E316" s="149"/>
      <c r="F316" s="13" t="s">
        <v>5546</v>
      </c>
      <c r="G316" s="83">
        <v>250.465</v>
      </c>
      <c r="H316" s="63">
        <v>0</v>
      </c>
      <c r="I316" s="6"/>
    </row>
    <row r="317" spans="1:9" ht="12.2" customHeight="1" x14ac:dyDescent="0.2">
      <c r="A317" s="6"/>
      <c r="D317" s="55" t="s">
        <v>5799</v>
      </c>
      <c r="E317" s="177"/>
      <c r="F317" s="178"/>
      <c r="G317" s="58">
        <v>60.639000000000003</v>
      </c>
      <c r="H317" s="64"/>
      <c r="I317" s="6"/>
    </row>
    <row r="318" spans="1:9" ht="12.2" customHeight="1" x14ac:dyDescent="0.2">
      <c r="A318" s="4"/>
      <c r="B318" s="13"/>
      <c r="C318" s="13"/>
      <c r="D318" s="55" t="s">
        <v>5800</v>
      </c>
      <c r="E318" s="177"/>
      <c r="F318" s="177"/>
      <c r="G318" s="87">
        <v>105.23</v>
      </c>
      <c r="H318" s="31"/>
      <c r="I318" s="6"/>
    </row>
    <row r="319" spans="1:9" ht="12.2" customHeight="1" x14ac:dyDescent="0.2">
      <c r="A319" s="4"/>
      <c r="B319" s="13"/>
      <c r="C319" s="13"/>
      <c r="D319" s="55" t="s">
        <v>5801</v>
      </c>
      <c r="E319" s="177"/>
      <c r="F319" s="177"/>
      <c r="G319" s="87">
        <v>-8.8149999999999995</v>
      </c>
      <c r="H319" s="31"/>
      <c r="I319" s="6"/>
    </row>
    <row r="320" spans="1:9" ht="12.2" customHeight="1" x14ac:dyDescent="0.2">
      <c r="A320" s="4"/>
      <c r="B320" s="13"/>
      <c r="C320" s="13"/>
      <c r="D320" s="55" t="s">
        <v>5802</v>
      </c>
      <c r="E320" s="177"/>
      <c r="F320" s="177"/>
      <c r="G320" s="87">
        <v>96.691000000000003</v>
      </c>
      <c r="H320" s="31"/>
      <c r="I320" s="6"/>
    </row>
    <row r="321" spans="1:9" ht="12.2" customHeight="1" x14ac:dyDescent="0.2">
      <c r="A321" s="4"/>
      <c r="B321" s="13"/>
      <c r="C321" s="13"/>
      <c r="D321" s="55" t="s">
        <v>5803</v>
      </c>
      <c r="E321" s="177"/>
      <c r="F321" s="177"/>
      <c r="G321" s="87">
        <v>-3.28</v>
      </c>
      <c r="H321" s="31"/>
      <c r="I321" s="6"/>
    </row>
    <row r="322" spans="1:9" x14ac:dyDescent="0.2">
      <c r="A322" s="4" t="s">
        <v>142</v>
      </c>
      <c r="B322" s="13" t="s">
        <v>5586</v>
      </c>
      <c r="C322" s="13" t="s">
        <v>2000</v>
      </c>
      <c r="D322" s="148" t="s">
        <v>3842</v>
      </c>
      <c r="E322" s="149"/>
      <c r="F322" s="13" t="s">
        <v>5546</v>
      </c>
      <c r="G322" s="83">
        <v>56.57</v>
      </c>
      <c r="H322" s="63">
        <v>0</v>
      </c>
      <c r="I322" s="6"/>
    </row>
    <row r="323" spans="1:9" ht="12.2" customHeight="1" x14ac:dyDescent="0.2">
      <c r="A323" s="6"/>
      <c r="D323" s="55" t="s">
        <v>5804</v>
      </c>
      <c r="E323" s="177"/>
      <c r="F323" s="178"/>
      <c r="G323" s="58">
        <v>45.185000000000002</v>
      </c>
      <c r="H323" s="64"/>
      <c r="I323" s="6"/>
    </row>
    <row r="324" spans="1:9" ht="12.2" customHeight="1" x14ac:dyDescent="0.2">
      <c r="A324" s="4"/>
      <c r="B324" s="13"/>
      <c r="C324" s="13"/>
      <c r="D324" s="55" t="s">
        <v>5805</v>
      </c>
      <c r="E324" s="177"/>
      <c r="F324" s="177"/>
      <c r="G324" s="87">
        <v>11.385</v>
      </c>
      <c r="H324" s="31"/>
      <c r="I324" s="6"/>
    </row>
    <row r="325" spans="1:9" x14ac:dyDescent="0.2">
      <c r="A325" s="4" t="s">
        <v>143</v>
      </c>
      <c r="B325" s="13" t="s">
        <v>5586</v>
      </c>
      <c r="C325" s="13" t="s">
        <v>2001</v>
      </c>
      <c r="D325" s="148" t="s">
        <v>3843</v>
      </c>
      <c r="E325" s="149"/>
      <c r="F325" s="13" t="s">
        <v>5546</v>
      </c>
      <c r="G325" s="83">
        <v>161.55000000000001</v>
      </c>
      <c r="H325" s="63">
        <v>0</v>
      </c>
      <c r="I325" s="6"/>
    </row>
    <row r="326" spans="1:9" ht="12.2" customHeight="1" x14ac:dyDescent="0.2">
      <c r="A326" s="6"/>
      <c r="D326" s="55" t="s">
        <v>5806</v>
      </c>
      <c r="E326" s="177"/>
      <c r="F326" s="178"/>
      <c r="G326" s="58">
        <v>161.55000000000001</v>
      </c>
      <c r="H326" s="64"/>
      <c r="I326" s="6"/>
    </row>
    <row r="327" spans="1:9" x14ac:dyDescent="0.2">
      <c r="A327" s="4" t="s">
        <v>144</v>
      </c>
      <c r="B327" s="13" t="s">
        <v>5586</v>
      </c>
      <c r="C327" s="13" t="s">
        <v>2002</v>
      </c>
      <c r="D327" s="148" t="s">
        <v>3844</v>
      </c>
      <c r="E327" s="149"/>
      <c r="F327" s="13" t="s">
        <v>5546</v>
      </c>
      <c r="G327" s="83">
        <v>27.436</v>
      </c>
      <c r="H327" s="63">
        <v>0</v>
      </c>
      <c r="I327" s="6"/>
    </row>
    <row r="328" spans="1:9" ht="12.2" customHeight="1" x14ac:dyDescent="0.2">
      <c r="A328" s="6"/>
      <c r="D328" s="55" t="s">
        <v>5807</v>
      </c>
      <c r="E328" s="177"/>
      <c r="F328" s="178"/>
      <c r="G328" s="58">
        <v>3.4649999999999999</v>
      </c>
      <c r="H328" s="64"/>
      <c r="I328" s="6"/>
    </row>
    <row r="329" spans="1:9" ht="12.2" customHeight="1" x14ac:dyDescent="0.2">
      <c r="A329" s="4"/>
      <c r="B329" s="13"/>
      <c r="C329" s="13"/>
      <c r="D329" s="55" t="s">
        <v>5808</v>
      </c>
      <c r="E329" s="177"/>
      <c r="F329" s="177"/>
      <c r="G329" s="87">
        <v>23.971</v>
      </c>
      <c r="H329" s="31"/>
      <c r="I329" s="6"/>
    </row>
    <row r="330" spans="1:9" x14ac:dyDescent="0.2">
      <c r="A330" s="4" t="s">
        <v>145</v>
      </c>
      <c r="B330" s="13" t="s">
        <v>5586</v>
      </c>
      <c r="C330" s="13" t="s">
        <v>2003</v>
      </c>
      <c r="D330" s="148" t="s">
        <v>3845</v>
      </c>
      <c r="E330" s="149"/>
      <c r="F330" s="13" t="s">
        <v>5545</v>
      </c>
      <c r="G330" s="83">
        <v>37</v>
      </c>
      <c r="H330" s="63">
        <v>0</v>
      </c>
      <c r="I330" s="6"/>
    </row>
    <row r="331" spans="1:9" ht="12.2" customHeight="1" x14ac:dyDescent="0.2">
      <c r="A331" s="6"/>
      <c r="D331" s="55" t="s">
        <v>5809</v>
      </c>
      <c r="E331" s="177"/>
      <c r="F331" s="178"/>
      <c r="G331" s="58">
        <v>37</v>
      </c>
      <c r="H331" s="64"/>
      <c r="I331" s="6"/>
    </row>
    <row r="332" spans="1:9" x14ac:dyDescent="0.2">
      <c r="A332" s="4" t="s">
        <v>146</v>
      </c>
      <c r="B332" s="13" t="s">
        <v>5586</v>
      </c>
      <c r="C332" s="13" t="s">
        <v>2004</v>
      </c>
      <c r="D332" s="148" t="s">
        <v>3846</v>
      </c>
      <c r="E332" s="149"/>
      <c r="F332" s="13" t="s">
        <v>5545</v>
      </c>
      <c r="G332" s="83">
        <v>2</v>
      </c>
      <c r="H332" s="63">
        <v>0</v>
      </c>
      <c r="I332" s="6"/>
    </row>
    <row r="333" spans="1:9" ht="12.2" customHeight="1" x14ac:dyDescent="0.2">
      <c r="A333" s="6"/>
      <c r="D333" s="55" t="s">
        <v>5810</v>
      </c>
      <c r="E333" s="177"/>
      <c r="F333" s="178"/>
      <c r="G333" s="58">
        <v>2</v>
      </c>
      <c r="H333" s="64"/>
      <c r="I333" s="6"/>
    </row>
    <row r="334" spans="1:9" x14ac:dyDescent="0.2">
      <c r="A334" s="4" t="s">
        <v>147</v>
      </c>
      <c r="B334" s="13" t="s">
        <v>5586</v>
      </c>
      <c r="C334" s="13" t="s">
        <v>2005</v>
      </c>
      <c r="D334" s="148" t="s">
        <v>3847</v>
      </c>
      <c r="E334" s="149"/>
      <c r="F334" s="13" t="s">
        <v>5546</v>
      </c>
      <c r="G334" s="83">
        <v>16.329999999999998</v>
      </c>
      <c r="H334" s="63">
        <v>0</v>
      </c>
      <c r="I334" s="6"/>
    </row>
    <row r="335" spans="1:9" ht="12.2" customHeight="1" x14ac:dyDescent="0.2">
      <c r="A335" s="6"/>
      <c r="D335" s="55" t="s">
        <v>5811</v>
      </c>
      <c r="E335" s="177"/>
      <c r="F335" s="178"/>
      <c r="G335" s="58">
        <v>16.329999999999998</v>
      </c>
      <c r="H335" s="64"/>
      <c r="I335" s="6"/>
    </row>
    <row r="336" spans="1:9" x14ac:dyDescent="0.2">
      <c r="A336" s="4" t="s">
        <v>148</v>
      </c>
      <c r="B336" s="13" t="s">
        <v>5586</v>
      </c>
      <c r="C336" s="13" t="s">
        <v>2006</v>
      </c>
      <c r="D336" s="148" t="s">
        <v>3848</v>
      </c>
      <c r="E336" s="149"/>
      <c r="F336" s="13" t="s">
        <v>5546</v>
      </c>
      <c r="G336" s="83">
        <v>12.6</v>
      </c>
      <c r="H336" s="63">
        <v>0</v>
      </c>
      <c r="I336" s="6"/>
    </row>
    <row r="337" spans="1:9" ht="12.2" customHeight="1" x14ac:dyDescent="0.2">
      <c r="A337" s="6"/>
      <c r="D337" s="55" t="s">
        <v>5812</v>
      </c>
      <c r="E337" s="177"/>
      <c r="F337" s="178"/>
      <c r="G337" s="58">
        <v>12.6</v>
      </c>
      <c r="H337" s="64"/>
      <c r="I337" s="6"/>
    </row>
    <row r="338" spans="1:9" x14ac:dyDescent="0.2">
      <c r="A338" s="4" t="s">
        <v>149</v>
      </c>
      <c r="B338" s="13" t="s">
        <v>5586</v>
      </c>
      <c r="C338" s="13" t="s">
        <v>2007</v>
      </c>
      <c r="D338" s="148" t="s">
        <v>3849</v>
      </c>
      <c r="E338" s="149"/>
      <c r="F338" s="13" t="s">
        <v>5546</v>
      </c>
      <c r="G338" s="83">
        <v>7.5</v>
      </c>
      <c r="H338" s="63">
        <v>0</v>
      </c>
      <c r="I338" s="6"/>
    </row>
    <row r="339" spans="1:9" ht="12.2" customHeight="1" x14ac:dyDescent="0.2">
      <c r="A339" s="6"/>
      <c r="D339" s="55" t="s">
        <v>5813</v>
      </c>
      <c r="E339" s="177"/>
      <c r="F339" s="178"/>
      <c r="G339" s="58">
        <v>7.5</v>
      </c>
      <c r="H339" s="64"/>
      <c r="I339" s="6"/>
    </row>
    <row r="340" spans="1:9" x14ac:dyDescent="0.2">
      <c r="A340" s="4" t="s">
        <v>150</v>
      </c>
      <c r="B340" s="13" t="s">
        <v>5586</v>
      </c>
      <c r="C340" s="13" t="s">
        <v>2008</v>
      </c>
      <c r="D340" s="148" t="s">
        <v>3850</v>
      </c>
      <c r="E340" s="149"/>
      <c r="F340" s="13" t="s">
        <v>5546</v>
      </c>
      <c r="G340" s="83">
        <v>176.49</v>
      </c>
      <c r="H340" s="63">
        <v>0</v>
      </c>
      <c r="I340" s="6"/>
    </row>
    <row r="341" spans="1:9" ht="12.2" customHeight="1" x14ac:dyDescent="0.2">
      <c r="A341" s="6"/>
      <c r="D341" s="55" t="s">
        <v>5814</v>
      </c>
      <c r="E341" s="177"/>
      <c r="F341" s="178"/>
      <c r="G341" s="58">
        <v>9.1</v>
      </c>
      <c r="H341" s="64"/>
      <c r="I341" s="6"/>
    </row>
    <row r="342" spans="1:9" ht="12.2" customHeight="1" x14ac:dyDescent="0.2">
      <c r="A342" s="4"/>
      <c r="B342" s="13"/>
      <c r="C342" s="13"/>
      <c r="D342" s="55" t="s">
        <v>5815</v>
      </c>
      <c r="E342" s="177"/>
      <c r="F342" s="177"/>
      <c r="G342" s="87">
        <v>69.974999999999994</v>
      </c>
      <c r="H342" s="31"/>
      <c r="I342" s="6"/>
    </row>
    <row r="343" spans="1:9" ht="12.2" customHeight="1" x14ac:dyDescent="0.2">
      <c r="A343" s="4"/>
      <c r="B343" s="13"/>
      <c r="C343" s="13"/>
      <c r="D343" s="55" t="s">
        <v>5816</v>
      </c>
      <c r="E343" s="177"/>
      <c r="F343" s="177"/>
      <c r="G343" s="87">
        <v>15.15</v>
      </c>
      <c r="H343" s="31"/>
      <c r="I343" s="6"/>
    </row>
    <row r="344" spans="1:9" ht="12.2" customHeight="1" x14ac:dyDescent="0.2">
      <c r="A344" s="4"/>
      <c r="B344" s="13"/>
      <c r="C344" s="13"/>
      <c r="D344" s="55" t="s">
        <v>5817</v>
      </c>
      <c r="E344" s="177"/>
      <c r="F344" s="177"/>
      <c r="G344" s="87">
        <v>25.6</v>
      </c>
      <c r="H344" s="31"/>
      <c r="I344" s="6"/>
    </row>
    <row r="345" spans="1:9" ht="12.2" customHeight="1" x14ac:dyDescent="0.2">
      <c r="A345" s="4"/>
      <c r="B345" s="13"/>
      <c r="C345" s="13"/>
      <c r="D345" s="55" t="s">
        <v>5818</v>
      </c>
      <c r="E345" s="177"/>
      <c r="F345" s="177"/>
      <c r="G345" s="87">
        <v>39.4</v>
      </c>
      <c r="H345" s="31"/>
      <c r="I345" s="6"/>
    </row>
    <row r="346" spans="1:9" ht="12.2" customHeight="1" x14ac:dyDescent="0.2">
      <c r="A346" s="4"/>
      <c r="B346" s="13"/>
      <c r="C346" s="13"/>
      <c r="D346" s="55" t="s">
        <v>5819</v>
      </c>
      <c r="E346" s="177"/>
      <c r="F346" s="177"/>
      <c r="G346" s="87">
        <v>10.414999999999999</v>
      </c>
      <c r="H346" s="31"/>
      <c r="I346" s="6"/>
    </row>
    <row r="347" spans="1:9" ht="12.2" customHeight="1" x14ac:dyDescent="0.2">
      <c r="A347" s="4"/>
      <c r="B347" s="13"/>
      <c r="C347" s="13"/>
      <c r="D347" s="55" t="s">
        <v>5820</v>
      </c>
      <c r="E347" s="177"/>
      <c r="F347" s="177"/>
      <c r="G347" s="87">
        <v>1.5</v>
      </c>
      <c r="H347" s="31"/>
      <c r="I347" s="6"/>
    </row>
    <row r="348" spans="1:9" ht="12.2" customHeight="1" x14ac:dyDescent="0.2">
      <c r="A348" s="4"/>
      <c r="B348" s="13"/>
      <c r="C348" s="13"/>
      <c r="D348" s="55" t="s">
        <v>5821</v>
      </c>
      <c r="E348" s="177"/>
      <c r="F348" s="177"/>
      <c r="G348" s="87">
        <v>2</v>
      </c>
      <c r="H348" s="31"/>
      <c r="I348" s="6"/>
    </row>
    <row r="349" spans="1:9" ht="12.2" customHeight="1" x14ac:dyDescent="0.2">
      <c r="A349" s="4"/>
      <c r="B349" s="13"/>
      <c r="C349" s="13"/>
      <c r="D349" s="55" t="s">
        <v>5822</v>
      </c>
      <c r="E349" s="177"/>
      <c r="F349" s="177"/>
      <c r="G349" s="87">
        <v>1.35</v>
      </c>
      <c r="H349" s="31"/>
      <c r="I349" s="6"/>
    </row>
    <row r="350" spans="1:9" ht="12.2" customHeight="1" x14ac:dyDescent="0.2">
      <c r="A350" s="4"/>
      <c r="B350" s="13"/>
      <c r="C350" s="13"/>
      <c r="D350" s="55" t="s">
        <v>5821</v>
      </c>
      <c r="E350" s="177"/>
      <c r="F350" s="177"/>
      <c r="G350" s="87">
        <v>2</v>
      </c>
      <c r="H350" s="31"/>
      <c r="I350" s="6"/>
    </row>
    <row r="351" spans="1:9" x14ac:dyDescent="0.2">
      <c r="A351" s="4" t="s">
        <v>151</v>
      </c>
      <c r="B351" s="13" t="s">
        <v>5586</v>
      </c>
      <c r="C351" s="13" t="s">
        <v>2009</v>
      </c>
      <c r="D351" s="148" t="s">
        <v>3852</v>
      </c>
      <c r="E351" s="149"/>
      <c r="F351" s="13" t="s">
        <v>5546</v>
      </c>
      <c r="G351" s="83">
        <v>343.51900000000001</v>
      </c>
      <c r="H351" s="63">
        <v>0</v>
      </c>
      <c r="I351" s="6"/>
    </row>
    <row r="352" spans="1:9" ht="12.2" customHeight="1" x14ac:dyDescent="0.2">
      <c r="A352" s="6"/>
      <c r="D352" s="55" t="s">
        <v>5823</v>
      </c>
      <c r="E352" s="177"/>
      <c r="F352" s="178"/>
      <c r="G352" s="58">
        <v>17.472999999999999</v>
      </c>
      <c r="H352" s="64"/>
      <c r="I352" s="6"/>
    </row>
    <row r="353" spans="1:9" ht="12.2" customHeight="1" x14ac:dyDescent="0.2">
      <c r="A353" s="4"/>
      <c r="B353" s="13"/>
      <c r="C353" s="13"/>
      <c r="D353" s="55" t="s">
        <v>5824</v>
      </c>
      <c r="E353" s="177"/>
      <c r="F353" s="177"/>
      <c r="G353" s="87">
        <v>255.12799999999999</v>
      </c>
      <c r="H353" s="31"/>
      <c r="I353" s="6"/>
    </row>
    <row r="354" spans="1:9" ht="12.2" customHeight="1" x14ac:dyDescent="0.2">
      <c r="A354" s="4"/>
      <c r="B354" s="13"/>
      <c r="C354" s="13"/>
      <c r="D354" s="55" t="s">
        <v>5825</v>
      </c>
      <c r="E354" s="177"/>
      <c r="F354" s="177"/>
      <c r="G354" s="87">
        <v>70.918000000000006</v>
      </c>
      <c r="H354" s="31"/>
      <c r="I354" s="6"/>
    </row>
    <row r="355" spans="1:9" x14ac:dyDescent="0.2">
      <c r="A355" s="4" t="s">
        <v>152</v>
      </c>
      <c r="B355" s="13" t="s">
        <v>5586</v>
      </c>
      <c r="C355" s="13" t="s">
        <v>2010</v>
      </c>
      <c r="D355" s="148" t="s">
        <v>3853</v>
      </c>
      <c r="E355" s="149"/>
      <c r="F355" s="13" t="s">
        <v>5546</v>
      </c>
      <c r="G355" s="83">
        <v>274.67700000000002</v>
      </c>
      <c r="H355" s="63">
        <v>0</v>
      </c>
      <c r="I355" s="6"/>
    </row>
    <row r="356" spans="1:9" ht="12.2" customHeight="1" x14ac:dyDescent="0.2">
      <c r="A356" s="6"/>
      <c r="D356" s="55" t="s">
        <v>5826</v>
      </c>
      <c r="E356" s="177"/>
      <c r="F356" s="178"/>
      <c r="G356" s="58">
        <v>274.67700000000002</v>
      </c>
      <c r="H356" s="64"/>
      <c r="I356" s="6"/>
    </row>
    <row r="357" spans="1:9" x14ac:dyDescent="0.2">
      <c r="A357" s="4" t="s">
        <v>153</v>
      </c>
      <c r="B357" s="13" t="s">
        <v>5586</v>
      </c>
      <c r="C357" s="13" t="s">
        <v>2011</v>
      </c>
      <c r="D357" s="148" t="s">
        <v>3854</v>
      </c>
      <c r="E357" s="149"/>
      <c r="F357" s="13" t="s">
        <v>5546</v>
      </c>
      <c r="G357" s="83">
        <v>126.009</v>
      </c>
      <c r="H357" s="63">
        <v>0</v>
      </c>
      <c r="I357" s="6"/>
    </row>
    <row r="358" spans="1:9" ht="12.2" customHeight="1" x14ac:dyDescent="0.2">
      <c r="A358" s="6"/>
      <c r="D358" s="55" t="s">
        <v>5827</v>
      </c>
      <c r="E358" s="177"/>
      <c r="F358" s="178"/>
      <c r="G358" s="58">
        <v>126.009</v>
      </c>
      <c r="H358" s="64"/>
      <c r="I358" s="6"/>
    </row>
    <row r="359" spans="1:9" x14ac:dyDescent="0.2">
      <c r="A359" s="4" t="s">
        <v>154</v>
      </c>
      <c r="B359" s="13" t="s">
        <v>5586</v>
      </c>
      <c r="C359" s="13" t="s">
        <v>2012</v>
      </c>
      <c r="D359" s="148" t="s">
        <v>3855</v>
      </c>
      <c r="E359" s="149"/>
      <c r="F359" s="13" t="s">
        <v>5544</v>
      </c>
      <c r="G359" s="83">
        <v>5.5</v>
      </c>
      <c r="H359" s="63">
        <v>0</v>
      </c>
      <c r="I359" s="6"/>
    </row>
    <row r="360" spans="1:9" ht="12.2" customHeight="1" x14ac:dyDescent="0.2">
      <c r="A360" s="6"/>
      <c r="D360" s="55" t="s">
        <v>5755</v>
      </c>
      <c r="E360" s="177"/>
      <c r="F360" s="178"/>
      <c r="G360" s="58">
        <v>5.5</v>
      </c>
      <c r="H360" s="64"/>
      <c r="I360" s="6"/>
    </row>
    <row r="361" spans="1:9" x14ac:dyDescent="0.2">
      <c r="A361" s="4" t="s">
        <v>155</v>
      </c>
      <c r="B361" s="13" t="s">
        <v>5586</v>
      </c>
      <c r="C361" s="13" t="s">
        <v>2013</v>
      </c>
      <c r="D361" s="148" t="s">
        <v>3856</v>
      </c>
      <c r="E361" s="149"/>
      <c r="F361" s="13" t="s">
        <v>5544</v>
      </c>
      <c r="G361" s="83">
        <v>12.3</v>
      </c>
      <c r="H361" s="63">
        <v>0</v>
      </c>
      <c r="I361" s="6"/>
    </row>
    <row r="362" spans="1:9" ht="12.2" customHeight="1" x14ac:dyDescent="0.2">
      <c r="A362" s="6"/>
      <c r="D362" s="55" t="s">
        <v>5828</v>
      </c>
      <c r="E362" s="177"/>
      <c r="F362" s="178"/>
      <c r="G362" s="58">
        <v>12.3</v>
      </c>
      <c r="H362" s="64"/>
      <c r="I362" s="6"/>
    </row>
    <row r="363" spans="1:9" x14ac:dyDescent="0.2">
      <c r="A363" s="4" t="s">
        <v>156</v>
      </c>
      <c r="B363" s="13" t="s">
        <v>5586</v>
      </c>
      <c r="C363" s="13" t="s">
        <v>2014</v>
      </c>
      <c r="D363" s="148" t="s">
        <v>3857</v>
      </c>
      <c r="E363" s="149"/>
      <c r="F363" s="13" t="s">
        <v>5544</v>
      </c>
      <c r="G363" s="83">
        <v>14.82</v>
      </c>
      <c r="H363" s="63">
        <v>0</v>
      </c>
      <c r="I363" s="6"/>
    </row>
    <row r="364" spans="1:9" ht="12.2" customHeight="1" x14ac:dyDescent="0.2">
      <c r="A364" s="6"/>
      <c r="D364" s="55" t="s">
        <v>5829</v>
      </c>
      <c r="E364" s="177"/>
      <c r="F364" s="178"/>
      <c r="G364" s="58">
        <v>11.72</v>
      </c>
      <c r="H364" s="64"/>
      <c r="I364" s="6"/>
    </row>
    <row r="365" spans="1:9" ht="12.2" customHeight="1" x14ac:dyDescent="0.2">
      <c r="A365" s="4"/>
      <c r="B365" s="13"/>
      <c r="C365" s="13"/>
      <c r="D365" s="55" t="s">
        <v>5830</v>
      </c>
      <c r="E365" s="177"/>
      <c r="F365" s="177"/>
      <c r="G365" s="87">
        <v>3.1</v>
      </c>
      <c r="H365" s="31"/>
      <c r="I365" s="6"/>
    </row>
    <row r="366" spans="1:9" x14ac:dyDescent="0.2">
      <c r="A366" s="4" t="s">
        <v>157</v>
      </c>
      <c r="B366" s="13" t="s">
        <v>5586</v>
      </c>
      <c r="C366" s="13" t="s">
        <v>2015</v>
      </c>
      <c r="D366" s="148" t="s">
        <v>3858</v>
      </c>
      <c r="E366" s="149"/>
      <c r="F366" s="13" t="s">
        <v>5544</v>
      </c>
      <c r="G366" s="83">
        <v>2.5</v>
      </c>
      <c r="H366" s="63">
        <v>0</v>
      </c>
      <c r="I366" s="6"/>
    </row>
    <row r="367" spans="1:9" ht="12.2" customHeight="1" x14ac:dyDescent="0.2">
      <c r="A367" s="6"/>
      <c r="D367" s="55" t="s">
        <v>5831</v>
      </c>
      <c r="E367" s="177"/>
      <c r="F367" s="178"/>
      <c r="G367" s="58">
        <v>2.5</v>
      </c>
      <c r="H367" s="64"/>
      <c r="I367" s="6"/>
    </row>
    <row r="368" spans="1:9" x14ac:dyDescent="0.2">
      <c r="A368" s="4" t="s">
        <v>158</v>
      </c>
      <c r="B368" s="13" t="s">
        <v>5586</v>
      </c>
      <c r="C368" s="13" t="s">
        <v>2016</v>
      </c>
      <c r="D368" s="148" t="s">
        <v>3859</v>
      </c>
      <c r="E368" s="149"/>
      <c r="F368" s="13" t="s">
        <v>5546</v>
      </c>
      <c r="G368" s="83">
        <v>16.140999999999998</v>
      </c>
      <c r="H368" s="63">
        <v>0</v>
      </c>
      <c r="I368" s="6"/>
    </row>
    <row r="369" spans="1:9" ht="12.2" customHeight="1" x14ac:dyDescent="0.2">
      <c r="A369" s="6"/>
      <c r="D369" s="55" t="s">
        <v>5832</v>
      </c>
      <c r="E369" s="177"/>
      <c r="F369" s="178"/>
      <c r="G369" s="58">
        <v>1.7749999999999999</v>
      </c>
      <c r="H369" s="64"/>
      <c r="I369" s="6"/>
    </row>
    <row r="370" spans="1:9" ht="12.2" customHeight="1" x14ac:dyDescent="0.2">
      <c r="A370" s="4"/>
      <c r="B370" s="13"/>
      <c r="C370" s="13"/>
      <c r="D370" s="55" t="s">
        <v>5833</v>
      </c>
      <c r="E370" s="177"/>
      <c r="F370" s="177"/>
      <c r="G370" s="87">
        <v>9.8439999999999994</v>
      </c>
      <c r="H370" s="31"/>
      <c r="I370" s="6"/>
    </row>
    <row r="371" spans="1:9" ht="12.2" customHeight="1" x14ac:dyDescent="0.2">
      <c r="A371" s="4"/>
      <c r="B371" s="13"/>
      <c r="C371" s="13"/>
      <c r="D371" s="55" t="s">
        <v>5834</v>
      </c>
      <c r="E371" s="177"/>
      <c r="F371" s="177"/>
      <c r="G371" s="87">
        <v>4.5220000000000002</v>
      </c>
      <c r="H371" s="31"/>
      <c r="I371" s="6"/>
    </row>
    <row r="372" spans="1:9" x14ac:dyDescent="0.2">
      <c r="A372" s="4" t="s">
        <v>159</v>
      </c>
      <c r="B372" s="13" t="s">
        <v>5586</v>
      </c>
      <c r="C372" s="13" t="s">
        <v>2017</v>
      </c>
      <c r="D372" s="148" t="s">
        <v>3860</v>
      </c>
      <c r="E372" s="149"/>
      <c r="F372" s="13" t="s">
        <v>5546</v>
      </c>
      <c r="G372" s="83">
        <v>54.107999999999997</v>
      </c>
      <c r="H372" s="63">
        <v>0</v>
      </c>
      <c r="I372" s="6"/>
    </row>
    <row r="373" spans="1:9" ht="12.2" customHeight="1" x14ac:dyDescent="0.2">
      <c r="A373" s="6"/>
      <c r="D373" s="55" t="s">
        <v>5835</v>
      </c>
      <c r="E373" s="177"/>
      <c r="F373" s="178"/>
      <c r="G373" s="58">
        <v>25.614999999999998</v>
      </c>
      <c r="H373" s="64"/>
      <c r="I373" s="6"/>
    </row>
    <row r="374" spans="1:9" ht="12.2" customHeight="1" x14ac:dyDescent="0.2">
      <c r="A374" s="4"/>
      <c r="B374" s="13"/>
      <c r="C374" s="13"/>
      <c r="D374" s="55" t="s">
        <v>5836</v>
      </c>
      <c r="E374" s="177"/>
      <c r="F374" s="177"/>
      <c r="G374" s="87">
        <v>8.4489999999999998</v>
      </c>
      <c r="H374" s="31"/>
      <c r="I374" s="6"/>
    </row>
    <row r="375" spans="1:9" ht="12.2" customHeight="1" x14ac:dyDescent="0.2">
      <c r="A375" s="4"/>
      <c r="B375" s="13"/>
      <c r="C375" s="13"/>
      <c r="D375" s="55" t="s">
        <v>5837</v>
      </c>
      <c r="E375" s="177"/>
      <c r="F375" s="177"/>
      <c r="G375" s="87">
        <v>20.044</v>
      </c>
      <c r="H375" s="31"/>
      <c r="I375" s="6"/>
    </row>
    <row r="376" spans="1:9" x14ac:dyDescent="0.2">
      <c r="A376" s="4" t="s">
        <v>160</v>
      </c>
      <c r="B376" s="13" t="s">
        <v>5586</v>
      </c>
      <c r="C376" s="13" t="s">
        <v>2018</v>
      </c>
      <c r="D376" s="148" t="s">
        <v>3861</v>
      </c>
      <c r="E376" s="149"/>
      <c r="F376" s="13" t="s">
        <v>5546</v>
      </c>
      <c r="G376" s="83">
        <v>161.44999999999999</v>
      </c>
      <c r="H376" s="63">
        <v>0</v>
      </c>
      <c r="I376" s="6"/>
    </row>
    <row r="377" spans="1:9" ht="12.2" customHeight="1" x14ac:dyDescent="0.2">
      <c r="A377" s="6"/>
      <c r="D377" s="55" t="s">
        <v>5838</v>
      </c>
      <c r="E377" s="177"/>
      <c r="F377" s="178"/>
      <c r="G377" s="58">
        <v>161.44999999999999</v>
      </c>
      <c r="H377" s="64"/>
      <c r="I377" s="6"/>
    </row>
    <row r="378" spans="1:9" x14ac:dyDescent="0.2">
      <c r="A378" s="51"/>
      <c r="B378" s="12"/>
      <c r="C378" s="12" t="s">
        <v>44</v>
      </c>
      <c r="D378" s="153" t="s">
        <v>3862</v>
      </c>
      <c r="E378" s="154"/>
      <c r="F378" s="12"/>
      <c r="G378" s="84"/>
      <c r="H378" s="30"/>
      <c r="I378" s="6"/>
    </row>
    <row r="379" spans="1:9" x14ac:dyDescent="0.2">
      <c r="A379" s="4" t="s">
        <v>161</v>
      </c>
      <c r="B379" s="13" t="s">
        <v>5586</v>
      </c>
      <c r="C379" s="13" t="s">
        <v>2019</v>
      </c>
      <c r="D379" s="148" t="s">
        <v>3863</v>
      </c>
      <c r="E379" s="149"/>
      <c r="F379" s="13" t="s">
        <v>5544</v>
      </c>
      <c r="G379" s="83">
        <v>80</v>
      </c>
      <c r="H379" s="63">
        <v>0</v>
      </c>
      <c r="I379" s="6"/>
    </row>
    <row r="380" spans="1:9" ht="12.2" customHeight="1" x14ac:dyDescent="0.2">
      <c r="A380" s="6"/>
      <c r="D380" s="55" t="s">
        <v>86</v>
      </c>
      <c r="E380" s="177"/>
      <c r="F380" s="178"/>
      <c r="G380" s="58">
        <v>80</v>
      </c>
      <c r="H380" s="64"/>
      <c r="I380" s="6"/>
    </row>
    <row r="381" spans="1:9" x14ac:dyDescent="0.2">
      <c r="A381" s="51"/>
      <c r="B381" s="12"/>
      <c r="C381" s="12" t="s">
        <v>47</v>
      </c>
      <c r="D381" s="153" t="s">
        <v>3864</v>
      </c>
      <c r="E381" s="154"/>
      <c r="F381" s="12"/>
      <c r="G381" s="84"/>
      <c r="H381" s="30"/>
      <c r="I381" s="6"/>
    </row>
    <row r="382" spans="1:9" x14ac:dyDescent="0.2">
      <c r="A382" s="4" t="s">
        <v>162</v>
      </c>
      <c r="B382" s="13" t="s">
        <v>5586</v>
      </c>
      <c r="C382" s="13" t="s">
        <v>2020</v>
      </c>
      <c r="D382" s="148" t="s">
        <v>3865</v>
      </c>
      <c r="E382" s="149"/>
      <c r="F382" s="13" t="s">
        <v>5546</v>
      </c>
      <c r="G382" s="83">
        <v>160.16</v>
      </c>
      <c r="H382" s="63">
        <v>0</v>
      </c>
      <c r="I382" s="6"/>
    </row>
    <row r="383" spans="1:9" ht="12.2" customHeight="1" x14ac:dyDescent="0.2">
      <c r="A383" s="6"/>
      <c r="D383" s="55" t="s">
        <v>5839</v>
      </c>
      <c r="E383" s="177"/>
      <c r="F383" s="178"/>
      <c r="G383" s="58">
        <v>160.16</v>
      </c>
      <c r="H383" s="64"/>
      <c r="I383" s="6"/>
    </row>
    <row r="384" spans="1:9" x14ac:dyDescent="0.2">
      <c r="A384" s="4" t="s">
        <v>163</v>
      </c>
      <c r="B384" s="13" t="s">
        <v>5586</v>
      </c>
      <c r="C384" s="13" t="s">
        <v>2021</v>
      </c>
      <c r="D384" s="148" t="s">
        <v>3866</v>
      </c>
      <c r="E384" s="149"/>
      <c r="F384" s="13" t="s">
        <v>5543</v>
      </c>
      <c r="G384" s="83">
        <v>43.037999999999997</v>
      </c>
      <c r="H384" s="63">
        <v>0</v>
      </c>
      <c r="I384" s="6"/>
    </row>
    <row r="385" spans="1:9" ht="12.2" customHeight="1" x14ac:dyDescent="0.2">
      <c r="A385" s="6"/>
      <c r="D385" s="55" t="s">
        <v>5840</v>
      </c>
      <c r="E385" s="177"/>
      <c r="F385" s="178"/>
      <c r="G385" s="58">
        <v>43.037999999999997</v>
      </c>
      <c r="H385" s="64"/>
      <c r="I385" s="6"/>
    </row>
    <row r="386" spans="1:9" x14ac:dyDescent="0.2">
      <c r="A386" s="4" t="s">
        <v>164</v>
      </c>
      <c r="B386" s="13" t="s">
        <v>5586</v>
      </c>
      <c r="C386" s="13" t="s">
        <v>2022</v>
      </c>
      <c r="D386" s="148" t="s">
        <v>3867</v>
      </c>
      <c r="E386" s="149"/>
      <c r="F386" s="13" t="s">
        <v>5546</v>
      </c>
      <c r="G386" s="83">
        <v>258.54300000000001</v>
      </c>
      <c r="H386" s="63">
        <v>0</v>
      </c>
      <c r="I386" s="6"/>
    </row>
    <row r="387" spans="1:9" ht="12.2" customHeight="1" x14ac:dyDescent="0.2">
      <c r="A387" s="6"/>
      <c r="D387" s="55" t="s">
        <v>5841</v>
      </c>
      <c r="E387" s="177"/>
      <c r="F387" s="178"/>
      <c r="G387" s="58">
        <v>71.412999999999997</v>
      </c>
      <c r="H387" s="64"/>
      <c r="I387" s="6"/>
    </row>
    <row r="388" spans="1:9" ht="12.2" customHeight="1" x14ac:dyDescent="0.2">
      <c r="A388" s="4"/>
      <c r="B388" s="13"/>
      <c r="C388" s="13"/>
      <c r="D388" s="55" t="s">
        <v>5842</v>
      </c>
      <c r="E388" s="177"/>
      <c r="F388" s="177"/>
      <c r="G388" s="87">
        <v>76.909000000000006</v>
      </c>
      <c r="H388" s="31"/>
      <c r="I388" s="6"/>
    </row>
    <row r="389" spans="1:9" ht="12.2" customHeight="1" x14ac:dyDescent="0.2">
      <c r="A389" s="4"/>
      <c r="B389" s="13"/>
      <c r="C389" s="13"/>
      <c r="D389" s="55" t="s">
        <v>5843</v>
      </c>
      <c r="E389" s="177"/>
      <c r="F389" s="177"/>
      <c r="G389" s="87">
        <v>110.221</v>
      </c>
      <c r="H389" s="31"/>
      <c r="I389" s="6"/>
    </row>
    <row r="390" spans="1:9" x14ac:dyDescent="0.2">
      <c r="A390" s="4" t="s">
        <v>165</v>
      </c>
      <c r="B390" s="13" t="s">
        <v>5586</v>
      </c>
      <c r="C390" s="13" t="s">
        <v>2023</v>
      </c>
      <c r="D390" s="148" t="s">
        <v>3868</v>
      </c>
      <c r="E390" s="149"/>
      <c r="F390" s="13" t="s">
        <v>5546</v>
      </c>
      <c r="G390" s="83">
        <v>258.54300000000001</v>
      </c>
      <c r="H390" s="63">
        <v>0</v>
      </c>
      <c r="I390" s="6"/>
    </row>
    <row r="391" spans="1:9" ht="12.2" customHeight="1" x14ac:dyDescent="0.2">
      <c r="A391" s="6"/>
      <c r="D391" s="55" t="s">
        <v>5841</v>
      </c>
      <c r="E391" s="177"/>
      <c r="F391" s="178"/>
      <c r="G391" s="58">
        <v>71.412999999999997</v>
      </c>
      <c r="H391" s="64"/>
      <c r="I391" s="6"/>
    </row>
    <row r="392" spans="1:9" ht="12.2" customHeight="1" x14ac:dyDescent="0.2">
      <c r="A392" s="4"/>
      <c r="B392" s="13"/>
      <c r="C392" s="13"/>
      <c r="D392" s="55" t="s">
        <v>5842</v>
      </c>
      <c r="E392" s="177"/>
      <c r="F392" s="177"/>
      <c r="G392" s="87">
        <v>76.909000000000006</v>
      </c>
      <c r="H392" s="31"/>
      <c r="I392" s="6"/>
    </row>
    <row r="393" spans="1:9" ht="12.2" customHeight="1" x14ac:dyDescent="0.2">
      <c r="A393" s="4"/>
      <c r="B393" s="13"/>
      <c r="C393" s="13"/>
      <c r="D393" s="55" t="s">
        <v>5843</v>
      </c>
      <c r="E393" s="177"/>
      <c r="F393" s="177"/>
      <c r="G393" s="87">
        <v>110.221</v>
      </c>
      <c r="H393" s="31"/>
      <c r="I393" s="6"/>
    </row>
    <row r="394" spans="1:9" x14ac:dyDescent="0.2">
      <c r="A394" s="4" t="s">
        <v>166</v>
      </c>
      <c r="B394" s="13" t="s">
        <v>5586</v>
      </c>
      <c r="C394" s="13" t="s">
        <v>2024</v>
      </c>
      <c r="D394" s="148" t="s">
        <v>3869</v>
      </c>
      <c r="E394" s="149"/>
      <c r="F394" s="13" t="s">
        <v>5546</v>
      </c>
      <c r="G394" s="83">
        <v>231.11</v>
      </c>
      <c r="H394" s="63">
        <v>0</v>
      </c>
      <c r="I394" s="6"/>
    </row>
    <row r="395" spans="1:9" ht="12.2" customHeight="1" x14ac:dyDescent="0.2">
      <c r="A395" s="6"/>
      <c r="D395" s="55" t="s">
        <v>5844</v>
      </c>
      <c r="E395" s="177"/>
      <c r="F395" s="178"/>
      <c r="G395" s="58">
        <v>231.11</v>
      </c>
      <c r="H395" s="64"/>
      <c r="I395" s="6"/>
    </row>
    <row r="396" spans="1:9" x14ac:dyDescent="0.2">
      <c r="A396" s="4" t="s">
        <v>167</v>
      </c>
      <c r="B396" s="13" t="s">
        <v>5586</v>
      </c>
      <c r="C396" s="13" t="s">
        <v>2025</v>
      </c>
      <c r="D396" s="148" t="s">
        <v>3870</v>
      </c>
      <c r="E396" s="149"/>
      <c r="F396" s="13" t="s">
        <v>5546</v>
      </c>
      <c r="G396" s="83">
        <v>231.11</v>
      </c>
      <c r="H396" s="63">
        <v>0</v>
      </c>
      <c r="I396" s="6"/>
    </row>
    <row r="397" spans="1:9" ht="12.2" customHeight="1" x14ac:dyDescent="0.2">
      <c r="A397" s="6"/>
      <c r="D397" s="55" t="s">
        <v>5844</v>
      </c>
      <c r="E397" s="177"/>
      <c r="F397" s="178"/>
      <c r="G397" s="58">
        <v>231.11</v>
      </c>
      <c r="H397" s="64"/>
      <c r="I397" s="6"/>
    </row>
    <row r="398" spans="1:9" x14ac:dyDescent="0.2">
      <c r="A398" s="4" t="s">
        <v>168</v>
      </c>
      <c r="B398" s="13" t="s">
        <v>5586</v>
      </c>
      <c r="C398" s="13" t="s">
        <v>2026</v>
      </c>
      <c r="D398" s="148" t="s">
        <v>3871</v>
      </c>
      <c r="E398" s="149"/>
      <c r="F398" s="13" t="s">
        <v>5547</v>
      </c>
      <c r="G398" s="83">
        <v>9.468</v>
      </c>
      <c r="H398" s="63">
        <v>0</v>
      </c>
      <c r="I398" s="6"/>
    </row>
    <row r="399" spans="1:9" ht="12.2" customHeight="1" x14ac:dyDescent="0.2">
      <c r="A399" s="6"/>
      <c r="D399" s="55" t="s">
        <v>5845</v>
      </c>
      <c r="E399" s="177"/>
      <c r="F399" s="178"/>
      <c r="G399" s="58">
        <v>9.468</v>
      </c>
      <c r="H399" s="64"/>
      <c r="I399" s="6"/>
    </row>
    <row r="400" spans="1:9" x14ac:dyDescent="0.2">
      <c r="A400" s="4" t="s">
        <v>169</v>
      </c>
      <c r="B400" s="13" t="s">
        <v>5586</v>
      </c>
      <c r="C400" s="13" t="s">
        <v>2027</v>
      </c>
      <c r="D400" s="148" t="s">
        <v>3872</v>
      </c>
      <c r="E400" s="149"/>
      <c r="F400" s="13" t="s">
        <v>5545</v>
      </c>
      <c r="G400" s="83">
        <v>26</v>
      </c>
      <c r="H400" s="63">
        <v>0</v>
      </c>
      <c r="I400" s="6"/>
    </row>
    <row r="401" spans="1:9" ht="12.2" customHeight="1" x14ac:dyDescent="0.2">
      <c r="A401" s="6"/>
      <c r="D401" s="55" t="s">
        <v>32</v>
      </c>
      <c r="E401" s="177"/>
      <c r="F401" s="178"/>
      <c r="G401" s="58">
        <v>26</v>
      </c>
      <c r="H401" s="64"/>
      <c r="I401" s="6"/>
    </row>
    <row r="402" spans="1:9" x14ac:dyDescent="0.2">
      <c r="A402" s="4" t="s">
        <v>170</v>
      </c>
      <c r="B402" s="13" t="s">
        <v>5586</v>
      </c>
      <c r="C402" s="13" t="s">
        <v>2028</v>
      </c>
      <c r="D402" s="148" t="s">
        <v>3873</v>
      </c>
      <c r="E402" s="149"/>
      <c r="F402" s="13" t="s">
        <v>5543</v>
      </c>
      <c r="G402" s="83">
        <v>0.64</v>
      </c>
      <c r="H402" s="63">
        <v>0</v>
      </c>
      <c r="I402" s="6"/>
    </row>
    <row r="403" spans="1:9" ht="12.2" customHeight="1" x14ac:dyDescent="0.2">
      <c r="A403" s="6"/>
      <c r="D403" s="55" t="s">
        <v>5846</v>
      </c>
      <c r="E403" s="177"/>
      <c r="F403" s="178"/>
      <c r="G403" s="58">
        <v>0.64</v>
      </c>
      <c r="H403" s="64"/>
      <c r="I403" s="6"/>
    </row>
    <row r="404" spans="1:9" x14ac:dyDescent="0.2">
      <c r="A404" s="4" t="s">
        <v>171</v>
      </c>
      <c r="B404" s="13" t="s">
        <v>5586</v>
      </c>
      <c r="C404" s="13" t="s">
        <v>2029</v>
      </c>
      <c r="D404" s="148" t="s">
        <v>3874</v>
      </c>
      <c r="E404" s="149"/>
      <c r="F404" s="13" t="s">
        <v>5546</v>
      </c>
      <c r="G404" s="83">
        <v>2.11</v>
      </c>
      <c r="H404" s="63">
        <v>0</v>
      </c>
      <c r="I404" s="6"/>
    </row>
    <row r="405" spans="1:9" ht="12.2" customHeight="1" x14ac:dyDescent="0.2">
      <c r="A405" s="6"/>
      <c r="D405" s="55" t="s">
        <v>5847</v>
      </c>
      <c r="E405" s="177"/>
      <c r="F405" s="178"/>
      <c r="G405" s="58">
        <v>2.11</v>
      </c>
      <c r="H405" s="64"/>
      <c r="I405" s="6"/>
    </row>
    <row r="406" spans="1:9" x14ac:dyDescent="0.2">
      <c r="A406" s="4" t="s">
        <v>172</v>
      </c>
      <c r="B406" s="13" t="s">
        <v>5586</v>
      </c>
      <c r="C406" s="13" t="s">
        <v>2030</v>
      </c>
      <c r="D406" s="148" t="s">
        <v>3875</v>
      </c>
      <c r="E406" s="149"/>
      <c r="F406" s="13" t="s">
        <v>5546</v>
      </c>
      <c r="G406" s="83">
        <v>1048.23</v>
      </c>
      <c r="H406" s="63">
        <v>0</v>
      </c>
      <c r="I406" s="6"/>
    </row>
    <row r="407" spans="1:9" ht="12.2" customHeight="1" x14ac:dyDescent="0.2">
      <c r="A407" s="6"/>
      <c r="D407" s="55" t="s">
        <v>5848</v>
      </c>
      <c r="E407" s="177"/>
      <c r="F407" s="178"/>
      <c r="G407" s="58">
        <v>663.92</v>
      </c>
      <c r="H407" s="64"/>
      <c r="I407" s="6"/>
    </row>
    <row r="408" spans="1:9" ht="12.2" customHeight="1" x14ac:dyDescent="0.2">
      <c r="A408" s="4"/>
      <c r="B408" s="13"/>
      <c r="C408" s="13"/>
      <c r="D408" s="55" t="s">
        <v>5849</v>
      </c>
      <c r="E408" s="177"/>
      <c r="F408" s="177"/>
      <c r="G408" s="87">
        <v>99.39</v>
      </c>
      <c r="H408" s="31"/>
      <c r="I408" s="6"/>
    </row>
    <row r="409" spans="1:9" ht="12.2" customHeight="1" x14ac:dyDescent="0.2">
      <c r="A409" s="4"/>
      <c r="B409" s="13"/>
      <c r="C409" s="13"/>
      <c r="D409" s="55" t="s">
        <v>5847</v>
      </c>
      <c r="E409" s="177"/>
      <c r="F409" s="177"/>
      <c r="G409" s="87">
        <v>2.11</v>
      </c>
      <c r="H409" s="31"/>
      <c r="I409" s="6"/>
    </row>
    <row r="410" spans="1:9" ht="12.2" customHeight="1" x14ac:dyDescent="0.2">
      <c r="A410" s="4"/>
      <c r="B410" s="13"/>
      <c r="C410" s="13"/>
      <c r="D410" s="55" t="s">
        <v>5850</v>
      </c>
      <c r="E410" s="177"/>
      <c r="F410" s="177"/>
      <c r="G410" s="87">
        <v>282.81</v>
      </c>
      <c r="H410" s="31"/>
      <c r="I410" s="6"/>
    </row>
    <row r="411" spans="1:9" x14ac:dyDescent="0.2">
      <c r="A411" s="4" t="s">
        <v>173</v>
      </c>
      <c r="B411" s="13" t="s">
        <v>5586</v>
      </c>
      <c r="C411" s="13" t="s">
        <v>2031</v>
      </c>
      <c r="D411" s="148" t="s">
        <v>3876</v>
      </c>
      <c r="E411" s="149"/>
      <c r="F411" s="13" t="s">
        <v>5546</v>
      </c>
      <c r="G411" s="83">
        <v>150.58000000000001</v>
      </c>
      <c r="H411" s="63">
        <v>0</v>
      </c>
      <c r="I411" s="6"/>
    </row>
    <row r="412" spans="1:9" ht="12.2" customHeight="1" x14ac:dyDescent="0.2">
      <c r="A412" s="6"/>
      <c r="D412" s="55" t="s">
        <v>5851</v>
      </c>
      <c r="E412" s="177"/>
      <c r="F412" s="178"/>
      <c r="G412" s="58">
        <v>88.25</v>
      </c>
      <c r="H412" s="64"/>
      <c r="I412" s="6"/>
    </row>
    <row r="413" spans="1:9" ht="12.2" customHeight="1" x14ac:dyDescent="0.2">
      <c r="A413" s="4"/>
      <c r="B413" s="13"/>
      <c r="C413" s="13"/>
      <c r="D413" s="55" t="s">
        <v>5852</v>
      </c>
      <c r="E413" s="177"/>
      <c r="F413" s="177"/>
      <c r="G413" s="87">
        <v>62.33</v>
      </c>
      <c r="H413" s="31"/>
      <c r="I413" s="6"/>
    </row>
    <row r="414" spans="1:9" x14ac:dyDescent="0.2">
      <c r="A414" s="4" t="s">
        <v>174</v>
      </c>
      <c r="B414" s="13" t="s">
        <v>5586</v>
      </c>
      <c r="C414" s="13" t="s">
        <v>2032</v>
      </c>
      <c r="D414" s="148" t="s">
        <v>3877</v>
      </c>
      <c r="E414" s="149"/>
      <c r="F414" s="13" t="s">
        <v>5546</v>
      </c>
      <c r="G414" s="83">
        <v>136.69</v>
      </c>
      <c r="H414" s="63">
        <v>0</v>
      </c>
      <c r="I414" s="6"/>
    </row>
    <row r="415" spans="1:9" ht="12.2" customHeight="1" x14ac:dyDescent="0.2">
      <c r="A415" s="6"/>
      <c r="D415" s="55" t="s">
        <v>5852</v>
      </c>
      <c r="E415" s="177"/>
      <c r="F415" s="178"/>
      <c r="G415" s="58">
        <v>62.33</v>
      </c>
      <c r="H415" s="64"/>
      <c r="I415" s="6"/>
    </row>
    <row r="416" spans="1:9" ht="12.2" customHeight="1" x14ac:dyDescent="0.2">
      <c r="A416" s="4"/>
      <c r="B416" s="13"/>
      <c r="C416" s="13"/>
      <c r="D416" s="55" t="s">
        <v>5853</v>
      </c>
      <c r="E416" s="177"/>
      <c r="F416" s="177"/>
      <c r="G416" s="87">
        <v>74.36</v>
      </c>
      <c r="H416" s="31"/>
      <c r="I416" s="6"/>
    </row>
    <row r="417" spans="1:9" x14ac:dyDescent="0.2">
      <c r="A417" s="4" t="s">
        <v>175</v>
      </c>
      <c r="B417" s="13" t="s">
        <v>5586</v>
      </c>
      <c r="C417" s="13" t="s">
        <v>2033</v>
      </c>
      <c r="D417" s="148" t="s">
        <v>3878</v>
      </c>
      <c r="E417" s="149"/>
      <c r="F417" s="13" t="s">
        <v>5546</v>
      </c>
      <c r="G417" s="83">
        <v>99.39</v>
      </c>
      <c r="H417" s="63">
        <v>0</v>
      </c>
      <c r="I417" s="6"/>
    </row>
    <row r="418" spans="1:9" ht="12.2" customHeight="1" x14ac:dyDescent="0.2">
      <c r="A418" s="6"/>
      <c r="D418" s="55" t="s">
        <v>5849</v>
      </c>
      <c r="E418" s="177"/>
      <c r="F418" s="178"/>
      <c r="G418" s="58">
        <v>99.39</v>
      </c>
      <c r="H418" s="64"/>
      <c r="I418" s="6"/>
    </row>
    <row r="419" spans="1:9" x14ac:dyDescent="0.2">
      <c r="A419" s="4" t="s">
        <v>176</v>
      </c>
      <c r="B419" s="13" t="s">
        <v>5586</v>
      </c>
      <c r="C419" s="13" t="s">
        <v>2034</v>
      </c>
      <c r="D419" s="148" t="s">
        <v>3879</v>
      </c>
      <c r="E419" s="149"/>
      <c r="F419" s="13" t="s">
        <v>5543</v>
      </c>
      <c r="G419" s="83">
        <v>5.9489999999999998</v>
      </c>
      <c r="H419" s="63">
        <v>0</v>
      </c>
      <c r="I419" s="6"/>
    </row>
    <row r="420" spans="1:9" ht="12.2" customHeight="1" x14ac:dyDescent="0.2">
      <c r="A420" s="6"/>
      <c r="D420" s="55" t="s">
        <v>5854</v>
      </c>
      <c r="E420" s="177"/>
      <c r="F420" s="178"/>
      <c r="G420" s="58">
        <v>1.373</v>
      </c>
      <c r="H420" s="64"/>
      <c r="I420" s="6"/>
    </row>
    <row r="421" spans="1:9" ht="12.2" customHeight="1" x14ac:dyDescent="0.2">
      <c r="A421" s="4"/>
      <c r="B421" s="13"/>
      <c r="C421" s="13"/>
      <c r="D421" s="55" t="s">
        <v>5855</v>
      </c>
      <c r="E421" s="177"/>
      <c r="F421" s="177"/>
      <c r="G421" s="87">
        <v>4.5759999999999996</v>
      </c>
      <c r="H421" s="31"/>
      <c r="I421" s="6"/>
    </row>
    <row r="422" spans="1:9" x14ac:dyDescent="0.2">
      <c r="A422" s="4" t="s">
        <v>177</v>
      </c>
      <c r="B422" s="13" t="s">
        <v>5586</v>
      </c>
      <c r="C422" s="13" t="s">
        <v>2035</v>
      </c>
      <c r="D422" s="148" t="s">
        <v>3880</v>
      </c>
      <c r="E422" s="149"/>
      <c r="F422" s="13" t="s">
        <v>5546</v>
      </c>
      <c r="G422" s="83">
        <v>77.347999999999999</v>
      </c>
      <c r="H422" s="63">
        <v>0</v>
      </c>
      <c r="I422" s="6"/>
    </row>
    <row r="423" spans="1:9" ht="12.2" customHeight="1" x14ac:dyDescent="0.2">
      <c r="A423" s="6"/>
      <c r="D423" s="55" t="s">
        <v>5856</v>
      </c>
      <c r="E423" s="177"/>
      <c r="F423" s="178"/>
      <c r="G423" s="58">
        <v>14.64</v>
      </c>
      <c r="H423" s="64"/>
      <c r="I423" s="6"/>
    </row>
    <row r="424" spans="1:9" ht="12.2" customHeight="1" x14ac:dyDescent="0.2">
      <c r="A424" s="4"/>
      <c r="B424" s="13"/>
      <c r="C424" s="13"/>
      <c r="D424" s="55" t="s">
        <v>5857</v>
      </c>
      <c r="E424" s="177"/>
      <c r="F424" s="177"/>
      <c r="G424" s="87">
        <v>62.707999999999998</v>
      </c>
      <c r="H424" s="31"/>
      <c r="I424" s="6"/>
    </row>
    <row r="425" spans="1:9" x14ac:dyDescent="0.2">
      <c r="A425" s="4" t="s">
        <v>178</v>
      </c>
      <c r="B425" s="13" t="s">
        <v>5586</v>
      </c>
      <c r="C425" s="13" t="s">
        <v>2036</v>
      </c>
      <c r="D425" s="148" t="s">
        <v>3881</v>
      </c>
      <c r="E425" s="149"/>
      <c r="F425" s="13" t="s">
        <v>5546</v>
      </c>
      <c r="G425" s="83">
        <v>77.347999999999999</v>
      </c>
      <c r="H425" s="63">
        <v>0</v>
      </c>
      <c r="I425" s="6"/>
    </row>
    <row r="426" spans="1:9" ht="12.2" customHeight="1" x14ac:dyDescent="0.2">
      <c r="A426" s="6"/>
      <c r="D426" s="55" t="s">
        <v>5856</v>
      </c>
      <c r="E426" s="177"/>
      <c r="F426" s="178"/>
      <c r="G426" s="58">
        <v>14.64</v>
      </c>
      <c r="H426" s="64"/>
      <c r="I426" s="6"/>
    </row>
    <row r="427" spans="1:9" ht="12.2" customHeight="1" x14ac:dyDescent="0.2">
      <c r="A427" s="4"/>
      <c r="B427" s="13"/>
      <c r="C427" s="13"/>
      <c r="D427" s="55" t="s">
        <v>5857</v>
      </c>
      <c r="E427" s="177"/>
      <c r="F427" s="177"/>
      <c r="G427" s="87">
        <v>62.707999999999998</v>
      </c>
      <c r="H427" s="31"/>
      <c r="I427" s="6"/>
    </row>
    <row r="428" spans="1:9" x14ac:dyDescent="0.2">
      <c r="A428" s="4" t="s">
        <v>179</v>
      </c>
      <c r="B428" s="13" t="s">
        <v>5586</v>
      </c>
      <c r="C428" s="13" t="s">
        <v>2037</v>
      </c>
      <c r="D428" s="148" t="s">
        <v>3882</v>
      </c>
      <c r="E428" s="149"/>
      <c r="F428" s="13" t="s">
        <v>5547</v>
      </c>
      <c r="G428" s="83">
        <v>1.19</v>
      </c>
      <c r="H428" s="63">
        <v>0</v>
      </c>
      <c r="I428" s="6"/>
    </row>
    <row r="429" spans="1:9" ht="12.2" customHeight="1" x14ac:dyDescent="0.2">
      <c r="A429" s="6"/>
      <c r="D429" s="55" t="s">
        <v>5858</v>
      </c>
      <c r="E429" s="177"/>
      <c r="F429" s="178"/>
      <c r="G429" s="58">
        <v>1.19</v>
      </c>
      <c r="H429" s="64"/>
      <c r="I429" s="6"/>
    </row>
    <row r="430" spans="1:9" x14ac:dyDescent="0.2">
      <c r="A430" s="51"/>
      <c r="B430" s="12"/>
      <c r="C430" s="12" t="s">
        <v>51</v>
      </c>
      <c r="D430" s="153" t="s">
        <v>5365</v>
      </c>
      <c r="E430" s="154"/>
      <c r="F430" s="12"/>
      <c r="G430" s="84"/>
      <c r="H430" s="30"/>
      <c r="I430" s="6"/>
    </row>
    <row r="431" spans="1:9" x14ac:dyDescent="0.2">
      <c r="A431" s="4" t="s">
        <v>180</v>
      </c>
      <c r="B431" s="13" t="s">
        <v>5587</v>
      </c>
      <c r="C431" s="13" t="s">
        <v>3567</v>
      </c>
      <c r="D431" s="148" t="s">
        <v>5366</v>
      </c>
      <c r="E431" s="149"/>
      <c r="F431" s="13" t="s">
        <v>5546</v>
      </c>
      <c r="G431" s="83">
        <v>18.75</v>
      </c>
      <c r="H431" s="63">
        <v>0</v>
      </c>
      <c r="I431" s="6"/>
    </row>
    <row r="432" spans="1:9" ht="12.2" customHeight="1" x14ac:dyDescent="0.2">
      <c r="A432" s="6"/>
      <c r="D432" s="55" t="s">
        <v>5859</v>
      </c>
      <c r="E432" s="177"/>
      <c r="F432" s="178"/>
      <c r="G432" s="58">
        <v>18.75</v>
      </c>
      <c r="H432" s="64"/>
      <c r="I432" s="6"/>
    </row>
    <row r="433" spans="1:9" x14ac:dyDescent="0.2">
      <c r="A433" s="4" t="s">
        <v>181</v>
      </c>
      <c r="B433" s="13" t="s">
        <v>5590</v>
      </c>
      <c r="C433" s="13" t="s">
        <v>3616</v>
      </c>
      <c r="D433" s="148" t="s">
        <v>5429</v>
      </c>
      <c r="E433" s="149"/>
      <c r="F433" s="13" t="s">
        <v>5543</v>
      </c>
      <c r="G433" s="83">
        <v>27.3</v>
      </c>
      <c r="H433" s="63">
        <v>0</v>
      </c>
      <c r="I433" s="6"/>
    </row>
    <row r="434" spans="1:9" ht="12.2" customHeight="1" x14ac:dyDescent="0.2">
      <c r="A434" s="6"/>
      <c r="D434" s="55" t="s">
        <v>5860</v>
      </c>
      <c r="E434" s="177"/>
      <c r="F434" s="178"/>
      <c r="G434" s="58">
        <v>27.3</v>
      </c>
      <c r="H434" s="64"/>
      <c r="I434" s="6"/>
    </row>
    <row r="435" spans="1:9" x14ac:dyDescent="0.2">
      <c r="A435" s="4" t="s">
        <v>182</v>
      </c>
      <c r="B435" s="13" t="s">
        <v>5589</v>
      </c>
      <c r="C435" s="13" t="s">
        <v>3616</v>
      </c>
      <c r="D435" s="148" t="s">
        <v>5429</v>
      </c>
      <c r="E435" s="149"/>
      <c r="F435" s="13" t="s">
        <v>5543</v>
      </c>
      <c r="G435" s="83">
        <v>13.5</v>
      </c>
      <c r="H435" s="63">
        <v>0</v>
      </c>
      <c r="I435" s="6"/>
    </row>
    <row r="436" spans="1:9" ht="12.2" customHeight="1" x14ac:dyDescent="0.2">
      <c r="A436" s="6"/>
      <c r="D436" s="55" t="s">
        <v>5861</v>
      </c>
      <c r="E436" s="177"/>
      <c r="F436" s="178"/>
      <c r="G436" s="58">
        <v>13.5</v>
      </c>
      <c r="H436" s="64"/>
      <c r="I436" s="6"/>
    </row>
    <row r="437" spans="1:9" x14ac:dyDescent="0.2">
      <c r="A437" s="4" t="s">
        <v>183</v>
      </c>
      <c r="B437" s="13" t="s">
        <v>5588</v>
      </c>
      <c r="C437" s="13" t="s">
        <v>3616</v>
      </c>
      <c r="D437" s="148" t="s">
        <v>5429</v>
      </c>
      <c r="E437" s="149"/>
      <c r="F437" s="13" t="s">
        <v>5543</v>
      </c>
      <c r="G437" s="83">
        <v>8.3000000000000007</v>
      </c>
      <c r="H437" s="63">
        <v>0</v>
      </c>
      <c r="I437" s="6"/>
    </row>
    <row r="438" spans="1:9" ht="12.2" customHeight="1" x14ac:dyDescent="0.2">
      <c r="A438" s="6"/>
      <c r="D438" s="55" t="s">
        <v>5862</v>
      </c>
      <c r="E438" s="177"/>
      <c r="F438" s="178"/>
      <c r="G438" s="58">
        <v>8.3000000000000007</v>
      </c>
      <c r="H438" s="64"/>
      <c r="I438" s="6"/>
    </row>
    <row r="439" spans="1:9" x14ac:dyDescent="0.2">
      <c r="A439" s="51"/>
      <c r="B439" s="12"/>
      <c r="C439" s="12" t="s">
        <v>62</v>
      </c>
      <c r="D439" s="153" t="s">
        <v>5367</v>
      </c>
      <c r="E439" s="154"/>
      <c r="F439" s="12"/>
      <c r="G439" s="84"/>
      <c r="H439" s="30"/>
      <c r="I439" s="6"/>
    </row>
    <row r="440" spans="1:9" x14ac:dyDescent="0.2">
      <c r="A440" s="4" t="s">
        <v>184</v>
      </c>
      <c r="B440" s="13" t="s">
        <v>5587</v>
      </c>
      <c r="C440" s="13" t="s">
        <v>3568</v>
      </c>
      <c r="D440" s="148" t="s">
        <v>5368</v>
      </c>
      <c r="E440" s="149"/>
      <c r="F440" s="13" t="s">
        <v>5546</v>
      </c>
      <c r="G440" s="83">
        <v>202</v>
      </c>
      <c r="H440" s="63">
        <v>0</v>
      </c>
      <c r="I440" s="6"/>
    </row>
    <row r="441" spans="1:9" ht="12.2" customHeight="1" x14ac:dyDescent="0.2">
      <c r="A441" s="6"/>
      <c r="D441" s="55" t="s">
        <v>5863</v>
      </c>
      <c r="E441" s="177"/>
      <c r="F441" s="178"/>
      <c r="G441" s="58">
        <v>202</v>
      </c>
      <c r="H441" s="64"/>
      <c r="I441" s="6"/>
    </row>
    <row r="442" spans="1:9" x14ac:dyDescent="0.2">
      <c r="A442" s="4" t="s">
        <v>185</v>
      </c>
      <c r="B442" s="13" t="s">
        <v>5587</v>
      </c>
      <c r="C442" s="13" t="s">
        <v>3569</v>
      </c>
      <c r="D442" s="148" t="s">
        <v>5369</v>
      </c>
      <c r="E442" s="149"/>
      <c r="F442" s="13" t="s">
        <v>5546</v>
      </c>
      <c r="G442" s="83">
        <v>72</v>
      </c>
      <c r="H442" s="63">
        <v>0</v>
      </c>
      <c r="I442" s="6"/>
    </row>
    <row r="443" spans="1:9" ht="12.2" customHeight="1" x14ac:dyDescent="0.2">
      <c r="A443" s="6"/>
      <c r="D443" s="55" t="s">
        <v>5864</v>
      </c>
      <c r="E443" s="177"/>
      <c r="F443" s="178"/>
      <c r="G443" s="58">
        <v>72</v>
      </c>
      <c r="H443" s="64"/>
      <c r="I443" s="6"/>
    </row>
    <row r="444" spans="1:9" x14ac:dyDescent="0.2">
      <c r="A444" s="4" t="s">
        <v>186</v>
      </c>
      <c r="B444" s="13" t="s">
        <v>5587</v>
      </c>
      <c r="C444" s="13" t="s">
        <v>3570</v>
      </c>
      <c r="D444" s="148" t="s">
        <v>5370</v>
      </c>
      <c r="E444" s="149"/>
      <c r="F444" s="13" t="s">
        <v>5546</v>
      </c>
      <c r="G444" s="83">
        <v>356.5</v>
      </c>
      <c r="H444" s="63">
        <v>0</v>
      </c>
      <c r="I444" s="6"/>
    </row>
    <row r="445" spans="1:9" ht="12.2" customHeight="1" x14ac:dyDescent="0.2">
      <c r="A445" s="6"/>
      <c r="D445" s="55" t="s">
        <v>5865</v>
      </c>
      <c r="E445" s="177"/>
      <c r="F445" s="178"/>
      <c r="G445" s="58">
        <v>356.5</v>
      </c>
      <c r="H445" s="64"/>
      <c r="I445" s="6"/>
    </row>
    <row r="446" spans="1:9" x14ac:dyDescent="0.2">
      <c r="A446" s="4" t="s">
        <v>187</v>
      </c>
      <c r="B446" s="13" t="s">
        <v>5587</v>
      </c>
      <c r="C446" s="13" t="s">
        <v>3571</v>
      </c>
      <c r="D446" s="148" t="s">
        <v>5371</v>
      </c>
      <c r="E446" s="149"/>
      <c r="F446" s="13" t="s">
        <v>5546</v>
      </c>
      <c r="G446" s="83">
        <v>18.5</v>
      </c>
      <c r="H446" s="63">
        <v>0</v>
      </c>
      <c r="I446" s="6"/>
    </row>
    <row r="447" spans="1:9" ht="12.2" customHeight="1" x14ac:dyDescent="0.2">
      <c r="A447" s="6"/>
      <c r="D447" s="55" t="s">
        <v>5866</v>
      </c>
      <c r="E447" s="177"/>
      <c r="F447" s="178"/>
      <c r="G447" s="58">
        <v>18.5</v>
      </c>
      <c r="H447" s="64"/>
      <c r="I447" s="6"/>
    </row>
    <row r="448" spans="1:9" x14ac:dyDescent="0.2">
      <c r="A448" s="4" t="s">
        <v>188</v>
      </c>
      <c r="B448" s="13" t="s">
        <v>5587</v>
      </c>
      <c r="C448" s="13" t="s">
        <v>3572</v>
      </c>
      <c r="D448" s="148" t="s">
        <v>5372</v>
      </c>
      <c r="E448" s="149"/>
      <c r="F448" s="13" t="s">
        <v>5546</v>
      </c>
      <c r="G448" s="83">
        <v>123</v>
      </c>
      <c r="H448" s="63">
        <v>0</v>
      </c>
      <c r="I448" s="6"/>
    </row>
    <row r="449" spans="1:9" ht="12.2" customHeight="1" x14ac:dyDescent="0.2">
      <c r="A449" s="6"/>
      <c r="D449" s="55" t="s">
        <v>5867</v>
      </c>
      <c r="E449" s="177"/>
      <c r="F449" s="178"/>
      <c r="G449" s="58">
        <v>123</v>
      </c>
      <c r="H449" s="64"/>
      <c r="I449" s="6"/>
    </row>
    <row r="450" spans="1:9" x14ac:dyDescent="0.2">
      <c r="A450" s="4" t="s">
        <v>189</v>
      </c>
      <c r="B450" s="13" t="s">
        <v>5587</v>
      </c>
      <c r="C450" s="13" t="s">
        <v>3572</v>
      </c>
      <c r="D450" s="148" t="s">
        <v>5373</v>
      </c>
      <c r="E450" s="149"/>
      <c r="F450" s="13" t="s">
        <v>5546</v>
      </c>
      <c r="G450" s="83">
        <v>252</v>
      </c>
      <c r="H450" s="63">
        <v>0</v>
      </c>
      <c r="I450" s="6"/>
    </row>
    <row r="451" spans="1:9" ht="12.2" customHeight="1" x14ac:dyDescent="0.2">
      <c r="A451" s="6"/>
      <c r="D451" s="55" t="s">
        <v>5868</v>
      </c>
      <c r="E451" s="177"/>
      <c r="F451" s="178"/>
      <c r="G451" s="58">
        <v>252</v>
      </c>
      <c r="H451" s="64"/>
      <c r="I451" s="6"/>
    </row>
    <row r="452" spans="1:9" x14ac:dyDescent="0.2">
      <c r="A452" s="4" t="s">
        <v>190</v>
      </c>
      <c r="B452" s="13" t="s">
        <v>5587</v>
      </c>
      <c r="C452" s="13" t="s">
        <v>3573</v>
      </c>
      <c r="D452" s="148" t="s">
        <v>5374</v>
      </c>
      <c r="E452" s="149"/>
      <c r="F452" s="13" t="s">
        <v>5546</v>
      </c>
      <c r="G452" s="83">
        <v>72</v>
      </c>
      <c r="H452" s="63">
        <v>0</v>
      </c>
      <c r="I452" s="6"/>
    </row>
    <row r="453" spans="1:9" ht="12.2" customHeight="1" x14ac:dyDescent="0.2">
      <c r="A453" s="6"/>
      <c r="D453" s="55" t="s">
        <v>5864</v>
      </c>
      <c r="E453" s="177"/>
      <c r="F453" s="178"/>
      <c r="G453" s="58">
        <v>72</v>
      </c>
      <c r="H453" s="64"/>
      <c r="I453" s="6"/>
    </row>
    <row r="454" spans="1:9" x14ac:dyDescent="0.2">
      <c r="A454" s="4" t="s">
        <v>191</v>
      </c>
      <c r="B454" s="13" t="s">
        <v>5587</v>
      </c>
      <c r="C454" s="13" t="s">
        <v>3574</v>
      </c>
      <c r="D454" s="148" t="s">
        <v>5375</v>
      </c>
      <c r="E454" s="149"/>
      <c r="F454" s="13" t="s">
        <v>5546</v>
      </c>
      <c r="G454" s="83">
        <v>123</v>
      </c>
      <c r="H454" s="63">
        <v>0</v>
      </c>
      <c r="I454" s="6"/>
    </row>
    <row r="455" spans="1:9" ht="12.2" customHeight="1" x14ac:dyDescent="0.2">
      <c r="A455" s="6"/>
      <c r="D455" s="55" t="s">
        <v>5867</v>
      </c>
      <c r="E455" s="177"/>
      <c r="F455" s="178"/>
      <c r="G455" s="58">
        <v>123</v>
      </c>
      <c r="H455" s="64"/>
      <c r="I455" s="6"/>
    </row>
    <row r="456" spans="1:9" x14ac:dyDescent="0.2">
      <c r="A456" s="51"/>
      <c r="B456" s="12"/>
      <c r="C456" s="12" t="s">
        <v>65</v>
      </c>
      <c r="D456" s="153" t="s">
        <v>5376</v>
      </c>
      <c r="E456" s="154"/>
      <c r="F456" s="12"/>
      <c r="G456" s="84"/>
      <c r="H456" s="30"/>
      <c r="I456" s="6"/>
    </row>
    <row r="457" spans="1:9" x14ac:dyDescent="0.2">
      <c r="A457" s="4" t="s">
        <v>192</v>
      </c>
      <c r="B457" s="13" t="s">
        <v>5587</v>
      </c>
      <c r="C457" s="13" t="s">
        <v>3575</v>
      </c>
      <c r="D457" s="148" t="s">
        <v>5377</v>
      </c>
      <c r="E457" s="149"/>
      <c r="F457" s="13" t="s">
        <v>5546</v>
      </c>
      <c r="G457" s="83">
        <v>202</v>
      </c>
      <c r="H457" s="63">
        <v>0</v>
      </c>
      <c r="I457" s="6"/>
    </row>
    <row r="458" spans="1:9" ht="12.2" customHeight="1" x14ac:dyDescent="0.2">
      <c r="A458" s="6"/>
      <c r="D458" s="55" t="s">
        <v>5863</v>
      </c>
      <c r="E458" s="177"/>
      <c r="F458" s="178"/>
      <c r="G458" s="58">
        <v>202</v>
      </c>
      <c r="H458" s="64"/>
      <c r="I458" s="6"/>
    </row>
    <row r="459" spans="1:9" x14ac:dyDescent="0.2">
      <c r="A459" s="5" t="s">
        <v>193</v>
      </c>
      <c r="B459" s="14" t="s">
        <v>5587</v>
      </c>
      <c r="C459" s="14" t="s">
        <v>3576</v>
      </c>
      <c r="D459" s="157" t="s">
        <v>5378</v>
      </c>
      <c r="E459" s="158"/>
      <c r="F459" s="14" t="s">
        <v>5546</v>
      </c>
      <c r="G459" s="85">
        <v>206</v>
      </c>
      <c r="H459" s="65">
        <v>0</v>
      </c>
      <c r="I459" s="6"/>
    </row>
    <row r="460" spans="1:9" ht="12.2" customHeight="1" x14ac:dyDescent="0.2">
      <c r="A460" s="6"/>
      <c r="D460" s="55" t="s">
        <v>5869</v>
      </c>
      <c r="E460" s="177"/>
      <c r="F460" s="178"/>
      <c r="G460" s="59">
        <v>200</v>
      </c>
      <c r="H460" s="64"/>
      <c r="I460" s="6"/>
    </row>
    <row r="461" spans="1:9" ht="12.2" customHeight="1" x14ac:dyDescent="0.2">
      <c r="A461" s="5"/>
      <c r="B461" s="14"/>
      <c r="C461" s="14"/>
      <c r="D461" s="55" t="s">
        <v>5870</v>
      </c>
      <c r="E461" s="177"/>
      <c r="F461" s="177"/>
      <c r="G461" s="86">
        <v>6</v>
      </c>
      <c r="H461" s="32"/>
      <c r="I461" s="6"/>
    </row>
    <row r="462" spans="1:9" x14ac:dyDescent="0.2">
      <c r="A462" s="5" t="s">
        <v>194</v>
      </c>
      <c r="B462" s="14" t="s">
        <v>5587</v>
      </c>
      <c r="C462" s="14" t="s">
        <v>3577</v>
      </c>
      <c r="D462" s="157" t="s">
        <v>5379</v>
      </c>
      <c r="E462" s="158"/>
      <c r="F462" s="14" t="s">
        <v>5546</v>
      </c>
      <c r="G462" s="85">
        <v>2.06</v>
      </c>
      <c r="H462" s="65">
        <v>0</v>
      </c>
      <c r="I462" s="6"/>
    </row>
    <row r="463" spans="1:9" ht="12.2" customHeight="1" x14ac:dyDescent="0.2">
      <c r="A463" s="6"/>
      <c r="D463" s="55" t="s">
        <v>5871</v>
      </c>
      <c r="E463" s="177"/>
      <c r="F463" s="178"/>
      <c r="G463" s="59">
        <v>2</v>
      </c>
      <c r="H463" s="64"/>
      <c r="I463" s="6"/>
    </row>
    <row r="464" spans="1:9" ht="12.2" customHeight="1" x14ac:dyDescent="0.2">
      <c r="A464" s="5"/>
      <c r="B464" s="14"/>
      <c r="C464" s="14"/>
      <c r="D464" s="55" t="s">
        <v>5872</v>
      </c>
      <c r="E464" s="177"/>
      <c r="F464" s="177"/>
      <c r="G464" s="86">
        <v>0.06</v>
      </c>
      <c r="H464" s="32"/>
      <c r="I464" s="6"/>
    </row>
    <row r="465" spans="1:9" x14ac:dyDescent="0.2">
      <c r="A465" s="4" t="s">
        <v>195</v>
      </c>
      <c r="B465" s="13" t="s">
        <v>5587</v>
      </c>
      <c r="C465" s="13" t="s">
        <v>3578</v>
      </c>
      <c r="D465" s="148" t="s">
        <v>5380</v>
      </c>
      <c r="E465" s="149"/>
      <c r="F465" s="13" t="s">
        <v>5546</v>
      </c>
      <c r="G465" s="83">
        <v>50</v>
      </c>
      <c r="H465" s="63">
        <v>0</v>
      </c>
      <c r="I465" s="6"/>
    </row>
    <row r="466" spans="1:9" ht="12.2" customHeight="1" x14ac:dyDescent="0.2">
      <c r="A466" s="6"/>
      <c r="D466" s="55" t="s">
        <v>5873</v>
      </c>
      <c r="E466" s="177"/>
      <c r="F466" s="178"/>
      <c r="G466" s="58">
        <v>50</v>
      </c>
      <c r="H466" s="64"/>
      <c r="I466" s="6"/>
    </row>
    <row r="467" spans="1:9" x14ac:dyDescent="0.2">
      <c r="A467" s="5" t="s">
        <v>196</v>
      </c>
      <c r="B467" s="14" t="s">
        <v>5587</v>
      </c>
      <c r="C467" s="14" t="s">
        <v>3579</v>
      </c>
      <c r="D467" s="157" t="s">
        <v>5381</v>
      </c>
      <c r="E467" s="158"/>
      <c r="F467" s="14" t="s">
        <v>5546</v>
      </c>
      <c r="G467" s="85">
        <v>51.5</v>
      </c>
      <c r="H467" s="65">
        <v>0</v>
      </c>
      <c r="I467" s="6"/>
    </row>
    <row r="468" spans="1:9" ht="12.2" customHeight="1" x14ac:dyDescent="0.2">
      <c r="A468" s="6"/>
      <c r="D468" s="55" t="s">
        <v>5873</v>
      </c>
      <c r="E468" s="177"/>
      <c r="F468" s="178"/>
      <c r="G468" s="59">
        <v>50</v>
      </c>
      <c r="H468" s="64"/>
      <c r="I468" s="6"/>
    </row>
    <row r="469" spans="1:9" ht="12.2" customHeight="1" x14ac:dyDescent="0.2">
      <c r="A469" s="5"/>
      <c r="B469" s="14"/>
      <c r="C469" s="14"/>
      <c r="D469" s="55" t="s">
        <v>5874</v>
      </c>
      <c r="E469" s="177"/>
      <c r="F469" s="177"/>
      <c r="G469" s="86">
        <v>1.5</v>
      </c>
      <c r="H469" s="32"/>
      <c r="I469" s="6"/>
    </row>
    <row r="470" spans="1:9" x14ac:dyDescent="0.2">
      <c r="A470" s="4" t="s">
        <v>197</v>
      </c>
      <c r="B470" s="13" t="s">
        <v>5587</v>
      </c>
      <c r="C470" s="13" t="s">
        <v>3580</v>
      </c>
      <c r="D470" s="148" t="s">
        <v>5382</v>
      </c>
      <c r="E470" s="149"/>
      <c r="F470" s="13" t="s">
        <v>5546</v>
      </c>
      <c r="G470" s="83">
        <v>123</v>
      </c>
      <c r="H470" s="63">
        <v>0</v>
      </c>
      <c r="I470" s="6"/>
    </row>
    <row r="471" spans="1:9" ht="12.2" customHeight="1" x14ac:dyDescent="0.2">
      <c r="A471" s="6"/>
      <c r="D471" s="55" t="s">
        <v>5867</v>
      </c>
      <c r="E471" s="177"/>
      <c r="F471" s="178"/>
      <c r="G471" s="58">
        <v>123</v>
      </c>
      <c r="H471" s="64"/>
      <c r="I471" s="6"/>
    </row>
    <row r="472" spans="1:9" x14ac:dyDescent="0.2">
      <c r="A472" s="4" t="s">
        <v>198</v>
      </c>
      <c r="B472" s="13" t="s">
        <v>5587</v>
      </c>
      <c r="C472" s="13" t="s">
        <v>3581</v>
      </c>
      <c r="D472" s="148" t="s">
        <v>5383</v>
      </c>
      <c r="E472" s="149"/>
      <c r="F472" s="13" t="s">
        <v>5546</v>
      </c>
      <c r="G472" s="83">
        <v>72</v>
      </c>
      <c r="H472" s="63">
        <v>0</v>
      </c>
      <c r="I472" s="6"/>
    </row>
    <row r="473" spans="1:9" ht="12.2" customHeight="1" x14ac:dyDescent="0.2">
      <c r="A473" s="6"/>
      <c r="D473" s="55" t="s">
        <v>5864</v>
      </c>
      <c r="E473" s="177"/>
      <c r="F473" s="178"/>
      <c r="G473" s="58">
        <v>72</v>
      </c>
      <c r="H473" s="64"/>
      <c r="I473" s="6"/>
    </row>
    <row r="474" spans="1:9" x14ac:dyDescent="0.2">
      <c r="A474" s="4" t="s">
        <v>199</v>
      </c>
      <c r="B474" s="13" t="s">
        <v>5587</v>
      </c>
      <c r="C474" s="13" t="s">
        <v>3582</v>
      </c>
      <c r="D474" s="148" t="s">
        <v>5384</v>
      </c>
      <c r="E474" s="149"/>
      <c r="F474" s="13" t="s">
        <v>5546</v>
      </c>
      <c r="G474" s="83">
        <v>126</v>
      </c>
      <c r="H474" s="63">
        <v>0</v>
      </c>
      <c r="I474" s="6"/>
    </row>
    <row r="475" spans="1:9" ht="12.2" customHeight="1" x14ac:dyDescent="0.2">
      <c r="A475" s="6"/>
      <c r="D475" s="55" t="s">
        <v>5875</v>
      </c>
      <c r="E475" s="177"/>
      <c r="F475" s="178"/>
      <c r="G475" s="58">
        <v>126</v>
      </c>
      <c r="H475" s="64"/>
      <c r="I475" s="6"/>
    </row>
    <row r="476" spans="1:9" x14ac:dyDescent="0.2">
      <c r="A476" s="4" t="s">
        <v>200</v>
      </c>
      <c r="B476" s="13" t="s">
        <v>5587</v>
      </c>
      <c r="C476" s="13" t="s">
        <v>3583</v>
      </c>
      <c r="D476" s="148" t="s">
        <v>5385</v>
      </c>
      <c r="E476" s="149"/>
      <c r="F476" s="13" t="s">
        <v>5545</v>
      </c>
      <c r="G476" s="83">
        <v>7</v>
      </c>
      <c r="H476" s="63">
        <v>0</v>
      </c>
      <c r="I476" s="6"/>
    </row>
    <row r="477" spans="1:9" ht="12.2" customHeight="1" x14ac:dyDescent="0.2">
      <c r="A477" s="6"/>
      <c r="D477" s="55" t="s">
        <v>13</v>
      </c>
      <c r="E477" s="177"/>
      <c r="F477" s="178"/>
      <c r="G477" s="58">
        <v>7</v>
      </c>
      <c r="H477" s="64"/>
      <c r="I477" s="6"/>
    </row>
    <row r="478" spans="1:9" x14ac:dyDescent="0.2">
      <c r="A478" s="51"/>
      <c r="B478" s="12"/>
      <c r="C478" s="12" t="s">
        <v>67</v>
      </c>
      <c r="D478" s="153" t="s">
        <v>3883</v>
      </c>
      <c r="E478" s="154"/>
      <c r="F478" s="12"/>
      <c r="G478" s="84"/>
      <c r="H478" s="30"/>
      <c r="I478" s="6"/>
    </row>
    <row r="479" spans="1:9" x14ac:dyDescent="0.2">
      <c r="A479" s="4" t="s">
        <v>201</v>
      </c>
      <c r="B479" s="13" t="s">
        <v>5586</v>
      </c>
      <c r="C479" s="13" t="s">
        <v>2038</v>
      </c>
      <c r="D479" s="148" t="s">
        <v>3884</v>
      </c>
      <c r="E479" s="149"/>
      <c r="F479" s="13" t="s">
        <v>5546</v>
      </c>
      <c r="G479" s="83">
        <v>2535.66</v>
      </c>
      <c r="H479" s="63">
        <v>0</v>
      </c>
      <c r="I479" s="6"/>
    </row>
    <row r="480" spans="1:9" ht="12.2" customHeight="1" x14ac:dyDescent="0.2">
      <c r="A480" s="6"/>
      <c r="D480" s="55" t="s">
        <v>5876</v>
      </c>
      <c r="E480" s="177"/>
      <c r="F480" s="178"/>
      <c r="G480" s="58">
        <v>99.5</v>
      </c>
      <c r="H480" s="64"/>
      <c r="I480" s="6"/>
    </row>
    <row r="481" spans="1:9" ht="12.2" customHeight="1" x14ac:dyDescent="0.2">
      <c r="A481" s="4"/>
      <c r="B481" s="13"/>
      <c r="C481" s="13"/>
      <c r="D481" s="55" t="s">
        <v>5877</v>
      </c>
      <c r="E481" s="177"/>
      <c r="F481" s="177"/>
      <c r="G481" s="87">
        <v>1605.88</v>
      </c>
      <c r="H481" s="31"/>
      <c r="I481" s="6"/>
    </row>
    <row r="482" spans="1:9" ht="12.2" customHeight="1" x14ac:dyDescent="0.2">
      <c r="A482" s="4"/>
      <c r="B482" s="13"/>
      <c r="C482" s="13"/>
      <c r="D482" s="55" t="s">
        <v>5878</v>
      </c>
      <c r="E482" s="177"/>
      <c r="F482" s="177"/>
      <c r="G482" s="87">
        <v>830.28</v>
      </c>
      <c r="H482" s="31"/>
      <c r="I482" s="6"/>
    </row>
    <row r="483" spans="1:9" x14ac:dyDescent="0.2">
      <c r="A483" s="4" t="s">
        <v>202</v>
      </c>
      <c r="B483" s="13" t="s">
        <v>5586</v>
      </c>
      <c r="C483" s="13" t="s">
        <v>2039</v>
      </c>
      <c r="D483" s="148" t="s">
        <v>3885</v>
      </c>
      <c r="E483" s="149"/>
      <c r="F483" s="13" t="s">
        <v>5544</v>
      </c>
      <c r="G483" s="83">
        <v>364.9</v>
      </c>
      <c r="H483" s="63">
        <v>0</v>
      </c>
      <c r="I483" s="6"/>
    </row>
    <row r="484" spans="1:9" ht="12.2" customHeight="1" x14ac:dyDescent="0.2">
      <c r="A484" s="6"/>
      <c r="D484" s="55" t="s">
        <v>5879</v>
      </c>
      <c r="E484" s="177"/>
      <c r="F484" s="178"/>
      <c r="G484" s="58">
        <v>364.9</v>
      </c>
      <c r="H484" s="64"/>
      <c r="I484" s="6"/>
    </row>
    <row r="485" spans="1:9" x14ac:dyDescent="0.2">
      <c r="A485" s="4" t="s">
        <v>203</v>
      </c>
      <c r="B485" s="13" t="s">
        <v>5586</v>
      </c>
      <c r="C485" s="13" t="s">
        <v>2040</v>
      </c>
      <c r="D485" s="148" t="s">
        <v>3886</v>
      </c>
      <c r="E485" s="149"/>
      <c r="F485" s="13" t="s">
        <v>5546</v>
      </c>
      <c r="G485" s="83">
        <v>294.399</v>
      </c>
      <c r="H485" s="63">
        <v>0</v>
      </c>
      <c r="I485" s="6"/>
    </row>
    <row r="486" spans="1:9" ht="12.2" customHeight="1" x14ac:dyDescent="0.2">
      <c r="A486" s="6"/>
      <c r="D486" s="55" t="s">
        <v>5880</v>
      </c>
      <c r="E486" s="177"/>
      <c r="F486" s="178"/>
      <c r="G486" s="58">
        <v>118.355</v>
      </c>
      <c r="H486" s="64"/>
      <c r="I486" s="6"/>
    </row>
    <row r="487" spans="1:9" ht="12.2" customHeight="1" x14ac:dyDescent="0.2">
      <c r="A487" s="4"/>
      <c r="B487" s="13"/>
      <c r="C487" s="13"/>
      <c r="D487" s="55" t="s">
        <v>5881</v>
      </c>
      <c r="E487" s="177"/>
      <c r="F487" s="177"/>
      <c r="G487" s="87">
        <v>20.94</v>
      </c>
      <c r="H487" s="31"/>
      <c r="I487" s="6"/>
    </row>
    <row r="488" spans="1:9" ht="12.2" customHeight="1" x14ac:dyDescent="0.2">
      <c r="A488" s="4"/>
      <c r="B488" s="13"/>
      <c r="C488" s="13"/>
      <c r="D488" s="55" t="s">
        <v>5882</v>
      </c>
      <c r="E488" s="177"/>
      <c r="F488" s="177"/>
      <c r="G488" s="87">
        <v>155.10400000000001</v>
      </c>
      <c r="H488" s="31"/>
      <c r="I488" s="6"/>
    </row>
    <row r="489" spans="1:9" x14ac:dyDescent="0.2">
      <c r="A489" s="4" t="s">
        <v>204</v>
      </c>
      <c r="B489" s="13" t="s">
        <v>5586</v>
      </c>
      <c r="C489" s="13" t="s">
        <v>2041</v>
      </c>
      <c r="D489" s="148" t="s">
        <v>3887</v>
      </c>
      <c r="E489" s="149"/>
      <c r="F489" s="13" t="s">
        <v>5546</v>
      </c>
      <c r="G489" s="83">
        <v>491.58</v>
      </c>
      <c r="H489" s="63">
        <v>0</v>
      </c>
      <c r="I489" s="6"/>
    </row>
    <row r="490" spans="1:9" ht="12.2" customHeight="1" x14ac:dyDescent="0.2">
      <c r="A490" s="6"/>
      <c r="D490" s="55" t="s">
        <v>5883</v>
      </c>
      <c r="E490" s="177"/>
      <c r="F490" s="178"/>
      <c r="G490" s="58">
        <v>491.58</v>
      </c>
      <c r="H490" s="64"/>
      <c r="I490" s="6"/>
    </row>
    <row r="491" spans="1:9" x14ac:dyDescent="0.2">
      <c r="A491" s="4" t="s">
        <v>205</v>
      </c>
      <c r="B491" s="13" t="s">
        <v>5586</v>
      </c>
      <c r="C491" s="13" t="s">
        <v>2042</v>
      </c>
      <c r="D491" s="148" t="s">
        <v>3888</v>
      </c>
      <c r="E491" s="149"/>
      <c r="F491" s="13" t="s">
        <v>5544</v>
      </c>
      <c r="G491" s="83">
        <v>364.9</v>
      </c>
      <c r="H491" s="63">
        <v>0</v>
      </c>
      <c r="I491" s="6"/>
    </row>
    <row r="492" spans="1:9" ht="12.2" customHeight="1" x14ac:dyDescent="0.2">
      <c r="A492" s="6"/>
      <c r="D492" s="55" t="s">
        <v>5879</v>
      </c>
      <c r="E492" s="177"/>
      <c r="F492" s="178"/>
      <c r="G492" s="58">
        <v>364.9</v>
      </c>
      <c r="H492" s="64"/>
      <c r="I492" s="6"/>
    </row>
    <row r="493" spans="1:9" x14ac:dyDescent="0.2">
      <c r="A493" s="4" t="s">
        <v>206</v>
      </c>
      <c r="B493" s="13" t="s">
        <v>5586</v>
      </c>
      <c r="C493" s="13" t="s">
        <v>2043</v>
      </c>
      <c r="D493" s="148" t="s">
        <v>3889</v>
      </c>
      <c r="E493" s="149"/>
      <c r="F493" s="13" t="s">
        <v>5546</v>
      </c>
      <c r="G493" s="83">
        <v>122.108</v>
      </c>
      <c r="H493" s="63">
        <v>0</v>
      </c>
      <c r="I493" s="6"/>
    </row>
    <row r="494" spans="1:9" ht="12.2" customHeight="1" x14ac:dyDescent="0.2">
      <c r="A494" s="6"/>
      <c r="D494" s="55" t="s">
        <v>5884</v>
      </c>
      <c r="E494" s="177"/>
      <c r="F494" s="178"/>
      <c r="G494" s="58">
        <v>122.108</v>
      </c>
      <c r="H494" s="64"/>
      <c r="I494" s="6"/>
    </row>
    <row r="495" spans="1:9" x14ac:dyDescent="0.2">
      <c r="A495" s="4" t="s">
        <v>207</v>
      </c>
      <c r="B495" s="13" t="s">
        <v>5586</v>
      </c>
      <c r="C495" s="13" t="s">
        <v>2044</v>
      </c>
      <c r="D495" s="148" t="s">
        <v>3890</v>
      </c>
      <c r="E495" s="149"/>
      <c r="F495" s="13" t="s">
        <v>5546</v>
      </c>
      <c r="G495" s="83">
        <v>654.33100000000002</v>
      </c>
      <c r="H495" s="63">
        <v>0</v>
      </c>
      <c r="I495" s="6"/>
    </row>
    <row r="496" spans="1:9" ht="12.2" customHeight="1" x14ac:dyDescent="0.2">
      <c r="A496" s="6"/>
      <c r="D496" s="55" t="s">
        <v>5885</v>
      </c>
      <c r="E496" s="177"/>
      <c r="F496" s="178"/>
      <c r="G496" s="58">
        <v>654.33100000000002</v>
      </c>
      <c r="H496" s="64"/>
      <c r="I496" s="6"/>
    </row>
    <row r="497" spans="1:9" x14ac:dyDescent="0.2">
      <c r="A497" s="4" t="s">
        <v>208</v>
      </c>
      <c r="B497" s="13" t="s">
        <v>5586</v>
      </c>
      <c r="C497" s="13" t="s">
        <v>2044</v>
      </c>
      <c r="D497" s="148" t="s">
        <v>3891</v>
      </c>
      <c r="E497" s="149"/>
      <c r="F497" s="13" t="s">
        <v>5546</v>
      </c>
      <c r="G497" s="83">
        <v>25.827999999999999</v>
      </c>
      <c r="H497" s="63">
        <v>0</v>
      </c>
      <c r="I497" s="6"/>
    </row>
    <row r="498" spans="1:9" ht="12.2" customHeight="1" x14ac:dyDescent="0.2">
      <c r="A498" s="6"/>
      <c r="D498" s="55" t="s">
        <v>5886</v>
      </c>
      <c r="E498" s="177"/>
      <c r="F498" s="178"/>
      <c r="G498" s="58">
        <v>25.827999999999999</v>
      </c>
      <c r="H498" s="64"/>
      <c r="I498" s="6"/>
    </row>
    <row r="499" spans="1:9" x14ac:dyDescent="0.2">
      <c r="A499" s="4" t="s">
        <v>209</v>
      </c>
      <c r="B499" s="13" t="s">
        <v>5586</v>
      </c>
      <c r="C499" s="13" t="s">
        <v>2045</v>
      </c>
      <c r="D499" s="148" t="s">
        <v>3892</v>
      </c>
      <c r="E499" s="149"/>
      <c r="F499" s="13" t="s">
        <v>5546</v>
      </c>
      <c r="G499" s="83">
        <v>2210.4549999999999</v>
      </c>
      <c r="H499" s="63">
        <v>0</v>
      </c>
      <c r="I499" s="6"/>
    </row>
    <row r="500" spans="1:9" ht="12.2" customHeight="1" x14ac:dyDescent="0.2">
      <c r="A500" s="6"/>
      <c r="D500" s="55" t="s">
        <v>5887</v>
      </c>
      <c r="E500" s="177"/>
      <c r="F500" s="178"/>
      <c r="G500" s="58">
        <v>1111.6310000000001</v>
      </c>
      <c r="H500" s="64"/>
      <c r="I500" s="6"/>
    </row>
    <row r="501" spans="1:9" ht="12.2" customHeight="1" x14ac:dyDescent="0.2">
      <c r="A501" s="4"/>
      <c r="B501" s="13"/>
      <c r="C501" s="13"/>
      <c r="D501" s="55" t="s">
        <v>5888</v>
      </c>
      <c r="E501" s="177"/>
      <c r="F501" s="177"/>
      <c r="G501" s="87">
        <v>1015.3579999999999</v>
      </c>
      <c r="H501" s="31"/>
      <c r="I501" s="6"/>
    </row>
    <row r="502" spans="1:9" ht="12.2" customHeight="1" x14ac:dyDescent="0.2">
      <c r="A502" s="4"/>
      <c r="B502" s="13"/>
      <c r="C502" s="13"/>
      <c r="D502" s="55" t="s">
        <v>5889</v>
      </c>
      <c r="E502" s="177"/>
      <c r="F502" s="177"/>
      <c r="G502" s="87">
        <v>83.465999999999994</v>
      </c>
      <c r="H502" s="31"/>
      <c r="I502" s="6"/>
    </row>
    <row r="503" spans="1:9" x14ac:dyDescent="0.2">
      <c r="A503" s="4" t="s">
        <v>210</v>
      </c>
      <c r="B503" s="13" t="s">
        <v>5586</v>
      </c>
      <c r="C503" s="13" t="s">
        <v>2045</v>
      </c>
      <c r="D503" s="148" t="s">
        <v>3893</v>
      </c>
      <c r="E503" s="149"/>
      <c r="F503" s="13" t="s">
        <v>5546</v>
      </c>
      <c r="G503" s="83">
        <v>177.33199999999999</v>
      </c>
      <c r="H503" s="63">
        <v>0</v>
      </c>
      <c r="I503" s="6"/>
    </row>
    <row r="504" spans="1:9" ht="12.2" customHeight="1" x14ac:dyDescent="0.2">
      <c r="A504" s="6"/>
      <c r="D504" s="55" t="s">
        <v>5890</v>
      </c>
      <c r="E504" s="177"/>
      <c r="F504" s="178"/>
      <c r="G504" s="58">
        <v>88.046000000000006</v>
      </c>
      <c r="H504" s="64"/>
      <c r="I504" s="6"/>
    </row>
    <row r="505" spans="1:9" ht="12.2" customHeight="1" x14ac:dyDescent="0.2">
      <c r="A505" s="4"/>
      <c r="B505" s="13"/>
      <c r="C505" s="13"/>
      <c r="D505" s="55" t="s">
        <v>5891</v>
      </c>
      <c r="E505" s="177"/>
      <c r="F505" s="177"/>
      <c r="G505" s="87">
        <v>89.286000000000001</v>
      </c>
      <c r="H505" s="31"/>
      <c r="I505" s="6"/>
    </row>
    <row r="506" spans="1:9" x14ac:dyDescent="0.2">
      <c r="A506" s="4" t="s">
        <v>211</v>
      </c>
      <c r="B506" s="13" t="s">
        <v>5586</v>
      </c>
      <c r="C506" s="13" t="s">
        <v>2046</v>
      </c>
      <c r="D506" s="148" t="s">
        <v>3894</v>
      </c>
      <c r="E506" s="149"/>
      <c r="F506" s="13" t="s">
        <v>5546</v>
      </c>
      <c r="G506" s="83">
        <v>47.438000000000002</v>
      </c>
      <c r="H506" s="63">
        <v>0</v>
      </c>
      <c r="I506" s="6"/>
    </row>
    <row r="507" spans="1:9" ht="12.2" customHeight="1" x14ac:dyDescent="0.2">
      <c r="A507" s="6"/>
      <c r="D507" s="55" t="s">
        <v>5892</v>
      </c>
      <c r="E507" s="177"/>
      <c r="F507" s="178"/>
      <c r="G507" s="58">
        <v>14.8</v>
      </c>
      <c r="H507" s="64"/>
      <c r="I507" s="6"/>
    </row>
    <row r="508" spans="1:9" ht="12.2" customHeight="1" x14ac:dyDescent="0.2">
      <c r="A508" s="4"/>
      <c r="B508" s="13"/>
      <c r="C508" s="13"/>
      <c r="D508" s="55" t="s">
        <v>5893</v>
      </c>
      <c r="E508" s="177"/>
      <c r="F508" s="177"/>
      <c r="G508" s="87">
        <v>12.34</v>
      </c>
      <c r="H508" s="31"/>
      <c r="I508" s="6"/>
    </row>
    <row r="509" spans="1:9" ht="12.2" customHeight="1" x14ac:dyDescent="0.2">
      <c r="A509" s="4"/>
      <c r="B509" s="13"/>
      <c r="C509" s="13"/>
      <c r="D509" s="55" t="s">
        <v>5894</v>
      </c>
      <c r="E509" s="177"/>
      <c r="F509" s="177"/>
      <c r="G509" s="87">
        <v>20.297999999999998</v>
      </c>
      <c r="H509" s="31"/>
      <c r="I509" s="6"/>
    </row>
    <row r="510" spans="1:9" x14ac:dyDescent="0.2">
      <c r="A510" s="4" t="s">
        <v>212</v>
      </c>
      <c r="B510" s="13" t="s">
        <v>5586</v>
      </c>
      <c r="C510" s="13" t="s">
        <v>2047</v>
      </c>
      <c r="D510" s="148" t="s">
        <v>3895</v>
      </c>
      <c r="E510" s="149"/>
      <c r="F510" s="13" t="s">
        <v>5546</v>
      </c>
      <c r="G510" s="83">
        <v>52.76</v>
      </c>
      <c r="H510" s="63">
        <v>0</v>
      </c>
      <c r="I510" s="6"/>
    </row>
    <row r="511" spans="1:9" ht="12.2" customHeight="1" x14ac:dyDescent="0.2">
      <c r="A511" s="6"/>
      <c r="D511" s="55" t="s">
        <v>5895</v>
      </c>
      <c r="E511" s="177"/>
      <c r="F511" s="178"/>
      <c r="G511" s="58">
        <v>52.76</v>
      </c>
      <c r="H511" s="64"/>
      <c r="I511" s="6"/>
    </row>
    <row r="512" spans="1:9" x14ac:dyDescent="0.2">
      <c r="A512" s="4" t="s">
        <v>213</v>
      </c>
      <c r="B512" s="13" t="s">
        <v>5586</v>
      </c>
      <c r="C512" s="13" t="s">
        <v>2048</v>
      </c>
      <c r="D512" s="148" t="s">
        <v>3896</v>
      </c>
      <c r="E512" s="149"/>
      <c r="F512" s="13" t="s">
        <v>5546</v>
      </c>
      <c r="G512" s="83">
        <v>921.19</v>
      </c>
      <c r="H512" s="63">
        <v>0</v>
      </c>
      <c r="I512" s="6"/>
    </row>
    <row r="513" spans="1:9" ht="12.2" customHeight="1" x14ac:dyDescent="0.2">
      <c r="A513" s="6"/>
      <c r="D513" s="55" t="s">
        <v>5896</v>
      </c>
      <c r="E513" s="177"/>
      <c r="F513" s="178"/>
      <c r="G513" s="58">
        <v>333.48899999999998</v>
      </c>
      <c r="H513" s="64"/>
      <c r="I513" s="6"/>
    </row>
    <row r="514" spans="1:9" ht="12.2" customHeight="1" x14ac:dyDescent="0.2">
      <c r="A514" s="4"/>
      <c r="B514" s="13"/>
      <c r="C514" s="13"/>
      <c r="D514" s="55" t="s">
        <v>5897</v>
      </c>
      <c r="E514" s="177"/>
      <c r="F514" s="177"/>
      <c r="G514" s="87">
        <v>253.839</v>
      </c>
      <c r="H514" s="31"/>
      <c r="I514" s="6"/>
    </row>
    <row r="515" spans="1:9" ht="12.2" customHeight="1" x14ac:dyDescent="0.2">
      <c r="A515" s="4"/>
      <c r="B515" s="13"/>
      <c r="C515" s="13"/>
      <c r="D515" s="55" t="s">
        <v>5898</v>
      </c>
      <c r="E515" s="177"/>
      <c r="F515" s="177"/>
      <c r="G515" s="87">
        <v>333.86200000000002</v>
      </c>
      <c r="H515" s="31"/>
      <c r="I515" s="6"/>
    </row>
    <row r="516" spans="1:9" x14ac:dyDescent="0.2">
      <c r="A516" s="4" t="s">
        <v>214</v>
      </c>
      <c r="B516" s="13" t="s">
        <v>5586</v>
      </c>
      <c r="C516" s="13" t="s">
        <v>2049</v>
      </c>
      <c r="D516" s="148" t="s">
        <v>3897</v>
      </c>
      <c r="E516" s="149"/>
      <c r="F516" s="13" t="s">
        <v>5546</v>
      </c>
      <c r="G516" s="83">
        <v>1623.127</v>
      </c>
      <c r="H516" s="63">
        <v>0</v>
      </c>
      <c r="I516" s="6"/>
    </row>
    <row r="517" spans="1:9" ht="12.2" customHeight="1" x14ac:dyDescent="0.2">
      <c r="A517" s="6"/>
      <c r="D517" s="55" t="s">
        <v>5899</v>
      </c>
      <c r="E517" s="177"/>
      <c r="F517" s="178"/>
      <c r="G517" s="58">
        <v>778.14200000000005</v>
      </c>
      <c r="H517" s="64"/>
      <c r="I517" s="6"/>
    </row>
    <row r="518" spans="1:9" ht="12.2" customHeight="1" x14ac:dyDescent="0.2">
      <c r="A518" s="4"/>
      <c r="B518" s="13"/>
      <c r="C518" s="13"/>
      <c r="D518" s="55" t="s">
        <v>5900</v>
      </c>
      <c r="E518" s="177"/>
      <c r="F518" s="177"/>
      <c r="G518" s="87">
        <v>761.51900000000001</v>
      </c>
      <c r="H518" s="31"/>
      <c r="I518" s="6"/>
    </row>
    <row r="519" spans="1:9" ht="12.2" customHeight="1" x14ac:dyDescent="0.2">
      <c r="A519" s="4"/>
      <c r="B519" s="13"/>
      <c r="C519" s="13"/>
      <c r="D519" s="55" t="s">
        <v>5889</v>
      </c>
      <c r="E519" s="177"/>
      <c r="F519" s="177"/>
      <c r="G519" s="87">
        <v>83.465999999999994</v>
      </c>
      <c r="H519" s="31"/>
      <c r="I519" s="6"/>
    </row>
    <row r="520" spans="1:9" x14ac:dyDescent="0.2">
      <c r="A520" s="4" t="s">
        <v>215</v>
      </c>
      <c r="B520" s="13" t="s">
        <v>5586</v>
      </c>
      <c r="C520" s="13" t="s">
        <v>2049</v>
      </c>
      <c r="D520" s="148" t="s">
        <v>3898</v>
      </c>
      <c r="E520" s="149"/>
      <c r="F520" s="13" t="s">
        <v>5546</v>
      </c>
      <c r="G520" s="83">
        <v>124.13200000000001</v>
      </c>
      <c r="H520" s="63">
        <v>0</v>
      </c>
      <c r="I520" s="6"/>
    </row>
    <row r="521" spans="1:9" ht="12.2" customHeight="1" x14ac:dyDescent="0.2">
      <c r="A521" s="6"/>
      <c r="D521" s="55" t="s">
        <v>5901</v>
      </c>
      <c r="E521" s="177"/>
      <c r="F521" s="178"/>
      <c r="G521" s="58">
        <v>61.631999999999998</v>
      </c>
      <c r="H521" s="64"/>
      <c r="I521" s="6"/>
    </row>
    <row r="522" spans="1:9" ht="12.2" customHeight="1" x14ac:dyDescent="0.2">
      <c r="A522" s="4"/>
      <c r="B522" s="13"/>
      <c r="C522" s="13"/>
      <c r="D522" s="55" t="s">
        <v>5902</v>
      </c>
      <c r="E522" s="177"/>
      <c r="F522" s="177"/>
      <c r="G522" s="87">
        <v>62.5</v>
      </c>
      <c r="H522" s="31"/>
      <c r="I522" s="6"/>
    </row>
    <row r="523" spans="1:9" x14ac:dyDescent="0.2">
      <c r="A523" s="4" t="s">
        <v>216</v>
      </c>
      <c r="B523" s="13" t="s">
        <v>5586</v>
      </c>
      <c r="C523" s="13" t="s">
        <v>2050</v>
      </c>
      <c r="D523" s="148" t="s">
        <v>3899</v>
      </c>
      <c r="E523" s="149"/>
      <c r="F523" s="13" t="s">
        <v>5544</v>
      </c>
      <c r="G523" s="83">
        <v>928.99</v>
      </c>
      <c r="H523" s="63">
        <v>0</v>
      </c>
      <c r="I523" s="6"/>
    </row>
    <row r="524" spans="1:9" ht="12.2" customHeight="1" x14ac:dyDescent="0.2">
      <c r="A524" s="6"/>
      <c r="D524" s="55" t="s">
        <v>5903</v>
      </c>
      <c r="E524" s="177"/>
      <c r="F524" s="178"/>
      <c r="G524" s="58">
        <v>93</v>
      </c>
      <c r="H524" s="64"/>
      <c r="I524" s="6"/>
    </row>
    <row r="525" spans="1:9" ht="12.2" customHeight="1" x14ac:dyDescent="0.2">
      <c r="A525" s="4"/>
      <c r="B525" s="13"/>
      <c r="C525" s="13"/>
      <c r="D525" s="55" t="s">
        <v>5904</v>
      </c>
      <c r="E525" s="177"/>
      <c r="F525" s="177"/>
      <c r="G525" s="87">
        <v>330.06</v>
      </c>
      <c r="H525" s="31"/>
      <c r="I525" s="6"/>
    </row>
    <row r="526" spans="1:9" ht="12.2" customHeight="1" x14ac:dyDescent="0.2">
      <c r="A526" s="4"/>
      <c r="B526" s="13"/>
      <c r="C526" s="13"/>
      <c r="D526" s="55" t="s">
        <v>5905</v>
      </c>
      <c r="E526" s="177"/>
      <c r="F526" s="177"/>
      <c r="G526" s="87">
        <v>345.9</v>
      </c>
      <c r="H526" s="31"/>
      <c r="I526" s="6"/>
    </row>
    <row r="527" spans="1:9" ht="12.2" customHeight="1" x14ac:dyDescent="0.2">
      <c r="A527" s="4"/>
      <c r="B527" s="13"/>
      <c r="C527" s="13"/>
      <c r="D527" s="55" t="s">
        <v>5906</v>
      </c>
      <c r="E527" s="177"/>
      <c r="F527" s="177"/>
      <c r="G527" s="87">
        <v>160.03</v>
      </c>
      <c r="H527" s="31"/>
      <c r="I527" s="6"/>
    </row>
    <row r="528" spans="1:9" x14ac:dyDescent="0.2">
      <c r="A528" s="4" t="s">
        <v>217</v>
      </c>
      <c r="B528" s="13" t="s">
        <v>5586</v>
      </c>
      <c r="C528" s="13" t="s">
        <v>2051</v>
      </c>
      <c r="D528" s="148" t="s">
        <v>3900</v>
      </c>
      <c r="E528" s="149"/>
      <c r="F528" s="13" t="s">
        <v>5546</v>
      </c>
      <c r="G528" s="83">
        <v>52.76</v>
      </c>
      <c r="H528" s="63">
        <v>0</v>
      </c>
      <c r="I528" s="6"/>
    </row>
    <row r="529" spans="1:9" ht="12.2" customHeight="1" x14ac:dyDescent="0.2">
      <c r="A529" s="6"/>
      <c r="D529" s="55" t="s">
        <v>5895</v>
      </c>
      <c r="E529" s="177"/>
      <c r="F529" s="178"/>
      <c r="G529" s="58">
        <v>52.76</v>
      </c>
      <c r="H529" s="64"/>
      <c r="I529" s="6"/>
    </row>
    <row r="530" spans="1:9" x14ac:dyDescent="0.2">
      <c r="A530" s="4" t="s">
        <v>218</v>
      </c>
      <c r="B530" s="13" t="s">
        <v>5586</v>
      </c>
      <c r="C530" s="13" t="s">
        <v>2052</v>
      </c>
      <c r="D530" s="148" t="s">
        <v>3901</v>
      </c>
      <c r="E530" s="149"/>
      <c r="F530" s="13" t="s">
        <v>5546</v>
      </c>
      <c r="G530" s="83">
        <v>2387.7869999999998</v>
      </c>
      <c r="H530" s="63">
        <v>0</v>
      </c>
      <c r="I530" s="6"/>
    </row>
    <row r="531" spans="1:9" ht="12.2" customHeight="1" x14ac:dyDescent="0.2">
      <c r="A531" s="6"/>
      <c r="D531" s="55" t="s">
        <v>5907</v>
      </c>
      <c r="E531" s="177"/>
      <c r="F531" s="178"/>
      <c r="G531" s="58">
        <v>2387.7869999999998</v>
      </c>
      <c r="H531" s="64"/>
      <c r="I531" s="6"/>
    </row>
    <row r="532" spans="1:9" x14ac:dyDescent="0.2">
      <c r="A532" s="4" t="s">
        <v>219</v>
      </c>
      <c r="B532" s="13" t="s">
        <v>5586</v>
      </c>
      <c r="C532" s="13" t="s">
        <v>2053</v>
      </c>
      <c r="D532" s="148" t="s">
        <v>3902</v>
      </c>
      <c r="E532" s="149"/>
      <c r="F532" s="13" t="s">
        <v>5545</v>
      </c>
      <c r="G532" s="83">
        <v>1</v>
      </c>
      <c r="H532" s="63">
        <v>0</v>
      </c>
      <c r="I532" s="6"/>
    </row>
    <row r="533" spans="1:9" ht="12.2" customHeight="1" x14ac:dyDescent="0.2">
      <c r="A533" s="6"/>
      <c r="D533" s="55" t="s">
        <v>7</v>
      </c>
      <c r="E533" s="177"/>
      <c r="F533" s="178"/>
      <c r="G533" s="58">
        <v>1</v>
      </c>
      <c r="H533" s="64"/>
      <c r="I533" s="6"/>
    </row>
    <row r="534" spans="1:9" x14ac:dyDescent="0.2">
      <c r="A534" s="51"/>
      <c r="B534" s="12"/>
      <c r="C534" s="12" t="s">
        <v>68</v>
      </c>
      <c r="D534" s="153" t="s">
        <v>3903</v>
      </c>
      <c r="E534" s="154"/>
      <c r="F534" s="12"/>
      <c r="G534" s="84"/>
      <c r="H534" s="30"/>
      <c r="I534" s="6"/>
    </row>
    <row r="535" spans="1:9" x14ac:dyDescent="0.2">
      <c r="A535" s="4" t="s">
        <v>220</v>
      </c>
      <c r="B535" s="13" t="s">
        <v>5586</v>
      </c>
      <c r="C535" s="13" t="s">
        <v>2054</v>
      </c>
      <c r="D535" s="148" t="s">
        <v>3904</v>
      </c>
      <c r="E535" s="149"/>
      <c r="F535" s="13" t="s">
        <v>5544</v>
      </c>
      <c r="G535" s="83">
        <v>364.9</v>
      </c>
      <c r="H535" s="63">
        <v>0</v>
      </c>
      <c r="I535" s="6"/>
    </row>
    <row r="536" spans="1:9" ht="12.2" customHeight="1" x14ac:dyDescent="0.2">
      <c r="A536" s="6"/>
      <c r="D536" s="55" t="s">
        <v>5879</v>
      </c>
      <c r="E536" s="177"/>
      <c r="F536" s="178"/>
      <c r="G536" s="58">
        <v>364.9</v>
      </c>
      <c r="H536" s="64"/>
      <c r="I536" s="6"/>
    </row>
    <row r="537" spans="1:9" x14ac:dyDescent="0.2">
      <c r="A537" s="4" t="s">
        <v>221</v>
      </c>
      <c r="B537" s="13" t="s">
        <v>5586</v>
      </c>
      <c r="C537" s="13" t="s">
        <v>2055</v>
      </c>
      <c r="D537" s="148" t="s">
        <v>3905</v>
      </c>
      <c r="E537" s="149"/>
      <c r="F537" s="13" t="s">
        <v>5545</v>
      </c>
      <c r="G537" s="83">
        <v>91.15</v>
      </c>
      <c r="H537" s="63">
        <v>0</v>
      </c>
      <c r="I537" s="6"/>
    </row>
    <row r="538" spans="1:9" ht="12.2" customHeight="1" x14ac:dyDescent="0.2">
      <c r="A538" s="6"/>
      <c r="D538" s="55" t="s">
        <v>5908</v>
      </c>
      <c r="E538" s="177"/>
      <c r="F538" s="178"/>
      <c r="G538" s="58">
        <v>91.15</v>
      </c>
      <c r="H538" s="64"/>
      <c r="I538" s="6"/>
    </row>
    <row r="539" spans="1:9" x14ac:dyDescent="0.2">
      <c r="A539" s="4" t="s">
        <v>222</v>
      </c>
      <c r="B539" s="13" t="s">
        <v>5586</v>
      </c>
      <c r="C539" s="13" t="s">
        <v>2056</v>
      </c>
      <c r="D539" s="148" t="s">
        <v>3906</v>
      </c>
      <c r="E539" s="149"/>
      <c r="F539" s="13" t="s">
        <v>5546</v>
      </c>
      <c r="G539" s="83">
        <v>216.929</v>
      </c>
      <c r="H539" s="63">
        <v>0</v>
      </c>
      <c r="I539" s="6"/>
    </row>
    <row r="540" spans="1:9" ht="12.2" customHeight="1" x14ac:dyDescent="0.2">
      <c r="A540" s="6"/>
      <c r="D540" s="55" t="s">
        <v>5880</v>
      </c>
      <c r="E540" s="177"/>
      <c r="F540" s="178"/>
      <c r="G540" s="58">
        <v>118.355</v>
      </c>
      <c r="H540" s="64"/>
      <c r="I540" s="6"/>
    </row>
    <row r="541" spans="1:9" ht="12.2" customHeight="1" x14ac:dyDescent="0.2">
      <c r="A541" s="4"/>
      <c r="B541" s="13"/>
      <c r="C541" s="13"/>
      <c r="D541" s="55" t="s">
        <v>5881</v>
      </c>
      <c r="E541" s="177"/>
      <c r="F541" s="177"/>
      <c r="G541" s="87">
        <v>20.94</v>
      </c>
      <c r="H541" s="31"/>
      <c r="I541" s="6"/>
    </row>
    <row r="542" spans="1:9" ht="12.2" customHeight="1" x14ac:dyDescent="0.2">
      <c r="A542" s="4"/>
      <c r="B542" s="13"/>
      <c r="C542" s="13"/>
      <c r="D542" s="55" t="s">
        <v>5909</v>
      </c>
      <c r="E542" s="177"/>
      <c r="F542" s="177"/>
      <c r="G542" s="87">
        <v>77.634</v>
      </c>
      <c r="H542" s="31"/>
      <c r="I542" s="6"/>
    </row>
    <row r="543" spans="1:9" x14ac:dyDescent="0.2">
      <c r="A543" s="4" t="s">
        <v>223</v>
      </c>
      <c r="B543" s="13" t="s">
        <v>5586</v>
      </c>
      <c r="C543" s="13" t="s">
        <v>2057</v>
      </c>
      <c r="D543" s="148" t="s">
        <v>3907</v>
      </c>
      <c r="E543" s="149"/>
      <c r="F543" s="13" t="s">
        <v>5546</v>
      </c>
      <c r="G543" s="83">
        <v>949.47799999999995</v>
      </c>
      <c r="H543" s="63">
        <v>0</v>
      </c>
      <c r="I543" s="6"/>
    </row>
    <row r="544" spans="1:9" ht="12.2" customHeight="1" x14ac:dyDescent="0.2">
      <c r="A544" s="6"/>
      <c r="D544" s="55" t="s">
        <v>5910</v>
      </c>
      <c r="E544" s="177"/>
      <c r="F544" s="178"/>
      <c r="G544" s="58">
        <v>123.125</v>
      </c>
      <c r="H544" s="64"/>
      <c r="I544" s="6"/>
    </row>
    <row r="545" spans="1:9" ht="12.2" customHeight="1" x14ac:dyDescent="0.2">
      <c r="A545" s="4"/>
      <c r="B545" s="13"/>
      <c r="C545" s="13"/>
      <c r="D545" s="55" t="s">
        <v>5911</v>
      </c>
      <c r="E545" s="177"/>
      <c r="F545" s="177"/>
      <c r="G545" s="87">
        <v>84.165999999999997</v>
      </c>
      <c r="H545" s="31"/>
      <c r="I545" s="6"/>
    </row>
    <row r="546" spans="1:9" ht="12.2" customHeight="1" x14ac:dyDescent="0.2">
      <c r="A546" s="4"/>
      <c r="B546" s="13"/>
      <c r="C546" s="13"/>
      <c r="D546" s="55" t="s">
        <v>5912</v>
      </c>
      <c r="E546" s="177"/>
      <c r="F546" s="177"/>
      <c r="G546" s="87">
        <v>29.047000000000001</v>
      </c>
      <c r="H546" s="31"/>
      <c r="I546" s="6"/>
    </row>
    <row r="547" spans="1:9" ht="12.2" customHeight="1" x14ac:dyDescent="0.2">
      <c r="A547" s="4"/>
      <c r="B547" s="13"/>
      <c r="C547" s="13"/>
      <c r="D547" s="55" t="s">
        <v>5913</v>
      </c>
      <c r="E547" s="177"/>
      <c r="F547" s="177"/>
      <c r="G547" s="87">
        <v>690.23900000000003</v>
      </c>
      <c r="H547" s="31"/>
      <c r="I547" s="6"/>
    </row>
    <row r="548" spans="1:9" ht="12.2" customHeight="1" x14ac:dyDescent="0.2">
      <c r="A548" s="4"/>
      <c r="B548" s="13"/>
      <c r="C548" s="13"/>
      <c r="D548" s="55" t="s">
        <v>5914</v>
      </c>
      <c r="E548" s="177"/>
      <c r="F548" s="177"/>
      <c r="G548" s="87">
        <v>22.901</v>
      </c>
      <c r="H548" s="31"/>
      <c r="I548" s="6"/>
    </row>
    <row r="549" spans="1:9" x14ac:dyDescent="0.2">
      <c r="A549" s="4" t="s">
        <v>224</v>
      </c>
      <c r="B549" s="13" t="s">
        <v>5586</v>
      </c>
      <c r="C549" s="13" t="s">
        <v>2058</v>
      </c>
      <c r="D549" s="148" t="s">
        <v>3908</v>
      </c>
      <c r="E549" s="149"/>
      <c r="F549" s="13" t="s">
        <v>5544</v>
      </c>
      <c r="G549" s="83">
        <v>110.48</v>
      </c>
      <c r="H549" s="63">
        <v>0</v>
      </c>
      <c r="I549" s="6"/>
    </row>
    <row r="550" spans="1:9" ht="12.2" customHeight="1" x14ac:dyDescent="0.2">
      <c r="A550" s="6"/>
      <c r="D550" s="55" t="s">
        <v>5915</v>
      </c>
      <c r="E550" s="177"/>
      <c r="F550" s="178"/>
      <c r="G550" s="58">
        <v>110.48</v>
      </c>
      <c r="H550" s="64"/>
      <c r="I550" s="6"/>
    </row>
    <row r="551" spans="1:9" x14ac:dyDescent="0.2">
      <c r="A551" s="4" t="s">
        <v>225</v>
      </c>
      <c r="B551" s="13" t="s">
        <v>5586</v>
      </c>
      <c r="C551" s="13" t="s">
        <v>2059</v>
      </c>
      <c r="D551" s="148" t="s">
        <v>3909</v>
      </c>
      <c r="E551" s="149"/>
      <c r="F551" s="13" t="s">
        <v>5544</v>
      </c>
      <c r="G551" s="83">
        <v>86</v>
      </c>
      <c r="H551" s="63">
        <v>0</v>
      </c>
      <c r="I551" s="6"/>
    </row>
    <row r="552" spans="1:9" ht="12.2" customHeight="1" x14ac:dyDescent="0.2">
      <c r="A552" s="6"/>
      <c r="D552" s="55" t="s">
        <v>92</v>
      </c>
      <c r="E552" s="177"/>
      <c r="F552" s="178"/>
      <c r="G552" s="58">
        <v>86</v>
      </c>
      <c r="H552" s="64"/>
      <c r="I552" s="6"/>
    </row>
    <row r="553" spans="1:9" x14ac:dyDescent="0.2">
      <c r="A553" s="4" t="s">
        <v>226</v>
      </c>
      <c r="B553" s="13" t="s">
        <v>5586</v>
      </c>
      <c r="C553" s="13" t="s">
        <v>2060</v>
      </c>
      <c r="D553" s="148" t="s">
        <v>3910</v>
      </c>
      <c r="E553" s="149"/>
      <c r="F553" s="13" t="s">
        <v>5544</v>
      </c>
      <c r="G553" s="83">
        <v>146</v>
      </c>
      <c r="H553" s="63">
        <v>0</v>
      </c>
      <c r="I553" s="6"/>
    </row>
    <row r="554" spans="1:9" ht="12.2" customHeight="1" x14ac:dyDescent="0.2">
      <c r="A554" s="6"/>
      <c r="D554" s="55" t="s">
        <v>152</v>
      </c>
      <c r="E554" s="177"/>
      <c r="F554" s="178"/>
      <c r="G554" s="58">
        <v>146</v>
      </c>
      <c r="H554" s="64"/>
      <c r="I554" s="6"/>
    </row>
    <row r="555" spans="1:9" x14ac:dyDescent="0.2">
      <c r="A555" s="4" t="s">
        <v>227</v>
      </c>
      <c r="B555" s="13" t="s">
        <v>5586</v>
      </c>
      <c r="C555" s="13" t="s">
        <v>2061</v>
      </c>
      <c r="D555" s="148" t="s">
        <v>3911</v>
      </c>
      <c r="E555" s="149"/>
      <c r="F555" s="13" t="s">
        <v>5546</v>
      </c>
      <c r="G555" s="83">
        <v>6.8609999999999998</v>
      </c>
      <c r="H555" s="63">
        <v>0</v>
      </c>
      <c r="I555" s="6"/>
    </row>
    <row r="556" spans="1:9" ht="12.2" customHeight="1" x14ac:dyDescent="0.2">
      <c r="A556" s="6"/>
      <c r="D556" s="55" t="s">
        <v>5916</v>
      </c>
      <c r="E556" s="177"/>
      <c r="F556" s="178"/>
      <c r="G556" s="58">
        <v>6.8609999999999998</v>
      </c>
      <c r="H556" s="64"/>
      <c r="I556" s="6"/>
    </row>
    <row r="557" spans="1:9" x14ac:dyDescent="0.2">
      <c r="A557" s="4" t="s">
        <v>228</v>
      </c>
      <c r="B557" s="13" t="s">
        <v>5586</v>
      </c>
      <c r="C557" s="13" t="s">
        <v>2062</v>
      </c>
      <c r="D557" s="148" t="s">
        <v>3913</v>
      </c>
      <c r="E557" s="149"/>
      <c r="F557" s="13" t="s">
        <v>5546</v>
      </c>
      <c r="G557" s="83">
        <v>147.797</v>
      </c>
      <c r="H557" s="63">
        <v>0</v>
      </c>
      <c r="I557" s="6"/>
    </row>
    <row r="558" spans="1:9" ht="12.2" customHeight="1" x14ac:dyDescent="0.2">
      <c r="A558" s="6"/>
      <c r="D558" s="55" t="s">
        <v>5910</v>
      </c>
      <c r="E558" s="177"/>
      <c r="F558" s="178"/>
      <c r="G558" s="58">
        <v>123.125</v>
      </c>
      <c r="H558" s="64"/>
      <c r="I558" s="6"/>
    </row>
    <row r="559" spans="1:9" ht="12.2" customHeight="1" x14ac:dyDescent="0.2">
      <c r="A559" s="4"/>
      <c r="B559" s="13"/>
      <c r="C559" s="13"/>
      <c r="D559" s="55" t="s">
        <v>5917</v>
      </c>
      <c r="E559" s="177"/>
      <c r="F559" s="177"/>
      <c r="G559" s="87">
        <v>24.672000000000001</v>
      </c>
      <c r="H559" s="31"/>
      <c r="I559" s="6"/>
    </row>
    <row r="560" spans="1:9" x14ac:dyDescent="0.2">
      <c r="A560" s="4" t="s">
        <v>229</v>
      </c>
      <c r="B560" s="13" t="s">
        <v>5586</v>
      </c>
      <c r="C560" s="13" t="s">
        <v>2063</v>
      </c>
      <c r="D560" s="148" t="s">
        <v>3915</v>
      </c>
      <c r="E560" s="149"/>
      <c r="F560" s="13" t="s">
        <v>5546</v>
      </c>
      <c r="G560" s="83">
        <v>67.94</v>
      </c>
      <c r="H560" s="63">
        <v>0</v>
      </c>
      <c r="I560" s="6"/>
    </row>
    <row r="561" spans="1:9" ht="12.2" customHeight="1" x14ac:dyDescent="0.2">
      <c r="A561" s="6"/>
      <c r="D561" s="55" t="s">
        <v>5918</v>
      </c>
      <c r="E561" s="177"/>
      <c r="F561" s="178"/>
      <c r="G561" s="58">
        <v>67.94</v>
      </c>
      <c r="H561" s="64"/>
      <c r="I561" s="6"/>
    </row>
    <row r="562" spans="1:9" x14ac:dyDescent="0.2">
      <c r="A562" s="4" t="s">
        <v>230</v>
      </c>
      <c r="B562" s="13" t="s">
        <v>5586</v>
      </c>
      <c r="C562" s="13" t="s">
        <v>2064</v>
      </c>
      <c r="D562" s="148" t="s">
        <v>3916</v>
      </c>
      <c r="E562" s="149"/>
      <c r="F562" s="13" t="s">
        <v>5546</v>
      </c>
      <c r="G562" s="83">
        <v>126.971</v>
      </c>
      <c r="H562" s="63">
        <v>0</v>
      </c>
      <c r="I562" s="6"/>
    </row>
    <row r="563" spans="1:9" ht="12.2" customHeight="1" x14ac:dyDescent="0.2">
      <c r="A563" s="6"/>
      <c r="D563" s="55" t="s">
        <v>5911</v>
      </c>
      <c r="E563" s="177"/>
      <c r="F563" s="178"/>
      <c r="G563" s="58">
        <v>84.165999999999997</v>
      </c>
      <c r="H563" s="64"/>
      <c r="I563" s="6"/>
    </row>
    <row r="564" spans="1:9" ht="12.2" customHeight="1" x14ac:dyDescent="0.2">
      <c r="A564" s="4"/>
      <c r="B564" s="13"/>
      <c r="C564" s="13"/>
      <c r="D564" s="55" t="s">
        <v>5912</v>
      </c>
      <c r="E564" s="177"/>
      <c r="F564" s="177"/>
      <c r="G564" s="87">
        <v>29.047000000000001</v>
      </c>
      <c r="H564" s="31"/>
      <c r="I564" s="6"/>
    </row>
    <row r="565" spans="1:9" ht="12.2" customHeight="1" x14ac:dyDescent="0.2">
      <c r="A565" s="4"/>
      <c r="B565" s="13"/>
      <c r="C565" s="13"/>
      <c r="D565" s="55" t="s">
        <v>5919</v>
      </c>
      <c r="E565" s="177"/>
      <c r="F565" s="177"/>
      <c r="G565" s="87">
        <v>13.757999999999999</v>
      </c>
      <c r="H565" s="31"/>
      <c r="I565" s="6"/>
    </row>
    <row r="566" spans="1:9" x14ac:dyDescent="0.2">
      <c r="A566" s="4" t="s">
        <v>231</v>
      </c>
      <c r="B566" s="13" t="s">
        <v>5586</v>
      </c>
      <c r="C566" s="13" t="s">
        <v>2065</v>
      </c>
      <c r="D566" s="148" t="s">
        <v>3918</v>
      </c>
      <c r="E566" s="149"/>
      <c r="F566" s="13" t="s">
        <v>5546</v>
      </c>
      <c r="G566" s="83">
        <v>48.212000000000003</v>
      </c>
      <c r="H566" s="63">
        <v>0</v>
      </c>
      <c r="I566" s="6"/>
    </row>
    <row r="567" spans="1:9" ht="12.2" customHeight="1" x14ac:dyDescent="0.2">
      <c r="A567" s="6"/>
      <c r="D567" s="55" t="s">
        <v>5920</v>
      </c>
      <c r="E567" s="177"/>
      <c r="F567" s="178"/>
      <c r="G567" s="58">
        <v>31.872</v>
      </c>
      <c r="H567" s="64"/>
      <c r="I567" s="6"/>
    </row>
    <row r="568" spans="1:9" ht="12.2" customHeight="1" x14ac:dyDescent="0.2">
      <c r="A568" s="4"/>
      <c r="B568" s="13"/>
      <c r="C568" s="13"/>
      <c r="D568" s="55" t="s">
        <v>5921</v>
      </c>
      <c r="E568" s="177"/>
      <c r="F568" s="177"/>
      <c r="G568" s="87">
        <v>23.201000000000001</v>
      </c>
      <c r="H568" s="31"/>
      <c r="I568" s="6"/>
    </row>
    <row r="569" spans="1:9" ht="12.2" customHeight="1" x14ac:dyDescent="0.2">
      <c r="A569" s="4"/>
      <c r="B569" s="13"/>
      <c r="C569" s="13"/>
      <c r="D569" s="55" t="s">
        <v>5922</v>
      </c>
      <c r="E569" s="177"/>
      <c r="F569" s="177"/>
      <c r="G569" s="87">
        <v>-6.8609999999999998</v>
      </c>
      <c r="H569" s="31"/>
      <c r="I569" s="6"/>
    </row>
    <row r="570" spans="1:9" x14ac:dyDescent="0.2">
      <c r="A570" s="4" t="s">
        <v>232</v>
      </c>
      <c r="B570" s="13" t="s">
        <v>5586</v>
      </c>
      <c r="C570" s="13" t="s">
        <v>2066</v>
      </c>
      <c r="D570" s="148" t="s">
        <v>3920</v>
      </c>
      <c r="E570" s="149"/>
      <c r="F570" s="13" t="s">
        <v>5546</v>
      </c>
      <c r="G570" s="83">
        <v>41.366999999999997</v>
      </c>
      <c r="H570" s="63">
        <v>0</v>
      </c>
      <c r="I570" s="6"/>
    </row>
    <row r="571" spans="1:9" ht="12.2" customHeight="1" x14ac:dyDescent="0.2">
      <c r="A571" s="6"/>
      <c r="D571" s="55" t="s">
        <v>5923</v>
      </c>
      <c r="E571" s="177"/>
      <c r="F571" s="178"/>
      <c r="G571" s="58">
        <v>41.366999999999997</v>
      </c>
      <c r="H571" s="64"/>
      <c r="I571" s="6"/>
    </row>
    <row r="572" spans="1:9" x14ac:dyDescent="0.2">
      <c r="A572" s="4" t="s">
        <v>233</v>
      </c>
      <c r="B572" s="13" t="s">
        <v>5586</v>
      </c>
      <c r="C572" s="13" t="s">
        <v>2067</v>
      </c>
      <c r="D572" s="148" t="s">
        <v>3922</v>
      </c>
      <c r="E572" s="149"/>
      <c r="F572" s="13" t="s">
        <v>5546</v>
      </c>
      <c r="G572" s="83">
        <v>648.87199999999996</v>
      </c>
      <c r="H572" s="63">
        <v>0</v>
      </c>
      <c r="I572" s="6"/>
    </row>
    <row r="573" spans="1:9" ht="12.2" customHeight="1" x14ac:dyDescent="0.2">
      <c r="A573" s="6"/>
      <c r="D573" s="55" t="s">
        <v>5924</v>
      </c>
      <c r="E573" s="177"/>
      <c r="F573" s="178"/>
      <c r="G573" s="58">
        <v>648.87199999999996</v>
      </c>
      <c r="H573" s="64"/>
      <c r="I573" s="6"/>
    </row>
    <row r="574" spans="1:9" x14ac:dyDescent="0.2">
      <c r="A574" s="4" t="s">
        <v>234</v>
      </c>
      <c r="B574" s="13" t="s">
        <v>5586</v>
      </c>
      <c r="C574" s="13" t="s">
        <v>2068</v>
      </c>
      <c r="D574" s="148" t="s">
        <v>3923</v>
      </c>
      <c r="E574" s="149"/>
      <c r="F574" s="13" t="s">
        <v>5546</v>
      </c>
      <c r="G574" s="83">
        <v>111.974</v>
      </c>
      <c r="H574" s="63">
        <v>0</v>
      </c>
      <c r="I574" s="6"/>
    </row>
    <row r="575" spans="1:9" ht="12.2" customHeight="1" x14ac:dyDescent="0.2">
      <c r="A575" s="6"/>
      <c r="D575" s="55" t="s">
        <v>5925</v>
      </c>
      <c r="E575" s="177"/>
      <c r="F575" s="178"/>
      <c r="G575" s="58">
        <v>111.974</v>
      </c>
      <c r="H575" s="64"/>
      <c r="I575" s="6"/>
    </row>
    <row r="576" spans="1:9" x14ac:dyDescent="0.2">
      <c r="A576" s="4" t="s">
        <v>235</v>
      </c>
      <c r="B576" s="13" t="s">
        <v>5586</v>
      </c>
      <c r="C576" s="13" t="s">
        <v>2069</v>
      </c>
      <c r="D576" s="148" t="s">
        <v>3925</v>
      </c>
      <c r="E576" s="149"/>
      <c r="F576" s="13" t="s">
        <v>5546</v>
      </c>
      <c r="G576" s="83">
        <v>70.402000000000001</v>
      </c>
      <c r="H576" s="63">
        <v>0</v>
      </c>
      <c r="I576" s="6"/>
    </row>
    <row r="577" spans="1:9" ht="12.2" customHeight="1" x14ac:dyDescent="0.2">
      <c r="A577" s="6"/>
      <c r="D577" s="55" t="s">
        <v>5926</v>
      </c>
      <c r="E577" s="177"/>
      <c r="F577" s="178"/>
      <c r="G577" s="58">
        <v>59.844000000000001</v>
      </c>
      <c r="H577" s="64"/>
      <c r="I577" s="6"/>
    </row>
    <row r="578" spans="1:9" ht="12.2" customHeight="1" x14ac:dyDescent="0.2">
      <c r="A578" s="4"/>
      <c r="B578" s="13"/>
      <c r="C578" s="13"/>
      <c r="D578" s="55" t="s">
        <v>5927</v>
      </c>
      <c r="E578" s="177"/>
      <c r="F578" s="177"/>
      <c r="G578" s="87">
        <v>10.558</v>
      </c>
      <c r="H578" s="31"/>
      <c r="I578" s="6"/>
    </row>
    <row r="579" spans="1:9" x14ac:dyDescent="0.2">
      <c r="A579" s="4" t="s">
        <v>236</v>
      </c>
      <c r="B579" s="13" t="s">
        <v>5586</v>
      </c>
      <c r="C579" s="13" t="s">
        <v>2070</v>
      </c>
      <c r="D579" s="148" t="s">
        <v>3926</v>
      </c>
      <c r="E579" s="149"/>
      <c r="F579" s="13" t="s">
        <v>5546</v>
      </c>
      <c r="G579" s="83">
        <v>13.276999999999999</v>
      </c>
      <c r="H579" s="63">
        <v>0</v>
      </c>
      <c r="I579" s="6"/>
    </row>
    <row r="580" spans="1:9" ht="12.2" customHeight="1" x14ac:dyDescent="0.2">
      <c r="A580" s="6"/>
      <c r="D580" s="55" t="s">
        <v>5928</v>
      </c>
      <c r="E580" s="177"/>
      <c r="F580" s="178"/>
      <c r="G580" s="58">
        <v>13.276999999999999</v>
      </c>
      <c r="H580" s="64"/>
      <c r="I580" s="6"/>
    </row>
    <row r="581" spans="1:9" x14ac:dyDescent="0.2">
      <c r="A581" s="4" t="s">
        <v>237</v>
      </c>
      <c r="B581" s="13" t="s">
        <v>5586</v>
      </c>
      <c r="C581" s="13" t="s">
        <v>2071</v>
      </c>
      <c r="D581" s="148" t="s">
        <v>3927</v>
      </c>
      <c r="E581" s="149"/>
      <c r="F581" s="13" t="s">
        <v>5546</v>
      </c>
      <c r="G581" s="83">
        <v>182.27600000000001</v>
      </c>
      <c r="H581" s="63">
        <v>0</v>
      </c>
      <c r="I581" s="6"/>
    </row>
    <row r="582" spans="1:9" ht="12.2" customHeight="1" x14ac:dyDescent="0.2">
      <c r="A582" s="6"/>
      <c r="D582" s="55" t="s">
        <v>5929</v>
      </c>
      <c r="E582" s="177"/>
      <c r="F582" s="178"/>
      <c r="G582" s="58">
        <v>182.27600000000001</v>
      </c>
      <c r="H582" s="64"/>
      <c r="I582" s="6"/>
    </row>
    <row r="583" spans="1:9" x14ac:dyDescent="0.2">
      <c r="A583" s="4" t="s">
        <v>238</v>
      </c>
      <c r="B583" s="13" t="s">
        <v>5586</v>
      </c>
      <c r="C583" s="13" t="s">
        <v>2072</v>
      </c>
      <c r="D583" s="148" t="s">
        <v>3928</v>
      </c>
      <c r="E583" s="149"/>
      <c r="F583" s="13" t="s">
        <v>5546</v>
      </c>
      <c r="G583" s="83">
        <v>236.33799999999999</v>
      </c>
      <c r="H583" s="63">
        <v>0</v>
      </c>
      <c r="I583" s="6"/>
    </row>
    <row r="584" spans="1:9" ht="12.2" customHeight="1" x14ac:dyDescent="0.2">
      <c r="A584" s="6"/>
      <c r="D584" s="55" t="s">
        <v>5930</v>
      </c>
      <c r="E584" s="177"/>
      <c r="F584" s="178"/>
      <c r="G584" s="58">
        <v>236.33799999999999</v>
      </c>
      <c r="H584" s="64"/>
      <c r="I584" s="6"/>
    </row>
    <row r="585" spans="1:9" x14ac:dyDescent="0.2">
      <c r="A585" s="4" t="s">
        <v>239</v>
      </c>
      <c r="B585" s="13" t="s">
        <v>5586</v>
      </c>
      <c r="C585" s="13" t="s">
        <v>2073</v>
      </c>
      <c r="D585" s="148" t="s">
        <v>3929</v>
      </c>
      <c r="E585" s="149"/>
      <c r="F585" s="13" t="s">
        <v>5546</v>
      </c>
      <c r="G585" s="83">
        <v>856.98599999999999</v>
      </c>
      <c r="H585" s="63">
        <v>0</v>
      </c>
      <c r="I585" s="6"/>
    </row>
    <row r="586" spans="1:9" ht="12.2" customHeight="1" x14ac:dyDescent="0.2">
      <c r="A586" s="6"/>
      <c r="D586" s="55" t="s">
        <v>5931</v>
      </c>
      <c r="E586" s="177"/>
      <c r="F586" s="178"/>
      <c r="G586" s="58">
        <v>856.98599999999999</v>
      </c>
      <c r="H586" s="64"/>
      <c r="I586" s="6"/>
    </row>
    <row r="587" spans="1:9" x14ac:dyDescent="0.2">
      <c r="A587" s="4" t="s">
        <v>240</v>
      </c>
      <c r="B587" s="13" t="s">
        <v>5586</v>
      </c>
      <c r="C587" s="13" t="s">
        <v>2074</v>
      </c>
      <c r="D587" s="148" t="s">
        <v>3930</v>
      </c>
      <c r="E587" s="149"/>
      <c r="F587" s="13" t="s">
        <v>5546</v>
      </c>
      <c r="G587" s="83">
        <v>274.76799999999997</v>
      </c>
      <c r="H587" s="63">
        <v>0</v>
      </c>
      <c r="I587" s="6"/>
    </row>
    <row r="588" spans="1:9" ht="12.2" customHeight="1" x14ac:dyDescent="0.2">
      <c r="A588" s="6"/>
      <c r="D588" s="55" t="s">
        <v>5932</v>
      </c>
      <c r="E588" s="177"/>
      <c r="F588" s="178"/>
      <c r="G588" s="58">
        <v>274.76799999999997</v>
      </c>
      <c r="H588" s="64"/>
      <c r="I588" s="6"/>
    </row>
    <row r="589" spans="1:9" x14ac:dyDescent="0.2">
      <c r="A589" s="4" t="s">
        <v>241</v>
      </c>
      <c r="B589" s="13" t="s">
        <v>5586</v>
      </c>
      <c r="C589" s="13" t="s">
        <v>2075</v>
      </c>
      <c r="D589" s="148" t="s">
        <v>3931</v>
      </c>
      <c r="E589" s="149"/>
      <c r="F589" s="13" t="s">
        <v>5546</v>
      </c>
      <c r="G589" s="83">
        <v>856.98599999999999</v>
      </c>
      <c r="H589" s="63">
        <v>0</v>
      </c>
      <c r="I589" s="6"/>
    </row>
    <row r="590" spans="1:9" ht="12.2" customHeight="1" x14ac:dyDescent="0.2">
      <c r="A590" s="6"/>
      <c r="D590" s="55" t="s">
        <v>5931</v>
      </c>
      <c r="E590" s="177"/>
      <c r="F590" s="178"/>
      <c r="G590" s="58">
        <v>856.98599999999999</v>
      </c>
      <c r="H590" s="64"/>
      <c r="I590" s="6"/>
    </row>
    <row r="591" spans="1:9" x14ac:dyDescent="0.2">
      <c r="A591" s="4" t="s">
        <v>242</v>
      </c>
      <c r="B591" s="13" t="s">
        <v>5586</v>
      </c>
      <c r="C591" s="13" t="s">
        <v>2076</v>
      </c>
      <c r="D591" s="148" t="s">
        <v>3932</v>
      </c>
      <c r="E591" s="149"/>
      <c r="F591" s="13" t="s">
        <v>5546</v>
      </c>
      <c r="G591" s="83">
        <v>111.974</v>
      </c>
      <c r="H591" s="63">
        <v>0</v>
      </c>
      <c r="I591" s="6"/>
    </row>
    <row r="592" spans="1:9" ht="12.2" customHeight="1" x14ac:dyDescent="0.2">
      <c r="A592" s="6"/>
      <c r="D592" s="55" t="s">
        <v>5933</v>
      </c>
      <c r="E592" s="177"/>
      <c r="F592" s="178"/>
      <c r="G592" s="58">
        <v>111.974</v>
      </c>
      <c r="H592" s="64"/>
      <c r="I592" s="6"/>
    </row>
    <row r="593" spans="1:9" x14ac:dyDescent="0.2">
      <c r="A593" s="4" t="s">
        <v>243</v>
      </c>
      <c r="B593" s="13" t="s">
        <v>5586</v>
      </c>
      <c r="C593" s="13" t="s">
        <v>2077</v>
      </c>
      <c r="D593" s="148" t="s">
        <v>3933</v>
      </c>
      <c r="E593" s="149"/>
      <c r="F593" s="13" t="s">
        <v>5545</v>
      </c>
      <c r="G593" s="83">
        <v>50</v>
      </c>
      <c r="H593" s="63">
        <v>0</v>
      </c>
      <c r="I593" s="6"/>
    </row>
    <row r="594" spans="1:9" ht="12.2" customHeight="1" x14ac:dyDescent="0.2">
      <c r="A594" s="6"/>
      <c r="D594" s="55" t="s">
        <v>56</v>
      </c>
      <c r="E594" s="177"/>
      <c r="F594" s="178"/>
      <c r="G594" s="58">
        <v>50</v>
      </c>
      <c r="H594" s="64"/>
      <c r="I594" s="6"/>
    </row>
    <row r="595" spans="1:9" x14ac:dyDescent="0.2">
      <c r="A595" s="4" t="s">
        <v>244</v>
      </c>
      <c r="B595" s="13" t="s">
        <v>5586</v>
      </c>
      <c r="C595" s="13" t="s">
        <v>2078</v>
      </c>
      <c r="D595" s="148" t="s">
        <v>3934</v>
      </c>
      <c r="E595" s="149"/>
      <c r="F595" s="13" t="s">
        <v>5546</v>
      </c>
      <c r="G595" s="83">
        <v>713.14</v>
      </c>
      <c r="H595" s="63">
        <v>0</v>
      </c>
      <c r="I595" s="6"/>
    </row>
    <row r="596" spans="1:9" ht="12.2" customHeight="1" x14ac:dyDescent="0.2">
      <c r="A596" s="6"/>
      <c r="D596" s="55" t="s">
        <v>5934</v>
      </c>
      <c r="E596" s="177"/>
      <c r="F596" s="178"/>
      <c r="G596" s="58">
        <v>266.31</v>
      </c>
      <c r="H596" s="64"/>
      <c r="I596" s="6"/>
    </row>
    <row r="597" spans="1:9" ht="12.2" customHeight="1" x14ac:dyDescent="0.2">
      <c r="A597" s="4"/>
      <c r="B597" s="13"/>
      <c r="C597" s="13"/>
      <c r="D597" s="55" t="s">
        <v>5935</v>
      </c>
      <c r="E597" s="177"/>
      <c r="F597" s="177"/>
      <c r="G597" s="87">
        <v>423.92899999999997</v>
      </c>
      <c r="H597" s="31"/>
      <c r="I597" s="6"/>
    </row>
    <row r="598" spans="1:9" ht="12.2" customHeight="1" x14ac:dyDescent="0.2">
      <c r="A598" s="4"/>
      <c r="B598" s="13"/>
      <c r="C598" s="13"/>
      <c r="D598" s="55" t="s">
        <v>5936</v>
      </c>
      <c r="E598" s="177"/>
      <c r="F598" s="177"/>
      <c r="G598" s="87">
        <v>22.901</v>
      </c>
      <c r="H598" s="31"/>
      <c r="I598" s="6"/>
    </row>
    <row r="599" spans="1:9" x14ac:dyDescent="0.2">
      <c r="A599" s="4" t="s">
        <v>245</v>
      </c>
      <c r="B599" s="13" t="s">
        <v>5586</v>
      </c>
      <c r="C599" s="13" t="s">
        <v>2079</v>
      </c>
      <c r="D599" s="148" t="s">
        <v>3935</v>
      </c>
      <c r="E599" s="149"/>
      <c r="F599" s="13" t="s">
        <v>5544</v>
      </c>
      <c r="G599" s="83">
        <v>364.9</v>
      </c>
      <c r="H599" s="63">
        <v>0</v>
      </c>
      <c r="I599" s="6"/>
    </row>
    <row r="600" spans="1:9" ht="12.2" customHeight="1" x14ac:dyDescent="0.2">
      <c r="A600" s="6"/>
      <c r="D600" s="55" t="s">
        <v>5879</v>
      </c>
      <c r="E600" s="177"/>
      <c r="F600" s="178"/>
      <c r="G600" s="58">
        <v>364.9</v>
      </c>
      <c r="H600" s="64"/>
      <c r="I600" s="6"/>
    </row>
    <row r="601" spans="1:9" x14ac:dyDescent="0.2">
      <c r="A601" s="4" t="s">
        <v>246</v>
      </c>
      <c r="B601" s="13" t="s">
        <v>5586</v>
      </c>
      <c r="C601" s="13" t="s">
        <v>2080</v>
      </c>
      <c r="D601" s="148" t="s">
        <v>3901</v>
      </c>
      <c r="E601" s="149"/>
      <c r="F601" s="13" t="s">
        <v>5546</v>
      </c>
      <c r="G601" s="83">
        <v>1131.7539999999999</v>
      </c>
      <c r="H601" s="63">
        <v>0</v>
      </c>
      <c r="I601" s="6"/>
    </row>
    <row r="602" spans="1:9" ht="12.2" customHeight="1" x14ac:dyDescent="0.2">
      <c r="A602" s="6"/>
      <c r="D602" s="55" t="s">
        <v>5937</v>
      </c>
      <c r="E602" s="177"/>
      <c r="F602" s="178"/>
      <c r="G602" s="58">
        <v>1131.7539999999999</v>
      </c>
      <c r="H602" s="64"/>
      <c r="I602" s="6"/>
    </row>
    <row r="603" spans="1:9" x14ac:dyDescent="0.2">
      <c r="A603" s="4" t="s">
        <v>247</v>
      </c>
      <c r="B603" s="13" t="s">
        <v>5586</v>
      </c>
      <c r="C603" s="13" t="s">
        <v>2081</v>
      </c>
      <c r="D603" s="148" t="s">
        <v>3936</v>
      </c>
      <c r="E603" s="149"/>
      <c r="F603" s="13" t="s">
        <v>5546</v>
      </c>
      <c r="G603" s="83">
        <v>949.47799999999995</v>
      </c>
      <c r="H603" s="63">
        <v>0</v>
      </c>
      <c r="I603" s="6"/>
    </row>
    <row r="604" spans="1:9" ht="12.2" customHeight="1" x14ac:dyDescent="0.2">
      <c r="A604" s="6"/>
      <c r="D604" s="55" t="s">
        <v>5938</v>
      </c>
      <c r="E604" s="177"/>
      <c r="F604" s="178"/>
      <c r="G604" s="58">
        <v>949.47799999999995</v>
      </c>
      <c r="H604" s="64"/>
      <c r="I604" s="6"/>
    </row>
    <row r="605" spans="1:9" x14ac:dyDescent="0.2">
      <c r="A605" s="4" t="s">
        <v>248</v>
      </c>
      <c r="B605" s="13" t="s">
        <v>5586</v>
      </c>
      <c r="C605" s="13" t="s">
        <v>2082</v>
      </c>
      <c r="D605" s="148" t="s">
        <v>3937</v>
      </c>
      <c r="E605" s="149"/>
      <c r="F605" s="13" t="s">
        <v>5546</v>
      </c>
      <c r="G605" s="83">
        <v>474.73899999999998</v>
      </c>
      <c r="H605" s="63">
        <v>0</v>
      </c>
      <c r="I605" s="6"/>
    </row>
    <row r="606" spans="1:9" ht="12.2" customHeight="1" x14ac:dyDescent="0.2">
      <c r="A606" s="6"/>
      <c r="D606" s="55" t="s">
        <v>5939</v>
      </c>
      <c r="E606" s="177"/>
      <c r="F606" s="178"/>
      <c r="G606" s="58">
        <v>474.73899999999998</v>
      </c>
      <c r="H606" s="64"/>
      <c r="I606" s="6"/>
    </row>
    <row r="607" spans="1:9" x14ac:dyDescent="0.2">
      <c r="A607" s="4" t="s">
        <v>249</v>
      </c>
      <c r="B607" s="13" t="s">
        <v>5586</v>
      </c>
      <c r="C607" s="13" t="s">
        <v>2083</v>
      </c>
      <c r="D607" s="148" t="s">
        <v>3938</v>
      </c>
      <c r="E607" s="149"/>
      <c r="F607" s="13" t="s">
        <v>5546</v>
      </c>
      <c r="G607" s="83">
        <v>316.49299999999999</v>
      </c>
      <c r="H607" s="63">
        <v>0</v>
      </c>
      <c r="I607" s="6"/>
    </row>
    <row r="608" spans="1:9" ht="12.2" customHeight="1" x14ac:dyDescent="0.2">
      <c r="A608" s="6"/>
      <c r="D608" s="55" t="s">
        <v>5940</v>
      </c>
      <c r="E608" s="177"/>
      <c r="F608" s="178"/>
      <c r="G608" s="58">
        <v>316.49299999999999</v>
      </c>
      <c r="H608" s="64"/>
      <c r="I608" s="6"/>
    </row>
    <row r="609" spans="1:9" x14ac:dyDescent="0.2">
      <c r="A609" s="4" t="s">
        <v>250</v>
      </c>
      <c r="B609" s="13" t="s">
        <v>5587</v>
      </c>
      <c r="C609" s="13" t="s">
        <v>3584</v>
      </c>
      <c r="D609" s="148" t="s">
        <v>5386</v>
      </c>
      <c r="E609" s="149"/>
      <c r="F609" s="13" t="s">
        <v>5546</v>
      </c>
      <c r="G609" s="83">
        <v>235</v>
      </c>
      <c r="H609" s="63">
        <v>0</v>
      </c>
      <c r="I609" s="6"/>
    </row>
    <row r="610" spans="1:9" ht="12.2" customHeight="1" x14ac:dyDescent="0.2">
      <c r="A610" s="6"/>
      <c r="D610" s="55" t="s">
        <v>5941</v>
      </c>
      <c r="E610" s="177"/>
      <c r="F610" s="178"/>
      <c r="G610" s="58">
        <v>235</v>
      </c>
      <c r="H610" s="64"/>
      <c r="I610" s="6"/>
    </row>
    <row r="611" spans="1:9" x14ac:dyDescent="0.2">
      <c r="A611" s="51"/>
      <c r="B611" s="12"/>
      <c r="C611" s="12" t="s">
        <v>69</v>
      </c>
      <c r="D611" s="153" t="s">
        <v>3939</v>
      </c>
      <c r="E611" s="154"/>
      <c r="F611" s="12"/>
      <c r="G611" s="84"/>
      <c r="H611" s="30"/>
      <c r="I611" s="6"/>
    </row>
    <row r="612" spans="1:9" x14ac:dyDescent="0.2">
      <c r="A612" s="4" t="s">
        <v>251</v>
      </c>
      <c r="B612" s="13" t="s">
        <v>5586</v>
      </c>
      <c r="C612" s="13" t="s">
        <v>2084</v>
      </c>
      <c r="D612" s="148" t="s">
        <v>3940</v>
      </c>
      <c r="E612" s="149"/>
      <c r="F612" s="13" t="s">
        <v>5545</v>
      </c>
      <c r="G612" s="83">
        <v>1</v>
      </c>
      <c r="H612" s="63">
        <v>0</v>
      </c>
      <c r="I612" s="6"/>
    </row>
    <row r="613" spans="1:9" ht="12.2" customHeight="1" x14ac:dyDescent="0.2">
      <c r="A613" s="6"/>
      <c r="D613" s="55" t="s">
        <v>7</v>
      </c>
      <c r="E613" s="177"/>
      <c r="F613" s="178"/>
      <c r="G613" s="58">
        <v>1</v>
      </c>
      <c r="H613" s="64"/>
      <c r="I613" s="6"/>
    </row>
    <row r="614" spans="1:9" x14ac:dyDescent="0.2">
      <c r="A614" s="4" t="s">
        <v>252</v>
      </c>
      <c r="B614" s="13" t="s">
        <v>5586</v>
      </c>
      <c r="C614" s="13" t="s">
        <v>2085</v>
      </c>
      <c r="D614" s="148" t="s">
        <v>3941</v>
      </c>
      <c r="E614" s="149"/>
      <c r="F614" s="13" t="s">
        <v>5543</v>
      </c>
      <c r="G614" s="83">
        <v>44.082000000000001</v>
      </c>
      <c r="H614" s="63">
        <v>0</v>
      </c>
      <c r="I614" s="6"/>
    </row>
    <row r="615" spans="1:9" ht="12.2" customHeight="1" x14ac:dyDescent="0.2">
      <c r="A615" s="6"/>
      <c r="D615" s="55" t="s">
        <v>5942</v>
      </c>
      <c r="E615" s="177"/>
      <c r="F615" s="178"/>
      <c r="G615" s="58">
        <v>44.082000000000001</v>
      </c>
      <c r="H615" s="64"/>
      <c r="I615" s="6"/>
    </row>
    <row r="616" spans="1:9" x14ac:dyDescent="0.2">
      <c r="A616" s="4" t="s">
        <v>253</v>
      </c>
      <c r="B616" s="13" t="s">
        <v>5586</v>
      </c>
      <c r="C616" s="13" t="s">
        <v>2086</v>
      </c>
      <c r="D616" s="148" t="s">
        <v>3942</v>
      </c>
      <c r="E616" s="149"/>
      <c r="F616" s="13" t="s">
        <v>5543</v>
      </c>
      <c r="G616" s="83">
        <v>1.0669999999999999</v>
      </c>
      <c r="H616" s="63">
        <v>0</v>
      </c>
      <c r="I616" s="6"/>
    </row>
    <row r="617" spans="1:9" ht="12.2" customHeight="1" x14ac:dyDescent="0.2">
      <c r="A617" s="6"/>
      <c r="D617" s="55" t="s">
        <v>5943</v>
      </c>
      <c r="E617" s="177"/>
      <c r="F617" s="178"/>
      <c r="G617" s="58">
        <v>1.0669999999999999</v>
      </c>
      <c r="H617" s="64"/>
      <c r="I617" s="6"/>
    </row>
    <row r="618" spans="1:9" x14ac:dyDescent="0.2">
      <c r="A618" s="4" t="s">
        <v>254</v>
      </c>
      <c r="B618" s="13" t="s">
        <v>5586</v>
      </c>
      <c r="C618" s="13" t="s">
        <v>2087</v>
      </c>
      <c r="D618" s="148" t="s">
        <v>3943</v>
      </c>
      <c r="E618" s="149"/>
      <c r="F618" s="13" t="s">
        <v>5543</v>
      </c>
      <c r="G618" s="83">
        <v>15.81</v>
      </c>
      <c r="H618" s="63">
        <v>0</v>
      </c>
      <c r="I618" s="6"/>
    </row>
    <row r="619" spans="1:9" ht="12.2" customHeight="1" x14ac:dyDescent="0.2">
      <c r="A619" s="6"/>
      <c r="D619" s="55" t="s">
        <v>5944</v>
      </c>
      <c r="E619" s="177"/>
      <c r="F619" s="178"/>
      <c r="G619" s="58">
        <v>15.81</v>
      </c>
      <c r="H619" s="64"/>
      <c r="I619" s="6"/>
    </row>
    <row r="620" spans="1:9" x14ac:dyDescent="0.2">
      <c r="A620" s="4" t="s">
        <v>255</v>
      </c>
      <c r="B620" s="13" t="s">
        <v>5586</v>
      </c>
      <c r="C620" s="13" t="s">
        <v>2088</v>
      </c>
      <c r="D620" s="148" t="s">
        <v>3944</v>
      </c>
      <c r="E620" s="149"/>
      <c r="F620" s="13" t="s">
        <v>5543</v>
      </c>
      <c r="G620" s="83">
        <v>10.14</v>
      </c>
      <c r="H620" s="63">
        <v>0</v>
      </c>
      <c r="I620" s="6"/>
    </row>
    <row r="621" spans="1:9" ht="12.2" customHeight="1" x14ac:dyDescent="0.2">
      <c r="A621" s="6"/>
      <c r="D621" s="55" t="s">
        <v>5945</v>
      </c>
      <c r="E621" s="177"/>
      <c r="F621" s="178"/>
      <c r="G621" s="58">
        <v>10.14</v>
      </c>
      <c r="H621" s="64"/>
      <c r="I621" s="6"/>
    </row>
    <row r="622" spans="1:9" x14ac:dyDescent="0.2">
      <c r="A622" s="4" t="s">
        <v>256</v>
      </c>
      <c r="B622" s="13" t="s">
        <v>5586</v>
      </c>
      <c r="C622" s="13" t="s">
        <v>2089</v>
      </c>
      <c r="D622" s="148" t="s">
        <v>3945</v>
      </c>
      <c r="E622" s="149"/>
      <c r="F622" s="13" t="s">
        <v>5546</v>
      </c>
      <c r="G622" s="83">
        <v>15.25</v>
      </c>
      <c r="H622" s="63">
        <v>0</v>
      </c>
      <c r="I622" s="6"/>
    </row>
    <row r="623" spans="1:9" ht="12.2" customHeight="1" x14ac:dyDescent="0.2">
      <c r="A623" s="6"/>
      <c r="D623" s="55" t="s">
        <v>5946</v>
      </c>
      <c r="E623" s="177"/>
      <c r="F623" s="178"/>
      <c r="G623" s="58">
        <v>15.25</v>
      </c>
      <c r="H623" s="64"/>
      <c r="I623" s="6"/>
    </row>
    <row r="624" spans="1:9" x14ac:dyDescent="0.2">
      <c r="A624" s="4" t="s">
        <v>257</v>
      </c>
      <c r="B624" s="13" t="s">
        <v>5586</v>
      </c>
      <c r="C624" s="13" t="s">
        <v>2090</v>
      </c>
      <c r="D624" s="148" t="s">
        <v>3946</v>
      </c>
      <c r="E624" s="149"/>
      <c r="F624" s="13" t="s">
        <v>5546</v>
      </c>
      <c r="G624" s="83">
        <v>15.25</v>
      </c>
      <c r="H624" s="63">
        <v>0</v>
      </c>
      <c r="I624" s="6"/>
    </row>
    <row r="625" spans="1:9" ht="12.2" customHeight="1" x14ac:dyDescent="0.2">
      <c r="A625" s="6"/>
      <c r="D625" s="55" t="s">
        <v>5946</v>
      </c>
      <c r="E625" s="177"/>
      <c r="F625" s="178"/>
      <c r="G625" s="58">
        <v>15.25</v>
      </c>
      <c r="H625" s="64"/>
      <c r="I625" s="6"/>
    </row>
    <row r="626" spans="1:9" x14ac:dyDescent="0.2">
      <c r="A626" s="4" t="s">
        <v>258</v>
      </c>
      <c r="B626" s="13" t="s">
        <v>5586</v>
      </c>
      <c r="C626" s="13" t="s">
        <v>2091</v>
      </c>
      <c r="D626" s="148" t="s">
        <v>3947</v>
      </c>
      <c r="E626" s="149"/>
      <c r="F626" s="13" t="s">
        <v>5543</v>
      </c>
      <c r="G626" s="83">
        <v>10.14</v>
      </c>
      <c r="H626" s="63">
        <v>0</v>
      </c>
      <c r="I626" s="6"/>
    </row>
    <row r="627" spans="1:9" ht="12.2" customHeight="1" x14ac:dyDescent="0.2">
      <c r="A627" s="6"/>
      <c r="D627" s="55" t="s">
        <v>5947</v>
      </c>
      <c r="E627" s="177"/>
      <c r="F627" s="178"/>
      <c r="G627" s="58">
        <v>10.14</v>
      </c>
      <c r="H627" s="64"/>
      <c r="I627" s="6"/>
    </row>
    <row r="628" spans="1:9" x14ac:dyDescent="0.2">
      <c r="A628" s="4" t="s">
        <v>259</v>
      </c>
      <c r="B628" s="13" t="s">
        <v>5586</v>
      </c>
      <c r="C628" s="13" t="s">
        <v>2092</v>
      </c>
      <c r="D628" s="148" t="s">
        <v>3948</v>
      </c>
      <c r="E628" s="149"/>
      <c r="F628" s="13" t="s">
        <v>5543</v>
      </c>
      <c r="G628" s="83">
        <v>1.0669999999999999</v>
      </c>
      <c r="H628" s="63">
        <v>0</v>
      </c>
      <c r="I628" s="6"/>
    </row>
    <row r="629" spans="1:9" ht="12.2" customHeight="1" x14ac:dyDescent="0.2">
      <c r="A629" s="6"/>
      <c r="D629" s="55" t="s">
        <v>5943</v>
      </c>
      <c r="E629" s="177"/>
      <c r="F629" s="178"/>
      <c r="G629" s="58">
        <v>1.0669999999999999</v>
      </c>
      <c r="H629" s="64"/>
      <c r="I629" s="6"/>
    </row>
    <row r="630" spans="1:9" x14ac:dyDescent="0.2">
      <c r="A630" s="4" t="s">
        <v>260</v>
      </c>
      <c r="B630" s="13" t="s">
        <v>5586</v>
      </c>
      <c r="C630" s="13" t="s">
        <v>2093</v>
      </c>
      <c r="D630" s="148" t="s">
        <v>3949</v>
      </c>
      <c r="E630" s="149"/>
      <c r="F630" s="13" t="s">
        <v>5546</v>
      </c>
      <c r="G630" s="83">
        <v>1131.3499999999999</v>
      </c>
      <c r="H630" s="63">
        <v>0</v>
      </c>
      <c r="I630" s="6"/>
    </row>
    <row r="631" spans="1:9" ht="12.2" customHeight="1" x14ac:dyDescent="0.2">
      <c r="A631" s="6"/>
      <c r="D631" s="55" t="s">
        <v>5948</v>
      </c>
      <c r="E631" s="177"/>
      <c r="F631" s="178"/>
      <c r="G631" s="58">
        <v>335.64</v>
      </c>
      <c r="H631" s="64"/>
      <c r="I631" s="6"/>
    </row>
    <row r="632" spans="1:9" ht="12.2" customHeight="1" x14ac:dyDescent="0.2">
      <c r="A632" s="4"/>
      <c r="B632" s="13"/>
      <c r="C632" s="13"/>
      <c r="D632" s="55" t="s">
        <v>5949</v>
      </c>
      <c r="E632" s="177"/>
      <c r="F632" s="177"/>
      <c r="G632" s="87">
        <v>121.27</v>
      </c>
      <c r="H632" s="31"/>
      <c r="I632" s="6"/>
    </row>
    <row r="633" spans="1:9" ht="12.2" customHeight="1" x14ac:dyDescent="0.2">
      <c r="A633" s="4"/>
      <c r="B633" s="13"/>
      <c r="C633" s="13"/>
      <c r="D633" s="55" t="s">
        <v>5944</v>
      </c>
      <c r="E633" s="177"/>
      <c r="F633" s="177"/>
      <c r="G633" s="87">
        <v>15.81</v>
      </c>
      <c r="H633" s="31"/>
      <c r="I633" s="6"/>
    </row>
    <row r="634" spans="1:9" ht="12.2" customHeight="1" x14ac:dyDescent="0.2">
      <c r="A634" s="4"/>
      <c r="B634" s="13"/>
      <c r="C634" s="13"/>
      <c r="D634" s="55" t="s">
        <v>5950</v>
      </c>
      <c r="E634" s="177"/>
      <c r="F634" s="177"/>
      <c r="G634" s="87">
        <v>126.9</v>
      </c>
      <c r="H634" s="31"/>
      <c r="I634" s="6"/>
    </row>
    <row r="635" spans="1:9" ht="12.2" customHeight="1" x14ac:dyDescent="0.2">
      <c r="A635" s="4"/>
      <c r="B635" s="13"/>
      <c r="C635" s="13"/>
      <c r="D635" s="55" t="s">
        <v>5951</v>
      </c>
      <c r="E635" s="177"/>
      <c r="F635" s="177"/>
      <c r="G635" s="87">
        <v>335.81</v>
      </c>
      <c r="H635" s="31"/>
      <c r="I635" s="6"/>
    </row>
    <row r="636" spans="1:9" ht="12.2" customHeight="1" x14ac:dyDescent="0.2">
      <c r="A636" s="4"/>
      <c r="B636" s="13"/>
      <c r="C636" s="13"/>
      <c r="D636" s="55" t="s">
        <v>5952</v>
      </c>
      <c r="E636" s="177"/>
      <c r="F636" s="177"/>
      <c r="G636" s="87">
        <v>195.92</v>
      </c>
      <c r="H636" s="31"/>
      <c r="I636" s="6"/>
    </row>
    <row r="637" spans="1:9" x14ac:dyDescent="0.2">
      <c r="A637" s="4" t="s">
        <v>261</v>
      </c>
      <c r="B637" s="13" t="s">
        <v>5586</v>
      </c>
      <c r="C637" s="13" t="s">
        <v>2094</v>
      </c>
      <c r="D637" s="148" t="s">
        <v>3950</v>
      </c>
      <c r="E637" s="149"/>
      <c r="F637" s="13" t="s">
        <v>5546</v>
      </c>
      <c r="G637" s="83">
        <v>157.94999999999999</v>
      </c>
      <c r="H637" s="63">
        <v>0</v>
      </c>
      <c r="I637" s="6"/>
    </row>
    <row r="638" spans="1:9" ht="12.2" customHeight="1" x14ac:dyDescent="0.2">
      <c r="A638" s="6"/>
      <c r="D638" s="55" t="s">
        <v>5953</v>
      </c>
      <c r="E638" s="177"/>
      <c r="F638" s="178"/>
      <c r="G638" s="58">
        <v>157.94999999999999</v>
      </c>
      <c r="H638" s="64"/>
      <c r="I638" s="6"/>
    </row>
    <row r="639" spans="1:9" x14ac:dyDescent="0.2">
      <c r="A639" s="4" t="s">
        <v>262</v>
      </c>
      <c r="B639" s="13" t="s">
        <v>5586</v>
      </c>
      <c r="C639" s="13" t="s">
        <v>2095</v>
      </c>
      <c r="D639" s="148" t="s">
        <v>3951</v>
      </c>
      <c r="E639" s="149"/>
      <c r="F639" s="13" t="s">
        <v>5546</v>
      </c>
      <c r="G639" s="83">
        <v>472.72</v>
      </c>
      <c r="H639" s="63">
        <v>0</v>
      </c>
      <c r="I639" s="6"/>
    </row>
    <row r="640" spans="1:9" ht="12.2" customHeight="1" x14ac:dyDescent="0.2">
      <c r="A640" s="6"/>
      <c r="D640" s="55" t="s">
        <v>5948</v>
      </c>
      <c r="E640" s="177"/>
      <c r="F640" s="178"/>
      <c r="G640" s="58">
        <v>335.64</v>
      </c>
      <c r="H640" s="64"/>
      <c r="I640" s="6"/>
    </row>
    <row r="641" spans="1:9" ht="12.2" customHeight="1" x14ac:dyDescent="0.2">
      <c r="A641" s="4"/>
      <c r="B641" s="13"/>
      <c r="C641" s="13"/>
      <c r="D641" s="55" t="s">
        <v>5954</v>
      </c>
      <c r="E641" s="177"/>
      <c r="F641" s="177"/>
      <c r="G641" s="87">
        <v>121.27</v>
      </c>
      <c r="H641" s="31"/>
      <c r="I641" s="6"/>
    </row>
    <row r="642" spans="1:9" ht="12.2" customHeight="1" x14ac:dyDescent="0.2">
      <c r="A642" s="4"/>
      <c r="B642" s="13"/>
      <c r="C642" s="13"/>
      <c r="D642" s="55" t="s">
        <v>5944</v>
      </c>
      <c r="E642" s="177"/>
      <c r="F642" s="177"/>
      <c r="G642" s="87">
        <v>15.81</v>
      </c>
      <c r="H642" s="31"/>
      <c r="I642" s="6"/>
    </row>
    <row r="643" spans="1:9" x14ac:dyDescent="0.2">
      <c r="A643" s="4" t="s">
        <v>263</v>
      </c>
      <c r="B643" s="13" t="s">
        <v>5586</v>
      </c>
      <c r="C643" s="13" t="s">
        <v>2096</v>
      </c>
      <c r="D643" s="148" t="s">
        <v>3952</v>
      </c>
      <c r="E643" s="149"/>
      <c r="F643" s="13" t="s">
        <v>5546</v>
      </c>
      <c r="G643" s="83">
        <v>460.43</v>
      </c>
      <c r="H643" s="63">
        <v>0</v>
      </c>
      <c r="I643" s="6"/>
    </row>
    <row r="644" spans="1:9" ht="12.2" customHeight="1" x14ac:dyDescent="0.2">
      <c r="A644" s="6"/>
      <c r="D644" s="55" t="s">
        <v>5955</v>
      </c>
      <c r="E644" s="177"/>
      <c r="F644" s="178"/>
      <c r="G644" s="58">
        <v>460.43</v>
      </c>
      <c r="H644" s="64"/>
      <c r="I644" s="6"/>
    </row>
    <row r="645" spans="1:9" x14ac:dyDescent="0.2">
      <c r="A645" s="4" t="s">
        <v>264</v>
      </c>
      <c r="B645" s="13" t="s">
        <v>5586</v>
      </c>
      <c r="C645" s="13" t="s">
        <v>2097</v>
      </c>
      <c r="D645" s="148" t="s">
        <v>3953</v>
      </c>
      <c r="E645" s="149"/>
      <c r="F645" s="13" t="s">
        <v>5546</v>
      </c>
      <c r="G645" s="83">
        <v>15.25</v>
      </c>
      <c r="H645" s="63">
        <v>0</v>
      </c>
      <c r="I645" s="6"/>
    </row>
    <row r="646" spans="1:9" ht="12.2" customHeight="1" x14ac:dyDescent="0.2">
      <c r="A646" s="6"/>
      <c r="D646" s="55" t="s">
        <v>5946</v>
      </c>
      <c r="E646" s="177"/>
      <c r="F646" s="178"/>
      <c r="G646" s="58">
        <v>15.25</v>
      </c>
      <c r="H646" s="64"/>
      <c r="I646" s="6"/>
    </row>
    <row r="647" spans="1:9" x14ac:dyDescent="0.2">
      <c r="A647" s="4" t="s">
        <v>265</v>
      </c>
      <c r="B647" s="13" t="s">
        <v>5586</v>
      </c>
      <c r="C647" s="13" t="s">
        <v>2098</v>
      </c>
      <c r="D647" s="148" t="s">
        <v>3954</v>
      </c>
      <c r="E647" s="149"/>
      <c r="F647" s="13" t="s">
        <v>5546</v>
      </c>
      <c r="G647" s="83">
        <v>138.44999999999999</v>
      </c>
      <c r="H647" s="63">
        <v>0</v>
      </c>
      <c r="I647" s="6"/>
    </row>
    <row r="648" spans="1:9" ht="12.2" customHeight="1" x14ac:dyDescent="0.2">
      <c r="A648" s="6"/>
      <c r="D648" s="55" t="s">
        <v>5956</v>
      </c>
      <c r="E648" s="177"/>
      <c r="F648" s="178"/>
      <c r="G648" s="58">
        <v>138.44999999999999</v>
      </c>
      <c r="H648" s="64"/>
      <c r="I648" s="6"/>
    </row>
    <row r="649" spans="1:9" x14ac:dyDescent="0.2">
      <c r="A649" s="5" t="s">
        <v>266</v>
      </c>
      <c r="B649" s="14" t="s">
        <v>5586</v>
      </c>
      <c r="C649" s="14" t="s">
        <v>2099</v>
      </c>
      <c r="D649" s="157" t="s">
        <v>3955</v>
      </c>
      <c r="E649" s="158"/>
      <c r="F649" s="14" t="s">
        <v>5545</v>
      </c>
      <c r="G649" s="85">
        <v>142.60400000000001</v>
      </c>
      <c r="H649" s="65">
        <v>0</v>
      </c>
      <c r="I649" s="6"/>
    </row>
    <row r="650" spans="1:9" ht="12.2" customHeight="1" x14ac:dyDescent="0.2">
      <c r="A650" s="6"/>
      <c r="D650" s="55" t="s">
        <v>5957</v>
      </c>
      <c r="E650" s="177"/>
      <c r="F650" s="178"/>
      <c r="G650" s="59">
        <v>138.44999999999999</v>
      </c>
      <c r="H650" s="64"/>
      <c r="I650" s="6"/>
    </row>
    <row r="651" spans="1:9" ht="12.2" customHeight="1" x14ac:dyDescent="0.2">
      <c r="A651" s="5"/>
      <c r="B651" s="14"/>
      <c r="C651" s="14"/>
      <c r="D651" s="55" t="s">
        <v>5958</v>
      </c>
      <c r="E651" s="177"/>
      <c r="F651" s="177"/>
      <c r="G651" s="86">
        <v>4.1539999999999999</v>
      </c>
      <c r="H651" s="32"/>
      <c r="I651" s="6"/>
    </row>
    <row r="652" spans="1:9" x14ac:dyDescent="0.2">
      <c r="A652" s="4" t="s">
        <v>267</v>
      </c>
      <c r="B652" s="13" t="s">
        <v>5586</v>
      </c>
      <c r="C652" s="13" t="s">
        <v>2100</v>
      </c>
      <c r="D652" s="148" t="s">
        <v>3956</v>
      </c>
      <c r="E652" s="149"/>
      <c r="F652" s="13" t="s">
        <v>5546</v>
      </c>
      <c r="G652" s="83">
        <v>214.41</v>
      </c>
      <c r="H652" s="63">
        <v>0</v>
      </c>
      <c r="I652" s="6"/>
    </row>
    <row r="653" spans="1:9" ht="12.2" customHeight="1" x14ac:dyDescent="0.2">
      <c r="A653" s="6"/>
      <c r="D653" s="55" t="s">
        <v>5959</v>
      </c>
      <c r="E653" s="177"/>
      <c r="F653" s="178"/>
      <c r="G653" s="58">
        <v>214.41</v>
      </c>
      <c r="H653" s="64"/>
      <c r="I653" s="6"/>
    </row>
    <row r="654" spans="1:9" x14ac:dyDescent="0.2">
      <c r="A654" s="4" t="s">
        <v>268</v>
      </c>
      <c r="B654" s="13" t="s">
        <v>5587</v>
      </c>
      <c r="C654" s="13" t="s">
        <v>3585</v>
      </c>
      <c r="D654" s="148" t="s">
        <v>5387</v>
      </c>
      <c r="E654" s="149"/>
      <c r="F654" s="13" t="s">
        <v>5543</v>
      </c>
      <c r="G654" s="83">
        <v>5</v>
      </c>
      <c r="H654" s="63">
        <v>0</v>
      </c>
      <c r="I654" s="6"/>
    </row>
    <row r="655" spans="1:9" ht="12.2" customHeight="1" x14ac:dyDescent="0.2">
      <c r="A655" s="6"/>
      <c r="D655" s="55" t="s">
        <v>5960</v>
      </c>
      <c r="E655" s="177"/>
      <c r="F655" s="178"/>
      <c r="G655" s="58">
        <v>5</v>
      </c>
      <c r="H655" s="64"/>
      <c r="I655" s="6"/>
    </row>
    <row r="656" spans="1:9" x14ac:dyDescent="0.2">
      <c r="A656" s="4" t="s">
        <v>269</v>
      </c>
      <c r="B656" s="13" t="s">
        <v>5587</v>
      </c>
      <c r="C656" s="13" t="s">
        <v>3586</v>
      </c>
      <c r="D656" s="148" t="s">
        <v>5388</v>
      </c>
      <c r="E656" s="149"/>
      <c r="F656" s="13" t="s">
        <v>5547</v>
      </c>
      <c r="G656" s="83">
        <v>0.67500000000000004</v>
      </c>
      <c r="H656" s="63">
        <v>0</v>
      </c>
      <c r="I656" s="6"/>
    </row>
    <row r="657" spans="1:9" ht="12.2" customHeight="1" x14ac:dyDescent="0.2">
      <c r="A657" s="6"/>
      <c r="D657" s="55" t="s">
        <v>5961</v>
      </c>
      <c r="E657" s="177"/>
      <c r="F657" s="178"/>
      <c r="G657" s="58">
        <v>0.67500000000000004</v>
      </c>
      <c r="H657" s="64"/>
      <c r="I657" s="6"/>
    </row>
    <row r="658" spans="1:9" x14ac:dyDescent="0.2">
      <c r="A658" s="51"/>
      <c r="B658" s="12"/>
      <c r="C658" s="12" t="s">
        <v>70</v>
      </c>
      <c r="D658" s="153" t="s">
        <v>3957</v>
      </c>
      <c r="E658" s="154"/>
      <c r="F658" s="12"/>
      <c r="G658" s="84"/>
      <c r="H658" s="30"/>
      <c r="I658" s="6"/>
    </row>
    <row r="659" spans="1:9" x14ac:dyDescent="0.2">
      <c r="A659" s="4" t="s">
        <v>270</v>
      </c>
      <c r="B659" s="13" t="s">
        <v>5586</v>
      </c>
      <c r="C659" s="13" t="s">
        <v>2101</v>
      </c>
      <c r="D659" s="148" t="s">
        <v>3958</v>
      </c>
      <c r="E659" s="149"/>
      <c r="F659" s="13" t="s">
        <v>5544</v>
      </c>
      <c r="G659" s="83">
        <v>2.31</v>
      </c>
      <c r="H659" s="63">
        <v>0</v>
      </c>
      <c r="I659" s="6"/>
    </row>
    <row r="660" spans="1:9" ht="12.2" customHeight="1" x14ac:dyDescent="0.2">
      <c r="A660" s="6"/>
      <c r="D660" s="55" t="s">
        <v>5962</v>
      </c>
      <c r="E660" s="177"/>
      <c r="F660" s="178"/>
      <c r="G660" s="58">
        <v>2.31</v>
      </c>
      <c r="H660" s="64"/>
      <c r="I660" s="6"/>
    </row>
    <row r="661" spans="1:9" x14ac:dyDescent="0.2">
      <c r="A661" s="5" t="s">
        <v>271</v>
      </c>
      <c r="B661" s="14" t="s">
        <v>5586</v>
      </c>
      <c r="C661" s="14" t="s">
        <v>2102</v>
      </c>
      <c r="D661" s="157" t="s">
        <v>3959</v>
      </c>
      <c r="E661" s="158"/>
      <c r="F661" s="14" t="s">
        <v>5544</v>
      </c>
      <c r="G661" s="85">
        <v>2.31</v>
      </c>
      <c r="H661" s="65">
        <v>0</v>
      </c>
      <c r="I661" s="6"/>
    </row>
    <row r="662" spans="1:9" ht="12.2" customHeight="1" x14ac:dyDescent="0.2">
      <c r="A662" s="6"/>
      <c r="D662" s="55" t="s">
        <v>5963</v>
      </c>
      <c r="E662" s="177"/>
      <c r="F662" s="178"/>
      <c r="G662" s="59">
        <v>2.2000000000000002</v>
      </c>
      <c r="H662" s="64"/>
      <c r="I662" s="6"/>
    </row>
    <row r="663" spans="1:9" ht="12.2" customHeight="1" x14ac:dyDescent="0.2">
      <c r="A663" s="5"/>
      <c r="B663" s="14"/>
      <c r="C663" s="14"/>
      <c r="D663" s="55" t="s">
        <v>5964</v>
      </c>
      <c r="E663" s="177"/>
      <c r="F663" s="177"/>
      <c r="G663" s="86">
        <v>0.11</v>
      </c>
      <c r="H663" s="32"/>
      <c r="I663" s="6"/>
    </row>
    <row r="664" spans="1:9" x14ac:dyDescent="0.2">
      <c r="A664" s="4" t="s">
        <v>272</v>
      </c>
      <c r="B664" s="13" t="s">
        <v>5586</v>
      </c>
      <c r="C664" s="13" t="s">
        <v>2103</v>
      </c>
      <c r="D664" s="148" t="s">
        <v>3960</v>
      </c>
      <c r="E664" s="149"/>
      <c r="F664" s="13" t="s">
        <v>5544</v>
      </c>
      <c r="G664" s="83">
        <v>93.135000000000005</v>
      </c>
      <c r="H664" s="63">
        <v>0</v>
      </c>
      <c r="I664" s="6"/>
    </row>
    <row r="665" spans="1:9" ht="12.2" customHeight="1" x14ac:dyDescent="0.2">
      <c r="A665" s="6"/>
      <c r="D665" s="55" t="s">
        <v>5965</v>
      </c>
      <c r="E665" s="177"/>
      <c r="F665" s="178"/>
      <c r="G665" s="58">
        <v>93.135000000000005</v>
      </c>
      <c r="H665" s="64"/>
      <c r="I665" s="6"/>
    </row>
    <row r="666" spans="1:9" x14ac:dyDescent="0.2">
      <c r="A666" s="5" t="s">
        <v>273</v>
      </c>
      <c r="B666" s="14" t="s">
        <v>5586</v>
      </c>
      <c r="C666" s="14" t="s">
        <v>2104</v>
      </c>
      <c r="D666" s="157" t="s">
        <v>3961</v>
      </c>
      <c r="E666" s="158"/>
      <c r="F666" s="14" t="s">
        <v>5544</v>
      </c>
      <c r="G666" s="85">
        <v>14.07</v>
      </c>
      <c r="H666" s="65">
        <v>0</v>
      </c>
      <c r="I666" s="6"/>
    </row>
    <row r="667" spans="1:9" ht="12.2" customHeight="1" x14ac:dyDescent="0.2">
      <c r="A667" s="6"/>
      <c r="D667" s="55" t="s">
        <v>5966</v>
      </c>
      <c r="E667" s="177"/>
      <c r="F667" s="178"/>
      <c r="G667" s="59">
        <v>13.4</v>
      </c>
      <c r="H667" s="64"/>
      <c r="I667" s="6"/>
    </row>
    <row r="668" spans="1:9" ht="12.2" customHeight="1" x14ac:dyDescent="0.2">
      <c r="A668" s="5"/>
      <c r="B668" s="14"/>
      <c r="C668" s="14"/>
      <c r="D668" s="55" t="s">
        <v>5967</v>
      </c>
      <c r="E668" s="177"/>
      <c r="F668" s="177"/>
      <c r="G668" s="86">
        <v>0.67</v>
      </c>
      <c r="H668" s="32"/>
      <c r="I668" s="6"/>
    </row>
    <row r="669" spans="1:9" x14ac:dyDescent="0.2">
      <c r="A669" s="5" t="s">
        <v>274</v>
      </c>
      <c r="B669" s="14" t="s">
        <v>5586</v>
      </c>
      <c r="C669" s="14" t="s">
        <v>2105</v>
      </c>
      <c r="D669" s="157" t="s">
        <v>3962</v>
      </c>
      <c r="E669" s="158"/>
      <c r="F669" s="14" t="s">
        <v>5544</v>
      </c>
      <c r="G669" s="85">
        <v>3.15</v>
      </c>
      <c r="H669" s="65">
        <v>0</v>
      </c>
      <c r="I669" s="6"/>
    </row>
    <row r="670" spans="1:9" ht="12.2" customHeight="1" x14ac:dyDescent="0.2">
      <c r="A670" s="6"/>
      <c r="D670" s="55" t="s">
        <v>5968</v>
      </c>
      <c r="E670" s="177"/>
      <c r="F670" s="178"/>
      <c r="G670" s="59">
        <v>3</v>
      </c>
      <c r="H670" s="64"/>
      <c r="I670" s="6"/>
    </row>
    <row r="671" spans="1:9" ht="12.2" customHeight="1" x14ac:dyDescent="0.2">
      <c r="A671" s="5"/>
      <c r="B671" s="14"/>
      <c r="C671" s="14"/>
      <c r="D671" s="55" t="s">
        <v>5969</v>
      </c>
      <c r="E671" s="177"/>
      <c r="F671" s="177"/>
      <c r="G671" s="86">
        <v>0.15</v>
      </c>
      <c r="H671" s="32"/>
      <c r="I671" s="6"/>
    </row>
    <row r="672" spans="1:9" x14ac:dyDescent="0.2">
      <c r="A672" s="5" t="s">
        <v>275</v>
      </c>
      <c r="B672" s="14" t="s">
        <v>5586</v>
      </c>
      <c r="C672" s="14" t="s">
        <v>2106</v>
      </c>
      <c r="D672" s="157" t="s">
        <v>3963</v>
      </c>
      <c r="E672" s="158"/>
      <c r="F672" s="14" t="s">
        <v>5544</v>
      </c>
      <c r="G672" s="85">
        <v>16.38</v>
      </c>
      <c r="H672" s="65">
        <v>0</v>
      </c>
      <c r="I672" s="6"/>
    </row>
    <row r="673" spans="1:9" ht="12.2" customHeight="1" x14ac:dyDescent="0.2">
      <c r="A673" s="6"/>
      <c r="D673" s="55" t="s">
        <v>5970</v>
      </c>
      <c r="E673" s="177"/>
      <c r="F673" s="178"/>
      <c r="G673" s="59">
        <v>15.6</v>
      </c>
      <c r="H673" s="64"/>
      <c r="I673" s="6"/>
    </row>
    <row r="674" spans="1:9" ht="12.2" customHeight="1" x14ac:dyDescent="0.2">
      <c r="A674" s="5"/>
      <c r="B674" s="14"/>
      <c r="C674" s="14"/>
      <c r="D674" s="55" t="s">
        <v>5971</v>
      </c>
      <c r="E674" s="177"/>
      <c r="F674" s="177"/>
      <c r="G674" s="86">
        <v>0.78</v>
      </c>
      <c r="H674" s="32"/>
      <c r="I674" s="6"/>
    </row>
    <row r="675" spans="1:9" x14ac:dyDescent="0.2">
      <c r="A675" s="5" t="s">
        <v>276</v>
      </c>
      <c r="B675" s="14" t="s">
        <v>5586</v>
      </c>
      <c r="C675" s="14" t="s">
        <v>2107</v>
      </c>
      <c r="D675" s="157" t="s">
        <v>3964</v>
      </c>
      <c r="E675" s="158"/>
      <c r="F675" s="14" t="s">
        <v>5544</v>
      </c>
      <c r="G675" s="85">
        <v>12.914999999999999</v>
      </c>
      <c r="H675" s="65">
        <v>0</v>
      </c>
      <c r="I675" s="6"/>
    </row>
    <row r="676" spans="1:9" ht="12.2" customHeight="1" x14ac:dyDescent="0.2">
      <c r="A676" s="6"/>
      <c r="D676" s="55" t="s">
        <v>5972</v>
      </c>
      <c r="E676" s="177"/>
      <c r="F676" s="178"/>
      <c r="G676" s="59">
        <v>12.3</v>
      </c>
      <c r="H676" s="64"/>
      <c r="I676" s="6"/>
    </row>
    <row r="677" spans="1:9" ht="12.2" customHeight="1" x14ac:dyDescent="0.2">
      <c r="A677" s="5"/>
      <c r="B677" s="14"/>
      <c r="C677" s="14"/>
      <c r="D677" s="55" t="s">
        <v>5973</v>
      </c>
      <c r="E677" s="177"/>
      <c r="F677" s="177"/>
      <c r="G677" s="86">
        <v>0.61499999999999999</v>
      </c>
      <c r="H677" s="32"/>
      <c r="I677" s="6"/>
    </row>
    <row r="678" spans="1:9" x14ac:dyDescent="0.2">
      <c r="A678" s="5" t="s">
        <v>277</v>
      </c>
      <c r="B678" s="14" t="s">
        <v>5586</v>
      </c>
      <c r="C678" s="14" t="s">
        <v>2108</v>
      </c>
      <c r="D678" s="157" t="s">
        <v>3965</v>
      </c>
      <c r="E678" s="158"/>
      <c r="F678" s="14" t="s">
        <v>5544</v>
      </c>
      <c r="G678" s="85">
        <v>1.47</v>
      </c>
      <c r="H678" s="65">
        <v>0</v>
      </c>
      <c r="I678" s="6"/>
    </row>
    <row r="679" spans="1:9" ht="12.2" customHeight="1" x14ac:dyDescent="0.2">
      <c r="A679" s="6"/>
      <c r="D679" s="55" t="s">
        <v>5974</v>
      </c>
      <c r="E679" s="177"/>
      <c r="F679" s="178"/>
      <c r="G679" s="59">
        <v>1.4</v>
      </c>
      <c r="H679" s="64"/>
      <c r="I679" s="6"/>
    </row>
    <row r="680" spans="1:9" ht="12.2" customHeight="1" x14ac:dyDescent="0.2">
      <c r="A680" s="5"/>
      <c r="B680" s="14"/>
      <c r="C680" s="14"/>
      <c r="D680" s="55" t="s">
        <v>5975</v>
      </c>
      <c r="E680" s="177"/>
      <c r="F680" s="177"/>
      <c r="G680" s="86">
        <v>7.0000000000000007E-2</v>
      </c>
      <c r="H680" s="32"/>
      <c r="I680" s="6"/>
    </row>
    <row r="681" spans="1:9" x14ac:dyDescent="0.2">
      <c r="A681" s="5" t="s">
        <v>278</v>
      </c>
      <c r="B681" s="14" t="s">
        <v>5586</v>
      </c>
      <c r="C681" s="14" t="s">
        <v>2109</v>
      </c>
      <c r="D681" s="157" t="s">
        <v>3966</v>
      </c>
      <c r="E681" s="158"/>
      <c r="F681" s="14" t="s">
        <v>5544</v>
      </c>
      <c r="G681" s="85">
        <v>5.04</v>
      </c>
      <c r="H681" s="65">
        <v>0</v>
      </c>
      <c r="I681" s="6"/>
    </row>
    <row r="682" spans="1:9" ht="12.2" customHeight="1" x14ac:dyDescent="0.2">
      <c r="A682" s="6"/>
      <c r="D682" s="55" t="s">
        <v>5976</v>
      </c>
      <c r="E682" s="177"/>
      <c r="F682" s="178"/>
      <c r="G682" s="59">
        <v>4.8</v>
      </c>
      <c r="H682" s="64"/>
      <c r="I682" s="6"/>
    </row>
    <row r="683" spans="1:9" ht="12.2" customHeight="1" x14ac:dyDescent="0.2">
      <c r="A683" s="5"/>
      <c r="B683" s="14"/>
      <c r="C683" s="14"/>
      <c r="D683" s="55" t="s">
        <v>5977</v>
      </c>
      <c r="E683" s="177"/>
      <c r="F683" s="177"/>
      <c r="G683" s="86">
        <v>0.24</v>
      </c>
      <c r="H683" s="32"/>
      <c r="I683" s="6"/>
    </row>
    <row r="684" spans="1:9" x14ac:dyDescent="0.2">
      <c r="A684" s="5" t="s">
        <v>279</v>
      </c>
      <c r="B684" s="14" t="s">
        <v>5586</v>
      </c>
      <c r="C684" s="14" t="s">
        <v>2110</v>
      </c>
      <c r="D684" s="157" t="s">
        <v>3967</v>
      </c>
      <c r="E684" s="158"/>
      <c r="F684" s="14" t="s">
        <v>5544</v>
      </c>
      <c r="G684" s="85">
        <v>32.024999999999999</v>
      </c>
      <c r="H684" s="65">
        <v>0</v>
      </c>
      <c r="I684" s="6"/>
    </row>
    <row r="685" spans="1:9" ht="12.2" customHeight="1" x14ac:dyDescent="0.2">
      <c r="A685" s="6"/>
      <c r="D685" s="55" t="s">
        <v>5978</v>
      </c>
      <c r="E685" s="177"/>
      <c r="F685" s="178"/>
      <c r="G685" s="59">
        <v>30.5</v>
      </c>
      <c r="H685" s="64"/>
      <c r="I685" s="6"/>
    </row>
    <row r="686" spans="1:9" ht="12.2" customHeight="1" x14ac:dyDescent="0.2">
      <c r="A686" s="5"/>
      <c r="B686" s="14"/>
      <c r="C686" s="14"/>
      <c r="D686" s="55" t="s">
        <v>5979</v>
      </c>
      <c r="E686" s="177"/>
      <c r="F686" s="177"/>
      <c r="G686" s="86">
        <v>1.5249999999999999</v>
      </c>
      <c r="H686" s="32"/>
      <c r="I686" s="6"/>
    </row>
    <row r="687" spans="1:9" x14ac:dyDescent="0.2">
      <c r="A687" s="5" t="s">
        <v>280</v>
      </c>
      <c r="B687" s="14" t="s">
        <v>5586</v>
      </c>
      <c r="C687" s="14" t="s">
        <v>2111</v>
      </c>
      <c r="D687" s="157" t="s">
        <v>3968</v>
      </c>
      <c r="E687" s="158"/>
      <c r="F687" s="14" t="s">
        <v>5544</v>
      </c>
      <c r="G687" s="85">
        <v>2.31</v>
      </c>
      <c r="H687" s="65">
        <v>0</v>
      </c>
      <c r="I687" s="6"/>
    </row>
    <row r="688" spans="1:9" ht="12.2" customHeight="1" x14ac:dyDescent="0.2">
      <c r="A688" s="6"/>
      <c r="D688" s="55" t="s">
        <v>5963</v>
      </c>
      <c r="E688" s="177"/>
      <c r="F688" s="178"/>
      <c r="G688" s="59">
        <v>2.2000000000000002</v>
      </c>
      <c r="H688" s="64"/>
      <c r="I688" s="6"/>
    </row>
    <row r="689" spans="1:9" ht="12.2" customHeight="1" x14ac:dyDescent="0.2">
      <c r="A689" s="5"/>
      <c r="B689" s="14"/>
      <c r="C689" s="14"/>
      <c r="D689" s="55" t="s">
        <v>5964</v>
      </c>
      <c r="E689" s="177"/>
      <c r="F689" s="177"/>
      <c r="G689" s="86">
        <v>0.11</v>
      </c>
      <c r="H689" s="32"/>
      <c r="I689" s="6"/>
    </row>
    <row r="690" spans="1:9" x14ac:dyDescent="0.2">
      <c r="A690" s="5" t="s">
        <v>281</v>
      </c>
      <c r="B690" s="14" t="s">
        <v>5586</v>
      </c>
      <c r="C690" s="14" t="s">
        <v>2112</v>
      </c>
      <c r="D690" s="157" t="s">
        <v>3969</v>
      </c>
      <c r="E690" s="158"/>
      <c r="F690" s="14" t="s">
        <v>5544</v>
      </c>
      <c r="G690" s="85">
        <v>5.7750000000000004</v>
      </c>
      <c r="H690" s="65">
        <v>0</v>
      </c>
      <c r="I690" s="6"/>
    </row>
    <row r="691" spans="1:9" ht="12.2" customHeight="1" x14ac:dyDescent="0.2">
      <c r="A691" s="6"/>
      <c r="D691" s="55" t="s">
        <v>5980</v>
      </c>
      <c r="E691" s="177"/>
      <c r="F691" s="178"/>
      <c r="G691" s="59">
        <v>5.5</v>
      </c>
      <c r="H691" s="64"/>
      <c r="I691" s="6"/>
    </row>
    <row r="692" spans="1:9" ht="12.2" customHeight="1" x14ac:dyDescent="0.2">
      <c r="A692" s="5"/>
      <c r="B692" s="14"/>
      <c r="C692" s="14"/>
      <c r="D692" s="55" t="s">
        <v>5981</v>
      </c>
      <c r="E692" s="177"/>
      <c r="F692" s="177"/>
      <c r="G692" s="86">
        <v>0.27500000000000002</v>
      </c>
      <c r="H692" s="32"/>
      <c r="I692" s="6"/>
    </row>
    <row r="693" spans="1:9" x14ac:dyDescent="0.2">
      <c r="A693" s="5" t="s">
        <v>282</v>
      </c>
      <c r="B693" s="14" t="s">
        <v>5586</v>
      </c>
      <c r="C693" s="14" t="s">
        <v>2113</v>
      </c>
      <c r="D693" s="157" t="s">
        <v>3970</v>
      </c>
      <c r="E693" s="158"/>
      <c r="F693" s="14" t="s">
        <v>5545</v>
      </c>
      <c r="G693" s="85">
        <v>138</v>
      </c>
      <c r="H693" s="65">
        <v>0</v>
      </c>
      <c r="I693" s="6"/>
    </row>
    <row r="694" spans="1:9" ht="12.2" customHeight="1" x14ac:dyDescent="0.2">
      <c r="A694" s="6"/>
      <c r="D694" s="55" t="s">
        <v>5982</v>
      </c>
      <c r="E694" s="177"/>
      <c r="F694" s="178"/>
      <c r="G694" s="59">
        <v>138</v>
      </c>
      <c r="H694" s="64"/>
      <c r="I694" s="6"/>
    </row>
    <row r="695" spans="1:9" x14ac:dyDescent="0.2">
      <c r="A695" s="51"/>
      <c r="B695" s="12"/>
      <c r="C695" s="12" t="s">
        <v>95</v>
      </c>
      <c r="D695" s="153" t="s">
        <v>3971</v>
      </c>
      <c r="E695" s="154"/>
      <c r="F695" s="12"/>
      <c r="G695" s="84"/>
      <c r="H695" s="30"/>
      <c r="I695" s="6"/>
    </row>
    <row r="696" spans="1:9" x14ac:dyDescent="0.2">
      <c r="A696" s="4" t="s">
        <v>283</v>
      </c>
      <c r="B696" s="13" t="s">
        <v>5586</v>
      </c>
      <c r="C696" s="13" t="s">
        <v>2114</v>
      </c>
      <c r="D696" s="148" t="s">
        <v>3972</v>
      </c>
      <c r="E696" s="149"/>
      <c r="F696" s="13" t="s">
        <v>5545</v>
      </c>
      <c r="G696" s="83">
        <v>3</v>
      </c>
      <c r="H696" s="63">
        <v>0</v>
      </c>
      <c r="I696" s="6"/>
    </row>
    <row r="697" spans="1:9" ht="12.2" customHeight="1" x14ac:dyDescent="0.2">
      <c r="A697" s="6"/>
      <c r="D697" s="55" t="s">
        <v>9</v>
      </c>
      <c r="E697" s="177"/>
      <c r="F697" s="178"/>
      <c r="G697" s="58">
        <v>3</v>
      </c>
      <c r="H697" s="64"/>
      <c r="I697" s="6"/>
    </row>
    <row r="698" spans="1:9" x14ac:dyDescent="0.2">
      <c r="A698" s="4" t="s">
        <v>284</v>
      </c>
      <c r="B698" s="13" t="s">
        <v>5586</v>
      </c>
      <c r="C698" s="13" t="s">
        <v>2115</v>
      </c>
      <c r="D698" s="148" t="s">
        <v>3973</v>
      </c>
      <c r="E698" s="149"/>
      <c r="F698" s="13" t="s">
        <v>5545</v>
      </c>
      <c r="G698" s="83">
        <v>1</v>
      </c>
      <c r="H698" s="63">
        <v>0</v>
      </c>
      <c r="I698" s="6"/>
    </row>
    <row r="699" spans="1:9" ht="12.2" customHeight="1" x14ac:dyDescent="0.2">
      <c r="A699" s="6"/>
      <c r="D699" s="55" t="s">
        <v>7</v>
      </c>
      <c r="E699" s="177"/>
      <c r="F699" s="178"/>
      <c r="G699" s="58">
        <v>1</v>
      </c>
      <c r="H699" s="64"/>
      <c r="I699" s="6"/>
    </row>
    <row r="700" spans="1:9" x14ac:dyDescent="0.2">
      <c r="A700" s="4" t="s">
        <v>285</v>
      </c>
      <c r="B700" s="13" t="s">
        <v>5586</v>
      </c>
      <c r="C700" s="13" t="s">
        <v>2116</v>
      </c>
      <c r="D700" s="148" t="s">
        <v>3974</v>
      </c>
      <c r="E700" s="149"/>
      <c r="F700" s="13" t="s">
        <v>5545</v>
      </c>
      <c r="G700" s="83">
        <v>6</v>
      </c>
      <c r="H700" s="63">
        <v>0</v>
      </c>
      <c r="I700" s="6"/>
    </row>
    <row r="701" spans="1:9" ht="12.2" customHeight="1" x14ac:dyDescent="0.2">
      <c r="A701" s="6"/>
      <c r="D701" s="55" t="s">
        <v>12</v>
      </c>
      <c r="E701" s="177"/>
      <c r="F701" s="178"/>
      <c r="G701" s="58">
        <v>6</v>
      </c>
      <c r="H701" s="64"/>
      <c r="I701" s="6"/>
    </row>
    <row r="702" spans="1:9" x14ac:dyDescent="0.2">
      <c r="A702" s="4" t="s">
        <v>286</v>
      </c>
      <c r="B702" s="13" t="s">
        <v>5586</v>
      </c>
      <c r="C702" s="13" t="s">
        <v>2117</v>
      </c>
      <c r="D702" s="148" t="s">
        <v>3975</v>
      </c>
      <c r="E702" s="149"/>
      <c r="F702" s="13" t="s">
        <v>5545</v>
      </c>
      <c r="G702" s="83">
        <v>3</v>
      </c>
      <c r="H702" s="63">
        <v>0</v>
      </c>
      <c r="I702" s="6"/>
    </row>
    <row r="703" spans="1:9" ht="12.2" customHeight="1" x14ac:dyDescent="0.2">
      <c r="A703" s="6"/>
      <c r="D703" s="55" t="s">
        <v>9</v>
      </c>
      <c r="E703" s="177"/>
      <c r="F703" s="178"/>
      <c r="G703" s="58">
        <v>3</v>
      </c>
      <c r="H703" s="64"/>
      <c r="I703" s="6"/>
    </row>
    <row r="704" spans="1:9" x14ac:dyDescent="0.2">
      <c r="A704" s="51"/>
      <c r="B704" s="12"/>
      <c r="C704" s="12" t="s">
        <v>96</v>
      </c>
      <c r="D704" s="153" t="s">
        <v>3976</v>
      </c>
      <c r="E704" s="154"/>
      <c r="F704" s="12"/>
      <c r="G704" s="84"/>
      <c r="H704" s="30"/>
      <c r="I704" s="6"/>
    </row>
    <row r="705" spans="1:9" x14ac:dyDescent="0.2">
      <c r="A705" s="4" t="s">
        <v>287</v>
      </c>
      <c r="B705" s="13" t="s">
        <v>5586</v>
      </c>
      <c r="C705" s="13" t="s">
        <v>2118</v>
      </c>
      <c r="D705" s="148" t="s">
        <v>3977</v>
      </c>
      <c r="E705" s="149"/>
      <c r="F705" s="13" t="s">
        <v>5548</v>
      </c>
      <c r="G705" s="83">
        <v>100</v>
      </c>
      <c r="H705" s="63">
        <v>0</v>
      </c>
      <c r="I705" s="6"/>
    </row>
    <row r="706" spans="1:9" ht="12.2" customHeight="1" x14ac:dyDescent="0.2">
      <c r="A706" s="6"/>
      <c r="D706" s="55" t="s">
        <v>106</v>
      </c>
      <c r="E706" s="177"/>
      <c r="F706" s="178"/>
      <c r="G706" s="58">
        <v>100</v>
      </c>
      <c r="H706" s="64"/>
      <c r="I706" s="6"/>
    </row>
    <row r="707" spans="1:9" x14ac:dyDescent="0.2">
      <c r="A707" s="4" t="s">
        <v>288</v>
      </c>
      <c r="B707" s="13" t="s">
        <v>5586</v>
      </c>
      <c r="C707" s="13" t="s">
        <v>2119</v>
      </c>
      <c r="D707" s="148" t="s">
        <v>3978</v>
      </c>
      <c r="E707" s="149"/>
      <c r="F707" s="13" t="s">
        <v>5548</v>
      </c>
      <c r="G707" s="83">
        <v>40</v>
      </c>
      <c r="H707" s="63">
        <v>0</v>
      </c>
      <c r="I707" s="6"/>
    </row>
    <row r="708" spans="1:9" ht="12.2" customHeight="1" x14ac:dyDescent="0.2">
      <c r="A708" s="6"/>
      <c r="D708" s="55" t="s">
        <v>46</v>
      </c>
      <c r="E708" s="177"/>
      <c r="F708" s="178"/>
      <c r="G708" s="58">
        <v>40</v>
      </c>
      <c r="H708" s="64"/>
      <c r="I708" s="6"/>
    </row>
    <row r="709" spans="1:9" x14ac:dyDescent="0.2">
      <c r="A709" s="4" t="s">
        <v>289</v>
      </c>
      <c r="B709" s="13" t="s">
        <v>5586</v>
      </c>
      <c r="C709" s="13" t="s">
        <v>2120</v>
      </c>
      <c r="D709" s="148" t="s">
        <v>3979</v>
      </c>
      <c r="E709" s="149"/>
      <c r="F709" s="13" t="s">
        <v>5548</v>
      </c>
      <c r="G709" s="83">
        <v>80</v>
      </c>
      <c r="H709" s="63">
        <v>0</v>
      </c>
      <c r="I709" s="6"/>
    </row>
    <row r="710" spans="1:9" ht="12.2" customHeight="1" x14ac:dyDescent="0.2">
      <c r="A710" s="6"/>
      <c r="D710" s="55" t="s">
        <v>86</v>
      </c>
      <c r="E710" s="177"/>
      <c r="F710" s="178"/>
      <c r="G710" s="58">
        <v>80</v>
      </c>
      <c r="H710" s="64"/>
      <c r="I710" s="6"/>
    </row>
    <row r="711" spans="1:9" x14ac:dyDescent="0.2">
      <c r="A711" s="51"/>
      <c r="B711" s="12"/>
      <c r="C711" s="12" t="s">
        <v>97</v>
      </c>
      <c r="D711" s="153" t="s">
        <v>5389</v>
      </c>
      <c r="E711" s="154"/>
      <c r="F711" s="12"/>
      <c r="G711" s="84"/>
      <c r="H711" s="30"/>
      <c r="I711" s="6"/>
    </row>
    <row r="712" spans="1:9" x14ac:dyDescent="0.2">
      <c r="A712" s="4" t="s">
        <v>290</v>
      </c>
      <c r="B712" s="13" t="s">
        <v>5587</v>
      </c>
      <c r="C712" s="13" t="s">
        <v>3587</v>
      </c>
      <c r="D712" s="148" t="s">
        <v>5390</v>
      </c>
      <c r="E712" s="149"/>
      <c r="F712" s="13" t="s">
        <v>5544</v>
      </c>
      <c r="G712" s="83">
        <v>65</v>
      </c>
      <c r="H712" s="63">
        <v>0</v>
      </c>
      <c r="I712" s="6"/>
    </row>
    <row r="713" spans="1:9" ht="12.2" customHeight="1" x14ac:dyDescent="0.2">
      <c r="A713" s="6"/>
      <c r="D713" s="55" t="s">
        <v>5983</v>
      </c>
      <c r="E713" s="177"/>
      <c r="F713" s="178"/>
      <c r="G713" s="58">
        <v>65</v>
      </c>
      <c r="H713" s="64"/>
      <c r="I713" s="6"/>
    </row>
    <row r="714" spans="1:9" x14ac:dyDescent="0.2">
      <c r="A714" s="4" t="s">
        <v>291</v>
      </c>
      <c r="B714" s="13" t="s">
        <v>5587</v>
      </c>
      <c r="C714" s="13" t="s">
        <v>3588</v>
      </c>
      <c r="D714" s="148" t="s">
        <v>5391</v>
      </c>
      <c r="E714" s="149"/>
      <c r="F714" s="13" t="s">
        <v>5544</v>
      </c>
      <c r="G714" s="83">
        <v>35</v>
      </c>
      <c r="H714" s="63">
        <v>0</v>
      </c>
      <c r="I714" s="6"/>
    </row>
    <row r="715" spans="1:9" ht="12.2" customHeight="1" x14ac:dyDescent="0.2">
      <c r="A715" s="6"/>
      <c r="D715" s="55" t="s">
        <v>5984</v>
      </c>
      <c r="E715" s="177"/>
      <c r="F715" s="178"/>
      <c r="G715" s="58">
        <v>35</v>
      </c>
      <c r="H715" s="64"/>
      <c r="I715" s="6"/>
    </row>
    <row r="716" spans="1:9" x14ac:dyDescent="0.2">
      <c r="A716" s="4" t="s">
        <v>292</v>
      </c>
      <c r="B716" s="13" t="s">
        <v>5587</v>
      </c>
      <c r="C716" s="13" t="s">
        <v>3589</v>
      </c>
      <c r="D716" s="148" t="s">
        <v>5392</v>
      </c>
      <c r="E716" s="149"/>
      <c r="F716" s="13" t="s">
        <v>5543</v>
      </c>
      <c r="G716" s="83">
        <v>9.0749999999999993</v>
      </c>
      <c r="H716" s="63">
        <v>0</v>
      </c>
      <c r="I716" s="6"/>
    </row>
    <row r="717" spans="1:9" ht="12.2" customHeight="1" x14ac:dyDescent="0.2">
      <c r="A717" s="6"/>
      <c r="D717" s="55" t="s">
        <v>5985</v>
      </c>
      <c r="E717" s="177"/>
      <c r="F717" s="178"/>
      <c r="G717" s="58">
        <v>9.0749999999999993</v>
      </c>
      <c r="H717" s="64"/>
      <c r="I717" s="6"/>
    </row>
    <row r="718" spans="1:9" x14ac:dyDescent="0.2">
      <c r="A718" s="51"/>
      <c r="B718" s="12"/>
      <c r="C718" s="12" t="s">
        <v>99</v>
      </c>
      <c r="D718" s="153" t="s">
        <v>5393</v>
      </c>
      <c r="E718" s="154"/>
      <c r="F718" s="12"/>
      <c r="G718" s="84"/>
      <c r="H718" s="30"/>
      <c r="I718" s="6"/>
    </row>
    <row r="719" spans="1:9" x14ac:dyDescent="0.2">
      <c r="A719" s="4" t="s">
        <v>293</v>
      </c>
      <c r="B719" s="13" t="s">
        <v>5587</v>
      </c>
      <c r="C719" s="13" t="s">
        <v>3590</v>
      </c>
      <c r="D719" s="148" t="s">
        <v>5394</v>
      </c>
      <c r="E719" s="149"/>
      <c r="F719" s="13" t="s">
        <v>5544</v>
      </c>
      <c r="G719" s="83">
        <v>37.5</v>
      </c>
      <c r="H719" s="63">
        <v>0</v>
      </c>
      <c r="I719" s="6"/>
    </row>
    <row r="720" spans="1:9" ht="12.2" customHeight="1" x14ac:dyDescent="0.2">
      <c r="A720" s="6"/>
      <c r="D720" s="55" t="s">
        <v>5986</v>
      </c>
      <c r="E720" s="177"/>
      <c r="F720" s="178"/>
      <c r="G720" s="58">
        <v>37.5</v>
      </c>
      <c r="H720" s="64"/>
      <c r="I720" s="6"/>
    </row>
    <row r="721" spans="1:9" x14ac:dyDescent="0.2">
      <c r="A721" s="4" t="s">
        <v>294</v>
      </c>
      <c r="B721" s="13" t="s">
        <v>5587</v>
      </c>
      <c r="C721" s="13" t="s">
        <v>3591</v>
      </c>
      <c r="D721" s="148" t="s">
        <v>5395</v>
      </c>
      <c r="E721" s="149"/>
      <c r="F721" s="13" t="s">
        <v>5546</v>
      </c>
      <c r="G721" s="83">
        <v>25</v>
      </c>
      <c r="H721" s="63">
        <v>0</v>
      </c>
      <c r="I721" s="6"/>
    </row>
    <row r="722" spans="1:9" ht="12.2" customHeight="1" x14ac:dyDescent="0.2">
      <c r="A722" s="6"/>
      <c r="D722" s="55" t="s">
        <v>5987</v>
      </c>
      <c r="E722" s="177"/>
      <c r="F722" s="178"/>
      <c r="G722" s="58">
        <v>25</v>
      </c>
      <c r="H722" s="64"/>
      <c r="I722" s="6"/>
    </row>
    <row r="723" spans="1:9" x14ac:dyDescent="0.2">
      <c r="A723" s="4" t="s">
        <v>295</v>
      </c>
      <c r="B723" s="13" t="s">
        <v>5587</v>
      </c>
      <c r="C723" s="13" t="s">
        <v>3592</v>
      </c>
      <c r="D723" s="148" t="s">
        <v>5396</v>
      </c>
      <c r="E723" s="149"/>
      <c r="F723" s="13" t="s">
        <v>5546</v>
      </c>
      <c r="G723" s="83">
        <v>7.5</v>
      </c>
      <c r="H723" s="63">
        <v>0</v>
      </c>
      <c r="I723" s="6"/>
    </row>
    <row r="724" spans="1:9" ht="12.2" customHeight="1" x14ac:dyDescent="0.2">
      <c r="A724" s="6"/>
      <c r="D724" s="55" t="s">
        <v>5988</v>
      </c>
      <c r="E724" s="177"/>
      <c r="F724" s="178"/>
      <c r="G724" s="58">
        <v>7.5</v>
      </c>
      <c r="H724" s="64"/>
      <c r="I724" s="6"/>
    </row>
    <row r="725" spans="1:9" x14ac:dyDescent="0.2">
      <c r="A725" s="51"/>
      <c r="B725" s="12"/>
      <c r="C725" s="12" t="s">
        <v>100</v>
      </c>
      <c r="D725" s="153" t="s">
        <v>3980</v>
      </c>
      <c r="E725" s="154"/>
      <c r="F725" s="12"/>
      <c r="G725" s="84"/>
      <c r="H725" s="30"/>
      <c r="I725" s="6"/>
    </row>
    <row r="726" spans="1:9" x14ac:dyDescent="0.2">
      <c r="A726" s="4" t="s">
        <v>296</v>
      </c>
      <c r="B726" s="13" t="s">
        <v>5586</v>
      </c>
      <c r="C726" s="13" t="s">
        <v>2121</v>
      </c>
      <c r="D726" s="148" t="s">
        <v>3981</v>
      </c>
      <c r="E726" s="149"/>
      <c r="F726" s="13" t="s">
        <v>5546</v>
      </c>
      <c r="G726" s="83">
        <v>1397.865</v>
      </c>
      <c r="H726" s="63">
        <v>0</v>
      </c>
      <c r="I726" s="6"/>
    </row>
    <row r="727" spans="1:9" ht="12.2" customHeight="1" x14ac:dyDescent="0.2">
      <c r="A727" s="6"/>
      <c r="D727" s="55" t="s">
        <v>5989</v>
      </c>
      <c r="E727" s="177"/>
      <c r="F727" s="178"/>
      <c r="G727" s="58">
        <v>1397.865</v>
      </c>
      <c r="H727" s="64"/>
      <c r="I727" s="6"/>
    </row>
    <row r="728" spans="1:9" x14ac:dyDescent="0.2">
      <c r="A728" s="4" t="s">
        <v>297</v>
      </c>
      <c r="B728" s="13" t="s">
        <v>5586</v>
      </c>
      <c r="C728" s="13" t="s">
        <v>2122</v>
      </c>
      <c r="D728" s="148" t="s">
        <v>3982</v>
      </c>
      <c r="E728" s="149"/>
      <c r="F728" s="13" t="s">
        <v>5546</v>
      </c>
      <c r="G728" s="83">
        <v>4193.5950000000003</v>
      </c>
      <c r="H728" s="63">
        <v>0</v>
      </c>
      <c r="I728" s="6"/>
    </row>
    <row r="729" spans="1:9" ht="12.2" customHeight="1" x14ac:dyDescent="0.2">
      <c r="A729" s="6"/>
      <c r="D729" s="55" t="s">
        <v>5990</v>
      </c>
      <c r="E729" s="177"/>
      <c r="F729" s="178"/>
      <c r="G729" s="58">
        <v>4193.5950000000003</v>
      </c>
      <c r="H729" s="64"/>
      <c r="I729" s="6"/>
    </row>
    <row r="730" spans="1:9" x14ac:dyDescent="0.2">
      <c r="A730" s="4" t="s">
        <v>298</v>
      </c>
      <c r="B730" s="13" t="s">
        <v>5586</v>
      </c>
      <c r="C730" s="13" t="s">
        <v>2123</v>
      </c>
      <c r="D730" s="148" t="s">
        <v>3983</v>
      </c>
      <c r="E730" s="149"/>
      <c r="F730" s="13" t="s">
        <v>5546</v>
      </c>
      <c r="G730" s="83">
        <v>1397.865</v>
      </c>
      <c r="H730" s="63">
        <v>0</v>
      </c>
      <c r="I730" s="6"/>
    </row>
    <row r="731" spans="1:9" ht="12.2" customHeight="1" x14ac:dyDescent="0.2">
      <c r="A731" s="6"/>
      <c r="D731" s="55" t="s">
        <v>5989</v>
      </c>
      <c r="E731" s="177"/>
      <c r="F731" s="178"/>
      <c r="G731" s="58">
        <v>1397.865</v>
      </c>
      <c r="H731" s="64"/>
      <c r="I731" s="6"/>
    </row>
    <row r="732" spans="1:9" x14ac:dyDescent="0.2">
      <c r="A732" s="4" t="s">
        <v>299</v>
      </c>
      <c r="B732" s="13" t="s">
        <v>5586</v>
      </c>
      <c r="C732" s="13" t="s">
        <v>2124</v>
      </c>
      <c r="D732" s="148" t="s">
        <v>3984</v>
      </c>
      <c r="E732" s="149"/>
      <c r="F732" s="13" t="s">
        <v>5546</v>
      </c>
      <c r="G732" s="83">
        <v>1416.623</v>
      </c>
      <c r="H732" s="63">
        <v>0</v>
      </c>
      <c r="I732" s="6"/>
    </row>
    <row r="733" spans="1:9" ht="12.2" customHeight="1" x14ac:dyDescent="0.2">
      <c r="A733" s="6"/>
      <c r="D733" s="55" t="s">
        <v>5991</v>
      </c>
      <c r="E733" s="177"/>
      <c r="F733" s="178"/>
      <c r="G733" s="58">
        <v>1416.623</v>
      </c>
      <c r="H733" s="64"/>
      <c r="I733" s="6"/>
    </row>
    <row r="734" spans="1:9" x14ac:dyDescent="0.2">
      <c r="A734" s="4" t="s">
        <v>300</v>
      </c>
      <c r="B734" s="13" t="s">
        <v>5586</v>
      </c>
      <c r="C734" s="13" t="s">
        <v>2125</v>
      </c>
      <c r="D734" s="148" t="s">
        <v>3985</v>
      </c>
      <c r="E734" s="149"/>
      <c r="F734" s="13" t="s">
        <v>5546</v>
      </c>
      <c r="G734" s="83">
        <v>664.26700000000005</v>
      </c>
      <c r="H734" s="63">
        <v>0</v>
      </c>
      <c r="I734" s="6"/>
    </row>
    <row r="735" spans="1:9" ht="12.2" customHeight="1" x14ac:dyDescent="0.2">
      <c r="A735" s="6"/>
      <c r="D735" s="55" t="s">
        <v>5992</v>
      </c>
      <c r="E735" s="177"/>
      <c r="F735" s="178"/>
      <c r="G735" s="58">
        <v>664.26700000000005</v>
      </c>
      <c r="H735" s="64"/>
      <c r="I735" s="6"/>
    </row>
    <row r="736" spans="1:9" x14ac:dyDescent="0.2">
      <c r="A736" s="4" t="s">
        <v>301</v>
      </c>
      <c r="B736" s="13" t="s">
        <v>5586</v>
      </c>
      <c r="C736" s="13" t="s">
        <v>2126</v>
      </c>
      <c r="D736" s="148" t="s">
        <v>3986</v>
      </c>
      <c r="E736" s="149"/>
      <c r="F736" s="13" t="s">
        <v>5546</v>
      </c>
      <c r="G736" s="83">
        <v>74.86</v>
      </c>
      <c r="H736" s="63">
        <v>0</v>
      </c>
      <c r="I736" s="6"/>
    </row>
    <row r="737" spans="1:9" ht="12.2" customHeight="1" x14ac:dyDescent="0.2">
      <c r="A737" s="6"/>
      <c r="D737" s="55" t="s">
        <v>5993</v>
      </c>
      <c r="E737" s="177"/>
      <c r="F737" s="178"/>
      <c r="G737" s="58">
        <v>74.86</v>
      </c>
      <c r="H737" s="64"/>
      <c r="I737" s="6"/>
    </row>
    <row r="738" spans="1:9" x14ac:dyDescent="0.2">
      <c r="A738" s="4" t="s">
        <v>302</v>
      </c>
      <c r="B738" s="13" t="s">
        <v>5586</v>
      </c>
      <c r="C738" s="13" t="s">
        <v>2127</v>
      </c>
      <c r="D738" s="148" t="s">
        <v>3987</v>
      </c>
      <c r="E738" s="149"/>
      <c r="F738" s="13" t="s">
        <v>5546</v>
      </c>
      <c r="G738" s="83">
        <v>1397.865</v>
      </c>
      <c r="H738" s="63">
        <v>0</v>
      </c>
      <c r="I738" s="6"/>
    </row>
    <row r="739" spans="1:9" ht="12.2" customHeight="1" x14ac:dyDescent="0.2">
      <c r="A739" s="6"/>
      <c r="D739" s="55" t="s">
        <v>5989</v>
      </c>
      <c r="E739" s="177"/>
      <c r="F739" s="178"/>
      <c r="G739" s="58">
        <v>1397.865</v>
      </c>
      <c r="H739" s="64"/>
      <c r="I739" s="6"/>
    </row>
    <row r="740" spans="1:9" x14ac:dyDescent="0.2">
      <c r="A740" s="4" t="s">
        <v>303</v>
      </c>
      <c r="B740" s="13" t="s">
        <v>5586</v>
      </c>
      <c r="C740" s="13" t="s">
        <v>2128</v>
      </c>
      <c r="D740" s="148" t="s">
        <v>3988</v>
      </c>
      <c r="E740" s="149"/>
      <c r="F740" s="13" t="s">
        <v>5546</v>
      </c>
      <c r="G740" s="83">
        <v>4193.5950000000003</v>
      </c>
      <c r="H740" s="63">
        <v>0</v>
      </c>
      <c r="I740" s="6"/>
    </row>
    <row r="741" spans="1:9" ht="12.2" customHeight="1" x14ac:dyDescent="0.2">
      <c r="A741" s="6"/>
      <c r="D741" s="55" t="s">
        <v>5990</v>
      </c>
      <c r="E741" s="177"/>
      <c r="F741" s="178"/>
      <c r="G741" s="58">
        <v>4193.5950000000003</v>
      </c>
      <c r="H741" s="64"/>
      <c r="I741" s="6"/>
    </row>
    <row r="742" spans="1:9" x14ac:dyDescent="0.2">
      <c r="A742" s="4" t="s">
        <v>304</v>
      </c>
      <c r="B742" s="13" t="s">
        <v>5586</v>
      </c>
      <c r="C742" s="13" t="s">
        <v>2129</v>
      </c>
      <c r="D742" s="148" t="s">
        <v>3989</v>
      </c>
      <c r="E742" s="149"/>
      <c r="F742" s="13" t="s">
        <v>5546</v>
      </c>
      <c r="G742" s="83">
        <v>1397.865</v>
      </c>
      <c r="H742" s="63">
        <v>0</v>
      </c>
      <c r="I742" s="6"/>
    </row>
    <row r="743" spans="1:9" ht="12.2" customHeight="1" x14ac:dyDescent="0.2">
      <c r="A743" s="6"/>
      <c r="D743" s="55" t="s">
        <v>5989</v>
      </c>
      <c r="E743" s="177"/>
      <c r="F743" s="178"/>
      <c r="G743" s="58">
        <v>1397.865</v>
      </c>
      <c r="H743" s="64"/>
      <c r="I743" s="6"/>
    </row>
    <row r="744" spans="1:9" x14ac:dyDescent="0.2">
      <c r="A744" s="4" t="s">
        <v>305</v>
      </c>
      <c r="B744" s="13" t="s">
        <v>5586</v>
      </c>
      <c r="C744" s="13" t="s">
        <v>2130</v>
      </c>
      <c r="D744" s="148" t="s">
        <v>3990</v>
      </c>
      <c r="E744" s="149"/>
      <c r="F744" s="13" t="s">
        <v>5548</v>
      </c>
      <c r="G744" s="83">
        <v>60</v>
      </c>
      <c r="H744" s="63">
        <v>0</v>
      </c>
      <c r="I744" s="6"/>
    </row>
    <row r="745" spans="1:9" ht="12.2" customHeight="1" x14ac:dyDescent="0.2">
      <c r="A745" s="6"/>
      <c r="D745" s="55" t="s">
        <v>66</v>
      </c>
      <c r="E745" s="177"/>
      <c r="F745" s="178"/>
      <c r="G745" s="58">
        <v>60</v>
      </c>
      <c r="H745" s="64"/>
      <c r="I745" s="6"/>
    </row>
    <row r="746" spans="1:9" x14ac:dyDescent="0.2">
      <c r="A746" s="4" t="s">
        <v>306</v>
      </c>
      <c r="B746" s="13" t="s">
        <v>5587</v>
      </c>
      <c r="C746" s="13" t="s">
        <v>2125</v>
      </c>
      <c r="D746" s="148" t="s">
        <v>5397</v>
      </c>
      <c r="E746" s="149"/>
      <c r="F746" s="13" t="s">
        <v>5546</v>
      </c>
      <c r="G746" s="83">
        <v>235</v>
      </c>
      <c r="H746" s="63">
        <v>0</v>
      </c>
      <c r="I746" s="6"/>
    </row>
    <row r="747" spans="1:9" ht="12.2" customHeight="1" x14ac:dyDescent="0.2">
      <c r="A747" s="6"/>
      <c r="D747" s="55" t="s">
        <v>5941</v>
      </c>
      <c r="E747" s="177"/>
      <c r="F747" s="178"/>
      <c r="G747" s="58">
        <v>235</v>
      </c>
      <c r="H747" s="64"/>
      <c r="I747" s="6"/>
    </row>
    <row r="748" spans="1:9" x14ac:dyDescent="0.2">
      <c r="A748" s="5" t="s">
        <v>307</v>
      </c>
      <c r="B748" s="14" t="s">
        <v>5587</v>
      </c>
      <c r="C748" s="14" t="s">
        <v>3593</v>
      </c>
      <c r="D748" s="157" t="s">
        <v>5398</v>
      </c>
      <c r="E748" s="158"/>
      <c r="F748" s="14" t="s">
        <v>5545</v>
      </c>
      <c r="G748" s="85">
        <v>127</v>
      </c>
      <c r="H748" s="65">
        <v>0</v>
      </c>
      <c r="I748" s="6"/>
    </row>
    <row r="749" spans="1:9" ht="12.2" customHeight="1" x14ac:dyDescent="0.2">
      <c r="A749" s="6"/>
      <c r="D749" s="55" t="s">
        <v>133</v>
      </c>
      <c r="E749" s="177"/>
      <c r="F749" s="178"/>
      <c r="G749" s="59">
        <v>127</v>
      </c>
      <c r="H749" s="64"/>
      <c r="I749" s="6"/>
    </row>
    <row r="750" spans="1:9" x14ac:dyDescent="0.2">
      <c r="A750" s="51"/>
      <c r="B750" s="12"/>
      <c r="C750" s="12" t="s">
        <v>101</v>
      </c>
      <c r="D750" s="153" t="s">
        <v>3991</v>
      </c>
      <c r="E750" s="154"/>
      <c r="F750" s="12"/>
      <c r="G750" s="84"/>
      <c r="H750" s="30"/>
      <c r="I750" s="6"/>
    </row>
    <row r="751" spans="1:9" x14ac:dyDescent="0.2">
      <c r="A751" s="4" t="s">
        <v>308</v>
      </c>
      <c r="B751" s="13" t="s">
        <v>5586</v>
      </c>
      <c r="C751" s="13" t="s">
        <v>2131</v>
      </c>
      <c r="D751" s="148" t="s">
        <v>3992</v>
      </c>
      <c r="E751" s="149"/>
      <c r="F751" s="13" t="s">
        <v>5546</v>
      </c>
      <c r="G751" s="83">
        <v>2269.6</v>
      </c>
      <c r="H751" s="63">
        <v>0</v>
      </c>
      <c r="I751" s="6"/>
    </row>
    <row r="752" spans="1:9" ht="12.2" customHeight="1" x14ac:dyDescent="0.2">
      <c r="A752" s="6"/>
      <c r="D752" s="55" t="s">
        <v>5994</v>
      </c>
      <c r="E752" s="177"/>
      <c r="F752" s="178"/>
      <c r="G752" s="58">
        <v>2269.6</v>
      </c>
      <c r="H752" s="64"/>
      <c r="I752" s="6"/>
    </row>
    <row r="753" spans="1:9" x14ac:dyDescent="0.2">
      <c r="A753" s="4" t="s">
        <v>309</v>
      </c>
      <c r="B753" s="13" t="s">
        <v>5586</v>
      </c>
      <c r="C753" s="13" t="s">
        <v>2132</v>
      </c>
      <c r="D753" s="148" t="s">
        <v>3993</v>
      </c>
      <c r="E753" s="149"/>
      <c r="F753" s="13" t="s">
        <v>5546</v>
      </c>
      <c r="G753" s="83">
        <v>473.07299999999998</v>
      </c>
      <c r="H753" s="63">
        <v>0</v>
      </c>
      <c r="I753" s="6"/>
    </row>
    <row r="754" spans="1:9" ht="12.2" customHeight="1" x14ac:dyDescent="0.2">
      <c r="A754" s="6"/>
      <c r="D754" s="55" t="s">
        <v>5995</v>
      </c>
      <c r="E754" s="177"/>
      <c r="F754" s="178"/>
      <c r="G754" s="58">
        <v>473.07299999999998</v>
      </c>
      <c r="H754" s="64"/>
      <c r="I754" s="6"/>
    </row>
    <row r="755" spans="1:9" x14ac:dyDescent="0.2">
      <c r="A755" s="4" t="s">
        <v>310</v>
      </c>
      <c r="B755" s="13" t="s">
        <v>5586</v>
      </c>
      <c r="C755" s="13" t="s">
        <v>2133</v>
      </c>
      <c r="D755" s="148" t="s">
        <v>3994</v>
      </c>
      <c r="E755" s="149"/>
      <c r="F755" s="13" t="s">
        <v>5545</v>
      </c>
      <c r="G755" s="83">
        <v>23</v>
      </c>
      <c r="H755" s="63">
        <v>0</v>
      </c>
      <c r="I755" s="6"/>
    </row>
    <row r="756" spans="1:9" ht="12.2" customHeight="1" x14ac:dyDescent="0.2">
      <c r="A756" s="6"/>
      <c r="D756" s="55" t="s">
        <v>5996</v>
      </c>
      <c r="E756" s="177"/>
      <c r="F756" s="178"/>
      <c r="G756" s="58">
        <v>23</v>
      </c>
      <c r="H756" s="64"/>
      <c r="I756" s="6"/>
    </row>
    <row r="757" spans="1:9" x14ac:dyDescent="0.2">
      <c r="A757" s="5" t="s">
        <v>311</v>
      </c>
      <c r="B757" s="14" t="s">
        <v>5586</v>
      </c>
      <c r="C757" s="14" t="s">
        <v>2134</v>
      </c>
      <c r="D757" s="157" t="s">
        <v>3995</v>
      </c>
      <c r="E757" s="158"/>
      <c r="F757" s="14" t="s">
        <v>5545</v>
      </c>
      <c r="G757" s="85">
        <v>20</v>
      </c>
      <c r="H757" s="65">
        <v>0</v>
      </c>
      <c r="I757" s="6"/>
    </row>
    <row r="758" spans="1:9" ht="12.2" customHeight="1" x14ac:dyDescent="0.2">
      <c r="A758" s="6"/>
      <c r="D758" s="55" t="s">
        <v>8</v>
      </c>
      <c r="E758" s="177"/>
      <c r="F758" s="178"/>
      <c r="G758" s="59">
        <v>2</v>
      </c>
      <c r="H758" s="64"/>
      <c r="I758" s="6"/>
    </row>
    <row r="759" spans="1:9" ht="12.2" customHeight="1" x14ac:dyDescent="0.2">
      <c r="A759" s="5"/>
      <c r="B759" s="14"/>
      <c r="C759" s="14"/>
      <c r="D759" s="55" t="s">
        <v>12</v>
      </c>
      <c r="E759" s="177"/>
      <c r="F759" s="177"/>
      <c r="G759" s="86">
        <v>6</v>
      </c>
      <c r="H759" s="32"/>
      <c r="I759" s="6"/>
    </row>
    <row r="760" spans="1:9" ht="12.2" customHeight="1" x14ac:dyDescent="0.2">
      <c r="A760" s="5"/>
      <c r="B760" s="14"/>
      <c r="C760" s="14"/>
      <c r="D760" s="55" t="s">
        <v>10</v>
      </c>
      <c r="E760" s="177"/>
      <c r="F760" s="177"/>
      <c r="G760" s="86">
        <v>4</v>
      </c>
      <c r="H760" s="32"/>
      <c r="I760" s="6"/>
    </row>
    <row r="761" spans="1:9" ht="12.2" customHeight="1" x14ac:dyDescent="0.2">
      <c r="A761" s="5"/>
      <c r="B761" s="14"/>
      <c r="C761" s="14"/>
      <c r="D761" s="55" t="s">
        <v>14</v>
      </c>
      <c r="E761" s="177"/>
      <c r="F761" s="177"/>
      <c r="G761" s="86">
        <v>8</v>
      </c>
      <c r="H761" s="32"/>
      <c r="I761" s="6"/>
    </row>
    <row r="762" spans="1:9" x14ac:dyDescent="0.2">
      <c r="A762" s="5" t="s">
        <v>312</v>
      </c>
      <c r="B762" s="14" t="s">
        <v>5586</v>
      </c>
      <c r="C762" s="14" t="s">
        <v>2135</v>
      </c>
      <c r="D762" s="157" t="s">
        <v>3996</v>
      </c>
      <c r="E762" s="158"/>
      <c r="F762" s="14" t="s">
        <v>5545</v>
      </c>
      <c r="G762" s="85">
        <v>3</v>
      </c>
      <c r="H762" s="65">
        <v>0</v>
      </c>
      <c r="I762" s="6"/>
    </row>
    <row r="763" spans="1:9" ht="12.2" customHeight="1" x14ac:dyDescent="0.2">
      <c r="A763" s="6"/>
      <c r="D763" s="55" t="s">
        <v>7</v>
      </c>
      <c r="E763" s="177"/>
      <c r="F763" s="178"/>
      <c r="G763" s="59">
        <v>1</v>
      </c>
      <c r="H763" s="64"/>
      <c r="I763" s="6"/>
    </row>
    <row r="764" spans="1:9" ht="12.2" customHeight="1" x14ac:dyDescent="0.2">
      <c r="A764" s="5"/>
      <c r="B764" s="14"/>
      <c r="C764" s="14"/>
      <c r="D764" s="55" t="s">
        <v>7</v>
      </c>
      <c r="E764" s="177"/>
      <c r="F764" s="177"/>
      <c r="G764" s="86">
        <v>1</v>
      </c>
      <c r="H764" s="32"/>
      <c r="I764" s="6"/>
    </row>
    <row r="765" spans="1:9" ht="12.2" customHeight="1" x14ac:dyDescent="0.2">
      <c r="A765" s="5"/>
      <c r="B765" s="14"/>
      <c r="C765" s="14"/>
      <c r="D765" s="55" t="s">
        <v>7</v>
      </c>
      <c r="E765" s="177"/>
      <c r="F765" s="177"/>
      <c r="G765" s="86">
        <v>1</v>
      </c>
      <c r="H765" s="32"/>
      <c r="I765" s="6"/>
    </row>
    <row r="766" spans="1:9" x14ac:dyDescent="0.2">
      <c r="A766" s="4" t="s">
        <v>313</v>
      </c>
      <c r="B766" s="13" t="s">
        <v>5586</v>
      </c>
      <c r="C766" s="13" t="s">
        <v>2136</v>
      </c>
      <c r="D766" s="148" t="s">
        <v>3997</v>
      </c>
      <c r="E766" s="149"/>
      <c r="F766" s="13" t="s">
        <v>5549</v>
      </c>
      <c r="G766" s="83">
        <v>100</v>
      </c>
      <c r="H766" s="63">
        <v>0</v>
      </c>
      <c r="I766" s="6"/>
    </row>
    <row r="767" spans="1:9" ht="12.2" customHeight="1" x14ac:dyDescent="0.2">
      <c r="A767" s="6"/>
      <c r="D767" s="55" t="s">
        <v>106</v>
      </c>
      <c r="E767" s="177"/>
      <c r="F767" s="178"/>
      <c r="G767" s="58">
        <v>100</v>
      </c>
      <c r="H767" s="64"/>
      <c r="I767" s="6"/>
    </row>
    <row r="768" spans="1:9" x14ac:dyDescent="0.2">
      <c r="A768" s="4" t="s">
        <v>314</v>
      </c>
      <c r="B768" s="13" t="s">
        <v>5586</v>
      </c>
      <c r="C768" s="13" t="s">
        <v>2137</v>
      </c>
      <c r="D768" s="148" t="s">
        <v>3998</v>
      </c>
      <c r="E768" s="149"/>
      <c r="F768" s="13" t="s">
        <v>5549</v>
      </c>
      <c r="G768" s="83">
        <v>1</v>
      </c>
      <c r="H768" s="63">
        <v>0</v>
      </c>
      <c r="I768" s="6"/>
    </row>
    <row r="769" spans="1:9" ht="12.2" customHeight="1" x14ac:dyDescent="0.2">
      <c r="A769" s="6"/>
      <c r="D769" s="55" t="s">
        <v>7</v>
      </c>
      <c r="E769" s="177"/>
      <c r="F769" s="178"/>
      <c r="G769" s="58">
        <v>1</v>
      </c>
      <c r="H769" s="64"/>
      <c r="I769" s="6"/>
    </row>
    <row r="770" spans="1:9" x14ac:dyDescent="0.2">
      <c r="A770" s="4" t="s">
        <v>315</v>
      </c>
      <c r="B770" s="13" t="s">
        <v>5586</v>
      </c>
      <c r="C770" s="13" t="s">
        <v>2138</v>
      </c>
      <c r="D770" s="148" t="s">
        <v>3999</v>
      </c>
      <c r="E770" s="149"/>
      <c r="F770" s="13" t="s">
        <v>5545</v>
      </c>
      <c r="G770" s="83">
        <v>28</v>
      </c>
      <c r="H770" s="63">
        <v>0</v>
      </c>
      <c r="I770" s="6"/>
    </row>
    <row r="771" spans="1:9" ht="12.2" customHeight="1" x14ac:dyDescent="0.2">
      <c r="A771" s="6"/>
      <c r="D771" s="55" t="s">
        <v>34</v>
      </c>
      <c r="E771" s="177"/>
      <c r="F771" s="178"/>
      <c r="G771" s="58">
        <v>28</v>
      </c>
      <c r="H771" s="64"/>
      <c r="I771" s="6"/>
    </row>
    <row r="772" spans="1:9" x14ac:dyDescent="0.2">
      <c r="A772" s="4" t="s">
        <v>316</v>
      </c>
      <c r="B772" s="13" t="s">
        <v>5586</v>
      </c>
      <c r="C772" s="13" t="s">
        <v>2139</v>
      </c>
      <c r="D772" s="148" t="s">
        <v>4000</v>
      </c>
      <c r="E772" s="149"/>
      <c r="F772" s="13" t="s">
        <v>5545</v>
      </c>
      <c r="G772" s="83">
        <v>28</v>
      </c>
      <c r="H772" s="63">
        <v>0</v>
      </c>
      <c r="I772" s="6"/>
    </row>
    <row r="773" spans="1:9" ht="12.2" customHeight="1" x14ac:dyDescent="0.2">
      <c r="A773" s="6"/>
      <c r="D773" s="55" t="s">
        <v>34</v>
      </c>
      <c r="E773" s="177"/>
      <c r="F773" s="178"/>
      <c r="G773" s="58">
        <v>28</v>
      </c>
      <c r="H773" s="64"/>
      <c r="I773" s="6"/>
    </row>
    <row r="774" spans="1:9" x14ac:dyDescent="0.2">
      <c r="A774" s="4" t="s">
        <v>317</v>
      </c>
      <c r="B774" s="13" t="s">
        <v>5586</v>
      </c>
      <c r="C774" s="13" t="s">
        <v>2140</v>
      </c>
      <c r="D774" s="148" t="s">
        <v>4001</v>
      </c>
      <c r="E774" s="149"/>
      <c r="F774" s="13" t="s">
        <v>5545</v>
      </c>
      <c r="G774" s="83">
        <v>20</v>
      </c>
      <c r="H774" s="63">
        <v>0</v>
      </c>
      <c r="I774" s="6"/>
    </row>
    <row r="775" spans="1:9" ht="12.2" customHeight="1" x14ac:dyDescent="0.2">
      <c r="A775" s="6"/>
      <c r="D775" s="55" t="s">
        <v>26</v>
      </c>
      <c r="E775" s="177"/>
      <c r="F775" s="178"/>
      <c r="G775" s="58">
        <v>20</v>
      </c>
      <c r="H775" s="64"/>
      <c r="I775" s="6"/>
    </row>
    <row r="776" spans="1:9" x14ac:dyDescent="0.2">
      <c r="A776" s="4" t="s">
        <v>318</v>
      </c>
      <c r="B776" s="13" t="s">
        <v>5586</v>
      </c>
      <c r="C776" s="13" t="s">
        <v>2141</v>
      </c>
      <c r="D776" s="148" t="s">
        <v>4002</v>
      </c>
      <c r="E776" s="149"/>
      <c r="F776" s="13" t="s">
        <v>5545</v>
      </c>
      <c r="G776" s="83">
        <v>9</v>
      </c>
      <c r="H776" s="63">
        <v>0</v>
      </c>
      <c r="I776" s="6"/>
    </row>
    <row r="777" spans="1:9" ht="12.2" customHeight="1" x14ac:dyDescent="0.2">
      <c r="A777" s="6"/>
      <c r="D777" s="55" t="s">
        <v>15</v>
      </c>
      <c r="E777" s="177"/>
      <c r="F777" s="178"/>
      <c r="G777" s="58">
        <v>9</v>
      </c>
      <c r="H777" s="64"/>
      <c r="I777" s="6"/>
    </row>
    <row r="778" spans="1:9" x14ac:dyDescent="0.2">
      <c r="A778" s="4" t="s">
        <v>319</v>
      </c>
      <c r="B778" s="13" t="s">
        <v>5586</v>
      </c>
      <c r="C778" s="13" t="s">
        <v>2142</v>
      </c>
      <c r="D778" s="148" t="s">
        <v>4003</v>
      </c>
      <c r="E778" s="149"/>
      <c r="F778" s="13" t="s">
        <v>5546</v>
      </c>
      <c r="G778" s="83">
        <v>130</v>
      </c>
      <c r="H778" s="63">
        <v>0</v>
      </c>
      <c r="I778" s="6"/>
    </row>
    <row r="779" spans="1:9" ht="12.2" customHeight="1" x14ac:dyDescent="0.2">
      <c r="A779" s="6"/>
      <c r="D779" s="55" t="s">
        <v>136</v>
      </c>
      <c r="E779" s="177"/>
      <c r="F779" s="178"/>
      <c r="G779" s="58">
        <v>130</v>
      </c>
      <c r="H779" s="64"/>
      <c r="I779" s="6"/>
    </row>
    <row r="780" spans="1:9" x14ac:dyDescent="0.2">
      <c r="A780" s="4" t="s">
        <v>320</v>
      </c>
      <c r="B780" s="13" t="s">
        <v>5586</v>
      </c>
      <c r="C780" s="13" t="s">
        <v>2143</v>
      </c>
      <c r="D780" s="148" t="s">
        <v>4004</v>
      </c>
      <c r="E780" s="149"/>
      <c r="F780" s="13" t="s">
        <v>5545</v>
      </c>
      <c r="G780" s="83">
        <v>6</v>
      </c>
      <c r="H780" s="63">
        <v>0</v>
      </c>
      <c r="I780" s="6"/>
    </row>
    <row r="781" spans="1:9" ht="12.2" customHeight="1" x14ac:dyDescent="0.2">
      <c r="A781" s="6"/>
      <c r="D781" s="55" t="s">
        <v>12</v>
      </c>
      <c r="E781" s="177"/>
      <c r="F781" s="178"/>
      <c r="G781" s="58">
        <v>6</v>
      </c>
      <c r="H781" s="64"/>
      <c r="I781" s="6"/>
    </row>
    <row r="782" spans="1:9" x14ac:dyDescent="0.2">
      <c r="A782" s="4" t="s">
        <v>321</v>
      </c>
      <c r="B782" s="13" t="s">
        <v>5586</v>
      </c>
      <c r="C782" s="13" t="s">
        <v>2144</v>
      </c>
      <c r="D782" s="148" t="s">
        <v>4005</v>
      </c>
      <c r="E782" s="149"/>
      <c r="F782" s="13" t="s">
        <v>5545</v>
      </c>
      <c r="G782" s="83">
        <v>20</v>
      </c>
      <c r="H782" s="63">
        <v>0</v>
      </c>
      <c r="I782" s="6"/>
    </row>
    <row r="783" spans="1:9" ht="12.2" customHeight="1" x14ac:dyDescent="0.2">
      <c r="A783" s="6"/>
      <c r="D783" s="55" t="s">
        <v>26</v>
      </c>
      <c r="E783" s="177"/>
      <c r="F783" s="178"/>
      <c r="G783" s="58">
        <v>20</v>
      </c>
      <c r="H783" s="64"/>
      <c r="I783" s="6"/>
    </row>
    <row r="784" spans="1:9" x14ac:dyDescent="0.2">
      <c r="A784" s="4" t="s">
        <v>322</v>
      </c>
      <c r="B784" s="13" t="s">
        <v>5586</v>
      </c>
      <c r="C784" s="13" t="s">
        <v>2145</v>
      </c>
      <c r="D784" s="148" t="s">
        <v>4006</v>
      </c>
      <c r="E784" s="149"/>
      <c r="F784" s="13" t="s">
        <v>5545</v>
      </c>
      <c r="G784" s="83">
        <v>6</v>
      </c>
      <c r="H784" s="63">
        <v>0</v>
      </c>
      <c r="I784" s="6"/>
    </row>
    <row r="785" spans="1:9" ht="12.2" customHeight="1" x14ac:dyDescent="0.2">
      <c r="A785" s="6"/>
      <c r="D785" s="55" t="s">
        <v>12</v>
      </c>
      <c r="E785" s="177"/>
      <c r="F785" s="178"/>
      <c r="G785" s="58">
        <v>6</v>
      </c>
      <c r="H785" s="64"/>
      <c r="I785" s="6"/>
    </row>
    <row r="786" spans="1:9" x14ac:dyDescent="0.2">
      <c r="A786" s="4" t="s">
        <v>323</v>
      </c>
      <c r="B786" s="13" t="s">
        <v>5586</v>
      </c>
      <c r="C786" s="13" t="s">
        <v>2146</v>
      </c>
      <c r="D786" s="148" t="s">
        <v>4007</v>
      </c>
      <c r="E786" s="149"/>
      <c r="F786" s="13" t="s">
        <v>5550</v>
      </c>
      <c r="G786" s="83">
        <v>16</v>
      </c>
      <c r="H786" s="63">
        <v>0</v>
      </c>
      <c r="I786" s="6"/>
    </row>
    <row r="787" spans="1:9" ht="12.2" customHeight="1" x14ac:dyDescent="0.2">
      <c r="A787" s="6"/>
      <c r="D787" s="55" t="s">
        <v>22</v>
      </c>
      <c r="E787" s="177"/>
      <c r="F787" s="178"/>
      <c r="G787" s="58">
        <v>16</v>
      </c>
      <c r="H787" s="64"/>
      <c r="I787" s="6"/>
    </row>
    <row r="788" spans="1:9" x14ac:dyDescent="0.2">
      <c r="A788" s="4" t="s">
        <v>324</v>
      </c>
      <c r="B788" s="13" t="s">
        <v>5586</v>
      </c>
      <c r="C788" s="13" t="s">
        <v>2147</v>
      </c>
      <c r="D788" s="148" t="s">
        <v>4008</v>
      </c>
      <c r="E788" s="149"/>
      <c r="F788" s="13" t="s">
        <v>5545</v>
      </c>
      <c r="G788" s="83">
        <v>200</v>
      </c>
      <c r="H788" s="63">
        <v>0</v>
      </c>
      <c r="I788" s="6"/>
    </row>
    <row r="789" spans="1:9" ht="12.2" customHeight="1" x14ac:dyDescent="0.2">
      <c r="A789" s="6"/>
      <c r="D789" s="55" t="s">
        <v>206</v>
      </c>
      <c r="E789" s="177"/>
      <c r="F789" s="178"/>
      <c r="G789" s="58">
        <v>200</v>
      </c>
      <c r="H789" s="64"/>
      <c r="I789" s="6"/>
    </row>
    <row r="790" spans="1:9" x14ac:dyDescent="0.2">
      <c r="A790" s="51"/>
      <c r="B790" s="12"/>
      <c r="C790" s="12" t="s">
        <v>102</v>
      </c>
      <c r="D790" s="153" t="s">
        <v>4009</v>
      </c>
      <c r="E790" s="154"/>
      <c r="F790" s="12"/>
      <c r="G790" s="84"/>
      <c r="H790" s="30"/>
      <c r="I790" s="6"/>
    </row>
    <row r="791" spans="1:9" x14ac:dyDescent="0.2">
      <c r="A791" s="4" t="s">
        <v>325</v>
      </c>
      <c r="B791" s="13" t="s">
        <v>5586</v>
      </c>
      <c r="C791" s="13" t="s">
        <v>2148</v>
      </c>
      <c r="D791" s="148" t="s">
        <v>4010</v>
      </c>
      <c r="E791" s="149"/>
      <c r="F791" s="13" t="s">
        <v>5543</v>
      </c>
      <c r="G791" s="83">
        <v>17.306000000000001</v>
      </c>
      <c r="H791" s="63">
        <v>0</v>
      </c>
      <c r="I791" s="6"/>
    </row>
    <row r="792" spans="1:9" ht="12.2" customHeight="1" x14ac:dyDescent="0.2">
      <c r="A792" s="6"/>
      <c r="D792" s="55" t="s">
        <v>5997</v>
      </c>
      <c r="E792" s="177"/>
      <c r="F792" s="178"/>
      <c r="G792" s="58">
        <v>17.306000000000001</v>
      </c>
      <c r="H792" s="64"/>
      <c r="I792" s="6"/>
    </row>
    <row r="793" spans="1:9" x14ac:dyDescent="0.2">
      <c r="A793" s="4" t="s">
        <v>326</v>
      </c>
      <c r="B793" s="13" t="s">
        <v>5586</v>
      </c>
      <c r="C793" s="13" t="s">
        <v>2149</v>
      </c>
      <c r="D793" s="148" t="s">
        <v>4011</v>
      </c>
      <c r="E793" s="149"/>
      <c r="F793" s="13" t="s">
        <v>5546</v>
      </c>
      <c r="G793" s="83">
        <v>185.44</v>
      </c>
      <c r="H793" s="63">
        <v>0</v>
      </c>
      <c r="I793" s="6"/>
    </row>
    <row r="794" spans="1:9" ht="12.2" customHeight="1" x14ac:dyDescent="0.2">
      <c r="A794" s="6"/>
      <c r="D794" s="55" t="s">
        <v>5998</v>
      </c>
      <c r="E794" s="177"/>
      <c r="F794" s="178"/>
      <c r="G794" s="58">
        <v>17.111000000000001</v>
      </c>
      <c r="H794" s="64"/>
      <c r="I794" s="6"/>
    </row>
    <row r="795" spans="1:9" ht="12.2" customHeight="1" x14ac:dyDescent="0.2">
      <c r="A795" s="4"/>
      <c r="B795" s="13"/>
      <c r="C795" s="13"/>
      <c r="D795" s="55" t="s">
        <v>5999</v>
      </c>
      <c r="E795" s="177"/>
      <c r="F795" s="177"/>
      <c r="G795" s="87">
        <v>44.834000000000003</v>
      </c>
      <c r="H795" s="31"/>
      <c r="I795" s="6"/>
    </row>
    <row r="796" spans="1:9" ht="12.2" customHeight="1" x14ac:dyDescent="0.2">
      <c r="A796" s="4"/>
      <c r="B796" s="13"/>
      <c r="C796" s="13"/>
      <c r="D796" s="55" t="s">
        <v>6000</v>
      </c>
      <c r="E796" s="177"/>
      <c r="F796" s="177"/>
      <c r="G796" s="87">
        <v>59.923999999999999</v>
      </c>
      <c r="H796" s="31"/>
      <c r="I796" s="6"/>
    </row>
    <row r="797" spans="1:9" ht="12.2" customHeight="1" x14ac:dyDescent="0.2">
      <c r="A797" s="4"/>
      <c r="B797" s="13"/>
      <c r="C797" s="13"/>
      <c r="D797" s="55" t="s">
        <v>6001</v>
      </c>
      <c r="E797" s="177"/>
      <c r="F797" s="177"/>
      <c r="G797" s="87">
        <v>63.570999999999998</v>
      </c>
      <c r="H797" s="31"/>
      <c r="I797" s="6"/>
    </row>
    <row r="798" spans="1:9" x14ac:dyDescent="0.2">
      <c r="A798" s="4" t="s">
        <v>327</v>
      </c>
      <c r="B798" s="13" t="s">
        <v>5586</v>
      </c>
      <c r="C798" s="13" t="s">
        <v>2150</v>
      </c>
      <c r="D798" s="148" t="s">
        <v>4012</v>
      </c>
      <c r="E798" s="149"/>
      <c r="F798" s="13" t="s">
        <v>5546</v>
      </c>
      <c r="G798" s="83">
        <v>113.187</v>
      </c>
      <c r="H798" s="63">
        <v>0</v>
      </c>
      <c r="I798" s="6"/>
    </row>
    <row r="799" spans="1:9" ht="12.2" customHeight="1" x14ac:dyDescent="0.2">
      <c r="A799" s="6"/>
      <c r="D799" s="55" t="s">
        <v>6002</v>
      </c>
      <c r="E799" s="177"/>
      <c r="F799" s="178"/>
      <c r="G799" s="58">
        <v>5.4</v>
      </c>
      <c r="H799" s="64"/>
      <c r="I799" s="6"/>
    </row>
    <row r="800" spans="1:9" ht="12.2" customHeight="1" x14ac:dyDescent="0.2">
      <c r="A800" s="4"/>
      <c r="B800" s="13"/>
      <c r="C800" s="13"/>
      <c r="D800" s="55" t="s">
        <v>6003</v>
      </c>
      <c r="E800" s="177"/>
      <c r="F800" s="177"/>
      <c r="G800" s="87">
        <v>107.78700000000001</v>
      </c>
      <c r="H800" s="31"/>
      <c r="I800" s="6"/>
    </row>
    <row r="801" spans="1:9" x14ac:dyDescent="0.2">
      <c r="A801" s="4" t="s">
        <v>328</v>
      </c>
      <c r="B801" s="13" t="s">
        <v>5586</v>
      </c>
      <c r="C801" s="13" t="s">
        <v>2151</v>
      </c>
      <c r="D801" s="148" t="s">
        <v>4013</v>
      </c>
      <c r="E801" s="149"/>
      <c r="F801" s="13" t="s">
        <v>5546</v>
      </c>
      <c r="G801" s="83">
        <v>7.1269999999999998</v>
      </c>
      <c r="H801" s="63">
        <v>0</v>
      </c>
      <c r="I801" s="6"/>
    </row>
    <row r="802" spans="1:9" ht="12.2" customHeight="1" x14ac:dyDescent="0.2">
      <c r="A802" s="6"/>
      <c r="D802" s="55" t="s">
        <v>6004</v>
      </c>
      <c r="E802" s="177"/>
      <c r="F802" s="178"/>
      <c r="G802" s="58">
        <v>7.1269999999999998</v>
      </c>
      <c r="H802" s="64"/>
      <c r="I802" s="6"/>
    </row>
    <row r="803" spans="1:9" x14ac:dyDescent="0.2">
      <c r="A803" s="4" t="s">
        <v>329</v>
      </c>
      <c r="B803" s="13" t="s">
        <v>5586</v>
      </c>
      <c r="C803" s="13" t="s">
        <v>2152</v>
      </c>
      <c r="D803" s="148" t="s">
        <v>4014</v>
      </c>
      <c r="E803" s="149"/>
      <c r="F803" s="13" t="s">
        <v>5546</v>
      </c>
      <c r="G803" s="83">
        <v>34.228999999999999</v>
      </c>
      <c r="H803" s="63">
        <v>0</v>
      </c>
      <c r="I803" s="6"/>
    </row>
    <row r="804" spans="1:9" ht="12.2" customHeight="1" x14ac:dyDescent="0.2">
      <c r="A804" s="6"/>
      <c r="D804" s="55" t="s">
        <v>6005</v>
      </c>
      <c r="E804" s="177"/>
      <c r="F804" s="178"/>
      <c r="G804" s="58">
        <v>22.707000000000001</v>
      </c>
      <c r="H804" s="64"/>
      <c r="I804" s="6"/>
    </row>
    <row r="805" spans="1:9" ht="12.2" customHeight="1" x14ac:dyDescent="0.2">
      <c r="A805" s="4"/>
      <c r="B805" s="13"/>
      <c r="C805" s="13"/>
      <c r="D805" s="55" t="s">
        <v>6006</v>
      </c>
      <c r="E805" s="177"/>
      <c r="F805" s="177"/>
      <c r="G805" s="87">
        <v>3.0009999999999999</v>
      </c>
      <c r="H805" s="31"/>
      <c r="I805" s="6"/>
    </row>
    <row r="806" spans="1:9" ht="12.2" customHeight="1" x14ac:dyDescent="0.2">
      <c r="A806" s="4"/>
      <c r="B806" s="13"/>
      <c r="C806" s="13"/>
      <c r="D806" s="55" t="s">
        <v>6007</v>
      </c>
      <c r="E806" s="177"/>
      <c r="F806" s="177"/>
      <c r="G806" s="87">
        <v>8.5210000000000008</v>
      </c>
      <c r="H806" s="31"/>
      <c r="I806" s="6"/>
    </row>
    <row r="807" spans="1:9" x14ac:dyDescent="0.2">
      <c r="A807" s="4" t="s">
        <v>330</v>
      </c>
      <c r="B807" s="13" t="s">
        <v>5586</v>
      </c>
      <c r="C807" s="13" t="s">
        <v>2153</v>
      </c>
      <c r="D807" s="148" t="s">
        <v>4015</v>
      </c>
      <c r="E807" s="149"/>
      <c r="F807" s="13" t="s">
        <v>5546</v>
      </c>
      <c r="G807" s="83">
        <v>9.1</v>
      </c>
      <c r="H807" s="63">
        <v>0</v>
      </c>
      <c r="I807" s="6"/>
    </row>
    <row r="808" spans="1:9" ht="12.2" customHeight="1" x14ac:dyDescent="0.2">
      <c r="A808" s="6"/>
      <c r="D808" s="55" t="s">
        <v>6008</v>
      </c>
      <c r="E808" s="177"/>
      <c r="F808" s="178"/>
      <c r="G808" s="58">
        <v>9.1</v>
      </c>
      <c r="H808" s="64"/>
      <c r="I808" s="6"/>
    </row>
    <row r="809" spans="1:9" x14ac:dyDescent="0.2">
      <c r="A809" s="4" t="s">
        <v>331</v>
      </c>
      <c r="B809" s="13" t="s">
        <v>5586</v>
      </c>
      <c r="C809" s="13" t="s">
        <v>2153</v>
      </c>
      <c r="D809" s="148" t="s">
        <v>4016</v>
      </c>
      <c r="E809" s="149"/>
      <c r="F809" s="13" t="s">
        <v>5546</v>
      </c>
      <c r="G809" s="83">
        <v>22.312999999999999</v>
      </c>
      <c r="H809" s="63">
        <v>0</v>
      </c>
      <c r="I809" s="6"/>
    </row>
    <row r="810" spans="1:9" ht="12.2" customHeight="1" x14ac:dyDescent="0.2">
      <c r="A810" s="6"/>
      <c r="D810" s="55" t="s">
        <v>6009</v>
      </c>
      <c r="E810" s="177"/>
      <c r="F810" s="178"/>
      <c r="G810" s="58">
        <v>22.312999999999999</v>
      </c>
      <c r="H810" s="64"/>
      <c r="I810" s="6"/>
    </row>
    <row r="811" spans="1:9" x14ac:dyDescent="0.2">
      <c r="A811" s="4" t="s">
        <v>332</v>
      </c>
      <c r="B811" s="13" t="s">
        <v>5586</v>
      </c>
      <c r="C811" s="13" t="s">
        <v>2154</v>
      </c>
      <c r="D811" s="148" t="s">
        <v>4017</v>
      </c>
      <c r="E811" s="149"/>
      <c r="F811" s="13" t="s">
        <v>5543</v>
      </c>
      <c r="G811" s="83">
        <v>48.073</v>
      </c>
      <c r="H811" s="63">
        <v>0</v>
      </c>
      <c r="I811" s="6"/>
    </row>
    <row r="812" spans="1:9" ht="12.2" customHeight="1" x14ac:dyDescent="0.2">
      <c r="A812" s="6"/>
      <c r="D812" s="55" t="s">
        <v>6010</v>
      </c>
      <c r="E812" s="177"/>
      <c r="F812" s="178"/>
      <c r="G812" s="58">
        <v>9.8629999999999995</v>
      </c>
      <c r="H812" s="64"/>
      <c r="I812" s="6"/>
    </row>
    <row r="813" spans="1:9" ht="12.2" customHeight="1" x14ac:dyDescent="0.2">
      <c r="A813" s="4"/>
      <c r="B813" s="13"/>
      <c r="C813" s="13"/>
      <c r="D813" s="55" t="s">
        <v>6011</v>
      </c>
      <c r="E813" s="177"/>
      <c r="F813" s="177"/>
      <c r="G813" s="87">
        <v>4.032</v>
      </c>
      <c r="H813" s="31"/>
      <c r="I813" s="6"/>
    </row>
    <row r="814" spans="1:9" ht="12.2" customHeight="1" x14ac:dyDescent="0.2">
      <c r="A814" s="4"/>
      <c r="B814" s="13"/>
      <c r="C814" s="13"/>
      <c r="D814" s="55" t="s">
        <v>6012</v>
      </c>
      <c r="E814" s="177"/>
      <c r="F814" s="177"/>
      <c r="G814" s="87">
        <v>1.0680000000000001</v>
      </c>
      <c r="H814" s="31"/>
      <c r="I814" s="6"/>
    </row>
    <row r="815" spans="1:9" ht="12.2" customHeight="1" x14ac:dyDescent="0.2">
      <c r="A815" s="4"/>
      <c r="B815" s="13"/>
      <c r="C815" s="13"/>
      <c r="D815" s="55" t="s">
        <v>6013</v>
      </c>
      <c r="E815" s="177"/>
      <c r="F815" s="177"/>
      <c r="G815" s="87">
        <v>8.3460000000000001</v>
      </c>
      <c r="H815" s="31"/>
      <c r="I815" s="6"/>
    </row>
    <row r="816" spans="1:9" ht="12.2" customHeight="1" x14ac:dyDescent="0.2">
      <c r="A816" s="4"/>
      <c r="B816" s="13"/>
      <c r="C816" s="13"/>
      <c r="D816" s="55" t="s">
        <v>6014</v>
      </c>
      <c r="E816" s="177"/>
      <c r="F816" s="177"/>
      <c r="G816" s="87">
        <v>3.657</v>
      </c>
      <c r="H816" s="31"/>
      <c r="I816" s="6"/>
    </row>
    <row r="817" spans="1:9" ht="12.2" customHeight="1" x14ac:dyDescent="0.2">
      <c r="A817" s="4"/>
      <c r="B817" s="13"/>
      <c r="C817" s="13"/>
      <c r="D817" s="55" t="s">
        <v>6015</v>
      </c>
      <c r="E817" s="177"/>
      <c r="F817" s="177"/>
      <c r="G817" s="87">
        <v>8.9860000000000007</v>
      </c>
      <c r="H817" s="31"/>
      <c r="I817" s="6"/>
    </row>
    <row r="818" spans="1:9" ht="12.2" customHeight="1" x14ac:dyDescent="0.2">
      <c r="A818" s="4"/>
      <c r="B818" s="13"/>
      <c r="C818" s="13"/>
      <c r="D818" s="55" t="s">
        <v>6016</v>
      </c>
      <c r="E818" s="177"/>
      <c r="F818" s="177"/>
      <c r="G818" s="87">
        <v>1.7310000000000001</v>
      </c>
      <c r="H818" s="31"/>
      <c r="I818" s="6"/>
    </row>
    <row r="819" spans="1:9" ht="12.2" customHeight="1" x14ac:dyDescent="0.2">
      <c r="A819" s="4"/>
      <c r="B819" s="13"/>
      <c r="C819" s="13"/>
      <c r="D819" s="55" t="s">
        <v>6017</v>
      </c>
      <c r="E819" s="177"/>
      <c r="F819" s="177"/>
      <c r="G819" s="87">
        <v>10.39</v>
      </c>
      <c r="H819" s="31"/>
      <c r="I819" s="6"/>
    </row>
    <row r="820" spans="1:9" x14ac:dyDescent="0.2">
      <c r="A820" s="4" t="s">
        <v>333</v>
      </c>
      <c r="B820" s="13" t="s">
        <v>5586</v>
      </c>
      <c r="C820" s="13" t="s">
        <v>2155</v>
      </c>
      <c r="D820" s="148" t="s">
        <v>4018</v>
      </c>
      <c r="E820" s="149"/>
      <c r="F820" s="13" t="s">
        <v>5543</v>
      </c>
      <c r="G820" s="83">
        <v>0.76600000000000001</v>
      </c>
      <c r="H820" s="63">
        <v>0</v>
      </c>
      <c r="I820" s="6"/>
    </row>
    <row r="821" spans="1:9" ht="12.2" customHeight="1" x14ac:dyDescent="0.2">
      <c r="A821" s="6"/>
      <c r="D821" s="55" t="s">
        <v>6018</v>
      </c>
      <c r="E821" s="177"/>
      <c r="F821" s="178"/>
      <c r="G821" s="58">
        <v>0.76600000000000001</v>
      </c>
      <c r="H821" s="64"/>
      <c r="I821" s="6"/>
    </row>
    <row r="822" spans="1:9" x14ac:dyDescent="0.2">
      <c r="A822" s="4" t="s">
        <v>334</v>
      </c>
      <c r="B822" s="13" t="s">
        <v>5586</v>
      </c>
      <c r="C822" s="13" t="s">
        <v>2156</v>
      </c>
      <c r="D822" s="148" t="s">
        <v>4019</v>
      </c>
      <c r="E822" s="149"/>
      <c r="F822" s="13" t="s">
        <v>5543</v>
      </c>
      <c r="G822" s="83">
        <v>2.1789999999999998</v>
      </c>
      <c r="H822" s="63">
        <v>0</v>
      </c>
      <c r="I822" s="6"/>
    </row>
    <row r="823" spans="1:9" ht="12.2" customHeight="1" x14ac:dyDescent="0.2">
      <c r="A823" s="6"/>
      <c r="D823" s="55" t="s">
        <v>6019</v>
      </c>
      <c r="E823" s="177"/>
      <c r="F823" s="178"/>
      <c r="G823" s="58">
        <v>2.1789999999999998</v>
      </c>
      <c r="H823" s="64"/>
      <c r="I823" s="6"/>
    </row>
    <row r="824" spans="1:9" x14ac:dyDescent="0.2">
      <c r="A824" s="4" t="s">
        <v>335</v>
      </c>
      <c r="B824" s="13" t="s">
        <v>5586</v>
      </c>
      <c r="C824" s="13" t="s">
        <v>2157</v>
      </c>
      <c r="D824" s="148" t="s">
        <v>4020</v>
      </c>
      <c r="E824" s="149"/>
      <c r="F824" s="13" t="s">
        <v>5543</v>
      </c>
      <c r="G824" s="83">
        <v>14.467000000000001</v>
      </c>
      <c r="H824" s="63">
        <v>0</v>
      </c>
      <c r="I824" s="6"/>
    </row>
    <row r="825" spans="1:9" ht="12.2" customHeight="1" x14ac:dyDescent="0.2">
      <c r="A825" s="6"/>
      <c r="D825" s="55" t="s">
        <v>6020</v>
      </c>
      <c r="E825" s="177"/>
      <c r="F825" s="178"/>
      <c r="G825" s="58">
        <v>14.467000000000001</v>
      </c>
      <c r="H825" s="64"/>
      <c r="I825" s="6"/>
    </row>
    <row r="826" spans="1:9" x14ac:dyDescent="0.2">
      <c r="A826" s="4" t="s">
        <v>336</v>
      </c>
      <c r="B826" s="13" t="s">
        <v>5586</v>
      </c>
      <c r="C826" s="13" t="s">
        <v>2158</v>
      </c>
      <c r="D826" s="148" t="s">
        <v>4021</v>
      </c>
      <c r="E826" s="149"/>
      <c r="F826" s="13" t="s">
        <v>5546</v>
      </c>
      <c r="G826" s="83">
        <v>230.81</v>
      </c>
      <c r="H826" s="63">
        <v>0</v>
      </c>
      <c r="I826" s="6"/>
    </row>
    <row r="827" spans="1:9" ht="12.2" customHeight="1" x14ac:dyDescent="0.2">
      <c r="A827" s="6"/>
      <c r="D827" s="55" t="s">
        <v>6021</v>
      </c>
      <c r="E827" s="177"/>
      <c r="F827" s="178"/>
      <c r="G827" s="58">
        <v>0</v>
      </c>
      <c r="H827" s="64"/>
      <c r="I827" s="6"/>
    </row>
    <row r="828" spans="1:9" ht="12.2" customHeight="1" x14ac:dyDescent="0.2">
      <c r="A828" s="4"/>
      <c r="B828" s="13"/>
      <c r="C828" s="13"/>
      <c r="D828" s="55" t="s">
        <v>6022</v>
      </c>
      <c r="E828" s="177"/>
      <c r="F828" s="177"/>
      <c r="G828" s="87">
        <v>125.76</v>
      </c>
      <c r="H828" s="31"/>
      <c r="I828" s="6"/>
    </row>
    <row r="829" spans="1:9" ht="12.2" customHeight="1" x14ac:dyDescent="0.2">
      <c r="A829" s="4"/>
      <c r="B829" s="13"/>
      <c r="C829" s="13"/>
      <c r="D829" s="55" t="s">
        <v>6023</v>
      </c>
      <c r="E829" s="177"/>
      <c r="F829" s="177"/>
      <c r="G829" s="87">
        <v>78.42</v>
      </c>
      <c r="H829" s="31"/>
      <c r="I829" s="6"/>
    </row>
    <row r="830" spans="1:9" ht="12.2" customHeight="1" x14ac:dyDescent="0.2">
      <c r="A830" s="4"/>
      <c r="B830" s="13"/>
      <c r="C830" s="13"/>
      <c r="D830" s="55" t="s">
        <v>6024</v>
      </c>
      <c r="E830" s="177"/>
      <c r="F830" s="177"/>
      <c r="G830" s="87">
        <v>4.78</v>
      </c>
      <c r="H830" s="31"/>
      <c r="I830" s="6"/>
    </row>
    <row r="831" spans="1:9" ht="12.2" customHeight="1" x14ac:dyDescent="0.2">
      <c r="A831" s="4"/>
      <c r="B831" s="13"/>
      <c r="C831" s="13"/>
      <c r="D831" s="55" t="s">
        <v>6025</v>
      </c>
      <c r="E831" s="177"/>
      <c r="F831" s="177"/>
      <c r="G831" s="87">
        <v>21.85</v>
      </c>
      <c r="H831" s="31"/>
      <c r="I831" s="6"/>
    </row>
    <row r="832" spans="1:9" x14ac:dyDescent="0.2">
      <c r="A832" s="4" t="s">
        <v>337</v>
      </c>
      <c r="B832" s="13" t="s">
        <v>5586</v>
      </c>
      <c r="C832" s="13" t="s">
        <v>2159</v>
      </c>
      <c r="D832" s="148" t="s">
        <v>4022</v>
      </c>
      <c r="E832" s="149"/>
      <c r="F832" s="13" t="s">
        <v>5546</v>
      </c>
      <c r="G832" s="83">
        <v>318.77</v>
      </c>
      <c r="H832" s="63">
        <v>0</v>
      </c>
      <c r="I832" s="6"/>
    </row>
    <row r="833" spans="1:9" ht="12.2" customHeight="1" x14ac:dyDescent="0.2">
      <c r="A833" s="6"/>
      <c r="D833" s="55" t="s">
        <v>6021</v>
      </c>
      <c r="E833" s="177"/>
      <c r="F833" s="178"/>
      <c r="G833" s="58">
        <v>0</v>
      </c>
      <c r="H833" s="64"/>
      <c r="I833" s="6"/>
    </row>
    <row r="834" spans="1:9" ht="12.2" customHeight="1" x14ac:dyDescent="0.2">
      <c r="A834" s="4"/>
      <c r="B834" s="13"/>
      <c r="C834" s="13"/>
      <c r="D834" s="55" t="s">
        <v>6026</v>
      </c>
      <c r="E834" s="177"/>
      <c r="F834" s="177"/>
      <c r="G834" s="87">
        <v>31.29</v>
      </c>
      <c r="H834" s="31"/>
      <c r="I834" s="6"/>
    </row>
    <row r="835" spans="1:9" ht="12.2" customHeight="1" x14ac:dyDescent="0.2">
      <c r="A835" s="4"/>
      <c r="B835" s="13"/>
      <c r="C835" s="13"/>
      <c r="D835" s="55" t="s">
        <v>6027</v>
      </c>
      <c r="E835" s="177"/>
      <c r="F835" s="177"/>
      <c r="G835" s="87">
        <v>287.48</v>
      </c>
      <c r="H835" s="31"/>
      <c r="I835" s="6"/>
    </row>
    <row r="836" spans="1:9" ht="12.2" customHeight="1" x14ac:dyDescent="0.2">
      <c r="A836" s="4"/>
      <c r="B836" s="13"/>
      <c r="C836" s="13"/>
      <c r="D836" s="55" t="s">
        <v>6021</v>
      </c>
      <c r="E836" s="177"/>
      <c r="F836" s="177"/>
      <c r="G836" s="87">
        <v>0</v>
      </c>
      <c r="H836" s="31"/>
      <c r="I836" s="6"/>
    </row>
    <row r="837" spans="1:9" x14ac:dyDescent="0.2">
      <c r="A837" s="4" t="s">
        <v>338</v>
      </c>
      <c r="B837" s="13" t="s">
        <v>5586</v>
      </c>
      <c r="C837" s="13" t="s">
        <v>2160</v>
      </c>
      <c r="D837" s="148" t="s">
        <v>4023</v>
      </c>
      <c r="E837" s="149"/>
      <c r="F837" s="13" t="s">
        <v>5543</v>
      </c>
      <c r="G837" s="83">
        <v>8.4320000000000004</v>
      </c>
      <c r="H837" s="63">
        <v>0</v>
      </c>
      <c r="I837" s="6"/>
    </row>
    <row r="838" spans="1:9" ht="12.2" customHeight="1" x14ac:dyDescent="0.2">
      <c r="A838" s="6"/>
      <c r="D838" s="55" t="s">
        <v>6028</v>
      </c>
      <c r="E838" s="177"/>
      <c r="F838" s="178"/>
      <c r="G838" s="58">
        <v>8.4320000000000004</v>
      </c>
      <c r="H838" s="64"/>
      <c r="I838" s="6"/>
    </row>
    <row r="839" spans="1:9" x14ac:dyDescent="0.2">
      <c r="A839" s="4" t="s">
        <v>339</v>
      </c>
      <c r="B839" s="13" t="s">
        <v>5586</v>
      </c>
      <c r="C839" s="13" t="s">
        <v>2160</v>
      </c>
      <c r="D839" s="148" t="s">
        <v>4024</v>
      </c>
      <c r="E839" s="149"/>
      <c r="F839" s="13" t="s">
        <v>5543</v>
      </c>
      <c r="G839" s="83">
        <v>21.192</v>
      </c>
      <c r="H839" s="63">
        <v>0</v>
      </c>
      <c r="I839" s="6"/>
    </row>
    <row r="840" spans="1:9" ht="12.2" customHeight="1" x14ac:dyDescent="0.2">
      <c r="A840" s="6"/>
      <c r="D840" s="55" t="s">
        <v>6029</v>
      </c>
      <c r="E840" s="177"/>
      <c r="F840" s="178"/>
      <c r="G840" s="58">
        <v>21.192</v>
      </c>
      <c r="H840" s="64"/>
      <c r="I840" s="6"/>
    </row>
    <row r="841" spans="1:9" x14ac:dyDescent="0.2">
      <c r="A841" s="4" t="s">
        <v>340</v>
      </c>
      <c r="B841" s="13" t="s">
        <v>5586</v>
      </c>
      <c r="C841" s="13" t="s">
        <v>2161</v>
      </c>
      <c r="D841" s="148" t="s">
        <v>4025</v>
      </c>
      <c r="E841" s="149"/>
      <c r="F841" s="13" t="s">
        <v>5543</v>
      </c>
      <c r="G841" s="83">
        <v>8.5589999999999993</v>
      </c>
      <c r="H841" s="63">
        <v>0</v>
      </c>
      <c r="I841" s="6"/>
    </row>
    <row r="842" spans="1:9" ht="12.2" customHeight="1" x14ac:dyDescent="0.2">
      <c r="A842" s="6"/>
      <c r="D842" s="55" t="s">
        <v>6030</v>
      </c>
      <c r="E842" s="177"/>
      <c r="F842" s="178"/>
      <c r="G842" s="58">
        <v>3.5139999999999998</v>
      </c>
      <c r="H842" s="64"/>
      <c r="I842" s="6"/>
    </row>
    <row r="843" spans="1:9" ht="12.2" customHeight="1" x14ac:dyDescent="0.2">
      <c r="A843" s="4"/>
      <c r="B843" s="13"/>
      <c r="C843" s="13"/>
      <c r="D843" s="55" t="s">
        <v>6031</v>
      </c>
      <c r="E843" s="177"/>
      <c r="F843" s="177"/>
      <c r="G843" s="87">
        <v>5.0449999999999999</v>
      </c>
      <c r="H843" s="31"/>
      <c r="I843" s="6"/>
    </row>
    <row r="844" spans="1:9" x14ac:dyDescent="0.2">
      <c r="A844" s="4" t="s">
        <v>341</v>
      </c>
      <c r="B844" s="13" t="s">
        <v>5586</v>
      </c>
      <c r="C844" s="13" t="s">
        <v>2161</v>
      </c>
      <c r="D844" s="148" t="s">
        <v>4026</v>
      </c>
      <c r="E844" s="149"/>
      <c r="F844" s="13" t="s">
        <v>5543</v>
      </c>
      <c r="G844" s="83">
        <v>10.154</v>
      </c>
      <c r="H844" s="63">
        <v>0</v>
      </c>
      <c r="I844" s="6"/>
    </row>
    <row r="845" spans="1:9" ht="12.2" customHeight="1" x14ac:dyDescent="0.2">
      <c r="A845" s="6"/>
      <c r="D845" s="55" t="s">
        <v>6032</v>
      </c>
      <c r="E845" s="177"/>
      <c r="F845" s="178"/>
      <c r="G845" s="58">
        <v>10.154</v>
      </c>
      <c r="H845" s="64"/>
      <c r="I845" s="6"/>
    </row>
    <row r="846" spans="1:9" x14ac:dyDescent="0.2">
      <c r="A846" s="4" t="s">
        <v>342</v>
      </c>
      <c r="B846" s="13" t="s">
        <v>5586</v>
      </c>
      <c r="C846" s="13" t="s">
        <v>2162</v>
      </c>
      <c r="D846" s="148" t="s">
        <v>4027</v>
      </c>
      <c r="E846" s="149"/>
      <c r="F846" s="13" t="s">
        <v>5543</v>
      </c>
      <c r="G846" s="83">
        <v>93.263000000000005</v>
      </c>
      <c r="H846" s="63">
        <v>0</v>
      </c>
      <c r="I846" s="6"/>
    </row>
    <row r="847" spans="1:9" ht="12.2" customHeight="1" x14ac:dyDescent="0.2">
      <c r="A847" s="6"/>
      <c r="D847" s="55" t="s">
        <v>6033</v>
      </c>
      <c r="E847" s="177"/>
      <c r="F847" s="178"/>
      <c r="G847" s="58">
        <v>22.013999999999999</v>
      </c>
      <c r="H847" s="64"/>
      <c r="I847" s="6"/>
    </row>
    <row r="848" spans="1:9" ht="12.2" customHeight="1" x14ac:dyDescent="0.2">
      <c r="A848" s="4"/>
      <c r="B848" s="13"/>
      <c r="C848" s="13"/>
      <c r="D848" s="55" t="s">
        <v>6034</v>
      </c>
      <c r="E848" s="177"/>
      <c r="F848" s="177"/>
      <c r="G848" s="87">
        <v>14.676</v>
      </c>
      <c r="H848" s="31"/>
      <c r="I848" s="6"/>
    </row>
    <row r="849" spans="1:9" ht="12.2" customHeight="1" x14ac:dyDescent="0.2">
      <c r="A849" s="4"/>
      <c r="B849" s="13"/>
      <c r="C849" s="13"/>
      <c r="D849" s="55" t="s">
        <v>6035</v>
      </c>
      <c r="E849" s="177"/>
      <c r="F849" s="177"/>
      <c r="G849" s="87">
        <v>27.561</v>
      </c>
      <c r="H849" s="31"/>
      <c r="I849" s="6"/>
    </row>
    <row r="850" spans="1:9" ht="12.2" customHeight="1" x14ac:dyDescent="0.2">
      <c r="A850" s="4"/>
      <c r="B850" s="13"/>
      <c r="C850" s="13"/>
      <c r="D850" s="55" t="s">
        <v>6036</v>
      </c>
      <c r="E850" s="177"/>
      <c r="F850" s="177"/>
      <c r="G850" s="87">
        <v>29.012</v>
      </c>
      <c r="H850" s="31"/>
      <c r="I850" s="6"/>
    </row>
    <row r="851" spans="1:9" x14ac:dyDescent="0.2">
      <c r="A851" s="4" t="s">
        <v>343</v>
      </c>
      <c r="B851" s="13" t="s">
        <v>5586</v>
      </c>
      <c r="C851" s="13" t="s">
        <v>2163</v>
      </c>
      <c r="D851" s="148" t="s">
        <v>4028</v>
      </c>
      <c r="E851" s="149"/>
      <c r="F851" s="13" t="s">
        <v>5543</v>
      </c>
      <c r="G851" s="83">
        <v>0.35099999999999998</v>
      </c>
      <c r="H851" s="63">
        <v>0</v>
      </c>
      <c r="I851" s="6"/>
    </row>
    <row r="852" spans="1:9" ht="12.2" customHeight="1" x14ac:dyDescent="0.2">
      <c r="A852" s="6"/>
      <c r="D852" s="55" t="s">
        <v>6037</v>
      </c>
      <c r="E852" s="177"/>
      <c r="F852" s="178"/>
      <c r="G852" s="58">
        <v>0.35099999999999998</v>
      </c>
      <c r="H852" s="64"/>
      <c r="I852" s="6"/>
    </row>
    <row r="853" spans="1:9" x14ac:dyDescent="0.2">
      <c r="A853" s="4" t="s">
        <v>344</v>
      </c>
      <c r="B853" s="13" t="s">
        <v>5586</v>
      </c>
      <c r="C853" s="13" t="s">
        <v>2164</v>
      </c>
      <c r="D853" s="148" t="s">
        <v>4029</v>
      </c>
      <c r="E853" s="149"/>
      <c r="F853" s="13" t="s">
        <v>5546</v>
      </c>
      <c r="G853" s="83">
        <v>227.46</v>
      </c>
      <c r="H853" s="63">
        <v>0</v>
      </c>
      <c r="I853" s="6"/>
    </row>
    <row r="854" spans="1:9" ht="12.2" customHeight="1" x14ac:dyDescent="0.2">
      <c r="A854" s="6"/>
      <c r="D854" s="55" t="s">
        <v>6038</v>
      </c>
      <c r="E854" s="177"/>
      <c r="F854" s="178"/>
      <c r="G854" s="58">
        <v>227.46</v>
      </c>
      <c r="H854" s="64"/>
      <c r="I854" s="6"/>
    </row>
    <row r="855" spans="1:9" x14ac:dyDescent="0.2">
      <c r="A855" s="4" t="s">
        <v>345</v>
      </c>
      <c r="B855" s="13" t="s">
        <v>5586</v>
      </c>
      <c r="C855" s="13" t="s">
        <v>2165</v>
      </c>
      <c r="D855" s="148" t="s">
        <v>4030</v>
      </c>
      <c r="E855" s="149"/>
      <c r="F855" s="13" t="s">
        <v>5546</v>
      </c>
      <c r="G855" s="83">
        <v>117.68</v>
      </c>
      <c r="H855" s="63">
        <v>0</v>
      </c>
      <c r="I855" s="6"/>
    </row>
    <row r="856" spans="1:9" ht="12.2" customHeight="1" x14ac:dyDescent="0.2">
      <c r="A856" s="6"/>
      <c r="D856" s="55" t="s">
        <v>6039</v>
      </c>
      <c r="E856" s="177"/>
      <c r="F856" s="178"/>
      <c r="G856" s="58">
        <v>117.68</v>
      </c>
      <c r="H856" s="64"/>
      <c r="I856" s="6"/>
    </row>
    <row r="857" spans="1:9" x14ac:dyDescent="0.2">
      <c r="A857" s="4" t="s">
        <v>346</v>
      </c>
      <c r="B857" s="13" t="s">
        <v>5586</v>
      </c>
      <c r="C857" s="13" t="s">
        <v>2166</v>
      </c>
      <c r="D857" s="148" t="s">
        <v>4031</v>
      </c>
      <c r="E857" s="149"/>
      <c r="F857" s="13" t="s">
        <v>5543</v>
      </c>
      <c r="G857" s="83">
        <v>8.4320000000000004</v>
      </c>
      <c r="H857" s="63">
        <v>0</v>
      </c>
      <c r="I857" s="6"/>
    </row>
    <row r="858" spans="1:9" ht="12.2" customHeight="1" x14ac:dyDescent="0.2">
      <c r="A858" s="6"/>
      <c r="D858" s="55" t="s">
        <v>6028</v>
      </c>
      <c r="E858" s="177"/>
      <c r="F858" s="178"/>
      <c r="G858" s="58">
        <v>8.4320000000000004</v>
      </c>
      <c r="H858" s="64"/>
      <c r="I858" s="6"/>
    </row>
    <row r="859" spans="1:9" x14ac:dyDescent="0.2">
      <c r="A859" s="4" t="s">
        <v>347</v>
      </c>
      <c r="B859" s="13" t="s">
        <v>5586</v>
      </c>
      <c r="C859" s="13" t="s">
        <v>2167</v>
      </c>
      <c r="D859" s="148" t="s">
        <v>4032</v>
      </c>
      <c r="E859" s="149"/>
      <c r="F859" s="13" t="s">
        <v>5543</v>
      </c>
      <c r="G859" s="83">
        <v>43.688000000000002</v>
      </c>
      <c r="H859" s="63">
        <v>0</v>
      </c>
      <c r="I859" s="6"/>
    </row>
    <row r="860" spans="1:9" ht="12.2" customHeight="1" x14ac:dyDescent="0.2">
      <c r="A860" s="6"/>
      <c r="D860" s="55" t="s">
        <v>6034</v>
      </c>
      <c r="E860" s="177"/>
      <c r="F860" s="178"/>
      <c r="G860" s="58">
        <v>14.676</v>
      </c>
      <c r="H860" s="64"/>
      <c r="I860" s="6"/>
    </row>
    <row r="861" spans="1:9" ht="12.2" customHeight="1" x14ac:dyDescent="0.2">
      <c r="A861" s="4"/>
      <c r="B861" s="13"/>
      <c r="C861" s="13"/>
      <c r="D861" s="55" t="s">
        <v>6036</v>
      </c>
      <c r="E861" s="177"/>
      <c r="F861" s="177"/>
      <c r="G861" s="87">
        <v>29.012</v>
      </c>
      <c r="H861" s="31"/>
      <c r="I861" s="6"/>
    </row>
    <row r="862" spans="1:9" x14ac:dyDescent="0.2">
      <c r="A862" s="4" t="s">
        <v>348</v>
      </c>
      <c r="B862" s="13" t="s">
        <v>5586</v>
      </c>
      <c r="C862" s="13" t="s">
        <v>2168</v>
      </c>
      <c r="D862" s="148" t="s">
        <v>4033</v>
      </c>
      <c r="E862" s="149"/>
      <c r="F862" s="13" t="s">
        <v>5543</v>
      </c>
      <c r="G862" s="83">
        <v>38.567999999999998</v>
      </c>
      <c r="H862" s="63">
        <v>0</v>
      </c>
      <c r="I862" s="6"/>
    </row>
    <row r="863" spans="1:9" ht="12.2" customHeight="1" x14ac:dyDescent="0.2">
      <c r="A863" s="6"/>
      <c r="D863" s="55" t="s">
        <v>6040</v>
      </c>
      <c r="E863" s="177"/>
      <c r="F863" s="178"/>
      <c r="G863" s="58">
        <v>11.007</v>
      </c>
      <c r="H863" s="64"/>
      <c r="I863" s="6"/>
    </row>
    <row r="864" spans="1:9" ht="12.2" customHeight="1" x14ac:dyDescent="0.2">
      <c r="A864" s="4"/>
      <c r="B864" s="13"/>
      <c r="C864" s="13"/>
      <c r="D864" s="55" t="s">
        <v>6035</v>
      </c>
      <c r="E864" s="177"/>
      <c r="F864" s="177"/>
      <c r="G864" s="87">
        <v>27.561</v>
      </c>
      <c r="H864" s="31"/>
      <c r="I864" s="6"/>
    </row>
    <row r="865" spans="1:9" x14ac:dyDescent="0.2">
      <c r="A865" s="4" t="s">
        <v>349</v>
      </c>
      <c r="B865" s="13" t="s">
        <v>5586</v>
      </c>
      <c r="C865" s="13" t="s">
        <v>2169</v>
      </c>
      <c r="D865" s="148" t="s">
        <v>4034</v>
      </c>
      <c r="E865" s="149"/>
      <c r="F865" s="13" t="s">
        <v>5544</v>
      </c>
      <c r="G865" s="83">
        <v>91.75</v>
      </c>
      <c r="H865" s="63">
        <v>0</v>
      </c>
      <c r="I865" s="6"/>
    </row>
    <row r="866" spans="1:9" ht="12.2" customHeight="1" x14ac:dyDescent="0.2">
      <c r="A866" s="6"/>
      <c r="D866" s="55" t="s">
        <v>6041</v>
      </c>
      <c r="E866" s="177"/>
      <c r="F866" s="178"/>
      <c r="G866" s="58">
        <v>18.66</v>
      </c>
      <c r="H866" s="64"/>
      <c r="I866" s="6"/>
    </row>
    <row r="867" spans="1:9" ht="12.2" customHeight="1" x14ac:dyDescent="0.2">
      <c r="A867" s="4"/>
      <c r="B867" s="13"/>
      <c r="C867" s="13"/>
      <c r="D867" s="55" t="s">
        <v>6042</v>
      </c>
      <c r="E867" s="177"/>
      <c r="F867" s="177"/>
      <c r="G867" s="87">
        <v>24.33</v>
      </c>
      <c r="H867" s="31"/>
      <c r="I867" s="6"/>
    </row>
    <row r="868" spans="1:9" ht="12.2" customHeight="1" x14ac:dyDescent="0.2">
      <c r="A868" s="4"/>
      <c r="B868" s="13"/>
      <c r="C868" s="13"/>
      <c r="D868" s="55" t="s">
        <v>6043</v>
      </c>
      <c r="E868" s="177"/>
      <c r="F868" s="177"/>
      <c r="G868" s="87">
        <v>30.12</v>
      </c>
      <c r="H868" s="31"/>
      <c r="I868" s="6"/>
    </row>
    <row r="869" spans="1:9" ht="12.2" customHeight="1" x14ac:dyDescent="0.2">
      <c r="A869" s="4"/>
      <c r="B869" s="13"/>
      <c r="C869" s="13"/>
      <c r="D869" s="55" t="s">
        <v>6044</v>
      </c>
      <c r="E869" s="177"/>
      <c r="F869" s="177"/>
      <c r="G869" s="87">
        <v>18.64</v>
      </c>
      <c r="H869" s="31"/>
      <c r="I869" s="6"/>
    </row>
    <row r="870" spans="1:9" x14ac:dyDescent="0.2">
      <c r="A870" s="4" t="s">
        <v>350</v>
      </c>
      <c r="B870" s="13" t="s">
        <v>5586</v>
      </c>
      <c r="C870" s="13" t="s">
        <v>2170</v>
      </c>
      <c r="D870" s="148" t="s">
        <v>4035</v>
      </c>
      <c r="E870" s="149"/>
      <c r="F870" s="13" t="s">
        <v>5546</v>
      </c>
      <c r="G870" s="83">
        <v>227.46</v>
      </c>
      <c r="H870" s="63">
        <v>0</v>
      </c>
      <c r="I870" s="6"/>
    </row>
    <row r="871" spans="1:9" ht="12.2" customHeight="1" x14ac:dyDescent="0.2">
      <c r="A871" s="6"/>
      <c r="D871" s="55" t="s">
        <v>6045</v>
      </c>
      <c r="E871" s="177"/>
      <c r="F871" s="178"/>
      <c r="G871" s="58">
        <v>23.99</v>
      </c>
      <c r="H871" s="64"/>
      <c r="I871" s="6"/>
    </row>
    <row r="872" spans="1:9" ht="12.2" customHeight="1" x14ac:dyDescent="0.2">
      <c r="A872" s="4"/>
      <c r="B872" s="13"/>
      <c r="C872" s="13"/>
      <c r="D872" s="55" t="s">
        <v>6046</v>
      </c>
      <c r="E872" s="177"/>
      <c r="F872" s="177"/>
      <c r="G872" s="87">
        <v>67.87</v>
      </c>
      <c r="H872" s="31"/>
      <c r="I872" s="6"/>
    </row>
    <row r="873" spans="1:9" ht="12.2" customHeight="1" x14ac:dyDescent="0.2">
      <c r="A873" s="4"/>
      <c r="B873" s="13"/>
      <c r="C873" s="13"/>
      <c r="D873" s="55" t="s">
        <v>6047</v>
      </c>
      <c r="E873" s="177"/>
      <c r="F873" s="177"/>
      <c r="G873" s="87">
        <v>78.05</v>
      </c>
      <c r="H873" s="31"/>
      <c r="I873" s="6"/>
    </row>
    <row r="874" spans="1:9" ht="12.2" customHeight="1" x14ac:dyDescent="0.2">
      <c r="A874" s="4"/>
      <c r="B874" s="13"/>
      <c r="C874" s="13"/>
      <c r="D874" s="55" t="s">
        <v>6048</v>
      </c>
      <c r="E874" s="177"/>
      <c r="F874" s="177"/>
      <c r="G874" s="87">
        <v>35.700000000000003</v>
      </c>
      <c r="H874" s="31"/>
      <c r="I874" s="6"/>
    </row>
    <row r="875" spans="1:9" ht="12.2" customHeight="1" x14ac:dyDescent="0.2">
      <c r="A875" s="4"/>
      <c r="B875" s="13"/>
      <c r="C875" s="13"/>
      <c r="D875" s="55" t="s">
        <v>6025</v>
      </c>
      <c r="E875" s="177"/>
      <c r="F875" s="177"/>
      <c r="G875" s="87">
        <v>21.85</v>
      </c>
      <c r="H875" s="31"/>
      <c r="I875" s="6"/>
    </row>
    <row r="876" spans="1:9" x14ac:dyDescent="0.2">
      <c r="A876" s="4" t="s">
        <v>351</v>
      </c>
      <c r="B876" s="13" t="s">
        <v>5586</v>
      </c>
      <c r="C876" s="13" t="s">
        <v>2171</v>
      </c>
      <c r="D876" s="148" t="s">
        <v>4036</v>
      </c>
      <c r="E876" s="149"/>
      <c r="F876" s="13" t="s">
        <v>5543</v>
      </c>
      <c r="G876" s="83">
        <v>33.399000000000001</v>
      </c>
      <c r="H876" s="63">
        <v>0</v>
      </c>
      <c r="I876" s="6"/>
    </row>
    <row r="877" spans="1:9" ht="12.2" customHeight="1" x14ac:dyDescent="0.2">
      <c r="A877" s="6"/>
      <c r="D877" s="55" t="s">
        <v>6049</v>
      </c>
      <c r="E877" s="177"/>
      <c r="F877" s="178"/>
      <c r="G877" s="58">
        <v>21.015999999999998</v>
      </c>
      <c r="H877" s="64"/>
      <c r="I877" s="6"/>
    </row>
    <row r="878" spans="1:9" ht="12.2" customHeight="1" x14ac:dyDescent="0.2">
      <c r="A878" s="4"/>
      <c r="B878" s="13"/>
      <c r="C878" s="13"/>
      <c r="D878" s="55" t="s">
        <v>6031</v>
      </c>
      <c r="E878" s="177"/>
      <c r="F878" s="177"/>
      <c r="G878" s="87">
        <v>5.0449999999999999</v>
      </c>
      <c r="H878" s="31"/>
      <c r="I878" s="6"/>
    </row>
    <row r="879" spans="1:9" ht="12.2" customHeight="1" x14ac:dyDescent="0.2">
      <c r="A879" s="4"/>
      <c r="B879" s="13"/>
      <c r="C879" s="13"/>
      <c r="D879" s="55" t="s">
        <v>6050</v>
      </c>
      <c r="E879" s="177"/>
      <c r="F879" s="177"/>
      <c r="G879" s="87">
        <v>7.3380000000000001</v>
      </c>
      <c r="H879" s="31"/>
      <c r="I879" s="6"/>
    </row>
    <row r="880" spans="1:9" x14ac:dyDescent="0.2">
      <c r="A880" s="4" t="s">
        <v>352</v>
      </c>
      <c r="B880" s="13" t="s">
        <v>5586</v>
      </c>
      <c r="C880" s="13" t="s">
        <v>2172</v>
      </c>
      <c r="D880" s="148" t="s">
        <v>4037</v>
      </c>
      <c r="E880" s="149"/>
      <c r="F880" s="13" t="s">
        <v>5543</v>
      </c>
      <c r="G880" s="83">
        <v>51.488999999999997</v>
      </c>
      <c r="H880" s="63">
        <v>0</v>
      </c>
      <c r="I880" s="6"/>
    </row>
    <row r="881" spans="1:9" ht="12.2" customHeight="1" x14ac:dyDescent="0.2">
      <c r="A881" s="6"/>
      <c r="D881" s="55" t="s">
        <v>6051</v>
      </c>
      <c r="E881" s="177"/>
      <c r="F881" s="178"/>
      <c r="G881" s="58">
        <v>51.488999999999997</v>
      </c>
      <c r="H881" s="64"/>
      <c r="I881" s="6"/>
    </row>
    <row r="882" spans="1:9" x14ac:dyDescent="0.2">
      <c r="A882" s="4" t="s">
        <v>353</v>
      </c>
      <c r="B882" s="13" t="s">
        <v>5586</v>
      </c>
      <c r="C882" s="13" t="s">
        <v>2173</v>
      </c>
      <c r="D882" s="148" t="s">
        <v>4038</v>
      </c>
      <c r="E882" s="149"/>
      <c r="F882" s="13" t="s">
        <v>5551</v>
      </c>
      <c r="G882" s="83">
        <v>9.4510000000000005</v>
      </c>
      <c r="H882" s="63">
        <v>0</v>
      </c>
      <c r="I882" s="6"/>
    </row>
    <row r="883" spans="1:9" ht="12.2" customHeight="1" x14ac:dyDescent="0.2">
      <c r="A883" s="6"/>
      <c r="D883" s="55" t="s">
        <v>6052</v>
      </c>
      <c r="E883" s="177"/>
      <c r="F883" s="178"/>
      <c r="G883" s="58">
        <v>8.9239999999999995</v>
      </c>
      <c r="H883" s="64"/>
      <c r="I883" s="6"/>
    </row>
    <row r="884" spans="1:9" ht="12.2" customHeight="1" x14ac:dyDescent="0.2">
      <c r="A884" s="4"/>
      <c r="B884" s="13"/>
      <c r="C884" s="13"/>
      <c r="D884" s="55" t="s">
        <v>6053</v>
      </c>
      <c r="E884" s="177"/>
      <c r="F884" s="177"/>
      <c r="G884" s="87">
        <v>0.52700000000000002</v>
      </c>
      <c r="H884" s="31"/>
      <c r="I884" s="6"/>
    </row>
    <row r="885" spans="1:9" x14ac:dyDescent="0.2">
      <c r="A885" s="4" t="s">
        <v>354</v>
      </c>
      <c r="B885" s="13" t="s">
        <v>5586</v>
      </c>
      <c r="C885" s="13" t="s">
        <v>2174</v>
      </c>
      <c r="D885" s="148" t="s">
        <v>4039</v>
      </c>
      <c r="E885" s="149"/>
      <c r="F885" s="13" t="s">
        <v>5546</v>
      </c>
      <c r="G885" s="83">
        <v>51.28</v>
      </c>
      <c r="H885" s="63">
        <v>0</v>
      </c>
      <c r="I885" s="6"/>
    </row>
    <row r="886" spans="1:9" ht="12.2" customHeight="1" x14ac:dyDescent="0.2">
      <c r="A886" s="6"/>
      <c r="D886" s="55" t="s">
        <v>6054</v>
      </c>
      <c r="E886" s="177"/>
      <c r="F886" s="178"/>
      <c r="G886" s="58">
        <v>51.28</v>
      </c>
      <c r="H886" s="64"/>
      <c r="I886" s="6"/>
    </row>
    <row r="887" spans="1:9" x14ac:dyDescent="0.2">
      <c r="A887" s="4" t="s">
        <v>355</v>
      </c>
      <c r="B887" s="13" t="s">
        <v>5586</v>
      </c>
      <c r="C887" s="13" t="s">
        <v>2175</v>
      </c>
      <c r="D887" s="148" t="s">
        <v>4040</v>
      </c>
      <c r="E887" s="149"/>
      <c r="F887" s="13" t="s">
        <v>5546</v>
      </c>
      <c r="G887" s="83">
        <v>170</v>
      </c>
      <c r="H887" s="63">
        <v>0</v>
      </c>
      <c r="I887" s="6"/>
    </row>
    <row r="888" spans="1:9" ht="12.2" customHeight="1" x14ac:dyDescent="0.2">
      <c r="A888" s="6"/>
      <c r="D888" s="55" t="s">
        <v>6055</v>
      </c>
      <c r="E888" s="177"/>
      <c r="F888" s="178"/>
      <c r="G888" s="58">
        <v>170</v>
      </c>
      <c r="H888" s="64"/>
      <c r="I888" s="6"/>
    </row>
    <row r="889" spans="1:9" x14ac:dyDescent="0.2">
      <c r="A889" s="4" t="s">
        <v>356</v>
      </c>
      <c r="B889" s="13" t="s">
        <v>5586</v>
      </c>
      <c r="C889" s="13" t="s">
        <v>2176</v>
      </c>
      <c r="D889" s="148" t="s">
        <v>4041</v>
      </c>
      <c r="E889" s="149"/>
      <c r="F889" s="13" t="s">
        <v>5545</v>
      </c>
      <c r="G889" s="83">
        <v>64</v>
      </c>
      <c r="H889" s="63">
        <v>0</v>
      </c>
      <c r="I889" s="6"/>
    </row>
    <row r="890" spans="1:9" ht="12.2" customHeight="1" x14ac:dyDescent="0.2">
      <c r="A890" s="6"/>
      <c r="D890" s="55" t="s">
        <v>6056</v>
      </c>
      <c r="E890" s="177"/>
      <c r="F890" s="178"/>
      <c r="G890" s="58">
        <v>64</v>
      </c>
      <c r="H890" s="64"/>
      <c r="I890" s="6"/>
    </row>
    <row r="891" spans="1:9" x14ac:dyDescent="0.2">
      <c r="A891" s="4" t="s">
        <v>357</v>
      </c>
      <c r="B891" s="13" t="s">
        <v>5586</v>
      </c>
      <c r="C891" s="13" t="s">
        <v>2177</v>
      </c>
      <c r="D891" s="148" t="s">
        <v>4042</v>
      </c>
      <c r="E891" s="149"/>
      <c r="F891" s="13" t="s">
        <v>5545</v>
      </c>
      <c r="G891" s="83">
        <v>46</v>
      </c>
      <c r="H891" s="63">
        <v>0</v>
      </c>
      <c r="I891" s="6"/>
    </row>
    <row r="892" spans="1:9" ht="12.2" customHeight="1" x14ac:dyDescent="0.2">
      <c r="A892" s="6"/>
      <c r="D892" s="55" t="s">
        <v>6057</v>
      </c>
      <c r="E892" s="177"/>
      <c r="F892" s="178"/>
      <c r="G892" s="58">
        <v>46</v>
      </c>
      <c r="H892" s="64"/>
      <c r="I892" s="6"/>
    </row>
    <row r="893" spans="1:9" x14ac:dyDescent="0.2">
      <c r="A893" s="4" t="s">
        <v>358</v>
      </c>
      <c r="B893" s="13" t="s">
        <v>5586</v>
      </c>
      <c r="C893" s="13" t="s">
        <v>2178</v>
      </c>
      <c r="D893" s="148" t="s">
        <v>4043</v>
      </c>
      <c r="E893" s="149"/>
      <c r="F893" s="13" t="s">
        <v>5545</v>
      </c>
      <c r="G893" s="83">
        <v>16</v>
      </c>
      <c r="H893" s="63">
        <v>0</v>
      </c>
      <c r="I893" s="6"/>
    </row>
    <row r="894" spans="1:9" ht="12.2" customHeight="1" x14ac:dyDescent="0.2">
      <c r="A894" s="6"/>
      <c r="D894" s="55" t="s">
        <v>6058</v>
      </c>
      <c r="E894" s="177"/>
      <c r="F894" s="178"/>
      <c r="G894" s="58">
        <v>16</v>
      </c>
      <c r="H894" s="64"/>
      <c r="I894" s="6"/>
    </row>
    <row r="895" spans="1:9" x14ac:dyDescent="0.2">
      <c r="A895" s="4" t="s">
        <v>359</v>
      </c>
      <c r="B895" s="13" t="s">
        <v>5586</v>
      </c>
      <c r="C895" s="13" t="s">
        <v>2179</v>
      </c>
      <c r="D895" s="148" t="s">
        <v>4044</v>
      </c>
      <c r="E895" s="149"/>
      <c r="F895" s="13" t="s">
        <v>5546</v>
      </c>
      <c r="G895" s="83">
        <v>42.12</v>
      </c>
      <c r="H895" s="63">
        <v>0</v>
      </c>
      <c r="I895" s="6"/>
    </row>
    <row r="896" spans="1:9" ht="12.2" customHeight="1" x14ac:dyDescent="0.2">
      <c r="A896" s="6"/>
      <c r="D896" s="55" t="s">
        <v>6059</v>
      </c>
      <c r="E896" s="177"/>
      <c r="F896" s="178"/>
      <c r="G896" s="58">
        <v>42.12</v>
      </c>
      <c r="H896" s="64"/>
      <c r="I896" s="6"/>
    </row>
    <row r="897" spans="1:9" x14ac:dyDescent="0.2">
      <c r="A897" s="4" t="s">
        <v>360</v>
      </c>
      <c r="B897" s="13" t="s">
        <v>5586</v>
      </c>
      <c r="C897" s="13" t="s">
        <v>2180</v>
      </c>
      <c r="D897" s="148" t="s">
        <v>4045</v>
      </c>
      <c r="E897" s="149"/>
      <c r="F897" s="13" t="s">
        <v>5546</v>
      </c>
      <c r="G897" s="83">
        <v>14.26</v>
      </c>
      <c r="H897" s="63">
        <v>0</v>
      </c>
      <c r="I897" s="6"/>
    </row>
    <row r="898" spans="1:9" ht="12.2" customHeight="1" x14ac:dyDescent="0.2">
      <c r="A898" s="6"/>
      <c r="D898" s="55" t="s">
        <v>6060</v>
      </c>
      <c r="E898" s="177"/>
      <c r="F898" s="178"/>
      <c r="G898" s="58">
        <v>14.26</v>
      </c>
      <c r="H898" s="64"/>
      <c r="I898" s="6"/>
    </row>
    <row r="899" spans="1:9" x14ac:dyDescent="0.2">
      <c r="A899" s="4" t="s">
        <v>361</v>
      </c>
      <c r="B899" s="13" t="s">
        <v>5586</v>
      </c>
      <c r="C899" s="13" t="s">
        <v>2181</v>
      </c>
      <c r="D899" s="148" t="s">
        <v>4046</v>
      </c>
      <c r="E899" s="149"/>
      <c r="F899" s="13" t="s">
        <v>5545</v>
      </c>
      <c r="G899" s="83">
        <v>62</v>
      </c>
      <c r="H899" s="63">
        <v>0</v>
      </c>
      <c r="I899" s="6"/>
    </row>
    <row r="900" spans="1:9" ht="12.2" customHeight="1" x14ac:dyDescent="0.2">
      <c r="A900" s="6"/>
      <c r="D900" s="55" t="s">
        <v>6061</v>
      </c>
      <c r="E900" s="177"/>
      <c r="F900" s="178"/>
      <c r="G900" s="58">
        <v>62</v>
      </c>
      <c r="H900" s="64"/>
      <c r="I900" s="6"/>
    </row>
    <row r="901" spans="1:9" x14ac:dyDescent="0.2">
      <c r="A901" s="4" t="s">
        <v>362</v>
      </c>
      <c r="B901" s="13" t="s">
        <v>5586</v>
      </c>
      <c r="C901" s="13" t="s">
        <v>2182</v>
      </c>
      <c r="D901" s="148" t="s">
        <v>4047</v>
      </c>
      <c r="E901" s="149"/>
      <c r="F901" s="13" t="s">
        <v>5545</v>
      </c>
      <c r="G901" s="83">
        <v>59</v>
      </c>
      <c r="H901" s="63">
        <v>0</v>
      </c>
      <c r="I901" s="6"/>
    </row>
    <row r="902" spans="1:9" ht="12.2" customHeight="1" x14ac:dyDescent="0.2">
      <c r="A902" s="6"/>
      <c r="D902" s="55" t="s">
        <v>6062</v>
      </c>
      <c r="E902" s="177"/>
      <c r="F902" s="178"/>
      <c r="G902" s="58">
        <v>59</v>
      </c>
      <c r="H902" s="64"/>
      <c r="I902" s="6"/>
    </row>
    <row r="903" spans="1:9" x14ac:dyDescent="0.2">
      <c r="A903" s="4" t="s">
        <v>363</v>
      </c>
      <c r="B903" s="13" t="s">
        <v>5586</v>
      </c>
      <c r="C903" s="13" t="s">
        <v>2183</v>
      </c>
      <c r="D903" s="148" t="s">
        <v>4048</v>
      </c>
      <c r="E903" s="149"/>
      <c r="F903" s="13" t="s">
        <v>5545</v>
      </c>
      <c r="G903" s="83">
        <v>17</v>
      </c>
      <c r="H903" s="63">
        <v>0</v>
      </c>
      <c r="I903" s="6"/>
    </row>
    <row r="904" spans="1:9" ht="12.2" customHeight="1" x14ac:dyDescent="0.2">
      <c r="A904" s="6"/>
      <c r="D904" s="55" t="s">
        <v>7</v>
      </c>
      <c r="E904" s="177"/>
      <c r="F904" s="178"/>
      <c r="G904" s="58">
        <v>1</v>
      </c>
      <c r="H904" s="64"/>
      <c r="I904" s="6"/>
    </row>
    <row r="905" spans="1:9" ht="12.2" customHeight="1" x14ac:dyDescent="0.2">
      <c r="A905" s="4"/>
      <c r="B905" s="13"/>
      <c r="C905" s="13"/>
      <c r="D905" s="55" t="s">
        <v>6063</v>
      </c>
      <c r="E905" s="177"/>
      <c r="F905" s="177"/>
      <c r="G905" s="87">
        <v>10</v>
      </c>
      <c r="H905" s="31"/>
      <c r="I905" s="6"/>
    </row>
    <row r="906" spans="1:9" ht="12.2" customHeight="1" x14ac:dyDescent="0.2">
      <c r="A906" s="4"/>
      <c r="B906" s="13"/>
      <c r="C906" s="13"/>
      <c r="D906" s="55" t="s">
        <v>6064</v>
      </c>
      <c r="E906" s="177"/>
      <c r="F906" s="177"/>
      <c r="G906" s="87">
        <v>6</v>
      </c>
      <c r="H906" s="31"/>
      <c r="I906" s="6"/>
    </row>
    <row r="907" spans="1:9" ht="12.2" customHeight="1" x14ac:dyDescent="0.2">
      <c r="A907" s="4"/>
      <c r="B907" s="13"/>
      <c r="C907" s="13"/>
      <c r="D907" s="55" t="s">
        <v>6021</v>
      </c>
      <c r="E907" s="177"/>
      <c r="F907" s="177"/>
      <c r="G907" s="87">
        <v>0</v>
      </c>
      <c r="H907" s="31"/>
      <c r="I907" s="6"/>
    </row>
    <row r="908" spans="1:9" x14ac:dyDescent="0.2">
      <c r="A908" s="4" t="s">
        <v>364</v>
      </c>
      <c r="B908" s="13" t="s">
        <v>5586</v>
      </c>
      <c r="C908" s="13" t="s">
        <v>2183</v>
      </c>
      <c r="D908" s="148" t="s">
        <v>4049</v>
      </c>
      <c r="E908" s="149"/>
      <c r="F908" s="13" t="s">
        <v>5545</v>
      </c>
      <c r="G908" s="83">
        <v>63</v>
      </c>
      <c r="H908" s="63">
        <v>0</v>
      </c>
      <c r="I908" s="6"/>
    </row>
    <row r="909" spans="1:9" ht="12.2" customHeight="1" x14ac:dyDescent="0.2">
      <c r="A909" s="6"/>
      <c r="D909" s="55" t="s">
        <v>22</v>
      </c>
      <c r="E909" s="177"/>
      <c r="F909" s="178"/>
      <c r="G909" s="58">
        <v>16</v>
      </c>
      <c r="H909" s="64"/>
      <c r="I909" s="6"/>
    </row>
    <row r="910" spans="1:9" ht="12.2" customHeight="1" x14ac:dyDescent="0.2">
      <c r="A910" s="4"/>
      <c r="B910" s="13"/>
      <c r="C910" s="13"/>
      <c r="D910" s="55" t="s">
        <v>32</v>
      </c>
      <c r="E910" s="177"/>
      <c r="F910" s="177"/>
      <c r="G910" s="87">
        <v>26</v>
      </c>
      <c r="H910" s="31"/>
      <c r="I910" s="6"/>
    </row>
    <row r="911" spans="1:9" ht="12.2" customHeight="1" x14ac:dyDescent="0.2">
      <c r="A911" s="4"/>
      <c r="B911" s="13"/>
      <c r="C911" s="13"/>
      <c r="D911" s="55" t="s">
        <v>26</v>
      </c>
      <c r="E911" s="177"/>
      <c r="F911" s="177"/>
      <c r="G911" s="87">
        <v>20</v>
      </c>
      <c r="H911" s="31"/>
      <c r="I911" s="6"/>
    </row>
    <row r="912" spans="1:9" ht="12.2" customHeight="1" x14ac:dyDescent="0.2">
      <c r="A912" s="4"/>
      <c r="B912" s="13"/>
      <c r="C912" s="13"/>
      <c r="D912" s="55" t="s">
        <v>7</v>
      </c>
      <c r="E912" s="177"/>
      <c r="F912" s="177"/>
      <c r="G912" s="87">
        <v>1</v>
      </c>
      <c r="H912" s="31"/>
      <c r="I912" s="6"/>
    </row>
    <row r="913" spans="1:9" x14ac:dyDescent="0.2">
      <c r="A913" s="4" t="s">
        <v>365</v>
      </c>
      <c r="B913" s="13" t="s">
        <v>5586</v>
      </c>
      <c r="C913" s="13" t="s">
        <v>2184</v>
      </c>
      <c r="D913" s="148" t="s">
        <v>4050</v>
      </c>
      <c r="E913" s="149"/>
      <c r="F913" s="13" t="s">
        <v>5545</v>
      </c>
      <c r="G913" s="83">
        <v>24</v>
      </c>
      <c r="H913" s="63">
        <v>0</v>
      </c>
      <c r="I913" s="6"/>
    </row>
    <row r="914" spans="1:9" ht="12.2" customHeight="1" x14ac:dyDescent="0.2">
      <c r="A914" s="6"/>
      <c r="D914" s="55" t="s">
        <v>6021</v>
      </c>
      <c r="E914" s="177"/>
      <c r="F914" s="178"/>
      <c r="G914" s="58">
        <v>0</v>
      </c>
      <c r="H914" s="64"/>
      <c r="I914" s="6"/>
    </row>
    <row r="915" spans="1:9" ht="12.2" customHeight="1" x14ac:dyDescent="0.2">
      <c r="A915" s="4"/>
      <c r="B915" s="13"/>
      <c r="C915" s="13"/>
      <c r="D915" s="55" t="s">
        <v>15</v>
      </c>
      <c r="E915" s="177"/>
      <c r="F915" s="177"/>
      <c r="G915" s="87">
        <v>9</v>
      </c>
      <c r="H915" s="31"/>
      <c r="I915" s="6"/>
    </row>
    <row r="916" spans="1:9" ht="12.2" customHeight="1" x14ac:dyDescent="0.2">
      <c r="A916" s="4"/>
      <c r="B916" s="13"/>
      <c r="C916" s="13"/>
      <c r="D916" s="55" t="s">
        <v>19</v>
      </c>
      <c r="E916" s="177"/>
      <c r="F916" s="177"/>
      <c r="G916" s="87">
        <v>13</v>
      </c>
      <c r="H916" s="31"/>
      <c r="I916" s="6"/>
    </row>
    <row r="917" spans="1:9" ht="12.2" customHeight="1" x14ac:dyDescent="0.2">
      <c r="A917" s="4"/>
      <c r="B917" s="13"/>
      <c r="C917" s="13"/>
      <c r="D917" s="55" t="s">
        <v>8</v>
      </c>
      <c r="E917" s="177"/>
      <c r="F917" s="177"/>
      <c r="G917" s="87">
        <v>2</v>
      </c>
      <c r="H917" s="31"/>
      <c r="I917" s="6"/>
    </row>
    <row r="918" spans="1:9" x14ac:dyDescent="0.2">
      <c r="A918" s="4" t="s">
        <v>366</v>
      </c>
      <c r="B918" s="13" t="s">
        <v>5586</v>
      </c>
      <c r="C918" s="13" t="s">
        <v>2185</v>
      </c>
      <c r="D918" s="148" t="s">
        <v>4051</v>
      </c>
      <c r="E918" s="149"/>
      <c r="F918" s="13" t="s">
        <v>5546</v>
      </c>
      <c r="G918" s="83">
        <v>11.57</v>
      </c>
      <c r="H918" s="63">
        <v>0</v>
      </c>
      <c r="I918" s="6"/>
    </row>
    <row r="919" spans="1:9" ht="12.2" customHeight="1" x14ac:dyDescent="0.2">
      <c r="A919" s="6"/>
      <c r="D919" s="55" t="s">
        <v>6065</v>
      </c>
      <c r="E919" s="177"/>
      <c r="F919" s="178"/>
      <c r="G919" s="58">
        <v>3.32</v>
      </c>
      <c r="H919" s="64"/>
      <c r="I919" s="6"/>
    </row>
    <row r="920" spans="1:9" ht="12.2" customHeight="1" x14ac:dyDescent="0.2">
      <c r="A920" s="4"/>
      <c r="B920" s="13"/>
      <c r="C920" s="13"/>
      <c r="D920" s="55" t="s">
        <v>6066</v>
      </c>
      <c r="E920" s="177"/>
      <c r="F920" s="177"/>
      <c r="G920" s="87">
        <v>1.1100000000000001</v>
      </c>
      <c r="H920" s="31"/>
      <c r="I920" s="6"/>
    </row>
    <row r="921" spans="1:9" ht="12.2" customHeight="1" x14ac:dyDescent="0.2">
      <c r="A921" s="4"/>
      <c r="B921" s="13"/>
      <c r="C921" s="13"/>
      <c r="D921" s="55" t="s">
        <v>6067</v>
      </c>
      <c r="E921" s="177"/>
      <c r="F921" s="177"/>
      <c r="G921" s="87">
        <v>5.35</v>
      </c>
      <c r="H921" s="31"/>
      <c r="I921" s="6"/>
    </row>
    <row r="922" spans="1:9" ht="12.2" customHeight="1" x14ac:dyDescent="0.2">
      <c r="A922" s="4"/>
      <c r="B922" s="13"/>
      <c r="C922" s="13"/>
      <c r="D922" s="55" t="s">
        <v>6068</v>
      </c>
      <c r="E922" s="177"/>
      <c r="F922" s="177"/>
      <c r="G922" s="87">
        <v>1.79</v>
      </c>
      <c r="H922" s="31"/>
      <c r="I922" s="6"/>
    </row>
    <row r="923" spans="1:9" x14ac:dyDescent="0.2">
      <c r="A923" s="4" t="s">
        <v>367</v>
      </c>
      <c r="B923" s="13" t="s">
        <v>5586</v>
      </c>
      <c r="C923" s="13" t="s">
        <v>2186</v>
      </c>
      <c r="D923" s="148" t="s">
        <v>4052</v>
      </c>
      <c r="E923" s="149"/>
      <c r="F923" s="13" t="s">
        <v>5546</v>
      </c>
      <c r="G923" s="83">
        <v>22.62</v>
      </c>
      <c r="H923" s="63">
        <v>0</v>
      </c>
      <c r="I923" s="6"/>
    </row>
    <row r="924" spans="1:9" ht="12.2" customHeight="1" x14ac:dyDescent="0.2">
      <c r="A924" s="6"/>
      <c r="D924" s="55" t="s">
        <v>6069</v>
      </c>
      <c r="E924" s="177"/>
      <c r="F924" s="178"/>
      <c r="G924" s="58">
        <v>8.1</v>
      </c>
      <c r="H924" s="64"/>
      <c r="I924" s="6"/>
    </row>
    <row r="925" spans="1:9" ht="12.2" customHeight="1" x14ac:dyDescent="0.2">
      <c r="A925" s="4"/>
      <c r="B925" s="13"/>
      <c r="C925" s="13"/>
      <c r="D925" s="55" t="s">
        <v>6070</v>
      </c>
      <c r="E925" s="177"/>
      <c r="F925" s="177"/>
      <c r="G925" s="87">
        <v>5.76</v>
      </c>
      <c r="H925" s="31"/>
      <c r="I925" s="6"/>
    </row>
    <row r="926" spans="1:9" ht="12.2" customHeight="1" x14ac:dyDescent="0.2">
      <c r="A926" s="4"/>
      <c r="B926" s="13"/>
      <c r="C926" s="13"/>
      <c r="D926" s="55" t="s">
        <v>6071</v>
      </c>
      <c r="E926" s="177"/>
      <c r="F926" s="177"/>
      <c r="G926" s="87">
        <v>8.76</v>
      </c>
      <c r="H926" s="31"/>
      <c r="I926" s="6"/>
    </row>
    <row r="927" spans="1:9" ht="12.2" customHeight="1" x14ac:dyDescent="0.2">
      <c r="A927" s="4"/>
      <c r="B927" s="13"/>
      <c r="C927" s="13"/>
      <c r="D927" s="55" t="s">
        <v>6021</v>
      </c>
      <c r="E927" s="177"/>
      <c r="F927" s="177"/>
      <c r="G927" s="87">
        <v>0</v>
      </c>
      <c r="H927" s="31"/>
      <c r="I927" s="6"/>
    </row>
    <row r="928" spans="1:9" x14ac:dyDescent="0.2">
      <c r="A928" s="4" t="s">
        <v>368</v>
      </c>
      <c r="B928" s="13" t="s">
        <v>5586</v>
      </c>
      <c r="C928" s="13" t="s">
        <v>2187</v>
      </c>
      <c r="D928" s="148" t="s">
        <v>4053</v>
      </c>
      <c r="E928" s="149"/>
      <c r="F928" s="13" t="s">
        <v>5546</v>
      </c>
      <c r="G928" s="83">
        <v>106.34399999999999</v>
      </c>
      <c r="H928" s="63">
        <v>0</v>
      </c>
      <c r="I928" s="6"/>
    </row>
    <row r="929" spans="1:9" ht="12.2" customHeight="1" x14ac:dyDescent="0.2">
      <c r="A929" s="6"/>
      <c r="D929" s="55" t="s">
        <v>6021</v>
      </c>
      <c r="E929" s="177"/>
      <c r="F929" s="178"/>
      <c r="G929" s="58">
        <v>0</v>
      </c>
      <c r="H929" s="64"/>
      <c r="I929" s="6"/>
    </row>
    <row r="930" spans="1:9" ht="12.2" customHeight="1" x14ac:dyDescent="0.2">
      <c r="A930" s="4"/>
      <c r="B930" s="13"/>
      <c r="C930" s="13"/>
      <c r="D930" s="55" t="s">
        <v>6072</v>
      </c>
      <c r="E930" s="177"/>
      <c r="F930" s="177"/>
      <c r="G930" s="87">
        <v>55.033999999999999</v>
      </c>
      <c r="H930" s="31"/>
      <c r="I930" s="6"/>
    </row>
    <row r="931" spans="1:9" ht="12.2" customHeight="1" x14ac:dyDescent="0.2">
      <c r="A931" s="4"/>
      <c r="B931" s="13"/>
      <c r="C931" s="13"/>
      <c r="D931" s="55" t="s">
        <v>6073</v>
      </c>
      <c r="E931" s="177"/>
      <c r="F931" s="177"/>
      <c r="G931" s="87">
        <v>51.31</v>
      </c>
      <c r="H931" s="31"/>
      <c r="I931" s="6"/>
    </row>
    <row r="932" spans="1:9" ht="12.2" customHeight="1" x14ac:dyDescent="0.2">
      <c r="A932" s="4"/>
      <c r="B932" s="13"/>
      <c r="C932" s="13"/>
      <c r="D932" s="55" t="s">
        <v>6021</v>
      </c>
      <c r="E932" s="177"/>
      <c r="F932" s="177"/>
      <c r="G932" s="87">
        <v>0</v>
      </c>
      <c r="H932" s="31"/>
      <c r="I932" s="6"/>
    </row>
    <row r="933" spans="1:9" x14ac:dyDescent="0.2">
      <c r="A933" s="4" t="s">
        <v>369</v>
      </c>
      <c r="B933" s="13" t="s">
        <v>5586</v>
      </c>
      <c r="C933" s="13" t="s">
        <v>2188</v>
      </c>
      <c r="D933" s="148" t="s">
        <v>4054</v>
      </c>
      <c r="E933" s="149"/>
      <c r="F933" s="13" t="s">
        <v>5546</v>
      </c>
      <c r="G933" s="83">
        <v>7.8710000000000004</v>
      </c>
      <c r="H933" s="63">
        <v>0</v>
      </c>
      <c r="I933" s="6"/>
    </row>
    <row r="934" spans="1:9" ht="12.2" customHeight="1" x14ac:dyDescent="0.2">
      <c r="A934" s="6"/>
      <c r="D934" s="55" t="s">
        <v>6021</v>
      </c>
      <c r="E934" s="177"/>
      <c r="F934" s="178"/>
      <c r="G934" s="58">
        <v>0</v>
      </c>
      <c r="H934" s="64"/>
      <c r="I934" s="6"/>
    </row>
    <row r="935" spans="1:9" ht="12.2" customHeight="1" x14ac:dyDescent="0.2">
      <c r="A935" s="4"/>
      <c r="B935" s="13"/>
      <c r="C935" s="13"/>
      <c r="D935" s="55" t="s">
        <v>6074</v>
      </c>
      <c r="E935" s="177"/>
      <c r="F935" s="177"/>
      <c r="G935" s="87">
        <v>7.8710000000000004</v>
      </c>
      <c r="H935" s="31"/>
      <c r="I935" s="6"/>
    </row>
    <row r="936" spans="1:9" ht="12.2" customHeight="1" x14ac:dyDescent="0.2">
      <c r="A936" s="4"/>
      <c r="B936" s="13"/>
      <c r="C936" s="13"/>
      <c r="D936" s="55" t="s">
        <v>6021</v>
      </c>
      <c r="E936" s="177"/>
      <c r="F936" s="177"/>
      <c r="G936" s="87">
        <v>0</v>
      </c>
      <c r="H936" s="31"/>
      <c r="I936" s="6"/>
    </row>
    <row r="937" spans="1:9" ht="12.2" customHeight="1" x14ac:dyDescent="0.2">
      <c r="A937" s="4"/>
      <c r="B937" s="13"/>
      <c r="C937" s="13"/>
      <c r="D937" s="55" t="s">
        <v>6021</v>
      </c>
      <c r="E937" s="177"/>
      <c r="F937" s="177"/>
      <c r="G937" s="87">
        <v>0</v>
      </c>
      <c r="H937" s="31"/>
      <c r="I937" s="6"/>
    </row>
    <row r="938" spans="1:9" x14ac:dyDescent="0.2">
      <c r="A938" s="4" t="s">
        <v>370</v>
      </c>
      <c r="B938" s="13" t="s">
        <v>5586</v>
      </c>
      <c r="C938" s="13" t="s">
        <v>2189</v>
      </c>
      <c r="D938" s="148" t="s">
        <v>4055</v>
      </c>
      <c r="E938" s="149"/>
      <c r="F938" s="13" t="s">
        <v>5546</v>
      </c>
      <c r="G938" s="83">
        <v>22.49</v>
      </c>
      <c r="H938" s="63">
        <v>0</v>
      </c>
      <c r="I938" s="6"/>
    </row>
    <row r="939" spans="1:9" ht="12.2" customHeight="1" x14ac:dyDescent="0.2">
      <c r="A939" s="6"/>
      <c r="D939" s="55" t="s">
        <v>6021</v>
      </c>
      <c r="E939" s="177"/>
      <c r="F939" s="178"/>
      <c r="G939" s="58">
        <v>0</v>
      </c>
      <c r="H939" s="64"/>
      <c r="I939" s="6"/>
    </row>
    <row r="940" spans="1:9" ht="12.2" customHeight="1" x14ac:dyDescent="0.2">
      <c r="A940" s="4"/>
      <c r="B940" s="13"/>
      <c r="C940" s="13"/>
      <c r="D940" s="55" t="s">
        <v>6075</v>
      </c>
      <c r="E940" s="177"/>
      <c r="F940" s="177"/>
      <c r="G940" s="87">
        <v>17.45</v>
      </c>
      <c r="H940" s="31"/>
      <c r="I940" s="6"/>
    </row>
    <row r="941" spans="1:9" ht="12.2" customHeight="1" x14ac:dyDescent="0.2">
      <c r="A941" s="4"/>
      <c r="B941" s="13"/>
      <c r="C941" s="13"/>
      <c r="D941" s="55" t="s">
        <v>6076</v>
      </c>
      <c r="E941" s="177"/>
      <c r="F941" s="177"/>
      <c r="G941" s="87">
        <v>5.04</v>
      </c>
      <c r="H941" s="31"/>
      <c r="I941" s="6"/>
    </row>
    <row r="942" spans="1:9" ht="12.2" customHeight="1" x14ac:dyDescent="0.2">
      <c r="A942" s="4"/>
      <c r="B942" s="13"/>
      <c r="C942" s="13"/>
      <c r="D942" s="55" t="s">
        <v>6021</v>
      </c>
      <c r="E942" s="177"/>
      <c r="F942" s="177"/>
      <c r="G942" s="87">
        <v>0</v>
      </c>
      <c r="H942" s="31"/>
      <c r="I942" s="6"/>
    </row>
    <row r="943" spans="1:9" x14ac:dyDescent="0.2">
      <c r="A943" s="4" t="s">
        <v>371</v>
      </c>
      <c r="B943" s="13" t="s">
        <v>5586</v>
      </c>
      <c r="C943" s="13" t="s">
        <v>2190</v>
      </c>
      <c r="D943" s="148" t="s">
        <v>4056</v>
      </c>
      <c r="E943" s="149"/>
      <c r="F943" s="13" t="s">
        <v>5546</v>
      </c>
      <c r="G943" s="83">
        <v>1.65</v>
      </c>
      <c r="H943" s="63">
        <v>0</v>
      </c>
      <c r="I943" s="6"/>
    </row>
    <row r="944" spans="1:9" ht="12.2" customHeight="1" x14ac:dyDescent="0.2">
      <c r="A944" s="6"/>
      <c r="D944" s="55" t="s">
        <v>6077</v>
      </c>
      <c r="E944" s="177"/>
      <c r="F944" s="178"/>
      <c r="G944" s="58">
        <v>1.65</v>
      </c>
      <c r="H944" s="64"/>
      <c r="I944" s="6"/>
    </row>
    <row r="945" spans="1:9" ht="12.2" customHeight="1" x14ac:dyDescent="0.2">
      <c r="A945" s="4"/>
      <c r="B945" s="13"/>
      <c r="C945" s="13"/>
      <c r="D945" s="55" t="s">
        <v>6021</v>
      </c>
      <c r="E945" s="177"/>
      <c r="F945" s="177"/>
      <c r="G945" s="87">
        <v>0</v>
      </c>
      <c r="H945" s="31"/>
      <c r="I945" s="6"/>
    </row>
    <row r="946" spans="1:9" ht="12.2" customHeight="1" x14ac:dyDescent="0.2">
      <c r="A946" s="4"/>
      <c r="B946" s="13"/>
      <c r="C946" s="13"/>
      <c r="D946" s="55" t="s">
        <v>6021</v>
      </c>
      <c r="E946" s="177"/>
      <c r="F946" s="177"/>
      <c r="G946" s="87">
        <v>0</v>
      </c>
      <c r="H946" s="31"/>
      <c r="I946" s="6"/>
    </row>
    <row r="947" spans="1:9" ht="12.2" customHeight="1" x14ac:dyDescent="0.2">
      <c r="A947" s="4"/>
      <c r="B947" s="13"/>
      <c r="C947" s="13"/>
      <c r="D947" s="55" t="s">
        <v>6021</v>
      </c>
      <c r="E947" s="177"/>
      <c r="F947" s="177"/>
      <c r="G947" s="87">
        <v>0</v>
      </c>
      <c r="H947" s="31"/>
      <c r="I947" s="6"/>
    </row>
    <row r="948" spans="1:9" x14ac:dyDescent="0.2">
      <c r="A948" s="4" t="s">
        <v>372</v>
      </c>
      <c r="B948" s="13" t="s">
        <v>5586</v>
      </c>
      <c r="C948" s="13" t="s">
        <v>2190</v>
      </c>
      <c r="D948" s="148" t="s">
        <v>4057</v>
      </c>
      <c r="E948" s="149"/>
      <c r="F948" s="13" t="s">
        <v>5546</v>
      </c>
      <c r="G948" s="83">
        <v>89.688999999999993</v>
      </c>
      <c r="H948" s="63">
        <v>0</v>
      </c>
      <c r="I948" s="6"/>
    </row>
    <row r="949" spans="1:9" ht="12.2" customHeight="1" x14ac:dyDescent="0.2">
      <c r="A949" s="6"/>
      <c r="D949" s="55" t="s">
        <v>6078</v>
      </c>
      <c r="E949" s="177"/>
      <c r="F949" s="178"/>
      <c r="G949" s="58">
        <v>23.103000000000002</v>
      </c>
      <c r="H949" s="64"/>
      <c r="I949" s="6"/>
    </row>
    <row r="950" spans="1:9" ht="12.2" customHeight="1" x14ac:dyDescent="0.2">
      <c r="A950" s="4"/>
      <c r="B950" s="13"/>
      <c r="C950" s="13"/>
      <c r="D950" s="55" t="s">
        <v>6079</v>
      </c>
      <c r="E950" s="177"/>
      <c r="F950" s="177"/>
      <c r="G950" s="87">
        <v>34.671999999999997</v>
      </c>
      <c r="H950" s="31"/>
      <c r="I950" s="6"/>
    </row>
    <row r="951" spans="1:9" ht="12.2" customHeight="1" x14ac:dyDescent="0.2">
      <c r="A951" s="4"/>
      <c r="B951" s="13"/>
      <c r="C951" s="13"/>
      <c r="D951" s="55" t="s">
        <v>6080</v>
      </c>
      <c r="E951" s="177"/>
      <c r="F951" s="177"/>
      <c r="G951" s="87">
        <v>30.338000000000001</v>
      </c>
      <c r="H951" s="31"/>
      <c r="I951" s="6"/>
    </row>
    <row r="952" spans="1:9" ht="12.2" customHeight="1" x14ac:dyDescent="0.2">
      <c r="A952" s="4"/>
      <c r="B952" s="13"/>
      <c r="C952" s="13"/>
      <c r="D952" s="55" t="s">
        <v>6081</v>
      </c>
      <c r="E952" s="177"/>
      <c r="F952" s="177"/>
      <c r="G952" s="87">
        <v>1.5760000000000001</v>
      </c>
      <c r="H952" s="31"/>
      <c r="I952" s="6"/>
    </row>
    <row r="953" spans="1:9" x14ac:dyDescent="0.2">
      <c r="A953" s="4" t="s">
        <v>373</v>
      </c>
      <c r="B953" s="13" t="s">
        <v>5586</v>
      </c>
      <c r="C953" s="13" t="s">
        <v>2191</v>
      </c>
      <c r="D953" s="148" t="s">
        <v>4058</v>
      </c>
      <c r="E953" s="149"/>
      <c r="F953" s="13" t="s">
        <v>5546</v>
      </c>
      <c r="G953" s="83">
        <v>32.116</v>
      </c>
      <c r="H953" s="63">
        <v>0</v>
      </c>
      <c r="I953" s="6"/>
    </row>
    <row r="954" spans="1:9" ht="12.2" customHeight="1" x14ac:dyDescent="0.2">
      <c r="A954" s="6"/>
      <c r="D954" s="55" t="s">
        <v>6082</v>
      </c>
      <c r="E954" s="177"/>
      <c r="F954" s="178"/>
      <c r="G954" s="58">
        <v>2.0350000000000001</v>
      </c>
      <c r="H954" s="64"/>
      <c r="I954" s="6"/>
    </row>
    <row r="955" spans="1:9" ht="12.2" customHeight="1" x14ac:dyDescent="0.2">
      <c r="A955" s="4"/>
      <c r="B955" s="13"/>
      <c r="C955" s="13"/>
      <c r="D955" s="55" t="s">
        <v>6083</v>
      </c>
      <c r="E955" s="177"/>
      <c r="F955" s="177"/>
      <c r="G955" s="87">
        <v>19.481000000000002</v>
      </c>
      <c r="H955" s="31"/>
      <c r="I955" s="6"/>
    </row>
    <row r="956" spans="1:9" ht="12.2" customHeight="1" x14ac:dyDescent="0.2">
      <c r="A956" s="4"/>
      <c r="B956" s="13"/>
      <c r="C956" s="13"/>
      <c r="D956" s="55" t="s">
        <v>6084</v>
      </c>
      <c r="E956" s="177"/>
      <c r="F956" s="177"/>
      <c r="G956" s="87">
        <v>10.6</v>
      </c>
      <c r="H956" s="31"/>
      <c r="I956" s="6"/>
    </row>
    <row r="957" spans="1:9" ht="12.2" customHeight="1" x14ac:dyDescent="0.2">
      <c r="A957" s="4"/>
      <c r="B957" s="13"/>
      <c r="C957" s="13"/>
      <c r="D957" s="55" t="s">
        <v>6021</v>
      </c>
      <c r="E957" s="177"/>
      <c r="F957" s="177"/>
      <c r="G957" s="87">
        <v>0</v>
      </c>
      <c r="H957" s="31"/>
      <c r="I957" s="6"/>
    </row>
    <row r="958" spans="1:9" x14ac:dyDescent="0.2">
      <c r="A958" s="4" t="s">
        <v>374</v>
      </c>
      <c r="B958" s="13" t="s">
        <v>5586</v>
      </c>
      <c r="C958" s="13" t="s">
        <v>2191</v>
      </c>
      <c r="D958" s="148" t="s">
        <v>4059</v>
      </c>
      <c r="E958" s="149"/>
      <c r="F958" s="13" t="s">
        <v>5546</v>
      </c>
      <c r="G958" s="83">
        <v>57.957000000000001</v>
      </c>
      <c r="H958" s="63">
        <v>0</v>
      </c>
      <c r="I958" s="6"/>
    </row>
    <row r="959" spans="1:9" ht="12.2" customHeight="1" x14ac:dyDescent="0.2">
      <c r="A959" s="6"/>
      <c r="D959" s="55" t="s">
        <v>6021</v>
      </c>
      <c r="E959" s="177"/>
      <c r="F959" s="178"/>
      <c r="G959" s="58">
        <v>0</v>
      </c>
      <c r="H959" s="64"/>
      <c r="I959" s="6"/>
    </row>
    <row r="960" spans="1:9" ht="12.2" customHeight="1" x14ac:dyDescent="0.2">
      <c r="A960" s="4"/>
      <c r="B960" s="13"/>
      <c r="C960" s="13"/>
      <c r="D960" s="55" t="s">
        <v>6085</v>
      </c>
      <c r="E960" s="177"/>
      <c r="F960" s="177"/>
      <c r="G960" s="87">
        <v>25.216000000000001</v>
      </c>
      <c r="H960" s="31"/>
      <c r="I960" s="6"/>
    </row>
    <row r="961" spans="1:9" ht="12.2" customHeight="1" x14ac:dyDescent="0.2">
      <c r="A961" s="4"/>
      <c r="B961" s="13"/>
      <c r="C961" s="13"/>
      <c r="D961" s="55" t="s">
        <v>6086</v>
      </c>
      <c r="E961" s="177"/>
      <c r="F961" s="177"/>
      <c r="G961" s="87">
        <v>28.154</v>
      </c>
      <c r="H961" s="31"/>
      <c r="I961" s="6"/>
    </row>
    <row r="962" spans="1:9" ht="12.2" customHeight="1" x14ac:dyDescent="0.2">
      <c r="A962" s="4"/>
      <c r="B962" s="13"/>
      <c r="C962" s="13"/>
      <c r="D962" s="55" t="s">
        <v>6087</v>
      </c>
      <c r="E962" s="177"/>
      <c r="F962" s="177"/>
      <c r="G962" s="87">
        <v>4.5869999999999997</v>
      </c>
      <c r="H962" s="31"/>
      <c r="I962" s="6"/>
    </row>
    <row r="963" spans="1:9" x14ac:dyDescent="0.2">
      <c r="A963" s="4" t="s">
        <v>375</v>
      </c>
      <c r="B963" s="13" t="s">
        <v>5586</v>
      </c>
      <c r="C963" s="13" t="s">
        <v>2192</v>
      </c>
      <c r="D963" s="148" t="s">
        <v>4060</v>
      </c>
      <c r="E963" s="149"/>
      <c r="F963" s="13" t="s">
        <v>5544</v>
      </c>
      <c r="G963" s="83">
        <v>79.17</v>
      </c>
      <c r="H963" s="63">
        <v>0</v>
      </c>
      <c r="I963" s="6"/>
    </row>
    <row r="964" spans="1:9" ht="12.2" customHeight="1" x14ac:dyDescent="0.2">
      <c r="A964" s="6"/>
      <c r="D964" s="55" t="s">
        <v>6088</v>
      </c>
      <c r="E964" s="177"/>
      <c r="F964" s="178"/>
      <c r="G964" s="58">
        <v>13.4</v>
      </c>
      <c r="H964" s="64"/>
      <c r="I964" s="6"/>
    </row>
    <row r="965" spans="1:9" ht="12.2" customHeight="1" x14ac:dyDescent="0.2">
      <c r="A965" s="4"/>
      <c r="B965" s="13"/>
      <c r="C965" s="13"/>
      <c r="D965" s="55" t="s">
        <v>6089</v>
      </c>
      <c r="E965" s="177"/>
      <c r="F965" s="177"/>
      <c r="G965" s="87">
        <v>29.42</v>
      </c>
      <c r="H965" s="31"/>
      <c r="I965" s="6"/>
    </row>
    <row r="966" spans="1:9" ht="12.2" customHeight="1" x14ac:dyDescent="0.2">
      <c r="A966" s="4"/>
      <c r="B966" s="13"/>
      <c r="C966" s="13"/>
      <c r="D966" s="55" t="s">
        <v>6090</v>
      </c>
      <c r="E966" s="177"/>
      <c r="F966" s="177"/>
      <c r="G966" s="87">
        <v>34.049999999999997</v>
      </c>
      <c r="H966" s="31"/>
      <c r="I966" s="6"/>
    </row>
    <row r="967" spans="1:9" ht="12.2" customHeight="1" x14ac:dyDescent="0.2">
      <c r="A967" s="4"/>
      <c r="B967" s="13"/>
      <c r="C967" s="13"/>
      <c r="D967" s="55" t="s">
        <v>6091</v>
      </c>
      <c r="E967" s="177"/>
      <c r="F967" s="177"/>
      <c r="G967" s="87">
        <v>2.2999999999999998</v>
      </c>
      <c r="H967" s="31"/>
      <c r="I967" s="6"/>
    </row>
    <row r="968" spans="1:9" x14ac:dyDescent="0.2">
      <c r="A968" s="4" t="s">
        <v>376</v>
      </c>
      <c r="B968" s="13" t="s">
        <v>5587</v>
      </c>
      <c r="C968" s="13" t="s">
        <v>3594</v>
      </c>
      <c r="D968" s="148" t="s">
        <v>5399</v>
      </c>
      <c r="E968" s="149"/>
      <c r="F968" s="13" t="s">
        <v>5546</v>
      </c>
      <c r="G968" s="83">
        <v>31</v>
      </c>
      <c r="H968" s="63">
        <v>0</v>
      </c>
      <c r="I968" s="6"/>
    </row>
    <row r="969" spans="1:9" ht="12.2" customHeight="1" x14ac:dyDescent="0.2">
      <c r="A969" s="6"/>
      <c r="D969" s="55" t="s">
        <v>6092</v>
      </c>
      <c r="E969" s="177"/>
      <c r="F969" s="178"/>
      <c r="G969" s="58">
        <v>31</v>
      </c>
      <c r="H969" s="64"/>
      <c r="I969" s="6"/>
    </row>
    <row r="970" spans="1:9" x14ac:dyDescent="0.2">
      <c r="A970" s="4" t="s">
        <v>377</v>
      </c>
      <c r="B970" s="13" t="s">
        <v>5587</v>
      </c>
      <c r="C970" s="13" t="s">
        <v>3595</v>
      </c>
      <c r="D970" s="148" t="s">
        <v>5400</v>
      </c>
      <c r="E970" s="149"/>
      <c r="F970" s="13" t="s">
        <v>5543</v>
      </c>
      <c r="G970" s="83">
        <v>3.1</v>
      </c>
      <c r="H970" s="63">
        <v>0</v>
      </c>
      <c r="I970" s="6"/>
    </row>
    <row r="971" spans="1:9" ht="12.2" customHeight="1" x14ac:dyDescent="0.2">
      <c r="A971" s="6"/>
      <c r="D971" s="55" t="s">
        <v>6093</v>
      </c>
      <c r="E971" s="177"/>
      <c r="F971" s="178"/>
      <c r="G971" s="58">
        <v>3.1</v>
      </c>
      <c r="H971" s="64"/>
      <c r="I971" s="6"/>
    </row>
    <row r="972" spans="1:9" x14ac:dyDescent="0.2">
      <c r="A972" s="4" t="s">
        <v>378</v>
      </c>
      <c r="B972" s="13" t="s">
        <v>5587</v>
      </c>
      <c r="C972" s="13" t="s">
        <v>3596</v>
      </c>
      <c r="D972" s="148" t="s">
        <v>5401</v>
      </c>
      <c r="E972" s="149"/>
      <c r="F972" s="13" t="s">
        <v>5543</v>
      </c>
      <c r="G972" s="83">
        <v>3.1</v>
      </c>
      <c r="H972" s="63">
        <v>0</v>
      </c>
      <c r="I972" s="6"/>
    </row>
    <row r="973" spans="1:9" ht="12.2" customHeight="1" x14ac:dyDescent="0.2">
      <c r="A973" s="6"/>
      <c r="D973" s="55" t="s">
        <v>6093</v>
      </c>
      <c r="E973" s="177"/>
      <c r="F973" s="178"/>
      <c r="G973" s="58">
        <v>3.1</v>
      </c>
      <c r="H973" s="64"/>
      <c r="I973" s="6"/>
    </row>
    <row r="974" spans="1:9" x14ac:dyDescent="0.2">
      <c r="A974" s="4" t="s">
        <v>379</v>
      </c>
      <c r="B974" s="13" t="s">
        <v>5587</v>
      </c>
      <c r="C974" s="13" t="s">
        <v>3597</v>
      </c>
      <c r="D974" s="148" t="s">
        <v>5402</v>
      </c>
      <c r="E974" s="149"/>
      <c r="F974" s="13" t="s">
        <v>5546</v>
      </c>
      <c r="G974" s="83">
        <v>66</v>
      </c>
      <c r="H974" s="63">
        <v>0</v>
      </c>
      <c r="I974" s="6"/>
    </row>
    <row r="975" spans="1:9" ht="12.2" customHeight="1" x14ac:dyDescent="0.2">
      <c r="A975" s="6"/>
      <c r="D975" s="55" t="s">
        <v>6094</v>
      </c>
      <c r="E975" s="177"/>
      <c r="F975" s="178"/>
      <c r="G975" s="58">
        <v>66</v>
      </c>
      <c r="H975" s="64"/>
      <c r="I975" s="6"/>
    </row>
    <row r="976" spans="1:9" x14ac:dyDescent="0.2">
      <c r="A976" s="4" t="s">
        <v>380</v>
      </c>
      <c r="B976" s="13" t="s">
        <v>5587</v>
      </c>
      <c r="C976" s="13" t="s">
        <v>3598</v>
      </c>
      <c r="D976" s="148" t="s">
        <v>5403</v>
      </c>
      <c r="E976" s="149"/>
      <c r="F976" s="13" t="s">
        <v>5546</v>
      </c>
      <c r="G976" s="83">
        <v>12</v>
      </c>
      <c r="H976" s="63">
        <v>0</v>
      </c>
      <c r="I976" s="6"/>
    </row>
    <row r="977" spans="1:9" ht="12.2" customHeight="1" x14ac:dyDescent="0.2">
      <c r="A977" s="6"/>
      <c r="D977" s="55" t="s">
        <v>6095</v>
      </c>
      <c r="E977" s="177"/>
      <c r="F977" s="178"/>
      <c r="G977" s="58">
        <v>12</v>
      </c>
      <c r="H977" s="64"/>
      <c r="I977" s="6"/>
    </row>
    <row r="978" spans="1:9" x14ac:dyDescent="0.2">
      <c r="A978" s="4" t="s">
        <v>381</v>
      </c>
      <c r="B978" s="13" t="s">
        <v>5587</v>
      </c>
      <c r="C978" s="13" t="s">
        <v>3599</v>
      </c>
      <c r="D978" s="148" t="s">
        <v>5404</v>
      </c>
      <c r="E978" s="149"/>
      <c r="F978" s="13" t="s">
        <v>5546</v>
      </c>
      <c r="G978" s="83">
        <v>77.5</v>
      </c>
      <c r="H978" s="63">
        <v>0</v>
      </c>
      <c r="I978" s="6"/>
    </row>
    <row r="979" spans="1:9" ht="12.2" customHeight="1" x14ac:dyDescent="0.2">
      <c r="A979" s="6"/>
      <c r="D979" s="55" t="s">
        <v>6096</v>
      </c>
      <c r="E979" s="177"/>
      <c r="F979" s="178"/>
      <c r="G979" s="58">
        <v>77.5</v>
      </c>
      <c r="H979" s="64"/>
      <c r="I979" s="6"/>
    </row>
    <row r="980" spans="1:9" x14ac:dyDescent="0.2">
      <c r="A980" s="4" t="s">
        <v>382</v>
      </c>
      <c r="B980" s="13" t="s">
        <v>5587</v>
      </c>
      <c r="C980" s="13" t="s">
        <v>2171</v>
      </c>
      <c r="D980" s="148" t="s">
        <v>5405</v>
      </c>
      <c r="E980" s="149"/>
      <c r="F980" s="13" t="s">
        <v>5543</v>
      </c>
      <c r="G980" s="83">
        <v>10.85</v>
      </c>
      <c r="H980" s="63">
        <v>0</v>
      </c>
      <c r="I980" s="6"/>
    </row>
    <row r="981" spans="1:9" ht="12.2" customHeight="1" x14ac:dyDescent="0.2">
      <c r="A981" s="6"/>
      <c r="D981" s="55" t="s">
        <v>6097</v>
      </c>
      <c r="E981" s="177"/>
      <c r="F981" s="178"/>
      <c r="G981" s="58">
        <v>10.85</v>
      </c>
      <c r="H981" s="64"/>
      <c r="I981" s="6"/>
    </row>
    <row r="982" spans="1:9" x14ac:dyDescent="0.2">
      <c r="A982" s="51"/>
      <c r="B982" s="12"/>
      <c r="C982" s="12" t="s">
        <v>103</v>
      </c>
      <c r="D982" s="153" t="s">
        <v>4061</v>
      </c>
      <c r="E982" s="154"/>
      <c r="F982" s="12"/>
      <c r="G982" s="84"/>
      <c r="H982" s="30"/>
      <c r="I982" s="6"/>
    </row>
    <row r="983" spans="1:9" x14ac:dyDescent="0.2">
      <c r="A983" s="4" t="s">
        <v>383</v>
      </c>
      <c r="B983" s="13" t="s">
        <v>5586</v>
      </c>
      <c r="C983" s="13" t="s">
        <v>2193</v>
      </c>
      <c r="D983" s="148" t="s">
        <v>4062</v>
      </c>
      <c r="E983" s="149"/>
      <c r="F983" s="13" t="s">
        <v>5544</v>
      </c>
      <c r="G983" s="83">
        <v>15</v>
      </c>
      <c r="H983" s="63">
        <v>0</v>
      </c>
      <c r="I983" s="6"/>
    </row>
    <row r="984" spans="1:9" ht="12.2" customHeight="1" x14ac:dyDescent="0.2">
      <c r="A984" s="6"/>
      <c r="D984" s="55" t="s">
        <v>21</v>
      </c>
      <c r="E984" s="177"/>
      <c r="F984" s="178"/>
      <c r="G984" s="58">
        <v>15</v>
      </c>
      <c r="H984" s="64"/>
      <c r="I984" s="6"/>
    </row>
    <row r="985" spans="1:9" x14ac:dyDescent="0.2">
      <c r="A985" s="4" t="s">
        <v>384</v>
      </c>
      <c r="B985" s="13" t="s">
        <v>5586</v>
      </c>
      <c r="C985" s="13" t="s">
        <v>2194</v>
      </c>
      <c r="D985" s="148" t="s">
        <v>4063</v>
      </c>
      <c r="E985" s="149"/>
      <c r="F985" s="13" t="s">
        <v>5544</v>
      </c>
      <c r="G985" s="83">
        <v>7</v>
      </c>
      <c r="H985" s="63">
        <v>0</v>
      </c>
      <c r="I985" s="6"/>
    </row>
    <row r="986" spans="1:9" ht="12.2" customHeight="1" x14ac:dyDescent="0.2">
      <c r="A986" s="6"/>
      <c r="D986" s="55" t="s">
        <v>6098</v>
      </c>
      <c r="E986" s="177"/>
      <c r="F986" s="178"/>
      <c r="G986" s="58">
        <v>7</v>
      </c>
      <c r="H986" s="64"/>
      <c r="I986" s="6"/>
    </row>
    <row r="987" spans="1:9" x14ac:dyDescent="0.2">
      <c r="A987" s="4" t="s">
        <v>385</v>
      </c>
      <c r="B987" s="13" t="s">
        <v>5586</v>
      </c>
      <c r="C987" s="13" t="s">
        <v>2195</v>
      </c>
      <c r="D987" s="148" t="s">
        <v>4064</v>
      </c>
      <c r="E987" s="149"/>
      <c r="F987" s="13" t="s">
        <v>5544</v>
      </c>
      <c r="G987" s="83">
        <v>15</v>
      </c>
      <c r="H987" s="63">
        <v>0</v>
      </c>
      <c r="I987" s="6"/>
    </row>
    <row r="988" spans="1:9" ht="12.2" customHeight="1" x14ac:dyDescent="0.2">
      <c r="A988" s="6"/>
      <c r="D988" s="55" t="s">
        <v>21</v>
      </c>
      <c r="E988" s="177"/>
      <c r="F988" s="178"/>
      <c r="G988" s="58">
        <v>15</v>
      </c>
      <c r="H988" s="64"/>
      <c r="I988" s="6"/>
    </row>
    <row r="989" spans="1:9" x14ac:dyDescent="0.2">
      <c r="A989" s="4" t="s">
        <v>386</v>
      </c>
      <c r="B989" s="13" t="s">
        <v>5586</v>
      </c>
      <c r="C989" s="13" t="s">
        <v>2196</v>
      </c>
      <c r="D989" s="148" t="s">
        <v>4065</v>
      </c>
      <c r="E989" s="149"/>
      <c r="F989" s="13" t="s">
        <v>5544</v>
      </c>
      <c r="G989" s="83">
        <v>7</v>
      </c>
      <c r="H989" s="63">
        <v>0</v>
      </c>
      <c r="I989" s="6"/>
    </row>
    <row r="990" spans="1:9" ht="12.2" customHeight="1" x14ac:dyDescent="0.2">
      <c r="A990" s="6"/>
      <c r="D990" s="55" t="s">
        <v>6098</v>
      </c>
      <c r="E990" s="177"/>
      <c r="F990" s="178"/>
      <c r="G990" s="58">
        <v>7</v>
      </c>
      <c r="H990" s="64"/>
      <c r="I990" s="6"/>
    </row>
    <row r="991" spans="1:9" x14ac:dyDescent="0.2">
      <c r="A991" s="4" t="s">
        <v>387</v>
      </c>
      <c r="B991" s="13" t="s">
        <v>5586</v>
      </c>
      <c r="C991" s="13" t="s">
        <v>2197</v>
      </c>
      <c r="D991" s="148" t="s">
        <v>4066</v>
      </c>
      <c r="E991" s="149"/>
      <c r="F991" s="13" t="s">
        <v>5543</v>
      </c>
      <c r="G991" s="83">
        <v>1.1080000000000001</v>
      </c>
      <c r="H991" s="63">
        <v>0</v>
      </c>
      <c r="I991" s="6"/>
    </row>
    <row r="992" spans="1:9" ht="12.2" customHeight="1" x14ac:dyDescent="0.2">
      <c r="A992" s="6"/>
      <c r="D992" s="55" t="s">
        <v>6099</v>
      </c>
      <c r="E992" s="177"/>
      <c r="F992" s="178"/>
      <c r="G992" s="58">
        <v>0.622</v>
      </c>
      <c r="H992" s="64"/>
      <c r="I992" s="6"/>
    </row>
    <row r="993" spans="1:9" ht="12.2" customHeight="1" x14ac:dyDescent="0.2">
      <c r="A993" s="4"/>
      <c r="B993" s="13"/>
      <c r="C993" s="13"/>
      <c r="D993" s="55" t="s">
        <v>6100</v>
      </c>
      <c r="E993" s="177"/>
      <c r="F993" s="177"/>
      <c r="G993" s="87">
        <v>0.192</v>
      </c>
      <c r="H993" s="31"/>
      <c r="I993" s="6"/>
    </row>
    <row r="994" spans="1:9" ht="12.2" customHeight="1" x14ac:dyDescent="0.2">
      <c r="A994" s="4"/>
      <c r="B994" s="13"/>
      <c r="C994" s="13"/>
      <c r="D994" s="55" t="s">
        <v>6101</v>
      </c>
      <c r="E994" s="177"/>
      <c r="F994" s="177"/>
      <c r="G994" s="87">
        <v>0.29399999999999998</v>
      </c>
      <c r="H994" s="31"/>
      <c r="I994" s="6"/>
    </row>
    <row r="995" spans="1:9" x14ac:dyDescent="0.2">
      <c r="A995" s="4" t="s">
        <v>388</v>
      </c>
      <c r="B995" s="13" t="s">
        <v>5586</v>
      </c>
      <c r="C995" s="13" t="s">
        <v>2198</v>
      </c>
      <c r="D995" s="148" t="s">
        <v>4067</v>
      </c>
      <c r="E995" s="149"/>
      <c r="F995" s="13" t="s">
        <v>5543</v>
      </c>
      <c r="G995" s="83">
        <v>24.937000000000001</v>
      </c>
      <c r="H995" s="63">
        <v>0</v>
      </c>
      <c r="I995" s="6"/>
    </row>
    <row r="996" spans="1:9" ht="12.2" customHeight="1" x14ac:dyDescent="0.2">
      <c r="A996" s="6"/>
      <c r="D996" s="55" t="s">
        <v>6102</v>
      </c>
      <c r="E996" s="177"/>
      <c r="F996" s="178"/>
      <c r="G996" s="58">
        <v>4.923</v>
      </c>
      <c r="H996" s="64"/>
      <c r="I996" s="6"/>
    </row>
    <row r="997" spans="1:9" ht="12.2" customHeight="1" x14ac:dyDescent="0.2">
      <c r="A997" s="4"/>
      <c r="B997" s="13"/>
      <c r="C997" s="13"/>
      <c r="D997" s="55" t="s">
        <v>6103</v>
      </c>
      <c r="E997" s="177"/>
      <c r="F997" s="177"/>
      <c r="G997" s="87">
        <v>4.4429999999999996</v>
      </c>
      <c r="H997" s="31"/>
      <c r="I997" s="6"/>
    </row>
    <row r="998" spans="1:9" ht="12.2" customHeight="1" x14ac:dyDescent="0.2">
      <c r="A998" s="4"/>
      <c r="B998" s="13"/>
      <c r="C998" s="13"/>
      <c r="D998" s="55" t="s">
        <v>6104</v>
      </c>
      <c r="E998" s="177"/>
      <c r="F998" s="177"/>
      <c r="G998" s="87">
        <v>7.24</v>
      </c>
      <c r="H998" s="31"/>
      <c r="I998" s="6"/>
    </row>
    <row r="999" spans="1:9" ht="12.2" customHeight="1" x14ac:dyDescent="0.2">
      <c r="A999" s="4"/>
      <c r="B999" s="13"/>
      <c r="C999" s="13"/>
      <c r="D999" s="55" t="s">
        <v>6105</v>
      </c>
      <c r="E999" s="177"/>
      <c r="F999" s="177"/>
      <c r="G999" s="87">
        <v>3.0920000000000001</v>
      </c>
      <c r="H999" s="31"/>
      <c r="I999" s="6"/>
    </row>
    <row r="1000" spans="1:9" ht="12.2" customHeight="1" x14ac:dyDescent="0.2">
      <c r="A1000" s="4"/>
      <c r="B1000" s="13"/>
      <c r="C1000" s="13"/>
      <c r="D1000" s="55" t="s">
        <v>6106</v>
      </c>
      <c r="E1000" s="177"/>
      <c r="F1000" s="177"/>
      <c r="G1000" s="87">
        <v>4.0209999999999999</v>
      </c>
      <c r="H1000" s="31"/>
      <c r="I1000" s="6"/>
    </row>
    <row r="1001" spans="1:9" ht="12.2" customHeight="1" x14ac:dyDescent="0.2">
      <c r="A1001" s="4"/>
      <c r="B1001" s="13"/>
      <c r="C1001" s="13"/>
      <c r="D1001" s="55" t="s">
        <v>6107</v>
      </c>
      <c r="E1001" s="177"/>
      <c r="F1001" s="177"/>
      <c r="G1001" s="87">
        <v>1.218</v>
      </c>
      <c r="H1001" s="31"/>
      <c r="I1001" s="6"/>
    </row>
    <row r="1002" spans="1:9" x14ac:dyDescent="0.2">
      <c r="A1002" s="4" t="s">
        <v>389</v>
      </c>
      <c r="B1002" s="13" t="s">
        <v>5586</v>
      </c>
      <c r="C1002" s="13" t="s">
        <v>2199</v>
      </c>
      <c r="D1002" s="148" t="s">
        <v>4068</v>
      </c>
      <c r="E1002" s="149"/>
      <c r="F1002" s="13" t="s">
        <v>5543</v>
      </c>
      <c r="G1002" s="83">
        <v>1.516</v>
      </c>
      <c r="H1002" s="63">
        <v>0</v>
      </c>
      <c r="I1002" s="6"/>
    </row>
    <row r="1003" spans="1:9" ht="12.2" customHeight="1" x14ac:dyDescent="0.2">
      <c r="A1003" s="6"/>
      <c r="D1003" s="55" t="s">
        <v>6108</v>
      </c>
      <c r="E1003" s="177"/>
      <c r="F1003" s="178"/>
      <c r="G1003" s="58">
        <v>1.516</v>
      </c>
      <c r="H1003" s="64"/>
      <c r="I1003" s="6"/>
    </row>
    <row r="1004" spans="1:9" x14ac:dyDescent="0.2">
      <c r="A1004" s="4" t="s">
        <v>390</v>
      </c>
      <c r="B1004" s="13" t="s">
        <v>5586</v>
      </c>
      <c r="C1004" s="13" t="s">
        <v>2199</v>
      </c>
      <c r="D1004" s="148" t="s">
        <v>4069</v>
      </c>
      <c r="E1004" s="149"/>
      <c r="F1004" s="13" t="s">
        <v>5543</v>
      </c>
      <c r="G1004" s="83">
        <v>1.575</v>
      </c>
      <c r="H1004" s="63">
        <v>0</v>
      </c>
      <c r="I1004" s="6"/>
    </row>
    <row r="1005" spans="1:9" ht="12.2" customHeight="1" x14ac:dyDescent="0.2">
      <c r="A1005" s="6"/>
      <c r="D1005" s="55" t="s">
        <v>6109</v>
      </c>
      <c r="E1005" s="177"/>
      <c r="F1005" s="178"/>
      <c r="G1005" s="58">
        <v>1.575</v>
      </c>
      <c r="H1005" s="64"/>
      <c r="I1005" s="6"/>
    </row>
    <row r="1006" spans="1:9" x14ac:dyDescent="0.2">
      <c r="A1006" s="4" t="s">
        <v>391</v>
      </c>
      <c r="B1006" s="13" t="s">
        <v>5586</v>
      </c>
      <c r="C1006" s="13" t="s">
        <v>2200</v>
      </c>
      <c r="D1006" s="148" t="s">
        <v>4070</v>
      </c>
      <c r="E1006" s="149"/>
      <c r="F1006" s="13" t="s">
        <v>5543</v>
      </c>
      <c r="G1006" s="83">
        <v>0.40799999999999997</v>
      </c>
      <c r="H1006" s="63">
        <v>0</v>
      </c>
      <c r="I1006" s="6"/>
    </row>
    <row r="1007" spans="1:9" ht="12.2" customHeight="1" x14ac:dyDescent="0.2">
      <c r="A1007" s="6"/>
      <c r="D1007" s="55" t="s">
        <v>6110</v>
      </c>
      <c r="E1007" s="177"/>
      <c r="F1007" s="178"/>
      <c r="G1007" s="58">
        <v>0.40799999999999997</v>
      </c>
      <c r="H1007" s="64"/>
      <c r="I1007" s="6"/>
    </row>
    <row r="1008" spans="1:9" x14ac:dyDescent="0.2">
      <c r="A1008" s="4" t="s">
        <v>392</v>
      </c>
      <c r="B1008" s="13" t="s">
        <v>5586</v>
      </c>
      <c r="C1008" s="13" t="s">
        <v>2201</v>
      </c>
      <c r="D1008" s="148" t="s">
        <v>4071</v>
      </c>
      <c r="E1008" s="149"/>
      <c r="F1008" s="13" t="s">
        <v>5545</v>
      </c>
      <c r="G1008" s="83">
        <v>6</v>
      </c>
      <c r="H1008" s="63">
        <v>0</v>
      </c>
      <c r="I1008" s="6"/>
    </row>
    <row r="1009" spans="1:9" ht="12.2" customHeight="1" x14ac:dyDescent="0.2">
      <c r="A1009" s="6"/>
      <c r="D1009" s="55" t="s">
        <v>12</v>
      </c>
      <c r="E1009" s="177"/>
      <c r="F1009" s="178"/>
      <c r="G1009" s="58">
        <v>6</v>
      </c>
      <c r="H1009" s="64"/>
      <c r="I1009" s="6"/>
    </row>
    <row r="1010" spans="1:9" x14ac:dyDescent="0.2">
      <c r="A1010" s="4" t="s">
        <v>393</v>
      </c>
      <c r="B1010" s="13" t="s">
        <v>5586</v>
      </c>
      <c r="C1010" s="13" t="s">
        <v>2202</v>
      </c>
      <c r="D1010" s="148" t="s">
        <v>4072</v>
      </c>
      <c r="E1010" s="149"/>
      <c r="F1010" s="13" t="s">
        <v>5544</v>
      </c>
      <c r="G1010" s="83">
        <v>33.950000000000003</v>
      </c>
      <c r="H1010" s="63">
        <v>0</v>
      </c>
      <c r="I1010" s="6"/>
    </row>
    <row r="1011" spans="1:9" ht="12.2" customHeight="1" x14ac:dyDescent="0.2">
      <c r="A1011" s="6"/>
      <c r="D1011" s="55" t="s">
        <v>6111</v>
      </c>
      <c r="E1011" s="177"/>
      <c r="F1011" s="178"/>
      <c r="G1011" s="58">
        <v>33.950000000000003</v>
      </c>
      <c r="H1011" s="64"/>
      <c r="I1011" s="6"/>
    </row>
    <row r="1012" spans="1:9" x14ac:dyDescent="0.2">
      <c r="A1012" s="4" t="s">
        <v>394</v>
      </c>
      <c r="B1012" s="13" t="s">
        <v>5586</v>
      </c>
      <c r="C1012" s="13" t="s">
        <v>2203</v>
      </c>
      <c r="D1012" s="148" t="s">
        <v>4073</v>
      </c>
      <c r="E1012" s="149"/>
      <c r="F1012" s="13" t="s">
        <v>5546</v>
      </c>
      <c r="G1012" s="83">
        <v>491.58</v>
      </c>
      <c r="H1012" s="63">
        <v>0</v>
      </c>
      <c r="I1012" s="6"/>
    </row>
    <row r="1013" spans="1:9" ht="12.2" customHeight="1" x14ac:dyDescent="0.2">
      <c r="A1013" s="6"/>
      <c r="D1013" s="55" t="s">
        <v>6112</v>
      </c>
      <c r="E1013" s="177"/>
      <c r="F1013" s="178"/>
      <c r="G1013" s="58">
        <v>366.23</v>
      </c>
      <c r="H1013" s="64"/>
      <c r="I1013" s="6"/>
    </row>
    <row r="1014" spans="1:9" ht="12.2" customHeight="1" x14ac:dyDescent="0.2">
      <c r="A1014" s="4"/>
      <c r="B1014" s="13"/>
      <c r="C1014" s="13"/>
      <c r="D1014" s="55" t="s">
        <v>6113</v>
      </c>
      <c r="E1014" s="177"/>
      <c r="F1014" s="177"/>
      <c r="G1014" s="87">
        <v>125.35</v>
      </c>
      <c r="H1014" s="31"/>
      <c r="I1014" s="6"/>
    </row>
    <row r="1015" spans="1:9" x14ac:dyDescent="0.2">
      <c r="A1015" s="4" t="s">
        <v>395</v>
      </c>
      <c r="B1015" s="13" t="s">
        <v>5586</v>
      </c>
      <c r="C1015" s="13" t="s">
        <v>2204</v>
      </c>
      <c r="D1015" s="148" t="s">
        <v>4074</v>
      </c>
      <c r="E1015" s="149"/>
      <c r="F1015" s="13" t="s">
        <v>5546</v>
      </c>
      <c r="G1015" s="83">
        <v>429.39</v>
      </c>
      <c r="H1015" s="63">
        <v>0</v>
      </c>
      <c r="I1015" s="6"/>
    </row>
    <row r="1016" spans="1:9" ht="12.2" customHeight="1" x14ac:dyDescent="0.2">
      <c r="A1016" s="6"/>
      <c r="D1016" s="55" t="s">
        <v>6114</v>
      </c>
      <c r="E1016" s="177"/>
      <c r="F1016" s="178"/>
      <c r="G1016" s="58">
        <v>395.81</v>
      </c>
      <c r="H1016" s="64"/>
      <c r="I1016" s="6"/>
    </row>
    <row r="1017" spans="1:9" ht="12.2" customHeight="1" x14ac:dyDescent="0.2">
      <c r="A1017" s="4"/>
      <c r="B1017" s="13"/>
      <c r="C1017" s="13"/>
      <c r="D1017" s="55" t="s">
        <v>6115</v>
      </c>
      <c r="E1017" s="177"/>
      <c r="F1017" s="177"/>
      <c r="G1017" s="87">
        <v>33.58</v>
      </c>
      <c r="H1017" s="31"/>
      <c r="I1017" s="6"/>
    </row>
    <row r="1018" spans="1:9" x14ac:dyDescent="0.2">
      <c r="A1018" s="4" t="s">
        <v>396</v>
      </c>
      <c r="B1018" s="13" t="s">
        <v>5586</v>
      </c>
      <c r="C1018" s="13" t="s">
        <v>2205</v>
      </c>
      <c r="D1018" s="148" t="s">
        <v>4075</v>
      </c>
      <c r="E1018" s="149"/>
      <c r="F1018" s="13" t="s">
        <v>5546</v>
      </c>
      <c r="G1018" s="83">
        <v>491.58</v>
      </c>
      <c r="H1018" s="63">
        <v>0</v>
      </c>
      <c r="I1018" s="6"/>
    </row>
    <row r="1019" spans="1:9" ht="12.2" customHeight="1" x14ac:dyDescent="0.2">
      <c r="A1019" s="6"/>
      <c r="D1019" s="55" t="s">
        <v>6112</v>
      </c>
      <c r="E1019" s="177"/>
      <c r="F1019" s="178"/>
      <c r="G1019" s="58">
        <v>366.23</v>
      </c>
      <c r="H1019" s="64"/>
      <c r="I1019" s="6"/>
    </row>
    <row r="1020" spans="1:9" ht="12.2" customHeight="1" x14ac:dyDescent="0.2">
      <c r="A1020" s="4"/>
      <c r="B1020" s="13"/>
      <c r="C1020" s="13"/>
      <c r="D1020" s="55" t="s">
        <v>6113</v>
      </c>
      <c r="E1020" s="177"/>
      <c r="F1020" s="177"/>
      <c r="G1020" s="87">
        <v>125.35</v>
      </c>
      <c r="H1020" s="31"/>
      <c r="I1020" s="6"/>
    </row>
    <row r="1021" spans="1:9" x14ac:dyDescent="0.2">
      <c r="A1021" s="4" t="s">
        <v>397</v>
      </c>
      <c r="B1021" s="13" t="s">
        <v>5586</v>
      </c>
      <c r="C1021" s="13" t="s">
        <v>2206</v>
      </c>
      <c r="D1021" s="148" t="s">
        <v>4076</v>
      </c>
      <c r="E1021" s="149"/>
      <c r="F1021" s="13" t="s">
        <v>5546</v>
      </c>
      <c r="G1021" s="83">
        <v>2204.8609999999999</v>
      </c>
      <c r="H1021" s="63">
        <v>0</v>
      </c>
      <c r="I1021" s="6"/>
    </row>
    <row r="1022" spans="1:9" ht="12.2" customHeight="1" x14ac:dyDescent="0.2">
      <c r="A1022" s="6"/>
      <c r="D1022" s="55" t="s">
        <v>6116</v>
      </c>
      <c r="E1022" s="177"/>
      <c r="F1022" s="178"/>
      <c r="G1022" s="58">
        <v>1185.1600000000001</v>
      </c>
      <c r="H1022" s="64"/>
      <c r="I1022" s="6"/>
    </row>
    <row r="1023" spans="1:9" ht="12.2" customHeight="1" x14ac:dyDescent="0.2">
      <c r="A1023" s="4"/>
      <c r="B1023" s="13"/>
      <c r="C1023" s="13"/>
      <c r="D1023" s="55" t="s">
        <v>6117</v>
      </c>
      <c r="E1023" s="177"/>
      <c r="F1023" s="177"/>
      <c r="G1023" s="87">
        <v>1019.701</v>
      </c>
      <c r="H1023" s="31"/>
      <c r="I1023" s="6"/>
    </row>
    <row r="1024" spans="1:9" x14ac:dyDescent="0.2">
      <c r="A1024" s="4" t="s">
        <v>398</v>
      </c>
      <c r="B1024" s="13" t="s">
        <v>5586</v>
      </c>
      <c r="C1024" s="13" t="s">
        <v>2206</v>
      </c>
      <c r="D1024" s="148" t="s">
        <v>4077</v>
      </c>
      <c r="E1024" s="149"/>
      <c r="F1024" s="13" t="s">
        <v>5546</v>
      </c>
      <c r="G1024" s="83">
        <v>177.33199999999999</v>
      </c>
      <c r="H1024" s="63">
        <v>0</v>
      </c>
      <c r="I1024" s="6"/>
    </row>
    <row r="1025" spans="1:9" ht="12.2" customHeight="1" x14ac:dyDescent="0.2">
      <c r="A1025" s="6"/>
      <c r="D1025" s="55" t="s">
        <v>6118</v>
      </c>
      <c r="E1025" s="177"/>
      <c r="F1025" s="178"/>
      <c r="G1025" s="58">
        <v>88.046000000000006</v>
      </c>
      <c r="H1025" s="64"/>
      <c r="I1025" s="6"/>
    </row>
    <row r="1026" spans="1:9" ht="12.2" customHeight="1" x14ac:dyDescent="0.2">
      <c r="A1026" s="4"/>
      <c r="B1026" s="13"/>
      <c r="C1026" s="13"/>
      <c r="D1026" s="55" t="s">
        <v>6119</v>
      </c>
      <c r="E1026" s="177"/>
      <c r="F1026" s="177"/>
      <c r="G1026" s="87">
        <v>89.286000000000001</v>
      </c>
      <c r="H1026" s="31"/>
      <c r="I1026" s="6"/>
    </row>
    <row r="1027" spans="1:9" x14ac:dyDescent="0.2">
      <c r="A1027" s="4" t="s">
        <v>399</v>
      </c>
      <c r="B1027" s="13" t="s">
        <v>5586</v>
      </c>
      <c r="C1027" s="13" t="s">
        <v>2207</v>
      </c>
      <c r="D1027" s="148" t="s">
        <v>4078</v>
      </c>
      <c r="E1027" s="149"/>
      <c r="F1027" s="13" t="s">
        <v>5546</v>
      </c>
      <c r="G1027" s="83">
        <v>981.84500000000003</v>
      </c>
      <c r="H1027" s="63">
        <v>0</v>
      </c>
      <c r="I1027" s="6"/>
    </row>
    <row r="1028" spans="1:9" ht="12.2" customHeight="1" x14ac:dyDescent="0.2">
      <c r="A1028" s="6"/>
      <c r="D1028" s="55" t="s">
        <v>6120</v>
      </c>
      <c r="E1028" s="177"/>
      <c r="F1028" s="178"/>
      <c r="G1028" s="58">
        <v>710.07100000000003</v>
      </c>
      <c r="H1028" s="64"/>
      <c r="I1028" s="6"/>
    </row>
    <row r="1029" spans="1:9" ht="12.2" customHeight="1" x14ac:dyDescent="0.2">
      <c r="A1029" s="4"/>
      <c r="B1029" s="13"/>
      <c r="C1029" s="13"/>
      <c r="D1029" s="55" t="s">
        <v>6121</v>
      </c>
      <c r="E1029" s="177"/>
      <c r="F1029" s="177"/>
      <c r="G1029" s="87">
        <v>271.774</v>
      </c>
      <c r="H1029" s="31"/>
      <c r="I1029" s="6"/>
    </row>
    <row r="1030" spans="1:9" x14ac:dyDescent="0.2">
      <c r="A1030" s="4" t="s">
        <v>400</v>
      </c>
      <c r="B1030" s="13" t="s">
        <v>5586</v>
      </c>
      <c r="C1030" s="13" t="s">
        <v>2207</v>
      </c>
      <c r="D1030" s="148" t="s">
        <v>4079</v>
      </c>
      <c r="E1030" s="149"/>
      <c r="F1030" s="13" t="s">
        <v>5546</v>
      </c>
      <c r="G1030" s="83">
        <v>87.322999999999993</v>
      </c>
      <c r="H1030" s="63">
        <v>0</v>
      </c>
      <c r="I1030" s="6"/>
    </row>
    <row r="1031" spans="1:9" ht="12.2" customHeight="1" x14ac:dyDescent="0.2">
      <c r="A1031" s="6"/>
      <c r="D1031" s="55" t="s">
        <v>6122</v>
      </c>
      <c r="E1031" s="177"/>
      <c r="F1031" s="178"/>
      <c r="G1031" s="58">
        <v>78.424999999999997</v>
      </c>
      <c r="H1031" s="64"/>
      <c r="I1031" s="6"/>
    </row>
    <row r="1032" spans="1:9" ht="12.2" customHeight="1" x14ac:dyDescent="0.2">
      <c r="A1032" s="4"/>
      <c r="B1032" s="13"/>
      <c r="C1032" s="13"/>
      <c r="D1032" s="55" t="s">
        <v>6123</v>
      </c>
      <c r="E1032" s="177"/>
      <c r="F1032" s="177"/>
      <c r="G1032" s="87">
        <v>8.8979999999999997</v>
      </c>
      <c r="H1032" s="31"/>
      <c r="I1032" s="6"/>
    </row>
    <row r="1033" spans="1:9" x14ac:dyDescent="0.2">
      <c r="A1033" s="4" t="s">
        <v>401</v>
      </c>
      <c r="B1033" s="13" t="s">
        <v>5586</v>
      </c>
      <c r="C1033" s="13" t="s">
        <v>2208</v>
      </c>
      <c r="D1033" s="148" t="s">
        <v>4080</v>
      </c>
      <c r="E1033" s="149"/>
      <c r="F1033" s="13" t="s">
        <v>5546</v>
      </c>
      <c r="G1033" s="83">
        <v>2204.8609999999999</v>
      </c>
      <c r="H1033" s="63">
        <v>0</v>
      </c>
      <c r="I1033" s="6"/>
    </row>
    <row r="1034" spans="1:9" ht="12.2" customHeight="1" x14ac:dyDescent="0.2">
      <c r="A1034" s="6"/>
      <c r="D1034" s="55" t="s">
        <v>6116</v>
      </c>
      <c r="E1034" s="177"/>
      <c r="F1034" s="178"/>
      <c r="G1034" s="58">
        <v>1185.1600000000001</v>
      </c>
      <c r="H1034" s="64"/>
      <c r="I1034" s="6"/>
    </row>
    <row r="1035" spans="1:9" ht="12.2" customHeight="1" x14ac:dyDescent="0.2">
      <c r="A1035" s="4"/>
      <c r="B1035" s="13"/>
      <c r="C1035" s="13"/>
      <c r="D1035" s="55" t="s">
        <v>6117</v>
      </c>
      <c r="E1035" s="177"/>
      <c r="F1035" s="177"/>
      <c r="G1035" s="87">
        <v>1019.701</v>
      </c>
      <c r="H1035" s="31"/>
      <c r="I1035" s="6"/>
    </row>
    <row r="1036" spans="1:9" x14ac:dyDescent="0.2">
      <c r="A1036" s="4" t="s">
        <v>402</v>
      </c>
      <c r="B1036" s="13" t="s">
        <v>5586</v>
      </c>
      <c r="C1036" s="13" t="s">
        <v>2208</v>
      </c>
      <c r="D1036" s="148" t="s">
        <v>4081</v>
      </c>
      <c r="E1036" s="149"/>
      <c r="F1036" s="13" t="s">
        <v>5546</v>
      </c>
      <c r="G1036" s="83">
        <v>177.33199999999999</v>
      </c>
      <c r="H1036" s="63">
        <v>0</v>
      </c>
      <c r="I1036" s="6"/>
    </row>
    <row r="1037" spans="1:9" ht="12.2" customHeight="1" x14ac:dyDescent="0.2">
      <c r="A1037" s="6"/>
      <c r="D1037" s="55" t="s">
        <v>6118</v>
      </c>
      <c r="E1037" s="177"/>
      <c r="F1037" s="178"/>
      <c r="G1037" s="58">
        <v>88.046000000000006</v>
      </c>
      <c r="H1037" s="64"/>
      <c r="I1037" s="6"/>
    </row>
    <row r="1038" spans="1:9" ht="12.2" customHeight="1" x14ac:dyDescent="0.2">
      <c r="A1038" s="4"/>
      <c r="B1038" s="13"/>
      <c r="C1038" s="13"/>
      <c r="D1038" s="55" t="s">
        <v>6119</v>
      </c>
      <c r="E1038" s="177"/>
      <c r="F1038" s="177"/>
      <c r="G1038" s="87">
        <v>89.286000000000001</v>
      </c>
      <c r="H1038" s="31"/>
      <c r="I1038" s="6"/>
    </row>
    <row r="1039" spans="1:9" x14ac:dyDescent="0.2">
      <c r="A1039" s="4" t="s">
        <v>403</v>
      </c>
      <c r="B1039" s="13" t="s">
        <v>5586</v>
      </c>
      <c r="C1039" s="13" t="s">
        <v>2209</v>
      </c>
      <c r="D1039" s="148" t="s">
        <v>4082</v>
      </c>
      <c r="E1039" s="149"/>
      <c r="F1039" s="13" t="s">
        <v>5546</v>
      </c>
      <c r="G1039" s="83">
        <v>791.85299999999995</v>
      </c>
      <c r="H1039" s="63">
        <v>0</v>
      </c>
      <c r="I1039" s="6"/>
    </row>
    <row r="1040" spans="1:9" ht="12.2" customHeight="1" x14ac:dyDescent="0.2">
      <c r="A1040" s="6"/>
      <c r="D1040" s="55" t="s">
        <v>6124</v>
      </c>
      <c r="E1040" s="177"/>
      <c r="F1040" s="178"/>
      <c r="G1040" s="58">
        <v>145.12799999999999</v>
      </c>
      <c r="H1040" s="64"/>
      <c r="I1040" s="6"/>
    </row>
    <row r="1041" spans="1:9" ht="12.2" customHeight="1" x14ac:dyDescent="0.2">
      <c r="A1041" s="4"/>
      <c r="B1041" s="13"/>
      <c r="C1041" s="13"/>
      <c r="D1041" s="55" t="s">
        <v>6125</v>
      </c>
      <c r="E1041" s="177"/>
      <c r="F1041" s="177"/>
      <c r="G1041" s="87">
        <v>139.101</v>
      </c>
      <c r="H1041" s="31"/>
      <c r="I1041" s="6"/>
    </row>
    <row r="1042" spans="1:9" ht="12.2" customHeight="1" x14ac:dyDescent="0.2">
      <c r="A1042" s="4"/>
      <c r="B1042" s="13"/>
      <c r="C1042" s="13"/>
      <c r="D1042" s="55" t="s">
        <v>6126</v>
      </c>
      <c r="E1042" s="177"/>
      <c r="F1042" s="177"/>
      <c r="G1042" s="87">
        <v>-5.09</v>
      </c>
      <c r="H1042" s="31"/>
      <c r="I1042" s="6"/>
    </row>
    <row r="1043" spans="1:9" ht="12.2" customHeight="1" x14ac:dyDescent="0.2">
      <c r="A1043" s="4"/>
      <c r="B1043" s="13"/>
      <c r="C1043" s="13"/>
      <c r="D1043" s="55" t="s">
        <v>6127</v>
      </c>
      <c r="E1043" s="177"/>
      <c r="F1043" s="177"/>
      <c r="G1043" s="87">
        <v>300.91500000000002</v>
      </c>
      <c r="H1043" s="31"/>
      <c r="I1043" s="6"/>
    </row>
    <row r="1044" spans="1:9" ht="12.2" customHeight="1" x14ac:dyDescent="0.2">
      <c r="A1044" s="4"/>
      <c r="B1044" s="13"/>
      <c r="C1044" s="13"/>
      <c r="D1044" s="55" t="s">
        <v>6128</v>
      </c>
      <c r="E1044" s="177"/>
      <c r="F1044" s="177"/>
      <c r="G1044" s="87">
        <v>-16.317</v>
      </c>
      <c r="H1044" s="31"/>
      <c r="I1044" s="6"/>
    </row>
    <row r="1045" spans="1:9" ht="12.2" customHeight="1" x14ac:dyDescent="0.2">
      <c r="A1045" s="4"/>
      <c r="B1045" s="13"/>
      <c r="C1045" s="13"/>
      <c r="D1045" s="55" t="s">
        <v>6129</v>
      </c>
      <c r="E1045" s="177"/>
      <c r="F1045" s="177"/>
      <c r="G1045" s="87">
        <v>228.11600000000001</v>
      </c>
      <c r="H1045" s="31"/>
      <c r="I1045" s="6"/>
    </row>
    <row r="1046" spans="1:9" x14ac:dyDescent="0.2">
      <c r="A1046" s="4" t="s">
        <v>404</v>
      </c>
      <c r="B1046" s="13" t="s">
        <v>5586</v>
      </c>
      <c r="C1046" s="13" t="s">
        <v>2209</v>
      </c>
      <c r="D1046" s="148" t="s">
        <v>4083</v>
      </c>
      <c r="E1046" s="149"/>
      <c r="F1046" s="13" t="s">
        <v>5546</v>
      </c>
      <c r="G1046" s="83">
        <v>49.085999999999999</v>
      </c>
      <c r="H1046" s="63">
        <v>0</v>
      </c>
      <c r="I1046" s="6"/>
    </row>
    <row r="1047" spans="1:9" ht="12.2" customHeight="1" x14ac:dyDescent="0.2">
      <c r="A1047" s="6"/>
      <c r="D1047" s="55" t="s">
        <v>6130</v>
      </c>
      <c r="E1047" s="177"/>
      <c r="F1047" s="178"/>
      <c r="G1047" s="58">
        <v>7.2990000000000004</v>
      </c>
      <c r="H1047" s="64"/>
      <c r="I1047" s="6"/>
    </row>
    <row r="1048" spans="1:9" ht="12.2" customHeight="1" x14ac:dyDescent="0.2">
      <c r="A1048" s="4"/>
      <c r="B1048" s="13"/>
      <c r="C1048" s="13"/>
      <c r="D1048" s="55" t="s">
        <v>6131</v>
      </c>
      <c r="E1048" s="177"/>
      <c r="F1048" s="177"/>
      <c r="G1048" s="87">
        <v>21.806999999999999</v>
      </c>
      <c r="H1048" s="31"/>
      <c r="I1048" s="6"/>
    </row>
    <row r="1049" spans="1:9" ht="12.2" customHeight="1" x14ac:dyDescent="0.2">
      <c r="A1049" s="4"/>
      <c r="B1049" s="13"/>
      <c r="C1049" s="13"/>
      <c r="D1049" s="55" t="s">
        <v>6132</v>
      </c>
      <c r="E1049" s="177"/>
      <c r="F1049" s="177"/>
      <c r="G1049" s="87">
        <v>19.43</v>
      </c>
      <c r="H1049" s="31"/>
      <c r="I1049" s="6"/>
    </row>
    <row r="1050" spans="1:9" ht="12.2" customHeight="1" x14ac:dyDescent="0.2">
      <c r="A1050" s="4"/>
      <c r="B1050" s="13"/>
      <c r="C1050" s="13"/>
      <c r="D1050" s="55" t="s">
        <v>6133</v>
      </c>
      <c r="E1050" s="177"/>
      <c r="F1050" s="177"/>
      <c r="G1050" s="87">
        <v>0.55000000000000004</v>
      </c>
      <c r="H1050" s="31"/>
      <c r="I1050" s="6"/>
    </row>
    <row r="1051" spans="1:9" x14ac:dyDescent="0.2">
      <c r="A1051" s="4" t="s">
        <v>405</v>
      </c>
      <c r="B1051" s="13" t="s">
        <v>5586</v>
      </c>
      <c r="C1051" s="13" t="s">
        <v>2209</v>
      </c>
      <c r="D1051" s="148" t="s">
        <v>4084</v>
      </c>
      <c r="E1051" s="149"/>
      <c r="F1051" s="13" t="s">
        <v>5546</v>
      </c>
      <c r="G1051" s="83">
        <v>48.613</v>
      </c>
      <c r="H1051" s="63">
        <v>0</v>
      </c>
      <c r="I1051" s="6"/>
    </row>
    <row r="1052" spans="1:9" ht="12.2" customHeight="1" x14ac:dyDescent="0.2">
      <c r="A1052" s="6"/>
      <c r="D1052" s="55" t="s">
        <v>6134</v>
      </c>
      <c r="E1052" s="177"/>
      <c r="F1052" s="178"/>
      <c r="G1052" s="58">
        <v>48.613</v>
      </c>
      <c r="H1052" s="64"/>
      <c r="I1052" s="6"/>
    </row>
    <row r="1053" spans="1:9" x14ac:dyDescent="0.2">
      <c r="A1053" s="4" t="s">
        <v>406</v>
      </c>
      <c r="B1053" s="13" t="s">
        <v>5586</v>
      </c>
      <c r="C1053" s="13" t="s">
        <v>2210</v>
      </c>
      <c r="D1053" s="148" t="s">
        <v>4085</v>
      </c>
      <c r="E1053" s="149"/>
      <c r="F1053" s="13" t="s">
        <v>5546</v>
      </c>
      <c r="G1053" s="83">
        <v>185.44</v>
      </c>
      <c r="H1053" s="63">
        <v>0</v>
      </c>
      <c r="I1053" s="6"/>
    </row>
    <row r="1054" spans="1:9" ht="12.2" customHeight="1" x14ac:dyDescent="0.2">
      <c r="A1054" s="6"/>
      <c r="D1054" s="55" t="s">
        <v>5998</v>
      </c>
      <c r="E1054" s="177"/>
      <c r="F1054" s="178"/>
      <c r="G1054" s="58">
        <v>17.111000000000001</v>
      </c>
      <c r="H1054" s="64"/>
      <c r="I1054" s="6"/>
    </row>
    <row r="1055" spans="1:9" ht="12.2" customHeight="1" x14ac:dyDescent="0.2">
      <c r="A1055" s="4"/>
      <c r="B1055" s="13"/>
      <c r="C1055" s="13"/>
      <c r="D1055" s="55" t="s">
        <v>5999</v>
      </c>
      <c r="E1055" s="177"/>
      <c r="F1055" s="177"/>
      <c r="G1055" s="87">
        <v>44.834000000000003</v>
      </c>
      <c r="H1055" s="31"/>
      <c r="I1055" s="6"/>
    </row>
    <row r="1056" spans="1:9" ht="12.2" customHeight="1" x14ac:dyDescent="0.2">
      <c r="A1056" s="4"/>
      <c r="B1056" s="13"/>
      <c r="C1056" s="13"/>
      <c r="D1056" s="55" t="s">
        <v>6000</v>
      </c>
      <c r="E1056" s="177"/>
      <c r="F1056" s="177"/>
      <c r="G1056" s="87">
        <v>59.923999999999999</v>
      </c>
      <c r="H1056" s="31"/>
      <c r="I1056" s="6"/>
    </row>
    <row r="1057" spans="1:9" ht="12.2" customHeight="1" x14ac:dyDescent="0.2">
      <c r="A1057" s="4"/>
      <c r="B1057" s="13"/>
      <c r="C1057" s="13"/>
      <c r="D1057" s="55" t="s">
        <v>6001</v>
      </c>
      <c r="E1057" s="177"/>
      <c r="F1057" s="177"/>
      <c r="G1057" s="87">
        <v>63.570999999999998</v>
      </c>
      <c r="H1057" s="31"/>
      <c r="I1057" s="6"/>
    </row>
    <row r="1058" spans="1:9" x14ac:dyDescent="0.2">
      <c r="A1058" s="4" t="s">
        <v>407</v>
      </c>
      <c r="B1058" s="13" t="s">
        <v>5586</v>
      </c>
      <c r="C1058" s="13" t="s">
        <v>2210</v>
      </c>
      <c r="D1058" s="148" t="s">
        <v>4086</v>
      </c>
      <c r="E1058" s="149"/>
      <c r="F1058" s="13" t="s">
        <v>5546</v>
      </c>
      <c r="G1058" s="83">
        <v>207.82900000000001</v>
      </c>
      <c r="H1058" s="63">
        <v>0</v>
      </c>
      <c r="I1058" s="6"/>
    </row>
    <row r="1059" spans="1:9" ht="12.2" customHeight="1" x14ac:dyDescent="0.2">
      <c r="A1059" s="6"/>
      <c r="D1059" s="55" t="s">
        <v>6135</v>
      </c>
      <c r="E1059" s="177"/>
      <c r="F1059" s="178"/>
      <c r="G1059" s="58">
        <v>37.741999999999997</v>
      </c>
      <c r="H1059" s="64"/>
      <c r="I1059" s="6"/>
    </row>
    <row r="1060" spans="1:9" ht="12.2" customHeight="1" x14ac:dyDescent="0.2">
      <c r="A1060" s="4"/>
      <c r="B1060" s="13"/>
      <c r="C1060" s="13"/>
      <c r="D1060" s="55" t="s">
        <v>6136</v>
      </c>
      <c r="E1060" s="177"/>
      <c r="F1060" s="177"/>
      <c r="G1060" s="87">
        <v>19.109000000000002</v>
      </c>
      <c r="H1060" s="31"/>
      <c r="I1060" s="6"/>
    </row>
    <row r="1061" spans="1:9" ht="12.2" customHeight="1" x14ac:dyDescent="0.2">
      <c r="A1061" s="4"/>
      <c r="B1061" s="13"/>
      <c r="C1061" s="13"/>
      <c r="D1061" s="55" t="s">
        <v>6137</v>
      </c>
      <c r="E1061" s="177"/>
      <c r="F1061" s="177"/>
      <c r="G1061" s="87">
        <v>63.994999999999997</v>
      </c>
      <c r="H1061" s="31"/>
      <c r="I1061" s="6"/>
    </row>
    <row r="1062" spans="1:9" ht="12.2" customHeight="1" x14ac:dyDescent="0.2">
      <c r="A1062" s="4"/>
      <c r="B1062" s="13"/>
      <c r="C1062" s="13"/>
      <c r="D1062" s="55" t="s">
        <v>6138</v>
      </c>
      <c r="E1062" s="177"/>
      <c r="F1062" s="177"/>
      <c r="G1062" s="87">
        <v>8.5950000000000006</v>
      </c>
      <c r="H1062" s="31"/>
      <c r="I1062" s="6"/>
    </row>
    <row r="1063" spans="1:9" ht="12.2" customHeight="1" x14ac:dyDescent="0.2">
      <c r="A1063" s="4"/>
      <c r="B1063" s="13"/>
      <c r="C1063" s="13"/>
      <c r="D1063" s="55" t="s">
        <v>6139</v>
      </c>
      <c r="E1063" s="177"/>
      <c r="F1063" s="177"/>
      <c r="G1063" s="87">
        <v>82.947999999999993</v>
      </c>
      <c r="H1063" s="31"/>
      <c r="I1063" s="6"/>
    </row>
    <row r="1064" spans="1:9" ht="12.2" customHeight="1" x14ac:dyDescent="0.2">
      <c r="A1064" s="4"/>
      <c r="B1064" s="13"/>
      <c r="C1064" s="13"/>
      <c r="D1064" s="55" t="s">
        <v>6140</v>
      </c>
      <c r="E1064" s="177"/>
      <c r="F1064" s="177"/>
      <c r="G1064" s="87">
        <v>-4.5599999999999996</v>
      </c>
      <c r="H1064" s="31"/>
      <c r="I1064" s="6"/>
    </row>
    <row r="1065" spans="1:9" x14ac:dyDescent="0.2">
      <c r="A1065" s="4" t="s">
        <v>408</v>
      </c>
      <c r="B1065" s="13" t="s">
        <v>5586</v>
      </c>
      <c r="C1065" s="13" t="s">
        <v>2211</v>
      </c>
      <c r="D1065" s="148" t="s">
        <v>4087</v>
      </c>
      <c r="E1065" s="149"/>
      <c r="F1065" s="13" t="s">
        <v>5546</v>
      </c>
      <c r="G1065" s="83">
        <v>791.85299999999995</v>
      </c>
      <c r="H1065" s="63">
        <v>0</v>
      </c>
      <c r="I1065" s="6"/>
    </row>
    <row r="1066" spans="1:9" ht="12.2" customHeight="1" x14ac:dyDescent="0.2">
      <c r="A1066" s="6"/>
      <c r="D1066" s="55" t="s">
        <v>6124</v>
      </c>
      <c r="E1066" s="177"/>
      <c r="F1066" s="178"/>
      <c r="G1066" s="58">
        <v>145.12799999999999</v>
      </c>
      <c r="H1066" s="64"/>
      <c r="I1066" s="6"/>
    </row>
    <row r="1067" spans="1:9" ht="12.2" customHeight="1" x14ac:dyDescent="0.2">
      <c r="A1067" s="4"/>
      <c r="B1067" s="13"/>
      <c r="C1067" s="13"/>
      <c r="D1067" s="55" t="s">
        <v>6125</v>
      </c>
      <c r="E1067" s="177"/>
      <c r="F1067" s="177"/>
      <c r="G1067" s="87">
        <v>139.101</v>
      </c>
      <c r="H1067" s="31"/>
      <c r="I1067" s="6"/>
    </row>
    <row r="1068" spans="1:9" ht="12.2" customHeight="1" x14ac:dyDescent="0.2">
      <c r="A1068" s="4"/>
      <c r="B1068" s="13"/>
      <c r="C1068" s="13"/>
      <c r="D1068" s="55" t="s">
        <v>6126</v>
      </c>
      <c r="E1068" s="177"/>
      <c r="F1068" s="177"/>
      <c r="G1068" s="87">
        <v>-5.09</v>
      </c>
      <c r="H1068" s="31"/>
      <c r="I1068" s="6"/>
    </row>
    <row r="1069" spans="1:9" ht="12.2" customHeight="1" x14ac:dyDescent="0.2">
      <c r="A1069" s="4"/>
      <c r="B1069" s="13"/>
      <c r="C1069" s="13"/>
      <c r="D1069" s="55" t="s">
        <v>6127</v>
      </c>
      <c r="E1069" s="177"/>
      <c r="F1069" s="177"/>
      <c r="G1069" s="87">
        <v>300.91500000000002</v>
      </c>
      <c r="H1069" s="31"/>
      <c r="I1069" s="6"/>
    </row>
    <row r="1070" spans="1:9" ht="12.2" customHeight="1" x14ac:dyDescent="0.2">
      <c r="A1070" s="4"/>
      <c r="B1070" s="13"/>
      <c r="C1070" s="13"/>
      <c r="D1070" s="55" t="s">
        <v>6128</v>
      </c>
      <c r="E1070" s="177"/>
      <c r="F1070" s="177"/>
      <c r="G1070" s="87">
        <v>-16.317</v>
      </c>
      <c r="H1070" s="31"/>
      <c r="I1070" s="6"/>
    </row>
    <row r="1071" spans="1:9" ht="12.2" customHeight="1" x14ac:dyDescent="0.2">
      <c r="A1071" s="4"/>
      <c r="B1071" s="13"/>
      <c r="C1071" s="13"/>
      <c r="D1071" s="55" t="s">
        <v>6129</v>
      </c>
      <c r="E1071" s="177"/>
      <c r="F1071" s="177"/>
      <c r="G1071" s="87">
        <v>228.11600000000001</v>
      </c>
      <c r="H1071" s="31"/>
      <c r="I1071" s="6"/>
    </row>
    <row r="1072" spans="1:9" x14ac:dyDescent="0.2">
      <c r="A1072" s="4" t="s">
        <v>409</v>
      </c>
      <c r="B1072" s="13" t="s">
        <v>5586</v>
      </c>
      <c r="C1072" s="13" t="s">
        <v>2211</v>
      </c>
      <c r="D1072" s="148" t="s">
        <v>4088</v>
      </c>
      <c r="E1072" s="149"/>
      <c r="F1072" s="13" t="s">
        <v>5546</v>
      </c>
      <c r="G1072" s="83">
        <v>49.085999999999999</v>
      </c>
      <c r="H1072" s="63">
        <v>0</v>
      </c>
      <c r="I1072" s="6"/>
    </row>
    <row r="1073" spans="1:9" ht="12.2" customHeight="1" x14ac:dyDescent="0.2">
      <c r="A1073" s="6"/>
      <c r="D1073" s="55" t="s">
        <v>6130</v>
      </c>
      <c r="E1073" s="177"/>
      <c r="F1073" s="178"/>
      <c r="G1073" s="58">
        <v>7.2990000000000004</v>
      </c>
      <c r="H1073" s="64"/>
      <c r="I1073" s="6"/>
    </row>
    <row r="1074" spans="1:9" ht="12.2" customHeight="1" x14ac:dyDescent="0.2">
      <c r="A1074" s="4"/>
      <c r="B1074" s="13"/>
      <c r="C1074" s="13"/>
      <c r="D1074" s="55" t="s">
        <v>6131</v>
      </c>
      <c r="E1074" s="177"/>
      <c r="F1074" s="177"/>
      <c r="G1074" s="87">
        <v>21.806999999999999</v>
      </c>
      <c r="H1074" s="31"/>
      <c r="I1074" s="6"/>
    </row>
    <row r="1075" spans="1:9" ht="12.2" customHeight="1" x14ac:dyDescent="0.2">
      <c r="A1075" s="4"/>
      <c r="B1075" s="13"/>
      <c r="C1075" s="13"/>
      <c r="D1075" s="55" t="s">
        <v>6132</v>
      </c>
      <c r="E1075" s="177"/>
      <c r="F1075" s="177"/>
      <c r="G1075" s="87">
        <v>19.43</v>
      </c>
      <c r="H1075" s="31"/>
      <c r="I1075" s="6"/>
    </row>
    <row r="1076" spans="1:9" ht="12.2" customHeight="1" x14ac:dyDescent="0.2">
      <c r="A1076" s="4"/>
      <c r="B1076" s="13"/>
      <c r="C1076" s="13"/>
      <c r="D1076" s="55" t="s">
        <v>6133</v>
      </c>
      <c r="E1076" s="177"/>
      <c r="F1076" s="177"/>
      <c r="G1076" s="87">
        <v>0.55000000000000004</v>
      </c>
      <c r="H1076" s="31"/>
      <c r="I1076" s="6"/>
    </row>
    <row r="1077" spans="1:9" x14ac:dyDescent="0.2">
      <c r="A1077" s="4" t="s">
        <v>410</v>
      </c>
      <c r="B1077" s="13" t="s">
        <v>5586</v>
      </c>
      <c r="C1077" s="13" t="s">
        <v>2211</v>
      </c>
      <c r="D1077" s="148" t="s">
        <v>4089</v>
      </c>
      <c r="E1077" s="149"/>
      <c r="F1077" s="13" t="s">
        <v>5546</v>
      </c>
      <c r="G1077" s="83">
        <v>48.613</v>
      </c>
      <c r="H1077" s="63">
        <v>0</v>
      </c>
      <c r="I1077" s="6"/>
    </row>
    <row r="1078" spans="1:9" ht="12.2" customHeight="1" x14ac:dyDescent="0.2">
      <c r="A1078" s="6"/>
      <c r="D1078" s="55" t="s">
        <v>6134</v>
      </c>
      <c r="E1078" s="177"/>
      <c r="F1078" s="178"/>
      <c r="G1078" s="58">
        <v>48.613</v>
      </c>
      <c r="H1078" s="64"/>
      <c r="I1078" s="6"/>
    </row>
    <row r="1079" spans="1:9" x14ac:dyDescent="0.2">
      <c r="A1079" s="4" t="s">
        <v>411</v>
      </c>
      <c r="B1079" s="13" t="s">
        <v>5586</v>
      </c>
      <c r="C1079" s="13" t="s">
        <v>2212</v>
      </c>
      <c r="D1079" s="148" t="s">
        <v>4090</v>
      </c>
      <c r="E1079" s="149"/>
      <c r="F1079" s="13" t="s">
        <v>5546</v>
      </c>
      <c r="G1079" s="83">
        <v>680.15899999999999</v>
      </c>
      <c r="H1079" s="63">
        <v>0</v>
      </c>
      <c r="I1079" s="6"/>
    </row>
    <row r="1080" spans="1:9" ht="12.2" customHeight="1" x14ac:dyDescent="0.2">
      <c r="A1080" s="6"/>
      <c r="D1080" s="55" t="s">
        <v>6141</v>
      </c>
      <c r="E1080" s="177"/>
      <c r="F1080" s="178"/>
      <c r="G1080" s="58">
        <v>680.15899999999999</v>
      </c>
      <c r="H1080" s="64"/>
      <c r="I1080" s="6"/>
    </row>
    <row r="1081" spans="1:9" x14ac:dyDescent="0.2">
      <c r="A1081" s="4" t="s">
        <v>412</v>
      </c>
      <c r="B1081" s="13" t="s">
        <v>5586</v>
      </c>
      <c r="C1081" s="13" t="s">
        <v>2213</v>
      </c>
      <c r="D1081" s="148" t="s">
        <v>4091</v>
      </c>
      <c r="E1081" s="149"/>
      <c r="F1081" s="13" t="s">
        <v>5546</v>
      </c>
      <c r="G1081" s="83">
        <v>207.82900000000001</v>
      </c>
      <c r="H1081" s="63">
        <v>0</v>
      </c>
      <c r="I1081" s="6"/>
    </row>
    <row r="1082" spans="1:9" ht="12.2" customHeight="1" x14ac:dyDescent="0.2">
      <c r="A1082" s="6"/>
      <c r="D1082" s="55" t="s">
        <v>6135</v>
      </c>
      <c r="E1082" s="177"/>
      <c r="F1082" s="178"/>
      <c r="G1082" s="58">
        <v>37.741999999999997</v>
      </c>
      <c r="H1082" s="64"/>
      <c r="I1082" s="6"/>
    </row>
    <row r="1083" spans="1:9" ht="12.2" customHeight="1" x14ac:dyDescent="0.2">
      <c r="A1083" s="4"/>
      <c r="B1083" s="13"/>
      <c r="C1083" s="13"/>
      <c r="D1083" s="55" t="s">
        <v>6136</v>
      </c>
      <c r="E1083" s="177"/>
      <c r="F1083" s="177"/>
      <c r="G1083" s="87">
        <v>19.109000000000002</v>
      </c>
      <c r="H1083" s="31"/>
      <c r="I1083" s="6"/>
    </row>
    <row r="1084" spans="1:9" ht="12.2" customHeight="1" x14ac:dyDescent="0.2">
      <c r="A1084" s="4"/>
      <c r="B1084" s="13"/>
      <c r="C1084" s="13"/>
      <c r="D1084" s="55" t="s">
        <v>6137</v>
      </c>
      <c r="E1084" s="177"/>
      <c r="F1084" s="177"/>
      <c r="G1084" s="87">
        <v>63.994999999999997</v>
      </c>
      <c r="H1084" s="31"/>
      <c r="I1084" s="6"/>
    </row>
    <row r="1085" spans="1:9" ht="12.2" customHeight="1" x14ac:dyDescent="0.2">
      <c r="A1085" s="4"/>
      <c r="B1085" s="13"/>
      <c r="C1085" s="13"/>
      <c r="D1085" s="55" t="s">
        <v>6138</v>
      </c>
      <c r="E1085" s="177"/>
      <c r="F1085" s="177"/>
      <c r="G1085" s="87">
        <v>8.5950000000000006</v>
      </c>
      <c r="H1085" s="31"/>
      <c r="I1085" s="6"/>
    </row>
    <row r="1086" spans="1:9" ht="12.2" customHeight="1" x14ac:dyDescent="0.2">
      <c r="A1086" s="4"/>
      <c r="B1086" s="13"/>
      <c r="C1086" s="13"/>
      <c r="D1086" s="55" t="s">
        <v>6139</v>
      </c>
      <c r="E1086" s="177"/>
      <c r="F1086" s="177"/>
      <c r="G1086" s="87">
        <v>82.947999999999993</v>
      </c>
      <c r="H1086" s="31"/>
      <c r="I1086" s="6"/>
    </row>
    <row r="1087" spans="1:9" ht="12.2" customHeight="1" x14ac:dyDescent="0.2">
      <c r="A1087" s="4"/>
      <c r="B1087" s="13"/>
      <c r="C1087" s="13"/>
      <c r="D1087" s="55" t="s">
        <v>6140</v>
      </c>
      <c r="E1087" s="177"/>
      <c r="F1087" s="177"/>
      <c r="G1087" s="87">
        <v>-4.5599999999999996</v>
      </c>
      <c r="H1087" s="31"/>
      <c r="I1087" s="6"/>
    </row>
    <row r="1088" spans="1:9" x14ac:dyDescent="0.2">
      <c r="A1088" s="4" t="s">
        <v>413</v>
      </c>
      <c r="B1088" s="13" t="s">
        <v>5586</v>
      </c>
      <c r="C1088" s="13" t="s">
        <v>2214</v>
      </c>
      <c r="D1088" s="148" t="s">
        <v>4092</v>
      </c>
      <c r="E1088" s="149"/>
      <c r="F1088" s="13" t="s">
        <v>5546</v>
      </c>
      <c r="G1088" s="83">
        <v>624.62599999999998</v>
      </c>
      <c r="H1088" s="63">
        <v>0</v>
      </c>
      <c r="I1088" s="6"/>
    </row>
    <row r="1089" spans="1:9" ht="12.2" customHeight="1" x14ac:dyDescent="0.2">
      <c r="A1089" s="6"/>
      <c r="D1089" s="55" t="s">
        <v>6142</v>
      </c>
      <c r="E1089" s="177"/>
      <c r="F1089" s="178"/>
      <c r="G1089" s="58">
        <v>21.462</v>
      </c>
      <c r="H1089" s="64"/>
      <c r="I1089" s="6"/>
    </row>
    <row r="1090" spans="1:9" ht="12.2" customHeight="1" x14ac:dyDescent="0.2">
      <c r="A1090" s="4"/>
      <c r="B1090" s="13"/>
      <c r="C1090" s="13"/>
      <c r="D1090" s="55" t="s">
        <v>6143</v>
      </c>
      <c r="E1090" s="177"/>
      <c r="F1090" s="177"/>
      <c r="G1090" s="87">
        <v>320.38600000000002</v>
      </c>
      <c r="H1090" s="31"/>
      <c r="I1090" s="6"/>
    </row>
    <row r="1091" spans="1:9" ht="12.2" customHeight="1" x14ac:dyDescent="0.2">
      <c r="A1091" s="4"/>
      <c r="B1091" s="13"/>
      <c r="C1091" s="13"/>
      <c r="D1091" s="55" t="s">
        <v>6144</v>
      </c>
      <c r="E1091" s="177"/>
      <c r="F1091" s="177"/>
      <c r="G1091" s="87">
        <v>282.77800000000002</v>
      </c>
      <c r="H1091" s="31"/>
      <c r="I1091" s="6"/>
    </row>
    <row r="1092" spans="1:9" x14ac:dyDescent="0.2">
      <c r="A1092" s="4" t="s">
        <v>414</v>
      </c>
      <c r="B1092" s="13" t="s">
        <v>5586</v>
      </c>
      <c r="C1092" s="13" t="s">
        <v>2215</v>
      </c>
      <c r="D1092" s="148" t="s">
        <v>4093</v>
      </c>
      <c r="E1092" s="149"/>
      <c r="F1092" s="13" t="s">
        <v>5546</v>
      </c>
      <c r="G1092" s="83">
        <v>207.82900000000001</v>
      </c>
      <c r="H1092" s="63">
        <v>0</v>
      </c>
      <c r="I1092" s="6"/>
    </row>
    <row r="1093" spans="1:9" ht="12.2" customHeight="1" x14ac:dyDescent="0.2">
      <c r="A1093" s="6"/>
      <c r="D1093" s="55" t="s">
        <v>6135</v>
      </c>
      <c r="E1093" s="177"/>
      <c r="F1093" s="178"/>
      <c r="G1093" s="58">
        <v>37.741999999999997</v>
      </c>
      <c r="H1093" s="64"/>
      <c r="I1093" s="6"/>
    </row>
    <row r="1094" spans="1:9" ht="12.2" customHeight="1" x14ac:dyDescent="0.2">
      <c r="A1094" s="4"/>
      <c r="B1094" s="13"/>
      <c r="C1094" s="13"/>
      <c r="D1094" s="55" t="s">
        <v>6136</v>
      </c>
      <c r="E1094" s="177"/>
      <c r="F1094" s="177"/>
      <c r="G1094" s="87">
        <v>19.109000000000002</v>
      </c>
      <c r="H1094" s="31"/>
      <c r="I1094" s="6"/>
    </row>
    <row r="1095" spans="1:9" ht="12.2" customHeight="1" x14ac:dyDescent="0.2">
      <c r="A1095" s="4"/>
      <c r="B1095" s="13"/>
      <c r="C1095" s="13"/>
      <c r="D1095" s="55" t="s">
        <v>6137</v>
      </c>
      <c r="E1095" s="177"/>
      <c r="F1095" s="177"/>
      <c r="G1095" s="87">
        <v>63.994999999999997</v>
      </c>
      <c r="H1095" s="31"/>
      <c r="I1095" s="6"/>
    </row>
    <row r="1096" spans="1:9" ht="12.2" customHeight="1" x14ac:dyDescent="0.2">
      <c r="A1096" s="4"/>
      <c r="B1096" s="13"/>
      <c r="C1096" s="13"/>
      <c r="D1096" s="55" t="s">
        <v>6138</v>
      </c>
      <c r="E1096" s="177"/>
      <c r="F1096" s="177"/>
      <c r="G1096" s="87">
        <v>8.5950000000000006</v>
      </c>
      <c r="H1096" s="31"/>
      <c r="I1096" s="6"/>
    </row>
    <row r="1097" spans="1:9" ht="12.2" customHeight="1" x14ac:dyDescent="0.2">
      <c r="A1097" s="4"/>
      <c r="B1097" s="13"/>
      <c r="C1097" s="13"/>
      <c r="D1097" s="55" t="s">
        <v>6139</v>
      </c>
      <c r="E1097" s="177"/>
      <c r="F1097" s="177"/>
      <c r="G1097" s="87">
        <v>82.947999999999993</v>
      </c>
      <c r="H1097" s="31"/>
      <c r="I1097" s="6"/>
    </row>
    <row r="1098" spans="1:9" ht="12.2" customHeight="1" x14ac:dyDescent="0.2">
      <c r="A1098" s="4"/>
      <c r="B1098" s="13"/>
      <c r="C1098" s="13"/>
      <c r="D1098" s="55" t="s">
        <v>6140</v>
      </c>
      <c r="E1098" s="177"/>
      <c r="F1098" s="177"/>
      <c r="G1098" s="87">
        <v>-4.5599999999999996</v>
      </c>
      <c r="H1098" s="31"/>
      <c r="I1098" s="6"/>
    </row>
    <row r="1099" spans="1:9" x14ac:dyDescent="0.2">
      <c r="A1099" s="4" t="s">
        <v>415</v>
      </c>
      <c r="B1099" s="13" t="s">
        <v>5586</v>
      </c>
      <c r="C1099" s="13" t="s">
        <v>2216</v>
      </c>
      <c r="D1099" s="148" t="s">
        <v>4094</v>
      </c>
      <c r="E1099" s="149"/>
      <c r="F1099" s="13" t="s">
        <v>5543</v>
      </c>
      <c r="G1099" s="83">
        <v>0</v>
      </c>
      <c r="H1099" s="63">
        <v>0</v>
      </c>
      <c r="I1099" s="6"/>
    </row>
    <row r="1100" spans="1:9" x14ac:dyDescent="0.2">
      <c r="A1100" s="4" t="s">
        <v>416</v>
      </c>
      <c r="B1100" s="13" t="s">
        <v>5587</v>
      </c>
      <c r="C1100" s="13" t="s">
        <v>3600</v>
      </c>
      <c r="D1100" s="148" t="s">
        <v>5406</v>
      </c>
      <c r="E1100" s="149"/>
      <c r="F1100" s="13" t="s">
        <v>5546</v>
      </c>
      <c r="G1100" s="83">
        <v>123</v>
      </c>
      <c r="H1100" s="63">
        <v>0</v>
      </c>
      <c r="I1100" s="6"/>
    </row>
    <row r="1101" spans="1:9" ht="12.2" customHeight="1" x14ac:dyDescent="0.2">
      <c r="A1101" s="6"/>
      <c r="D1101" s="55" t="s">
        <v>5867</v>
      </c>
      <c r="E1101" s="177"/>
      <c r="F1101" s="178"/>
      <c r="G1101" s="58">
        <v>123</v>
      </c>
      <c r="H1101" s="64"/>
      <c r="I1101" s="6"/>
    </row>
    <row r="1102" spans="1:9" x14ac:dyDescent="0.2">
      <c r="A1102" s="51"/>
      <c r="B1102" s="12"/>
      <c r="C1102" s="12" t="s">
        <v>2217</v>
      </c>
      <c r="D1102" s="153" t="s">
        <v>4095</v>
      </c>
      <c r="E1102" s="154"/>
      <c r="F1102" s="12"/>
      <c r="G1102" s="84"/>
      <c r="H1102" s="30"/>
      <c r="I1102" s="6"/>
    </row>
    <row r="1103" spans="1:9" x14ac:dyDescent="0.2">
      <c r="A1103" s="4" t="s">
        <v>417</v>
      </c>
      <c r="B1103" s="13" t="s">
        <v>5586</v>
      </c>
      <c r="C1103" s="13" t="s">
        <v>2218</v>
      </c>
      <c r="D1103" s="148" t="s">
        <v>4096</v>
      </c>
      <c r="E1103" s="149"/>
      <c r="F1103" s="13" t="s">
        <v>5547</v>
      </c>
      <c r="G1103" s="83">
        <v>515.6</v>
      </c>
      <c r="H1103" s="63">
        <v>0</v>
      </c>
      <c r="I1103" s="6"/>
    </row>
    <row r="1104" spans="1:9" ht="12.2" customHeight="1" x14ac:dyDescent="0.2">
      <c r="A1104" s="6"/>
      <c r="D1104" s="55" t="s">
        <v>6145</v>
      </c>
      <c r="E1104" s="177"/>
      <c r="F1104" s="178"/>
      <c r="G1104" s="58">
        <v>515.6</v>
      </c>
      <c r="H1104" s="64"/>
      <c r="I1104" s="6"/>
    </row>
    <row r="1105" spans="1:9" x14ac:dyDescent="0.2">
      <c r="A1105" s="4" t="s">
        <v>418</v>
      </c>
      <c r="B1105" s="13" t="s">
        <v>5586</v>
      </c>
      <c r="C1105" s="13" t="s">
        <v>2219</v>
      </c>
      <c r="D1105" s="148" t="s">
        <v>4097</v>
      </c>
      <c r="E1105" s="149"/>
      <c r="F1105" s="13" t="s">
        <v>5547</v>
      </c>
      <c r="G1105" s="83">
        <v>257.8</v>
      </c>
      <c r="H1105" s="63">
        <v>0</v>
      </c>
      <c r="I1105" s="6"/>
    </row>
    <row r="1106" spans="1:9" ht="12.2" customHeight="1" x14ac:dyDescent="0.2">
      <c r="A1106" s="6"/>
      <c r="D1106" s="55" t="s">
        <v>6146</v>
      </c>
      <c r="E1106" s="177"/>
      <c r="F1106" s="178"/>
      <c r="G1106" s="58">
        <v>257.8</v>
      </c>
      <c r="H1106" s="64"/>
      <c r="I1106" s="6"/>
    </row>
    <row r="1107" spans="1:9" x14ac:dyDescent="0.2">
      <c r="A1107" s="4" t="s">
        <v>419</v>
      </c>
      <c r="B1107" s="13" t="s">
        <v>5586</v>
      </c>
      <c r="C1107" s="13" t="s">
        <v>2220</v>
      </c>
      <c r="D1107" s="148" t="s">
        <v>4098</v>
      </c>
      <c r="E1107" s="149"/>
      <c r="F1107" s="13" t="s">
        <v>5547</v>
      </c>
      <c r="G1107" s="83">
        <v>1031.2</v>
      </c>
      <c r="H1107" s="63">
        <v>0</v>
      </c>
      <c r="I1107" s="6"/>
    </row>
    <row r="1108" spans="1:9" ht="12.2" customHeight="1" x14ac:dyDescent="0.2">
      <c r="A1108" s="6"/>
      <c r="D1108" s="55" t="s">
        <v>6147</v>
      </c>
      <c r="E1108" s="177"/>
      <c r="F1108" s="178"/>
      <c r="G1108" s="58">
        <v>1031.2</v>
      </c>
      <c r="H1108" s="64"/>
      <c r="I1108" s="6"/>
    </row>
    <row r="1109" spans="1:9" x14ac:dyDescent="0.2">
      <c r="A1109" s="4" t="s">
        <v>420</v>
      </c>
      <c r="B1109" s="13" t="s">
        <v>5586</v>
      </c>
      <c r="C1109" s="13" t="s">
        <v>2221</v>
      </c>
      <c r="D1109" s="148" t="s">
        <v>4099</v>
      </c>
      <c r="E1109" s="149"/>
      <c r="F1109" s="13" t="s">
        <v>5547</v>
      </c>
      <c r="G1109" s="83">
        <v>19592.8</v>
      </c>
      <c r="H1109" s="63">
        <v>0</v>
      </c>
      <c r="I1109" s="6"/>
    </row>
    <row r="1110" spans="1:9" ht="12.2" customHeight="1" x14ac:dyDescent="0.2">
      <c r="A1110" s="6"/>
      <c r="D1110" s="55" t="s">
        <v>6148</v>
      </c>
      <c r="E1110" s="177"/>
      <c r="F1110" s="178"/>
      <c r="G1110" s="58">
        <v>19592.8</v>
      </c>
      <c r="H1110" s="64"/>
      <c r="I1110" s="6"/>
    </row>
    <row r="1111" spans="1:9" x14ac:dyDescent="0.2">
      <c r="A1111" s="4" t="s">
        <v>421</v>
      </c>
      <c r="B1111" s="13" t="s">
        <v>5586</v>
      </c>
      <c r="C1111" s="13" t="s">
        <v>2222</v>
      </c>
      <c r="D1111" s="148" t="s">
        <v>4100</v>
      </c>
      <c r="E1111" s="149"/>
      <c r="F1111" s="13" t="s">
        <v>5547</v>
      </c>
      <c r="G1111" s="83">
        <v>1031.2</v>
      </c>
      <c r="H1111" s="63">
        <v>0</v>
      </c>
      <c r="I1111" s="6"/>
    </row>
    <row r="1112" spans="1:9" ht="12.2" customHeight="1" x14ac:dyDescent="0.2">
      <c r="A1112" s="6"/>
      <c r="D1112" s="55" t="s">
        <v>6149</v>
      </c>
      <c r="E1112" s="177"/>
      <c r="F1112" s="178"/>
      <c r="G1112" s="58">
        <v>1031.2</v>
      </c>
      <c r="H1112" s="64"/>
      <c r="I1112" s="6"/>
    </row>
    <row r="1113" spans="1:9" x14ac:dyDescent="0.2">
      <c r="A1113" s="4" t="s">
        <v>422</v>
      </c>
      <c r="B1113" s="13" t="s">
        <v>5586</v>
      </c>
      <c r="C1113" s="13" t="s">
        <v>2223</v>
      </c>
      <c r="D1113" s="148" t="s">
        <v>4101</v>
      </c>
      <c r="E1113" s="149"/>
      <c r="F1113" s="13" t="s">
        <v>5547</v>
      </c>
      <c r="G1113" s="83">
        <v>5156</v>
      </c>
      <c r="H1113" s="63">
        <v>0</v>
      </c>
      <c r="I1113" s="6"/>
    </row>
    <row r="1114" spans="1:9" ht="12.2" customHeight="1" x14ac:dyDescent="0.2">
      <c r="A1114" s="6"/>
      <c r="D1114" s="55" t="s">
        <v>6150</v>
      </c>
      <c r="E1114" s="177"/>
      <c r="F1114" s="178"/>
      <c r="G1114" s="58">
        <v>5156</v>
      </c>
      <c r="H1114" s="64"/>
      <c r="I1114" s="6"/>
    </row>
    <row r="1115" spans="1:9" x14ac:dyDescent="0.2">
      <c r="A1115" s="4" t="s">
        <v>423</v>
      </c>
      <c r="B1115" s="13" t="s">
        <v>5586</v>
      </c>
      <c r="C1115" s="13" t="s">
        <v>2224</v>
      </c>
      <c r="D1115" s="148" t="s">
        <v>4102</v>
      </c>
      <c r="E1115" s="149"/>
      <c r="F1115" s="13" t="s">
        <v>5547</v>
      </c>
      <c r="G1115" s="83">
        <v>1031.2</v>
      </c>
      <c r="H1115" s="63">
        <v>0</v>
      </c>
      <c r="I1115" s="6"/>
    </row>
    <row r="1116" spans="1:9" ht="12.2" customHeight="1" x14ac:dyDescent="0.2">
      <c r="A1116" s="6"/>
      <c r="D1116" s="55" t="s">
        <v>6149</v>
      </c>
      <c r="E1116" s="177"/>
      <c r="F1116" s="178"/>
      <c r="G1116" s="58">
        <v>1031.2</v>
      </c>
      <c r="H1116" s="64"/>
      <c r="I1116" s="6"/>
    </row>
    <row r="1117" spans="1:9" x14ac:dyDescent="0.2">
      <c r="A1117" s="4" t="s">
        <v>424</v>
      </c>
      <c r="B1117" s="13" t="s">
        <v>5586</v>
      </c>
      <c r="C1117" s="13" t="s">
        <v>2225</v>
      </c>
      <c r="D1117" s="148" t="s">
        <v>4103</v>
      </c>
      <c r="E1117" s="149"/>
      <c r="F1117" s="13" t="s">
        <v>5547</v>
      </c>
      <c r="G1117" s="83">
        <v>1031.2</v>
      </c>
      <c r="H1117" s="63">
        <v>0</v>
      </c>
      <c r="I1117" s="6"/>
    </row>
    <row r="1118" spans="1:9" ht="12.2" customHeight="1" x14ac:dyDescent="0.2">
      <c r="A1118" s="6"/>
      <c r="D1118" s="55" t="s">
        <v>6149</v>
      </c>
      <c r="E1118" s="177"/>
      <c r="F1118" s="178"/>
      <c r="G1118" s="58">
        <v>1031.2</v>
      </c>
      <c r="H1118" s="64"/>
      <c r="I1118" s="6"/>
    </row>
    <row r="1119" spans="1:9" x14ac:dyDescent="0.2">
      <c r="A1119" s="4" t="s">
        <v>425</v>
      </c>
      <c r="B1119" s="13" t="s">
        <v>5586</v>
      </c>
      <c r="C1119" s="13" t="s">
        <v>2226</v>
      </c>
      <c r="D1119" s="148" t="s">
        <v>4104</v>
      </c>
      <c r="E1119" s="149"/>
      <c r="F1119" s="13" t="s">
        <v>5547</v>
      </c>
      <c r="G1119" s="83">
        <v>12.814</v>
      </c>
      <c r="H1119" s="63">
        <v>0</v>
      </c>
      <c r="I1119" s="6"/>
    </row>
    <row r="1120" spans="1:9" ht="12.2" customHeight="1" x14ac:dyDescent="0.2">
      <c r="A1120" s="6"/>
      <c r="D1120" s="55" t="s">
        <v>6151</v>
      </c>
      <c r="E1120" s="177"/>
      <c r="F1120" s="178"/>
      <c r="G1120" s="58">
        <v>12.814</v>
      </c>
      <c r="H1120" s="64"/>
      <c r="I1120" s="6"/>
    </row>
    <row r="1121" spans="1:9" x14ac:dyDescent="0.2">
      <c r="A1121" s="4" t="s">
        <v>426</v>
      </c>
      <c r="B1121" s="13" t="s">
        <v>5586</v>
      </c>
      <c r="C1121" s="13" t="s">
        <v>2227</v>
      </c>
      <c r="D1121" s="148" t="s">
        <v>4105</v>
      </c>
      <c r="E1121" s="149"/>
      <c r="F1121" s="13" t="s">
        <v>5547</v>
      </c>
      <c r="G1121" s="83">
        <v>8.0090000000000003</v>
      </c>
      <c r="H1121" s="63">
        <v>0</v>
      </c>
      <c r="I1121" s="6"/>
    </row>
    <row r="1122" spans="1:9" ht="12.2" customHeight="1" x14ac:dyDescent="0.2">
      <c r="A1122" s="6"/>
      <c r="D1122" s="55" t="s">
        <v>6152</v>
      </c>
      <c r="E1122" s="177"/>
      <c r="F1122" s="178"/>
      <c r="G1122" s="58">
        <v>8.0090000000000003</v>
      </c>
      <c r="H1122" s="64"/>
      <c r="I1122" s="6"/>
    </row>
    <row r="1123" spans="1:9" x14ac:dyDescent="0.2">
      <c r="A1123" s="4" t="s">
        <v>427</v>
      </c>
      <c r="B1123" s="13" t="s">
        <v>5586</v>
      </c>
      <c r="C1123" s="13" t="s">
        <v>2228</v>
      </c>
      <c r="D1123" s="148" t="s">
        <v>4106</v>
      </c>
      <c r="E1123" s="149"/>
      <c r="F1123" s="13" t="s">
        <v>5547</v>
      </c>
      <c r="G1123" s="83">
        <v>282.255</v>
      </c>
      <c r="H1123" s="63">
        <v>0</v>
      </c>
      <c r="I1123" s="6"/>
    </row>
    <row r="1124" spans="1:9" ht="12.2" customHeight="1" x14ac:dyDescent="0.2">
      <c r="A1124" s="6"/>
      <c r="D1124" s="55" t="s">
        <v>6153</v>
      </c>
      <c r="E1124" s="177"/>
      <c r="F1124" s="178"/>
      <c r="G1124" s="58">
        <v>282.255</v>
      </c>
      <c r="H1124" s="64"/>
      <c r="I1124" s="6"/>
    </row>
    <row r="1125" spans="1:9" x14ac:dyDescent="0.2">
      <c r="A1125" s="4" t="s">
        <v>428</v>
      </c>
      <c r="B1125" s="13" t="s">
        <v>5586</v>
      </c>
      <c r="C1125" s="13" t="s">
        <v>2229</v>
      </c>
      <c r="D1125" s="148" t="s">
        <v>4107</v>
      </c>
      <c r="E1125" s="149"/>
      <c r="F1125" s="13" t="s">
        <v>5547</v>
      </c>
      <c r="G1125" s="83">
        <v>291.464</v>
      </c>
      <c r="H1125" s="63">
        <v>0</v>
      </c>
      <c r="I1125" s="6"/>
    </row>
    <row r="1126" spans="1:9" ht="12.2" customHeight="1" x14ac:dyDescent="0.2">
      <c r="A1126" s="6"/>
      <c r="D1126" s="55" t="s">
        <v>6154</v>
      </c>
      <c r="E1126" s="177"/>
      <c r="F1126" s="178"/>
      <c r="G1126" s="58">
        <v>291.464</v>
      </c>
      <c r="H1126" s="64"/>
      <c r="I1126" s="6"/>
    </row>
    <row r="1127" spans="1:9" x14ac:dyDescent="0.2">
      <c r="A1127" s="4" t="s">
        <v>429</v>
      </c>
      <c r="B1127" s="13" t="s">
        <v>5586</v>
      </c>
      <c r="C1127" s="13" t="s">
        <v>2230</v>
      </c>
      <c r="D1127" s="148" t="s">
        <v>4108</v>
      </c>
      <c r="E1127" s="149"/>
      <c r="F1127" s="13" t="s">
        <v>5547</v>
      </c>
      <c r="G1127" s="83">
        <v>227.37299999999999</v>
      </c>
      <c r="H1127" s="63">
        <v>0</v>
      </c>
      <c r="I1127" s="6"/>
    </row>
    <row r="1128" spans="1:9" ht="12.2" customHeight="1" x14ac:dyDescent="0.2">
      <c r="A1128" s="6"/>
      <c r="D1128" s="55" t="s">
        <v>6155</v>
      </c>
      <c r="E1128" s="177"/>
      <c r="F1128" s="178"/>
      <c r="G1128" s="58">
        <v>227.37299999999999</v>
      </c>
      <c r="H1128" s="64"/>
      <c r="I1128" s="6"/>
    </row>
    <row r="1129" spans="1:9" x14ac:dyDescent="0.2">
      <c r="A1129" s="4" t="s">
        <v>430</v>
      </c>
      <c r="B1129" s="13" t="s">
        <v>5586</v>
      </c>
      <c r="C1129" s="13" t="s">
        <v>2231</v>
      </c>
      <c r="D1129" s="148" t="s">
        <v>4109</v>
      </c>
      <c r="E1129" s="149"/>
      <c r="F1129" s="13" t="s">
        <v>5547</v>
      </c>
      <c r="G1129" s="83">
        <v>71.295000000000002</v>
      </c>
      <c r="H1129" s="63">
        <v>0</v>
      </c>
      <c r="I1129" s="6"/>
    </row>
    <row r="1130" spans="1:9" ht="12.2" customHeight="1" x14ac:dyDescent="0.2">
      <c r="A1130" s="6"/>
      <c r="D1130" s="55" t="s">
        <v>6156</v>
      </c>
      <c r="E1130" s="177"/>
      <c r="F1130" s="178"/>
      <c r="G1130" s="58">
        <v>71.295000000000002</v>
      </c>
      <c r="H1130" s="64"/>
      <c r="I1130" s="6"/>
    </row>
    <row r="1131" spans="1:9" x14ac:dyDescent="0.2">
      <c r="A1131" s="4" t="s">
        <v>431</v>
      </c>
      <c r="B1131" s="13" t="s">
        <v>5586</v>
      </c>
      <c r="C1131" s="13" t="s">
        <v>2232</v>
      </c>
      <c r="D1131" s="148" t="s">
        <v>4110</v>
      </c>
      <c r="E1131" s="149"/>
      <c r="F1131" s="13" t="s">
        <v>5547</v>
      </c>
      <c r="G1131" s="83">
        <v>3.51</v>
      </c>
      <c r="H1131" s="63">
        <v>0</v>
      </c>
      <c r="I1131" s="6"/>
    </row>
    <row r="1132" spans="1:9" ht="12.2" customHeight="1" x14ac:dyDescent="0.2">
      <c r="A1132" s="6"/>
      <c r="D1132" s="55" t="s">
        <v>6157</v>
      </c>
      <c r="E1132" s="177"/>
      <c r="F1132" s="178"/>
      <c r="G1132" s="58">
        <v>3.51</v>
      </c>
      <c r="H1132" s="64"/>
      <c r="I1132" s="6"/>
    </row>
    <row r="1133" spans="1:9" x14ac:dyDescent="0.2">
      <c r="A1133" s="4" t="s">
        <v>432</v>
      </c>
      <c r="B1133" s="13" t="s">
        <v>5586</v>
      </c>
      <c r="C1133" s="13" t="s">
        <v>2233</v>
      </c>
      <c r="D1133" s="148" t="s">
        <v>4111</v>
      </c>
      <c r="E1133" s="149"/>
      <c r="F1133" s="13" t="s">
        <v>5547</v>
      </c>
      <c r="G1133" s="83">
        <v>65.558000000000007</v>
      </c>
      <c r="H1133" s="63">
        <v>0</v>
      </c>
      <c r="I1133" s="6"/>
    </row>
    <row r="1134" spans="1:9" ht="12.2" customHeight="1" x14ac:dyDescent="0.2">
      <c r="A1134" s="6"/>
      <c r="D1134" s="55" t="s">
        <v>6158</v>
      </c>
      <c r="E1134" s="177"/>
      <c r="F1134" s="178"/>
      <c r="G1134" s="58">
        <v>65.558000000000007</v>
      </c>
      <c r="H1134" s="64"/>
      <c r="I1134" s="6"/>
    </row>
    <row r="1135" spans="1:9" x14ac:dyDescent="0.2">
      <c r="A1135" s="4" t="s">
        <v>433</v>
      </c>
      <c r="B1135" s="13" t="s">
        <v>5586</v>
      </c>
      <c r="C1135" s="13" t="s">
        <v>2234</v>
      </c>
      <c r="D1135" s="148" t="s">
        <v>4112</v>
      </c>
      <c r="E1135" s="149"/>
      <c r="F1135" s="13" t="s">
        <v>5547</v>
      </c>
      <c r="G1135" s="83">
        <v>7.47</v>
      </c>
      <c r="H1135" s="63">
        <v>0</v>
      </c>
      <c r="I1135" s="6"/>
    </row>
    <row r="1136" spans="1:9" ht="12.2" customHeight="1" x14ac:dyDescent="0.2">
      <c r="A1136" s="6"/>
      <c r="D1136" s="55" t="s">
        <v>6159</v>
      </c>
      <c r="E1136" s="177"/>
      <c r="F1136" s="178"/>
      <c r="G1136" s="58">
        <v>7.47</v>
      </c>
      <c r="H1136" s="64"/>
      <c r="I1136" s="6"/>
    </row>
    <row r="1137" spans="1:9" x14ac:dyDescent="0.2">
      <c r="A1137" s="4" t="s">
        <v>434</v>
      </c>
      <c r="B1137" s="13" t="s">
        <v>5586</v>
      </c>
      <c r="C1137" s="13" t="s">
        <v>2235</v>
      </c>
      <c r="D1137" s="148" t="s">
        <v>4113</v>
      </c>
      <c r="E1137" s="149"/>
      <c r="F1137" s="13" t="s">
        <v>5547</v>
      </c>
      <c r="G1137" s="83">
        <v>1.3540000000000001</v>
      </c>
      <c r="H1137" s="63">
        <v>0</v>
      </c>
      <c r="I1137" s="6"/>
    </row>
    <row r="1138" spans="1:9" ht="12.2" customHeight="1" x14ac:dyDescent="0.2">
      <c r="A1138" s="6"/>
      <c r="D1138" s="55" t="s">
        <v>6160</v>
      </c>
      <c r="E1138" s="177"/>
      <c r="F1138" s="178"/>
      <c r="G1138" s="58">
        <v>1.3540000000000001</v>
      </c>
      <c r="H1138" s="64"/>
      <c r="I1138" s="6"/>
    </row>
    <row r="1139" spans="1:9" x14ac:dyDescent="0.2">
      <c r="A1139" s="4" t="s">
        <v>435</v>
      </c>
      <c r="B1139" s="13" t="s">
        <v>5586</v>
      </c>
      <c r="C1139" s="13" t="s">
        <v>2236</v>
      </c>
      <c r="D1139" s="148" t="s">
        <v>4114</v>
      </c>
      <c r="E1139" s="149"/>
      <c r="F1139" s="13" t="s">
        <v>5547</v>
      </c>
      <c r="G1139" s="83">
        <v>57.164999999999999</v>
      </c>
      <c r="H1139" s="63">
        <v>0</v>
      </c>
      <c r="I1139" s="6"/>
    </row>
    <row r="1140" spans="1:9" ht="12.2" customHeight="1" x14ac:dyDescent="0.2">
      <c r="A1140" s="6"/>
      <c r="D1140" s="55" t="s">
        <v>6161</v>
      </c>
      <c r="E1140" s="177"/>
      <c r="F1140" s="178"/>
      <c r="G1140" s="58">
        <v>57.164999999999999</v>
      </c>
      <c r="H1140" s="64"/>
      <c r="I1140" s="6"/>
    </row>
    <row r="1141" spans="1:9" x14ac:dyDescent="0.2">
      <c r="A1141" s="4" t="s">
        <v>436</v>
      </c>
      <c r="B1141" s="13" t="s">
        <v>5586</v>
      </c>
      <c r="C1141" s="13" t="s">
        <v>2237</v>
      </c>
      <c r="D1141" s="148" t="s">
        <v>4115</v>
      </c>
      <c r="E1141" s="149"/>
      <c r="F1141" s="13" t="s">
        <v>5547</v>
      </c>
      <c r="G1141" s="83">
        <v>8.1590000000000007</v>
      </c>
      <c r="H1141" s="63">
        <v>0</v>
      </c>
      <c r="I1141" s="6"/>
    </row>
    <row r="1142" spans="1:9" ht="12.2" customHeight="1" x14ac:dyDescent="0.2">
      <c r="A1142" s="6"/>
      <c r="D1142" s="55" t="s">
        <v>6162</v>
      </c>
      <c r="E1142" s="177"/>
      <c r="F1142" s="178"/>
      <c r="G1142" s="58">
        <v>8.1590000000000007</v>
      </c>
      <c r="H1142" s="64"/>
      <c r="I1142" s="6"/>
    </row>
    <row r="1143" spans="1:9" x14ac:dyDescent="0.2">
      <c r="A1143" s="4" t="s">
        <v>437</v>
      </c>
      <c r="B1143" s="13" t="s">
        <v>5586</v>
      </c>
      <c r="C1143" s="13" t="s">
        <v>2238</v>
      </c>
      <c r="D1143" s="148" t="s">
        <v>4116</v>
      </c>
      <c r="E1143" s="149"/>
      <c r="F1143" s="13" t="s">
        <v>5547</v>
      </c>
      <c r="G1143" s="83">
        <v>15.597</v>
      </c>
      <c r="H1143" s="63">
        <v>0</v>
      </c>
      <c r="I1143" s="6"/>
    </row>
    <row r="1144" spans="1:9" ht="12.2" customHeight="1" x14ac:dyDescent="0.2">
      <c r="A1144" s="6"/>
      <c r="D1144" s="55" t="s">
        <v>6163</v>
      </c>
      <c r="E1144" s="177"/>
      <c r="F1144" s="178"/>
      <c r="G1144" s="58">
        <v>15.597</v>
      </c>
      <c r="H1144" s="64"/>
      <c r="I1144" s="6"/>
    </row>
    <row r="1145" spans="1:9" x14ac:dyDescent="0.2">
      <c r="A1145" s="4" t="s">
        <v>438</v>
      </c>
      <c r="B1145" s="13" t="s">
        <v>5587</v>
      </c>
      <c r="C1145" s="13" t="s">
        <v>2220</v>
      </c>
      <c r="D1145" s="148" t="s">
        <v>4098</v>
      </c>
      <c r="E1145" s="149"/>
      <c r="F1145" s="13" t="s">
        <v>5547</v>
      </c>
      <c r="G1145" s="83">
        <v>188.30600000000001</v>
      </c>
      <c r="H1145" s="63">
        <v>0</v>
      </c>
      <c r="I1145" s="6"/>
    </row>
    <row r="1146" spans="1:9" ht="12.2" customHeight="1" x14ac:dyDescent="0.2">
      <c r="A1146" s="6"/>
      <c r="D1146" s="55" t="s">
        <v>6164</v>
      </c>
      <c r="E1146" s="177"/>
      <c r="F1146" s="178"/>
      <c r="G1146" s="58">
        <v>188.30600000000001</v>
      </c>
      <c r="H1146" s="64"/>
      <c r="I1146" s="6"/>
    </row>
    <row r="1147" spans="1:9" x14ac:dyDescent="0.2">
      <c r="A1147" s="4" t="s">
        <v>439</v>
      </c>
      <c r="B1147" s="13" t="s">
        <v>5587</v>
      </c>
      <c r="C1147" s="13" t="s">
        <v>2221</v>
      </c>
      <c r="D1147" s="148" t="s">
        <v>4099</v>
      </c>
      <c r="E1147" s="149"/>
      <c r="F1147" s="13" t="s">
        <v>5547</v>
      </c>
      <c r="G1147" s="83">
        <v>3577.8139999999999</v>
      </c>
      <c r="H1147" s="63">
        <v>0</v>
      </c>
      <c r="I1147" s="6"/>
    </row>
    <row r="1148" spans="1:9" ht="12.2" customHeight="1" x14ac:dyDescent="0.2">
      <c r="A1148" s="6"/>
      <c r="D1148" s="55" t="s">
        <v>6165</v>
      </c>
      <c r="E1148" s="177"/>
      <c r="F1148" s="178"/>
      <c r="G1148" s="58">
        <v>3577.8139999999999</v>
      </c>
      <c r="H1148" s="64"/>
      <c r="I1148" s="6"/>
    </row>
    <row r="1149" spans="1:9" x14ac:dyDescent="0.2">
      <c r="A1149" s="4" t="s">
        <v>440</v>
      </c>
      <c r="B1149" s="13" t="s">
        <v>5587</v>
      </c>
      <c r="C1149" s="13" t="s">
        <v>2222</v>
      </c>
      <c r="D1149" s="148" t="s">
        <v>4100</v>
      </c>
      <c r="E1149" s="149"/>
      <c r="F1149" s="13" t="s">
        <v>5547</v>
      </c>
      <c r="G1149" s="83">
        <v>188.30600000000001</v>
      </c>
      <c r="H1149" s="63">
        <v>0</v>
      </c>
      <c r="I1149" s="6"/>
    </row>
    <row r="1150" spans="1:9" ht="12.2" customHeight="1" x14ac:dyDescent="0.2">
      <c r="A1150" s="6"/>
      <c r="D1150" s="55" t="s">
        <v>6164</v>
      </c>
      <c r="E1150" s="177"/>
      <c r="F1150" s="178"/>
      <c r="G1150" s="58">
        <v>188.30600000000001</v>
      </c>
      <c r="H1150" s="64"/>
      <c r="I1150" s="6"/>
    </row>
    <row r="1151" spans="1:9" x14ac:dyDescent="0.2">
      <c r="A1151" s="4" t="s">
        <v>441</v>
      </c>
      <c r="B1151" s="13" t="s">
        <v>5587</v>
      </c>
      <c r="C1151" s="13" t="s">
        <v>2223</v>
      </c>
      <c r="D1151" s="148" t="s">
        <v>4101</v>
      </c>
      <c r="E1151" s="149"/>
      <c r="F1151" s="13" t="s">
        <v>5547</v>
      </c>
      <c r="G1151" s="83">
        <v>753.22400000000005</v>
      </c>
      <c r="H1151" s="63">
        <v>0</v>
      </c>
      <c r="I1151" s="6"/>
    </row>
    <row r="1152" spans="1:9" ht="12.2" customHeight="1" x14ac:dyDescent="0.2">
      <c r="A1152" s="6"/>
      <c r="D1152" s="55" t="s">
        <v>6166</v>
      </c>
      <c r="E1152" s="177"/>
      <c r="F1152" s="178"/>
      <c r="G1152" s="58">
        <v>753.22400000000005</v>
      </c>
      <c r="H1152" s="64"/>
      <c r="I1152" s="6"/>
    </row>
    <row r="1153" spans="1:9" x14ac:dyDescent="0.2">
      <c r="A1153" s="4" t="s">
        <v>442</v>
      </c>
      <c r="B1153" s="13" t="s">
        <v>5587</v>
      </c>
      <c r="C1153" s="13" t="s">
        <v>2224</v>
      </c>
      <c r="D1153" s="148" t="s">
        <v>4102</v>
      </c>
      <c r="E1153" s="149"/>
      <c r="F1153" s="13" t="s">
        <v>5547</v>
      </c>
      <c r="G1153" s="83">
        <v>188.30600000000001</v>
      </c>
      <c r="H1153" s="63">
        <v>0</v>
      </c>
      <c r="I1153" s="6"/>
    </row>
    <row r="1154" spans="1:9" ht="12.2" customHeight="1" x14ac:dyDescent="0.2">
      <c r="A1154" s="6"/>
      <c r="D1154" s="55" t="s">
        <v>6164</v>
      </c>
      <c r="E1154" s="177"/>
      <c r="F1154" s="178"/>
      <c r="G1154" s="58">
        <v>188.30600000000001</v>
      </c>
      <c r="H1154" s="64"/>
      <c r="I1154" s="6"/>
    </row>
    <row r="1155" spans="1:9" x14ac:dyDescent="0.2">
      <c r="A1155" s="4" t="s">
        <v>443</v>
      </c>
      <c r="B1155" s="13" t="s">
        <v>5587</v>
      </c>
      <c r="C1155" s="13" t="s">
        <v>2225</v>
      </c>
      <c r="D1155" s="148" t="s">
        <v>4103</v>
      </c>
      <c r="E1155" s="149"/>
      <c r="F1155" s="13" t="s">
        <v>5547</v>
      </c>
      <c r="G1155" s="83">
        <v>188.30600000000001</v>
      </c>
      <c r="H1155" s="63">
        <v>0</v>
      </c>
      <c r="I1155" s="6"/>
    </row>
    <row r="1156" spans="1:9" ht="12.2" customHeight="1" x14ac:dyDescent="0.2">
      <c r="A1156" s="6"/>
      <c r="D1156" s="55" t="s">
        <v>6164</v>
      </c>
      <c r="E1156" s="177"/>
      <c r="F1156" s="178"/>
      <c r="G1156" s="58">
        <v>188.30600000000001</v>
      </c>
      <c r="H1156" s="64"/>
      <c r="I1156" s="6"/>
    </row>
    <row r="1157" spans="1:9" x14ac:dyDescent="0.2">
      <c r="A1157" s="4" t="s">
        <v>444</v>
      </c>
      <c r="B1157" s="13" t="s">
        <v>5587</v>
      </c>
      <c r="C1157" s="13" t="s">
        <v>2228</v>
      </c>
      <c r="D1157" s="148" t="s">
        <v>5407</v>
      </c>
      <c r="E1157" s="149"/>
      <c r="F1157" s="13" t="s">
        <v>5547</v>
      </c>
      <c r="G1157" s="83">
        <v>22.94</v>
      </c>
      <c r="H1157" s="63">
        <v>0</v>
      </c>
      <c r="I1157" s="6"/>
    </row>
    <row r="1158" spans="1:9" ht="12.2" customHeight="1" x14ac:dyDescent="0.2">
      <c r="A1158" s="6"/>
      <c r="D1158" s="55" t="s">
        <v>6167</v>
      </c>
      <c r="E1158" s="177"/>
      <c r="F1158" s="178"/>
      <c r="G1158" s="58">
        <v>22.94</v>
      </c>
      <c r="H1158" s="64"/>
      <c r="I1158" s="6"/>
    </row>
    <row r="1159" spans="1:9" x14ac:dyDescent="0.2">
      <c r="A1159" s="4" t="s">
        <v>445</v>
      </c>
      <c r="B1159" s="13" t="s">
        <v>5587</v>
      </c>
      <c r="C1159" s="13" t="s">
        <v>2229</v>
      </c>
      <c r="D1159" s="148" t="s">
        <v>4107</v>
      </c>
      <c r="E1159" s="149"/>
      <c r="F1159" s="13" t="s">
        <v>5547</v>
      </c>
      <c r="G1159" s="83">
        <v>158.11099999999999</v>
      </c>
      <c r="H1159" s="63">
        <v>0</v>
      </c>
      <c r="I1159" s="6"/>
    </row>
    <row r="1160" spans="1:9" ht="12.2" customHeight="1" x14ac:dyDescent="0.2">
      <c r="A1160" s="6"/>
      <c r="D1160" s="55" t="s">
        <v>6168</v>
      </c>
      <c r="E1160" s="177"/>
      <c r="F1160" s="178"/>
      <c r="G1160" s="58">
        <v>158.11099999999999</v>
      </c>
      <c r="H1160" s="64"/>
      <c r="I1160" s="6"/>
    </row>
    <row r="1161" spans="1:9" x14ac:dyDescent="0.2">
      <c r="A1161" s="4" t="s">
        <v>446</v>
      </c>
      <c r="B1161" s="13" t="s">
        <v>5587</v>
      </c>
      <c r="C1161" s="13" t="s">
        <v>2233</v>
      </c>
      <c r="D1161" s="148" t="s">
        <v>4111</v>
      </c>
      <c r="E1161" s="149"/>
      <c r="F1161" s="13" t="s">
        <v>5547</v>
      </c>
      <c r="G1161" s="83">
        <v>0.24</v>
      </c>
      <c r="H1161" s="63">
        <v>0</v>
      </c>
      <c r="I1161" s="6"/>
    </row>
    <row r="1162" spans="1:9" ht="12.2" customHeight="1" x14ac:dyDescent="0.2">
      <c r="A1162" s="6"/>
      <c r="D1162" s="55" t="s">
        <v>6169</v>
      </c>
      <c r="E1162" s="177"/>
      <c r="F1162" s="178"/>
      <c r="G1162" s="58">
        <v>0.24</v>
      </c>
      <c r="H1162" s="64"/>
      <c r="I1162" s="6"/>
    </row>
    <row r="1163" spans="1:9" x14ac:dyDescent="0.2">
      <c r="A1163" s="4" t="s">
        <v>447</v>
      </c>
      <c r="B1163" s="13" t="s">
        <v>5587</v>
      </c>
      <c r="C1163" s="13" t="s">
        <v>2234</v>
      </c>
      <c r="D1163" s="148" t="s">
        <v>5408</v>
      </c>
      <c r="E1163" s="149"/>
      <c r="F1163" s="13" t="s">
        <v>5547</v>
      </c>
      <c r="G1163" s="83">
        <v>7.0149999999999997</v>
      </c>
      <c r="H1163" s="63">
        <v>0</v>
      </c>
      <c r="I1163" s="6"/>
    </row>
    <row r="1164" spans="1:9" ht="12.2" customHeight="1" x14ac:dyDescent="0.2">
      <c r="A1164" s="6"/>
      <c r="D1164" s="55" t="s">
        <v>6170</v>
      </c>
      <c r="E1164" s="177"/>
      <c r="F1164" s="178"/>
      <c r="G1164" s="58">
        <v>7.0149999999999997</v>
      </c>
      <c r="H1164" s="64"/>
      <c r="I1164" s="6"/>
    </row>
    <row r="1165" spans="1:9" x14ac:dyDescent="0.2">
      <c r="A1165" s="51"/>
      <c r="B1165" s="12"/>
      <c r="C1165" s="12" t="s">
        <v>3746</v>
      </c>
      <c r="D1165" s="153" t="s">
        <v>5530</v>
      </c>
      <c r="E1165" s="154"/>
      <c r="F1165" s="12"/>
      <c r="G1165" s="84"/>
      <c r="H1165" s="30"/>
      <c r="I1165" s="6"/>
    </row>
    <row r="1166" spans="1:9" x14ac:dyDescent="0.2">
      <c r="A1166" s="4" t="s">
        <v>448</v>
      </c>
      <c r="B1166" s="13" t="s">
        <v>3746</v>
      </c>
      <c r="C1166" s="13" t="s">
        <v>3747</v>
      </c>
      <c r="D1166" s="148" t="s">
        <v>5531</v>
      </c>
      <c r="E1166" s="149"/>
      <c r="F1166" s="13" t="s">
        <v>5545</v>
      </c>
      <c r="G1166" s="83">
        <v>1</v>
      </c>
      <c r="H1166" s="63">
        <v>0</v>
      </c>
      <c r="I1166" s="6"/>
    </row>
    <row r="1167" spans="1:9" x14ac:dyDescent="0.2">
      <c r="A1167" s="4" t="s">
        <v>449</v>
      </c>
      <c r="B1167" s="13" t="s">
        <v>3746</v>
      </c>
      <c r="C1167" s="13" t="s">
        <v>3748</v>
      </c>
      <c r="D1167" s="148" t="s">
        <v>5532</v>
      </c>
      <c r="E1167" s="149"/>
      <c r="F1167" s="13" t="s">
        <v>5545</v>
      </c>
      <c r="G1167" s="83">
        <v>1</v>
      </c>
      <c r="H1167" s="63">
        <v>0</v>
      </c>
      <c r="I1167" s="6"/>
    </row>
    <row r="1168" spans="1:9" x14ac:dyDescent="0.2">
      <c r="A1168" s="4" t="s">
        <v>450</v>
      </c>
      <c r="B1168" s="13" t="s">
        <v>3746</v>
      </c>
      <c r="C1168" s="13" t="s">
        <v>3749</v>
      </c>
      <c r="D1168" s="148" t="s">
        <v>5533</v>
      </c>
      <c r="E1168" s="149"/>
      <c r="F1168" s="13" t="s">
        <v>5545</v>
      </c>
      <c r="G1168" s="83">
        <v>1</v>
      </c>
      <c r="H1168" s="63">
        <v>0</v>
      </c>
      <c r="I1168" s="6"/>
    </row>
    <row r="1169" spans="1:9" x14ac:dyDescent="0.2">
      <c r="A1169" s="4" t="s">
        <v>451</v>
      </c>
      <c r="B1169" s="13" t="s">
        <v>3746</v>
      </c>
      <c r="C1169" s="13" t="s">
        <v>3750</v>
      </c>
      <c r="D1169" s="148" t="s">
        <v>5534</v>
      </c>
      <c r="E1169" s="149"/>
      <c r="F1169" s="13" t="s">
        <v>5545</v>
      </c>
      <c r="G1169" s="83">
        <v>1</v>
      </c>
      <c r="H1169" s="63">
        <v>0</v>
      </c>
      <c r="I1169" s="6"/>
    </row>
    <row r="1170" spans="1:9" x14ac:dyDescent="0.2">
      <c r="A1170" s="4" t="s">
        <v>452</v>
      </c>
      <c r="B1170" s="13" t="s">
        <v>3746</v>
      </c>
      <c r="C1170" s="13" t="s">
        <v>3751</v>
      </c>
      <c r="D1170" s="148" t="s">
        <v>5535</v>
      </c>
      <c r="E1170" s="149"/>
      <c r="F1170" s="13" t="s">
        <v>5545</v>
      </c>
      <c r="G1170" s="83">
        <v>1</v>
      </c>
      <c r="H1170" s="63">
        <v>0</v>
      </c>
      <c r="I1170" s="6"/>
    </row>
    <row r="1171" spans="1:9" x14ac:dyDescent="0.2">
      <c r="A1171" s="4" t="s">
        <v>453</v>
      </c>
      <c r="B1171" s="13" t="s">
        <v>3746</v>
      </c>
      <c r="C1171" s="13" t="s">
        <v>3752</v>
      </c>
      <c r="D1171" s="148" t="s">
        <v>5536</v>
      </c>
      <c r="E1171" s="149"/>
      <c r="F1171" s="13" t="s">
        <v>5545</v>
      </c>
      <c r="G1171" s="83">
        <v>1</v>
      </c>
      <c r="H1171" s="63">
        <v>0</v>
      </c>
      <c r="I1171" s="6"/>
    </row>
    <row r="1172" spans="1:9" x14ac:dyDescent="0.2">
      <c r="A1172" s="4" t="s">
        <v>454</v>
      </c>
      <c r="B1172" s="13" t="s">
        <v>3746</v>
      </c>
      <c r="C1172" s="13" t="s">
        <v>3753</v>
      </c>
      <c r="D1172" s="148" t="s">
        <v>5537</v>
      </c>
      <c r="E1172" s="149"/>
      <c r="F1172" s="13" t="s">
        <v>5545</v>
      </c>
      <c r="G1172" s="83">
        <v>1</v>
      </c>
      <c r="H1172" s="63">
        <v>0</v>
      </c>
      <c r="I1172" s="6"/>
    </row>
    <row r="1173" spans="1:9" x14ac:dyDescent="0.2">
      <c r="A1173" s="51"/>
      <c r="B1173" s="12"/>
      <c r="C1173" s="12" t="s">
        <v>3601</v>
      </c>
      <c r="D1173" s="153" t="s">
        <v>5409</v>
      </c>
      <c r="E1173" s="154"/>
      <c r="F1173" s="12"/>
      <c r="G1173" s="84"/>
      <c r="H1173" s="30"/>
      <c r="I1173" s="6"/>
    </row>
    <row r="1174" spans="1:9" x14ac:dyDescent="0.2">
      <c r="A1174" s="4" t="s">
        <v>455</v>
      </c>
      <c r="B1174" s="13" t="s">
        <v>5587</v>
      </c>
      <c r="C1174" s="13" t="s">
        <v>3602</v>
      </c>
      <c r="D1174" s="148" t="s">
        <v>5410</v>
      </c>
      <c r="E1174" s="149"/>
      <c r="F1174" s="13" t="s">
        <v>5547</v>
      </c>
      <c r="G1174" s="83">
        <v>668.68799999999999</v>
      </c>
      <c r="H1174" s="63">
        <v>0</v>
      </c>
      <c r="I1174" s="6"/>
    </row>
    <row r="1175" spans="1:9" ht="12.2" customHeight="1" x14ac:dyDescent="0.2">
      <c r="A1175" s="6"/>
      <c r="D1175" s="55" t="s">
        <v>6171</v>
      </c>
      <c r="E1175" s="177"/>
      <c r="F1175" s="178"/>
      <c r="G1175" s="58">
        <v>668.68799999999999</v>
      </c>
      <c r="H1175" s="64"/>
      <c r="I1175" s="6"/>
    </row>
    <row r="1176" spans="1:9" x14ac:dyDescent="0.2">
      <c r="A1176" s="51"/>
      <c r="B1176" s="12"/>
      <c r="C1176" s="12" t="s">
        <v>2239</v>
      </c>
      <c r="D1176" s="153" t="s">
        <v>4117</v>
      </c>
      <c r="E1176" s="154"/>
      <c r="F1176" s="12"/>
      <c r="G1176" s="84"/>
      <c r="H1176" s="30"/>
      <c r="I1176" s="6"/>
    </row>
    <row r="1177" spans="1:9" x14ac:dyDescent="0.2">
      <c r="A1177" s="4" t="s">
        <v>456</v>
      </c>
      <c r="B1177" s="13" t="s">
        <v>5586</v>
      </c>
      <c r="C1177" s="13" t="s">
        <v>2240</v>
      </c>
      <c r="D1177" s="148" t="s">
        <v>4118</v>
      </c>
      <c r="E1177" s="149"/>
      <c r="F1177" s="13" t="s">
        <v>5547</v>
      </c>
      <c r="G1177" s="83">
        <v>3545.86</v>
      </c>
      <c r="H1177" s="63">
        <v>0</v>
      </c>
      <c r="I1177" s="6"/>
    </row>
    <row r="1178" spans="1:9" ht="12.2" customHeight="1" x14ac:dyDescent="0.2">
      <c r="A1178" s="6"/>
      <c r="D1178" s="55" t="s">
        <v>6172</v>
      </c>
      <c r="E1178" s="177"/>
      <c r="F1178" s="178"/>
      <c r="G1178" s="58">
        <v>3545.86</v>
      </c>
      <c r="H1178" s="64"/>
      <c r="I1178" s="6"/>
    </row>
    <row r="1179" spans="1:9" x14ac:dyDescent="0.2">
      <c r="A1179" s="51"/>
      <c r="B1179" s="12"/>
      <c r="C1179" s="12" t="s">
        <v>717</v>
      </c>
      <c r="D1179" s="153" t="s">
        <v>4119</v>
      </c>
      <c r="E1179" s="154"/>
      <c r="F1179" s="12"/>
      <c r="G1179" s="84"/>
      <c r="H1179" s="30"/>
      <c r="I1179" s="6"/>
    </row>
    <row r="1180" spans="1:9" x14ac:dyDescent="0.2">
      <c r="A1180" s="4" t="s">
        <v>457</v>
      </c>
      <c r="B1180" s="13" t="s">
        <v>5586</v>
      </c>
      <c r="C1180" s="13" t="s">
        <v>2241</v>
      </c>
      <c r="D1180" s="148" t="s">
        <v>4120</v>
      </c>
      <c r="E1180" s="149"/>
      <c r="F1180" s="13" t="s">
        <v>5546</v>
      </c>
      <c r="G1180" s="83">
        <v>475.68</v>
      </c>
      <c r="H1180" s="63">
        <v>0</v>
      </c>
      <c r="I1180" s="6"/>
    </row>
    <row r="1181" spans="1:9" ht="12.2" customHeight="1" x14ac:dyDescent="0.2">
      <c r="A1181" s="6"/>
      <c r="D1181" s="55" t="s">
        <v>6173</v>
      </c>
      <c r="E1181" s="177"/>
      <c r="F1181" s="178"/>
      <c r="G1181" s="58">
        <v>475.68</v>
      </c>
      <c r="H1181" s="64"/>
      <c r="I1181" s="6"/>
    </row>
    <row r="1182" spans="1:9" x14ac:dyDescent="0.2">
      <c r="A1182" s="5" t="s">
        <v>458</v>
      </c>
      <c r="B1182" s="14" t="s">
        <v>5586</v>
      </c>
      <c r="C1182" s="14" t="s">
        <v>2242</v>
      </c>
      <c r="D1182" s="157" t="s">
        <v>4121</v>
      </c>
      <c r="E1182" s="158"/>
      <c r="F1182" s="14" t="s">
        <v>5552</v>
      </c>
      <c r="G1182" s="85">
        <v>52.704000000000001</v>
      </c>
      <c r="H1182" s="65">
        <v>0</v>
      </c>
      <c r="I1182" s="6"/>
    </row>
    <row r="1183" spans="1:9" ht="12.2" customHeight="1" x14ac:dyDescent="0.2">
      <c r="A1183" s="6"/>
      <c r="D1183" s="55" t="s">
        <v>6174</v>
      </c>
      <c r="E1183" s="177"/>
      <c r="F1183" s="178"/>
      <c r="G1183" s="59">
        <v>52.704000000000001</v>
      </c>
      <c r="H1183" s="64"/>
      <c r="I1183" s="6"/>
    </row>
    <row r="1184" spans="1:9" x14ac:dyDescent="0.2">
      <c r="A1184" s="4" t="s">
        <v>459</v>
      </c>
      <c r="B1184" s="13" t="s">
        <v>5586</v>
      </c>
      <c r="C1184" s="13" t="s">
        <v>2243</v>
      </c>
      <c r="D1184" s="148" t="s">
        <v>4122</v>
      </c>
      <c r="E1184" s="149"/>
      <c r="F1184" s="13" t="s">
        <v>5546</v>
      </c>
      <c r="G1184" s="83">
        <v>185.44</v>
      </c>
      <c r="H1184" s="63">
        <v>0</v>
      </c>
      <c r="I1184" s="6"/>
    </row>
    <row r="1185" spans="1:9" ht="12.2" customHeight="1" x14ac:dyDescent="0.2">
      <c r="A1185" s="6"/>
      <c r="D1185" s="55" t="s">
        <v>5998</v>
      </c>
      <c r="E1185" s="177"/>
      <c r="F1185" s="178"/>
      <c r="G1185" s="58">
        <v>17.111000000000001</v>
      </c>
      <c r="H1185" s="64"/>
      <c r="I1185" s="6"/>
    </row>
    <row r="1186" spans="1:9" ht="12.2" customHeight="1" x14ac:dyDescent="0.2">
      <c r="A1186" s="4"/>
      <c r="B1186" s="13"/>
      <c r="C1186" s="13"/>
      <c r="D1186" s="55" t="s">
        <v>5999</v>
      </c>
      <c r="E1186" s="177"/>
      <c r="F1186" s="177"/>
      <c r="G1186" s="87">
        <v>44.834000000000003</v>
      </c>
      <c r="H1186" s="31"/>
      <c r="I1186" s="6"/>
    </row>
    <row r="1187" spans="1:9" ht="12.2" customHeight="1" x14ac:dyDescent="0.2">
      <c r="A1187" s="4"/>
      <c r="B1187" s="13"/>
      <c r="C1187" s="13"/>
      <c r="D1187" s="55" t="s">
        <v>6000</v>
      </c>
      <c r="E1187" s="177"/>
      <c r="F1187" s="177"/>
      <c r="G1187" s="87">
        <v>59.923999999999999</v>
      </c>
      <c r="H1187" s="31"/>
      <c r="I1187" s="6"/>
    </row>
    <row r="1188" spans="1:9" ht="12.2" customHeight="1" x14ac:dyDescent="0.2">
      <c r="A1188" s="4"/>
      <c r="B1188" s="13"/>
      <c r="C1188" s="13"/>
      <c r="D1188" s="55" t="s">
        <v>6001</v>
      </c>
      <c r="E1188" s="177"/>
      <c r="F1188" s="177"/>
      <c r="G1188" s="87">
        <v>63.570999999999998</v>
      </c>
      <c r="H1188" s="31"/>
      <c r="I1188" s="6"/>
    </row>
    <row r="1189" spans="1:9" x14ac:dyDescent="0.2">
      <c r="A1189" s="4" t="s">
        <v>460</v>
      </c>
      <c r="B1189" s="13" t="s">
        <v>5586</v>
      </c>
      <c r="C1189" s="13" t="s">
        <v>2244</v>
      </c>
      <c r="D1189" s="148" t="s">
        <v>4123</v>
      </c>
      <c r="E1189" s="149"/>
      <c r="F1189" s="13" t="s">
        <v>5546</v>
      </c>
      <c r="G1189" s="83">
        <v>475.68</v>
      </c>
      <c r="H1189" s="63">
        <v>0</v>
      </c>
      <c r="I1189" s="6"/>
    </row>
    <row r="1190" spans="1:9" ht="12.2" customHeight="1" x14ac:dyDescent="0.2">
      <c r="A1190" s="6"/>
      <c r="D1190" s="55" t="s">
        <v>6173</v>
      </c>
      <c r="E1190" s="177"/>
      <c r="F1190" s="178"/>
      <c r="G1190" s="58">
        <v>475.68</v>
      </c>
      <c r="H1190" s="64"/>
      <c r="I1190" s="6"/>
    </row>
    <row r="1191" spans="1:9" x14ac:dyDescent="0.2">
      <c r="A1191" s="5" t="s">
        <v>461</v>
      </c>
      <c r="B1191" s="14" t="s">
        <v>5586</v>
      </c>
      <c r="C1191" s="14" t="s">
        <v>2245</v>
      </c>
      <c r="D1191" s="157" t="s">
        <v>4124</v>
      </c>
      <c r="E1191" s="158"/>
      <c r="F1191" s="14" t="s">
        <v>5546</v>
      </c>
      <c r="G1191" s="85">
        <v>549.41</v>
      </c>
      <c r="H1191" s="65">
        <v>0</v>
      </c>
      <c r="I1191" s="6"/>
    </row>
    <row r="1192" spans="1:9" ht="12.2" customHeight="1" x14ac:dyDescent="0.2">
      <c r="A1192" s="6"/>
      <c r="D1192" s="55" t="s">
        <v>6175</v>
      </c>
      <c r="E1192" s="177"/>
      <c r="F1192" s="178"/>
      <c r="G1192" s="59">
        <v>523.24800000000005</v>
      </c>
      <c r="H1192" s="64"/>
      <c r="I1192" s="6"/>
    </row>
    <row r="1193" spans="1:9" ht="12.2" customHeight="1" x14ac:dyDescent="0.2">
      <c r="A1193" s="5"/>
      <c r="B1193" s="14"/>
      <c r="C1193" s="14"/>
      <c r="D1193" s="55" t="s">
        <v>6176</v>
      </c>
      <c r="E1193" s="177"/>
      <c r="F1193" s="177"/>
      <c r="G1193" s="86">
        <v>26.161999999999999</v>
      </c>
      <c r="H1193" s="32"/>
      <c r="I1193" s="6"/>
    </row>
    <row r="1194" spans="1:9" x14ac:dyDescent="0.2">
      <c r="A1194" s="5" t="s">
        <v>462</v>
      </c>
      <c r="B1194" s="14" t="s">
        <v>5586</v>
      </c>
      <c r="C1194" s="14" t="s">
        <v>2246</v>
      </c>
      <c r="D1194" s="157" t="s">
        <v>4125</v>
      </c>
      <c r="E1194" s="158"/>
      <c r="F1194" s="14" t="s">
        <v>5546</v>
      </c>
      <c r="G1194" s="85">
        <v>549.41</v>
      </c>
      <c r="H1194" s="65">
        <v>0</v>
      </c>
      <c r="I1194" s="6"/>
    </row>
    <row r="1195" spans="1:9" ht="12.2" customHeight="1" x14ac:dyDescent="0.2">
      <c r="A1195" s="6"/>
      <c r="D1195" s="55" t="s">
        <v>6175</v>
      </c>
      <c r="E1195" s="177"/>
      <c r="F1195" s="178"/>
      <c r="G1195" s="59">
        <v>523.24800000000005</v>
      </c>
      <c r="H1195" s="64"/>
      <c r="I1195" s="6"/>
    </row>
    <row r="1196" spans="1:9" ht="12.2" customHeight="1" x14ac:dyDescent="0.2">
      <c r="A1196" s="5"/>
      <c r="B1196" s="14"/>
      <c r="C1196" s="14"/>
      <c r="D1196" s="55" t="s">
        <v>6176</v>
      </c>
      <c r="E1196" s="177"/>
      <c r="F1196" s="177"/>
      <c r="G1196" s="86">
        <v>26.161999999999999</v>
      </c>
      <c r="H1196" s="32"/>
      <c r="I1196" s="6"/>
    </row>
    <row r="1197" spans="1:9" x14ac:dyDescent="0.2">
      <c r="A1197" s="4" t="s">
        <v>463</v>
      </c>
      <c r="B1197" s="13" t="s">
        <v>5586</v>
      </c>
      <c r="C1197" s="13" t="s">
        <v>2247</v>
      </c>
      <c r="D1197" s="148" t="s">
        <v>4126</v>
      </c>
      <c r="E1197" s="149"/>
      <c r="F1197" s="13" t="s">
        <v>5546</v>
      </c>
      <c r="G1197" s="83">
        <v>146.94</v>
      </c>
      <c r="H1197" s="63">
        <v>0</v>
      </c>
      <c r="I1197" s="6"/>
    </row>
    <row r="1198" spans="1:9" ht="12.2" customHeight="1" x14ac:dyDescent="0.2">
      <c r="A1198" s="6"/>
      <c r="D1198" s="55" t="s">
        <v>6177</v>
      </c>
      <c r="E1198" s="177"/>
      <c r="F1198" s="178"/>
      <c r="G1198" s="58">
        <v>146.94</v>
      </c>
      <c r="H1198" s="64"/>
      <c r="I1198" s="6"/>
    </row>
    <row r="1199" spans="1:9" x14ac:dyDescent="0.2">
      <c r="A1199" s="4" t="s">
        <v>464</v>
      </c>
      <c r="B1199" s="13" t="s">
        <v>5586</v>
      </c>
      <c r="C1199" s="13" t="s">
        <v>2248</v>
      </c>
      <c r="D1199" s="148" t="s">
        <v>4127</v>
      </c>
      <c r="E1199" s="149"/>
      <c r="F1199" s="13" t="s">
        <v>5544</v>
      </c>
      <c r="G1199" s="83">
        <v>170</v>
      </c>
      <c r="H1199" s="63">
        <v>0</v>
      </c>
      <c r="I1199" s="6"/>
    </row>
    <row r="1200" spans="1:9" ht="12.2" customHeight="1" x14ac:dyDescent="0.2">
      <c r="A1200" s="6"/>
      <c r="D1200" s="55" t="s">
        <v>176</v>
      </c>
      <c r="E1200" s="177"/>
      <c r="F1200" s="178"/>
      <c r="G1200" s="58">
        <v>170</v>
      </c>
      <c r="H1200" s="64"/>
      <c r="I1200" s="6"/>
    </row>
    <row r="1201" spans="1:9" x14ac:dyDescent="0.2">
      <c r="A1201" s="5" t="s">
        <v>465</v>
      </c>
      <c r="B1201" s="14" t="s">
        <v>5586</v>
      </c>
      <c r="C1201" s="14" t="s">
        <v>2249</v>
      </c>
      <c r="D1201" s="157" t="s">
        <v>4128</v>
      </c>
      <c r="E1201" s="158"/>
      <c r="F1201" s="14" t="s">
        <v>5545</v>
      </c>
      <c r="G1201" s="85">
        <v>93.5</v>
      </c>
      <c r="H1201" s="65">
        <v>0</v>
      </c>
      <c r="I1201" s="6"/>
    </row>
    <row r="1202" spans="1:9" ht="12.2" customHeight="1" x14ac:dyDescent="0.2">
      <c r="A1202" s="6"/>
      <c r="D1202" s="55" t="s">
        <v>6178</v>
      </c>
      <c r="E1202" s="177"/>
      <c r="F1202" s="178"/>
      <c r="G1202" s="59">
        <v>85</v>
      </c>
      <c r="H1202" s="64"/>
      <c r="I1202" s="6"/>
    </row>
    <row r="1203" spans="1:9" ht="12.2" customHeight="1" x14ac:dyDescent="0.2">
      <c r="A1203" s="5"/>
      <c r="B1203" s="14"/>
      <c r="C1203" s="14"/>
      <c r="D1203" s="55" t="s">
        <v>6179</v>
      </c>
      <c r="E1203" s="177"/>
      <c r="F1203" s="177"/>
      <c r="G1203" s="86">
        <v>8.5</v>
      </c>
      <c r="H1203" s="32"/>
      <c r="I1203" s="6"/>
    </row>
    <row r="1204" spans="1:9" x14ac:dyDescent="0.2">
      <c r="A1204" s="4" t="s">
        <v>466</v>
      </c>
      <c r="B1204" s="13" t="s">
        <v>5586</v>
      </c>
      <c r="C1204" s="13" t="s">
        <v>2250</v>
      </c>
      <c r="D1204" s="148" t="s">
        <v>4129</v>
      </c>
      <c r="E1204" s="149"/>
      <c r="F1204" s="13" t="s">
        <v>5547</v>
      </c>
      <c r="G1204" s="83">
        <v>7.9980000000000002</v>
      </c>
      <c r="H1204" s="63">
        <v>0</v>
      </c>
      <c r="I1204" s="6"/>
    </row>
    <row r="1205" spans="1:9" ht="12.2" customHeight="1" x14ac:dyDescent="0.2">
      <c r="A1205" s="6"/>
      <c r="D1205" s="55" t="s">
        <v>6180</v>
      </c>
      <c r="E1205" s="177"/>
      <c r="F1205" s="178"/>
      <c r="G1205" s="58">
        <v>7.9980000000000002</v>
      </c>
      <c r="H1205" s="64"/>
      <c r="I1205" s="6"/>
    </row>
    <row r="1206" spans="1:9" x14ac:dyDescent="0.2">
      <c r="A1206" s="51"/>
      <c r="B1206" s="12"/>
      <c r="C1206" s="12" t="s">
        <v>718</v>
      </c>
      <c r="D1206" s="153" t="s">
        <v>4130</v>
      </c>
      <c r="E1206" s="154"/>
      <c r="F1206" s="12"/>
      <c r="G1206" s="84"/>
      <c r="H1206" s="30"/>
      <c r="I1206" s="6"/>
    </row>
    <row r="1207" spans="1:9" x14ac:dyDescent="0.2">
      <c r="A1207" s="4" t="s">
        <v>467</v>
      </c>
      <c r="B1207" s="13" t="s">
        <v>5586</v>
      </c>
      <c r="C1207" s="13" t="s">
        <v>2251</v>
      </c>
      <c r="D1207" s="148" t="s">
        <v>4131</v>
      </c>
      <c r="E1207" s="149"/>
      <c r="F1207" s="13" t="s">
        <v>5546</v>
      </c>
      <c r="G1207" s="83">
        <v>926.65800000000002</v>
      </c>
      <c r="H1207" s="63">
        <v>0</v>
      </c>
      <c r="I1207" s="6"/>
    </row>
    <row r="1208" spans="1:9" ht="12.2" customHeight="1" x14ac:dyDescent="0.2">
      <c r="A1208" s="6"/>
      <c r="D1208" s="55" t="s">
        <v>6181</v>
      </c>
      <c r="E1208" s="177"/>
      <c r="F1208" s="178"/>
      <c r="G1208" s="58">
        <v>870.10299999999995</v>
      </c>
      <c r="H1208" s="64"/>
      <c r="I1208" s="6"/>
    </row>
    <row r="1209" spans="1:9" ht="12.2" customHeight="1" x14ac:dyDescent="0.2">
      <c r="A1209" s="4"/>
      <c r="B1209" s="13"/>
      <c r="C1209" s="13"/>
      <c r="D1209" s="55" t="s">
        <v>6182</v>
      </c>
      <c r="E1209" s="177"/>
      <c r="F1209" s="177"/>
      <c r="G1209" s="87">
        <v>56.555</v>
      </c>
      <c r="H1209" s="31"/>
      <c r="I1209" s="6"/>
    </row>
    <row r="1210" spans="1:9" x14ac:dyDescent="0.2">
      <c r="A1210" s="4" t="s">
        <v>468</v>
      </c>
      <c r="B1210" s="13" t="s">
        <v>5586</v>
      </c>
      <c r="C1210" s="13" t="s">
        <v>2252</v>
      </c>
      <c r="D1210" s="148" t="s">
        <v>4132</v>
      </c>
      <c r="E1210" s="149"/>
      <c r="F1210" s="13" t="s">
        <v>5546</v>
      </c>
      <c r="G1210" s="83">
        <v>269.697</v>
      </c>
      <c r="H1210" s="63">
        <v>0</v>
      </c>
      <c r="I1210" s="6"/>
    </row>
    <row r="1211" spans="1:9" ht="12.2" customHeight="1" x14ac:dyDescent="0.2">
      <c r="A1211" s="6"/>
      <c r="D1211" s="55" t="s">
        <v>6183</v>
      </c>
      <c r="E1211" s="177"/>
      <c r="F1211" s="178"/>
      <c r="G1211" s="58">
        <v>269.697</v>
      </c>
      <c r="H1211" s="64"/>
      <c r="I1211" s="6"/>
    </row>
    <row r="1212" spans="1:9" x14ac:dyDescent="0.2">
      <c r="A1212" s="5" t="s">
        <v>469</v>
      </c>
      <c r="B1212" s="14" t="s">
        <v>5586</v>
      </c>
      <c r="C1212" s="14" t="s">
        <v>2242</v>
      </c>
      <c r="D1212" s="157" t="s">
        <v>4121</v>
      </c>
      <c r="E1212" s="158"/>
      <c r="F1212" s="14" t="s">
        <v>5552</v>
      </c>
      <c r="G1212" s="85">
        <v>80.909000000000006</v>
      </c>
      <c r="H1212" s="65">
        <v>0</v>
      </c>
      <c r="I1212" s="6"/>
    </row>
    <row r="1213" spans="1:9" ht="12.2" customHeight="1" x14ac:dyDescent="0.2">
      <c r="A1213" s="6"/>
      <c r="D1213" s="55" t="s">
        <v>6184</v>
      </c>
      <c r="E1213" s="177"/>
      <c r="F1213" s="178"/>
      <c r="G1213" s="59">
        <v>80.909000000000006</v>
      </c>
      <c r="H1213" s="64"/>
      <c r="I1213" s="6"/>
    </row>
    <row r="1214" spans="1:9" x14ac:dyDescent="0.2">
      <c r="A1214" s="4" t="s">
        <v>470</v>
      </c>
      <c r="B1214" s="13" t="s">
        <v>5586</v>
      </c>
      <c r="C1214" s="13" t="s">
        <v>2253</v>
      </c>
      <c r="D1214" s="148" t="s">
        <v>4133</v>
      </c>
      <c r="E1214" s="149"/>
      <c r="F1214" s="13" t="s">
        <v>5546</v>
      </c>
      <c r="G1214" s="83">
        <v>270</v>
      </c>
      <c r="H1214" s="63">
        <v>0</v>
      </c>
      <c r="I1214" s="6"/>
    </row>
    <row r="1215" spans="1:9" ht="12.2" customHeight="1" x14ac:dyDescent="0.2">
      <c r="A1215" s="6"/>
      <c r="D1215" s="55" t="s">
        <v>6185</v>
      </c>
      <c r="E1215" s="177"/>
      <c r="F1215" s="178"/>
      <c r="G1215" s="58">
        <v>270</v>
      </c>
      <c r="H1215" s="64"/>
      <c r="I1215" s="6"/>
    </row>
    <row r="1216" spans="1:9" x14ac:dyDescent="0.2">
      <c r="A1216" s="5" t="s">
        <v>471</v>
      </c>
      <c r="B1216" s="14" t="s">
        <v>5586</v>
      </c>
      <c r="C1216" s="14" t="s">
        <v>2254</v>
      </c>
      <c r="D1216" s="157" t="s">
        <v>4134</v>
      </c>
      <c r="E1216" s="158"/>
      <c r="F1216" s="14" t="s">
        <v>5546</v>
      </c>
      <c r="G1216" s="85">
        <v>326.02499999999998</v>
      </c>
      <c r="H1216" s="65">
        <v>0</v>
      </c>
      <c r="I1216" s="6"/>
    </row>
    <row r="1217" spans="1:9" ht="12.2" customHeight="1" x14ac:dyDescent="0.2">
      <c r="A1217" s="6"/>
      <c r="D1217" s="55" t="s">
        <v>6186</v>
      </c>
      <c r="E1217" s="177"/>
      <c r="F1217" s="178"/>
      <c r="G1217" s="59">
        <v>310.5</v>
      </c>
      <c r="H1217" s="64"/>
      <c r="I1217" s="6"/>
    </row>
    <row r="1218" spans="1:9" ht="12.2" customHeight="1" x14ac:dyDescent="0.2">
      <c r="A1218" s="5"/>
      <c r="B1218" s="14"/>
      <c r="C1218" s="14"/>
      <c r="D1218" s="55" t="s">
        <v>6187</v>
      </c>
      <c r="E1218" s="177"/>
      <c r="F1218" s="177"/>
      <c r="G1218" s="86">
        <v>15.525</v>
      </c>
      <c r="H1218" s="32"/>
      <c r="I1218" s="6"/>
    </row>
    <row r="1219" spans="1:9" x14ac:dyDescent="0.2">
      <c r="A1219" s="4" t="s">
        <v>472</v>
      </c>
      <c r="B1219" s="13" t="s">
        <v>5586</v>
      </c>
      <c r="C1219" s="13" t="s">
        <v>2255</v>
      </c>
      <c r="D1219" s="148" t="s">
        <v>4135</v>
      </c>
      <c r="E1219" s="149"/>
      <c r="F1219" s="13" t="s">
        <v>5546</v>
      </c>
      <c r="G1219" s="83">
        <v>344.32400000000001</v>
      </c>
      <c r="H1219" s="63">
        <v>0</v>
      </c>
      <c r="I1219" s="6"/>
    </row>
    <row r="1220" spans="1:9" ht="12.2" customHeight="1" x14ac:dyDescent="0.2">
      <c r="A1220" s="6"/>
      <c r="D1220" s="55" t="s">
        <v>6188</v>
      </c>
      <c r="E1220" s="177"/>
      <c r="F1220" s="178"/>
      <c r="G1220" s="58">
        <v>344.32400000000001</v>
      </c>
      <c r="H1220" s="64"/>
      <c r="I1220" s="6"/>
    </row>
    <row r="1221" spans="1:9" x14ac:dyDescent="0.2">
      <c r="A1221" s="51"/>
      <c r="B1221" s="12"/>
      <c r="C1221" s="12" t="s">
        <v>719</v>
      </c>
      <c r="D1221" s="153" t="s">
        <v>4136</v>
      </c>
      <c r="E1221" s="154"/>
      <c r="F1221" s="12"/>
      <c r="G1221" s="84"/>
      <c r="H1221" s="30"/>
      <c r="I1221" s="6"/>
    </row>
    <row r="1222" spans="1:9" x14ac:dyDescent="0.2">
      <c r="A1222" s="4" t="s">
        <v>473</v>
      </c>
      <c r="B1222" s="13" t="s">
        <v>5586</v>
      </c>
      <c r="C1222" s="13" t="s">
        <v>2256</v>
      </c>
      <c r="D1222" s="148" t="s">
        <v>4137</v>
      </c>
      <c r="E1222" s="149"/>
      <c r="F1222" s="13" t="s">
        <v>5546</v>
      </c>
      <c r="G1222" s="83">
        <v>425.26</v>
      </c>
      <c r="H1222" s="63">
        <v>0</v>
      </c>
      <c r="I1222" s="6"/>
    </row>
    <row r="1223" spans="1:9" ht="12.2" customHeight="1" x14ac:dyDescent="0.2">
      <c r="A1223" s="6"/>
      <c r="D1223" s="55" t="s">
        <v>6189</v>
      </c>
      <c r="E1223" s="177"/>
      <c r="F1223" s="178"/>
      <c r="G1223" s="58">
        <v>294.93</v>
      </c>
      <c r="H1223" s="64"/>
      <c r="I1223" s="6"/>
    </row>
    <row r="1224" spans="1:9" ht="12.2" customHeight="1" x14ac:dyDescent="0.2">
      <c r="A1224" s="4"/>
      <c r="B1224" s="13"/>
      <c r="C1224" s="13"/>
      <c r="D1224" s="55" t="s">
        <v>6190</v>
      </c>
      <c r="E1224" s="177"/>
      <c r="F1224" s="177"/>
      <c r="G1224" s="87">
        <v>130.33000000000001</v>
      </c>
      <c r="H1224" s="31"/>
      <c r="I1224" s="6"/>
    </row>
    <row r="1225" spans="1:9" x14ac:dyDescent="0.2">
      <c r="A1225" s="4" t="s">
        <v>474</v>
      </c>
      <c r="B1225" s="13" t="s">
        <v>5586</v>
      </c>
      <c r="C1225" s="13" t="s">
        <v>2257</v>
      </c>
      <c r="D1225" s="148" t="s">
        <v>4138</v>
      </c>
      <c r="E1225" s="149"/>
      <c r="F1225" s="13" t="s">
        <v>5546</v>
      </c>
      <c r="G1225" s="83">
        <v>11.61</v>
      </c>
      <c r="H1225" s="63">
        <v>0</v>
      </c>
      <c r="I1225" s="6"/>
    </row>
    <row r="1226" spans="1:9" ht="12.2" customHeight="1" x14ac:dyDescent="0.2">
      <c r="A1226" s="6"/>
      <c r="D1226" s="55" t="s">
        <v>6191</v>
      </c>
      <c r="E1226" s="177"/>
      <c r="F1226" s="178"/>
      <c r="G1226" s="58">
        <v>11.61</v>
      </c>
      <c r="H1226" s="64"/>
      <c r="I1226" s="6"/>
    </row>
    <row r="1227" spans="1:9" x14ac:dyDescent="0.2">
      <c r="A1227" s="4" t="s">
        <v>475</v>
      </c>
      <c r="B1227" s="13" t="s">
        <v>5586</v>
      </c>
      <c r="C1227" s="13" t="s">
        <v>2258</v>
      </c>
      <c r="D1227" s="148" t="s">
        <v>4139</v>
      </c>
      <c r="E1227" s="149"/>
      <c r="F1227" s="13" t="s">
        <v>5546</v>
      </c>
      <c r="G1227" s="83">
        <v>15.25</v>
      </c>
      <c r="H1227" s="63">
        <v>0</v>
      </c>
      <c r="I1227" s="6"/>
    </row>
    <row r="1228" spans="1:9" ht="12.2" customHeight="1" x14ac:dyDescent="0.2">
      <c r="A1228" s="6"/>
      <c r="D1228" s="55" t="s">
        <v>5946</v>
      </c>
      <c r="E1228" s="177"/>
      <c r="F1228" s="178"/>
      <c r="G1228" s="58">
        <v>15.25</v>
      </c>
      <c r="H1228" s="64"/>
      <c r="I1228" s="6"/>
    </row>
    <row r="1229" spans="1:9" x14ac:dyDescent="0.2">
      <c r="A1229" s="5" t="s">
        <v>476</v>
      </c>
      <c r="B1229" s="14" t="s">
        <v>5586</v>
      </c>
      <c r="C1229" s="14" t="s">
        <v>2259</v>
      </c>
      <c r="D1229" s="157" t="s">
        <v>4140</v>
      </c>
      <c r="E1229" s="158"/>
      <c r="F1229" s="14" t="s">
        <v>5546</v>
      </c>
      <c r="G1229" s="85">
        <v>16.012</v>
      </c>
      <c r="H1229" s="65">
        <v>0</v>
      </c>
      <c r="I1229" s="6"/>
    </row>
    <row r="1230" spans="1:9" ht="12.2" customHeight="1" x14ac:dyDescent="0.2">
      <c r="A1230" s="6"/>
      <c r="D1230" s="55" t="s">
        <v>5946</v>
      </c>
      <c r="E1230" s="177"/>
      <c r="F1230" s="178"/>
      <c r="G1230" s="59">
        <v>15.25</v>
      </c>
      <c r="H1230" s="64"/>
      <c r="I1230" s="6"/>
    </row>
    <row r="1231" spans="1:9" ht="12.2" customHeight="1" x14ac:dyDescent="0.2">
      <c r="A1231" s="5"/>
      <c r="B1231" s="14"/>
      <c r="C1231" s="14"/>
      <c r="D1231" s="55" t="s">
        <v>6192</v>
      </c>
      <c r="E1231" s="177"/>
      <c r="F1231" s="177"/>
      <c r="G1231" s="86">
        <v>0.76200000000000001</v>
      </c>
      <c r="H1231" s="32"/>
      <c r="I1231" s="6"/>
    </row>
    <row r="1232" spans="1:9" x14ac:dyDescent="0.2">
      <c r="A1232" s="4" t="s">
        <v>477</v>
      </c>
      <c r="B1232" s="13" t="s">
        <v>5586</v>
      </c>
      <c r="C1232" s="13" t="s">
        <v>2258</v>
      </c>
      <c r="D1232" s="148" t="s">
        <v>4141</v>
      </c>
      <c r="E1232" s="149"/>
      <c r="F1232" s="13" t="s">
        <v>5546</v>
      </c>
      <c r="G1232" s="83">
        <v>462.72</v>
      </c>
      <c r="H1232" s="63">
        <v>0</v>
      </c>
      <c r="I1232" s="6"/>
    </row>
    <row r="1233" spans="1:9" ht="12.2" customHeight="1" x14ac:dyDescent="0.2">
      <c r="A1233" s="6"/>
      <c r="D1233" s="55" t="s">
        <v>6193</v>
      </c>
      <c r="E1233" s="177"/>
      <c r="F1233" s="178"/>
      <c r="G1233" s="58">
        <v>325.64</v>
      </c>
      <c r="H1233" s="64"/>
      <c r="I1233" s="6"/>
    </row>
    <row r="1234" spans="1:9" ht="12.2" customHeight="1" x14ac:dyDescent="0.2">
      <c r="A1234" s="4"/>
      <c r="B1234" s="13"/>
      <c r="C1234" s="13"/>
      <c r="D1234" s="55" t="s">
        <v>5949</v>
      </c>
      <c r="E1234" s="177"/>
      <c r="F1234" s="177"/>
      <c r="G1234" s="87">
        <v>121.27</v>
      </c>
      <c r="H1234" s="31"/>
      <c r="I1234" s="6"/>
    </row>
    <row r="1235" spans="1:9" ht="12.2" customHeight="1" x14ac:dyDescent="0.2">
      <c r="A1235" s="4"/>
      <c r="B1235" s="13"/>
      <c r="C1235" s="13"/>
      <c r="D1235" s="55" t="s">
        <v>5944</v>
      </c>
      <c r="E1235" s="177"/>
      <c r="F1235" s="177"/>
      <c r="G1235" s="87">
        <v>15.81</v>
      </c>
      <c r="H1235" s="31"/>
      <c r="I1235" s="6"/>
    </row>
    <row r="1236" spans="1:9" x14ac:dyDescent="0.2">
      <c r="A1236" s="5" t="s">
        <v>478</v>
      </c>
      <c r="B1236" s="14" t="s">
        <v>5586</v>
      </c>
      <c r="C1236" s="14" t="s">
        <v>2260</v>
      </c>
      <c r="D1236" s="157" t="s">
        <v>4142</v>
      </c>
      <c r="E1236" s="158"/>
      <c r="F1236" s="14" t="s">
        <v>5546</v>
      </c>
      <c r="G1236" s="85">
        <v>485.85599999999999</v>
      </c>
      <c r="H1236" s="65">
        <v>0</v>
      </c>
      <c r="I1236" s="6"/>
    </row>
    <row r="1237" spans="1:9" ht="12.2" customHeight="1" x14ac:dyDescent="0.2">
      <c r="A1237" s="6"/>
      <c r="D1237" s="55" t="s">
        <v>6194</v>
      </c>
      <c r="E1237" s="177"/>
      <c r="F1237" s="178"/>
      <c r="G1237" s="59">
        <v>462.72</v>
      </c>
      <c r="H1237" s="64"/>
      <c r="I1237" s="6"/>
    </row>
    <row r="1238" spans="1:9" ht="12.2" customHeight="1" x14ac:dyDescent="0.2">
      <c r="A1238" s="5"/>
      <c r="B1238" s="14"/>
      <c r="C1238" s="14"/>
      <c r="D1238" s="55" t="s">
        <v>6195</v>
      </c>
      <c r="E1238" s="177"/>
      <c r="F1238" s="177"/>
      <c r="G1238" s="86">
        <v>23.135999999999999</v>
      </c>
      <c r="H1238" s="32"/>
      <c r="I1238" s="6"/>
    </row>
    <row r="1239" spans="1:9" x14ac:dyDescent="0.2">
      <c r="A1239" s="4" t="s">
        <v>479</v>
      </c>
      <c r="B1239" s="13" t="s">
        <v>5586</v>
      </c>
      <c r="C1239" s="13" t="s">
        <v>2258</v>
      </c>
      <c r="D1239" s="148" t="s">
        <v>4143</v>
      </c>
      <c r="E1239" s="149"/>
      <c r="F1239" s="13" t="s">
        <v>5546</v>
      </c>
      <c r="G1239" s="83">
        <v>920.86</v>
      </c>
      <c r="H1239" s="63">
        <v>0</v>
      </c>
      <c r="I1239" s="6"/>
    </row>
    <row r="1240" spans="1:9" ht="12.2" customHeight="1" x14ac:dyDescent="0.2">
      <c r="A1240" s="6"/>
      <c r="D1240" s="55" t="s">
        <v>6196</v>
      </c>
      <c r="E1240" s="177"/>
      <c r="F1240" s="178"/>
      <c r="G1240" s="58">
        <v>460.43</v>
      </c>
      <c r="H1240" s="64"/>
      <c r="I1240" s="6"/>
    </row>
    <row r="1241" spans="1:9" ht="12.2" customHeight="1" x14ac:dyDescent="0.2">
      <c r="A1241" s="4"/>
      <c r="B1241" s="13"/>
      <c r="C1241" s="13"/>
      <c r="D1241" s="55" t="s">
        <v>6196</v>
      </c>
      <c r="E1241" s="177"/>
      <c r="F1241" s="177"/>
      <c r="G1241" s="87">
        <v>460.43</v>
      </c>
      <c r="H1241" s="31"/>
      <c r="I1241" s="6"/>
    </row>
    <row r="1242" spans="1:9" x14ac:dyDescent="0.2">
      <c r="A1242" s="5" t="s">
        <v>480</v>
      </c>
      <c r="B1242" s="14" t="s">
        <v>5586</v>
      </c>
      <c r="C1242" s="14" t="s">
        <v>2261</v>
      </c>
      <c r="D1242" s="157" t="s">
        <v>4144</v>
      </c>
      <c r="E1242" s="158"/>
      <c r="F1242" s="14" t="s">
        <v>5543</v>
      </c>
      <c r="G1242" s="85">
        <v>77.352000000000004</v>
      </c>
      <c r="H1242" s="65">
        <v>0</v>
      </c>
      <c r="I1242" s="6"/>
    </row>
    <row r="1243" spans="1:9" ht="12.2" customHeight="1" x14ac:dyDescent="0.2">
      <c r="A1243" s="6"/>
      <c r="D1243" s="55" t="s">
        <v>6197</v>
      </c>
      <c r="E1243" s="177"/>
      <c r="F1243" s="178"/>
      <c r="G1243" s="59">
        <v>73.668999999999997</v>
      </c>
      <c r="H1243" s="64"/>
      <c r="I1243" s="6"/>
    </row>
    <row r="1244" spans="1:9" ht="12.2" customHeight="1" x14ac:dyDescent="0.2">
      <c r="A1244" s="5"/>
      <c r="B1244" s="14"/>
      <c r="C1244" s="14"/>
      <c r="D1244" s="55" t="s">
        <v>6198</v>
      </c>
      <c r="E1244" s="177"/>
      <c r="F1244" s="177"/>
      <c r="G1244" s="86">
        <v>3.6829999999999998</v>
      </c>
      <c r="H1244" s="32"/>
      <c r="I1244" s="6"/>
    </row>
    <row r="1245" spans="1:9" x14ac:dyDescent="0.2">
      <c r="A1245" s="4" t="s">
        <v>481</v>
      </c>
      <c r="B1245" s="13" t="s">
        <v>5586</v>
      </c>
      <c r="C1245" s="13" t="s">
        <v>2262</v>
      </c>
      <c r="D1245" s="148" t="s">
        <v>4145</v>
      </c>
      <c r="E1245" s="149"/>
      <c r="F1245" s="13" t="s">
        <v>5546</v>
      </c>
      <c r="G1245" s="83">
        <v>460.43</v>
      </c>
      <c r="H1245" s="63">
        <v>0</v>
      </c>
      <c r="I1245" s="6"/>
    </row>
    <row r="1246" spans="1:9" ht="12.2" customHeight="1" x14ac:dyDescent="0.2">
      <c r="A1246" s="6"/>
      <c r="D1246" s="55" t="s">
        <v>6196</v>
      </c>
      <c r="E1246" s="177"/>
      <c r="F1246" s="178"/>
      <c r="G1246" s="58">
        <v>460.43</v>
      </c>
      <c r="H1246" s="64"/>
      <c r="I1246" s="6"/>
    </row>
    <row r="1247" spans="1:9" x14ac:dyDescent="0.2">
      <c r="A1247" s="5" t="s">
        <v>482</v>
      </c>
      <c r="B1247" s="14" t="s">
        <v>5586</v>
      </c>
      <c r="C1247" s="14" t="s">
        <v>2263</v>
      </c>
      <c r="D1247" s="157" t="s">
        <v>4146</v>
      </c>
      <c r="E1247" s="158"/>
      <c r="F1247" s="14" t="s">
        <v>5546</v>
      </c>
      <c r="G1247" s="85">
        <v>483.45100000000002</v>
      </c>
      <c r="H1247" s="65">
        <v>0</v>
      </c>
      <c r="I1247" s="6"/>
    </row>
    <row r="1248" spans="1:9" ht="12.2" customHeight="1" x14ac:dyDescent="0.2">
      <c r="A1248" s="6"/>
      <c r="D1248" s="55" t="s">
        <v>6196</v>
      </c>
      <c r="E1248" s="177"/>
      <c r="F1248" s="178"/>
      <c r="G1248" s="59">
        <v>460.43</v>
      </c>
      <c r="H1248" s="64"/>
      <c r="I1248" s="6"/>
    </row>
    <row r="1249" spans="1:9" ht="12.2" customHeight="1" x14ac:dyDescent="0.2">
      <c r="A1249" s="5"/>
      <c r="B1249" s="14"/>
      <c r="C1249" s="14"/>
      <c r="D1249" s="55" t="s">
        <v>6199</v>
      </c>
      <c r="E1249" s="177"/>
      <c r="F1249" s="177"/>
      <c r="G1249" s="86">
        <v>23.021000000000001</v>
      </c>
      <c r="H1249" s="32"/>
      <c r="I1249" s="6"/>
    </row>
    <row r="1250" spans="1:9" x14ac:dyDescent="0.2">
      <c r="A1250" s="4" t="s">
        <v>483</v>
      </c>
      <c r="B1250" s="13" t="s">
        <v>5586</v>
      </c>
      <c r="C1250" s="13" t="s">
        <v>2264</v>
      </c>
      <c r="D1250" s="148" t="s">
        <v>4147</v>
      </c>
      <c r="E1250" s="149"/>
      <c r="F1250" s="13" t="s">
        <v>5544</v>
      </c>
      <c r="G1250" s="83">
        <v>1580</v>
      </c>
      <c r="H1250" s="63">
        <v>0</v>
      </c>
      <c r="I1250" s="6"/>
    </row>
    <row r="1251" spans="1:9" ht="12.2" customHeight="1" x14ac:dyDescent="0.2">
      <c r="A1251" s="6"/>
      <c r="D1251" s="55" t="s">
        <v>6200</v>
      </c>
      <c r="E1251" s="177"/>
      <c r="F1251" s="178"/>
      <c r="G1251" s="58">
        <v>1580</v>
      </c>
      <c r="H1251" s="64"/>
      <c r="I1251" s="6"/>
    </row>
    <row r="1252" spans="1:9" x14ac:dyDescent="0.2">
      <c r="A1252" s="4" t="s">
        <v>484</v>
      </c>
      <c r="B1252" s="13" t="s">
        <v>5586</v>
      </c>
      <c r="C1252" s="13" t="s">
        <v>2262</v>
      </c>
      <c r="D1252" s="148" t="s">
        <v>4148</v>
      </c>
      <c r="E1252" s="149"/>
      <c r="F1252" s="13" t="s">
        <v>5546</v>
      </c>
      <c r="G1252" s="83">
        <v>214.41</v>
      </c>
      <c r="H1252" s="63">
        <v>0</v>
      </c>
      <c r="I1252" s="6"/>
    </row>
    <row r="1253" spans="1:9" ht="12.2" customHeight="1" x14ac:dyDescent="0.2">
      <c r="A1253" s="6"/>
      <c r="D1253" s="55" t="s">
        <v>5959</v>
      </c>
      <c r="E1253" s="177"/>
      <c r="F1253" s="178"/>
      <c r="G1253" s="58">
        <v>214.41</v>
      </c>
      <c r="H1253" s="64"/>
      <c r="I1253" s="6"/>
    </row>
    <row r="1254" spans="1:9" x14ac:dyDescent="0.2">
      <c r="A1254" s="5" t="s">
        <v>485</v>
      </c>
      <c r="B1254" s="14" t="s">
        <v>5586</v>
      </c>
      <c r="C1254" s="14" t="s">
        <v>2265</v>
      </c>
      <c r="D1254" s="157" t="s">
        <v>4149</v>
      </c>
      <c r="E1254" s="158"/>
      <c r="F1254" s="14" t="s">
        <v>5546</v>
      </c>
      <c r="G1254" s="85">
        <v>225.13</v>
      </c>
      <c r="H1254" s="65">
        <v>0</v>
      </c>
      <c r="I1254" s="6"/>
    </row>
    <row r="1255" spans="1:9" ht="12.2" customHeight="1" x14ac:dyDescent="0.2">
      <c r="A1255" s="6"/>
      <c r="D1255" s="55" t="s">
        <v>5959</v>
      </c>
      <c r="E1255" s="177"/>
      <c r="F1255" s="178"/>
      <c r="G1255" s="59">
        <v>214.41</v>
      </c>
      <c r="H1255" s="64"/>
      <c r="I1255" s="6"/>
    </row>
    <row r="1256" spans="1:9" ht="12.2" customHeight="1" x14ac:dyDescent="0.2">
      <c r="A1256" s="5"/>
      <c r="B1256" s="14"/>
      <c r="C1256" s="14"/>
      <c r="D1256" s="55" t="s">
        <v>6201</v>
      </c>
      <c r="E1256" s="177"/>
      <c r="F1256" s="177"/>
      <c r="G1256" s="86">
        <v>10.72</v>
      </c>
      <c r="H1256" s="32"/>
      <c r="I1256" s="6"/>
    </row>
    <row r="1257" spans="1:9" x14ac:dyDescent="0.2">
      <c r="A1257" s="5" t="s">
        <v>486</v>
      </c>
      <c r="B1257" s="14" t="s">
        <v>5586</v>
      </c>
      <c r="C1257" s="14" t="s">
        <v>2266</v>
      </c>
      <c r="D1257" s="157" t="s">
        <v>4150</v>
      </c>
      <c r="E1257" s="158"/>
      <c r="F1257" s="14" t="s">
        <v>5546</v>
      </c>
      <c r="G1257" s="85">
        <v>225.13</v>
      </c>
      <c r="H1257" s="65">
        <v>0</v>
      </c>
      <c r="I1257" s="6"/>
    </row>
    <row r="1258" spans="1:9" ht="12.2" customHeight="1" x14ac:dyDescent="0.2">
      <c r="A1258" s="6"/>
      <c r="D1258" s="55" t="s">
        <v>5959</v>
      </c>
      <c r="E1258" s="177"/>
      <c r="F1258" s="178"/>
      <c r="G1258" s="59">
        <v>214.41</v>
      </c>
      <c r="H1258" s="64"/>
      <c r="I1258" s="6"/>
    </row>
    <row r="1259" spans="1:9" ht="12.2" customHeight="1" x14ac:dyDescent="0.2">
      <c r="A1259" s="5"/>
      <c r="B1259" s="14"/>
      <c r="C1259" s="14"/>
      <c r="D1259" s="55" t="s">
        <v>6201</v>
      </c>
      <c r="E1259" s="177"/>
      <c r="F1259" s="177"/>
      <c r="G1259" s="86">
        <v>10.72</v>
      </c>
      <c r="H1259" s="32"/>
      <c r="I1259" s="6"/>
    </row>
    <row r="1260" spans="1:9" x14ac:dyDescent="0.2">
      <c r="A1260" s="4" t="s">
        <v>487</v>
      </c>
      <c r="B1260" s="13" t="s">
        <v>5586</v>
      </c>
      <c r="C1260" s="13" t="s">
        <v>2267</v>
      </c>
      <c r="D1260" s="148" t="s">
        <v>4151</v>
      </c>
      <c r="E1260" s="149"/>
      <c r="F1260" s="13" t="s">
        <v>5546</v>
      </c>
      <c r="G1260" s="83">
        <v>131.61000000000001</v>
      </c>
      <c r="H1260" s="63">
        <v>0</v>
      </c>
      <c r="I1260" s="6"/>
    </row>
    <row r="1261" spans="1:9" ht="12.2" customHeight="1" x14ac:dyDescent="0.2">
      <c r="A1261" s="6"/>
      <c r="D1261" s="55" t="s">
        <v>6202</v>
      </c>
      <c r="E1261" s="177"/>
      <c r="F1261" s="178"/>
      <c r="G1261" s="58">
        <v>131.61000000000001</v>
      </c>
      <c r="H1261" s="64"/>
      <c r="I1261" s="6"/>
    </row>
    <row r="1262" spans="1:9" x14ac:dyDescent="0.2">
      <c r="A1262" s="5" t="s">
        <v>488</v>
      </c>
      <c r="B1262" s="14" t="s">
        <v>5586</v>
      </c>
      <c r="C1262" s="14" t="s">
        <v>2261</v>
      </c>
      <c r="D1262" s="157" t="s">
        <v>4152</v>
      </c>
      <c r="E1262" s="158"/>
      <c r="F1262" s="14" t="s">
        <v>5543</v>
      </c>
      <c r="G1262" s="85">
        <v>7.2380000000000004</v>
      </c>
      <c r="H1262" s="65">
        <v>0</v>
      </c>
      <c r="I1262" s="6"/>
    </row>
    <row r="1263" spans="1:9" ht="12.2" customHeight="1" x14ac:dyDescent="0.2">
      <c r="A1263" s="6"/>
      <c r="D1263" s="55" t="s">
        <v>6203</v>
      </c>
      <c r="E1263" s="177"/>
      <c r="F1263" s="178"/>
      <c r="G1263" s="59">
        <v>7.0270000000000001</v>
      </c>
      <c r="H1263" s="64"/>
      <c r="I1263" s="6"/>
    </row>
    <row r="1264" spans="1:9" ht="12.2" customHeight="1" x14ac:dyDescent="0.2">
      <c r="A1264" s="5"/>
      <c r="B1264" s="14"/>
      <c r="C1264" s="14"/>
      <c r="D1264" s="55" t="s">
        <v>6204</v>
      </c>
      <c r="E1264" s="177"/>
      <c r="F1264" s="177"/>
      <c r="G1264" s="86">
        <v>0.21099999999999999</v>
      </c>
      <c r="H1264" s="32"/>
      <c r="I1264" s="6"/>
    </row>
    <row r="1265" spans="1:9" x14ac:dyDescent="0.2">
      <c r="A1265" s="4" t="s">
        <v>489</v>
      </c>
      <c r="B1265" s="13" t="s">
        <v>5586</v>
      </c>
      <c r="C1265" s="13" t="s">
        <v>2268</v>
      </c>
      <c r="D1265" s="148" t="s">
        <v>4153</v>
      </c>
      <c r="E1265" s="149"/>
      <c r="F1265" s="13" t="s">
        <v>5546</v>
      </c>
      <c r="G1265" s="83">
        <v>138.38999999999999</v>
      </c>
      <c r="H1265" s="63">
        <v>0</v>
      </c>
      <c r="I1265" s="6"/>
    </row>
    <row r="1266" spans="1:9" ht="12.2" customHeight="1" x14ac:dyDescent="0.2">
      <c r="A1266" s="6"/>
      <c r="D1266" s="55" t="s">
        <v>6205</v>
      </c>
      <c r="E1266" s="177"/>
      <c r="F1266" s="178"/>
      <c r="G1266" s="58">
        <v>138.38999999999999</v>
      </c>
      <c r="H1266" s="64"/>
      <c r="I1266" s="6"/>
    </row>
    <row r="1267" spans="1:9" x14ac:dyDescent="0.2">
      <c r="A1267" s="5" t="s">
        <v>490</v>
      </c>
      <c r="B1267" s="14" t="s">
        <v>5586</v>
      </c>
      <c r="C1267" s="14" t="s">
        <v>2269</v>
      </c>
      <c r="D1267" s="157" t="s">
        <v>4154</v>
      </c>
      <c r="E1267" s="158"/>
      <c r="F1267" s="14" t="s">
        <v>5543</v>
      </c>
      <c r="G1267" s="85">
        <v>10.378</v>
      </c>
      <c r="H1267" s="65">
        <v>0</v>
      </c>
      <c r="I1267" s="6"/>
    </row>
    <row r="1268" spans="1:9" ht="12.2" customHeight="1" x14ac:dyDescent="0.2">
      <c r="A1268" s="6"/>
      <c r="D1268" s="55" t="s">
        <v>6206</v>
      </c>
      <c r="E1268" s="177"/>
      <c r="F1268" s="178"/>
      <c r="G1268" s="59">
        <v>10.076000000000001</v>
      </c>
      <c r="H1268" s="64"/>
      <c r="I1268" s="6"/>
    </row>
    <row r="1269" spans="1:9" ht="12.2" customHeight="1" x14ac:dyDescent="0.2">
      <c r="A1269" s="5"/>
      <c r="B1269" s="14"/>
      <c r="C1269" s="14"/>
      <c r="D1269" s="55" t="s">
        <v>6207</v>
      </c>
      <c r="E1269" s="177"/>
      <c r="F1269" s="177"/>
      <c r="G1269" s="86">
        <v>0.30199999999999999</v>
      </c>
      <c r="H1269" s="32"/>
      <c r="I1269" s="6"/>
    </row>
    <row r="1270" spans="1:9" x14ac:dyDescent="0.2">
      <c r="A1270" s="4" t="s">
        <v>491</v>
      </c>
      <c r="B1270" s="13" t="s">
        <v>5586</v>
      </c>
      <c r="C1270" s="13" t="s">
        <v>2270</v>
      </c>
      <c r="D1270" s="148" t="s">
        <v>4155</v>
      </c>
      <c r="E1270" s="149"/>
      <c r="F1270" s="13" t="s">
        <v>5546</v>
      </c>
      <c r="G1270" s="83">
        <v>38.89</v>
      </c>
      <c r="H1270" s="63">
        <v>0</v>
      </c>
      <c r="I1270" s="6"/>
    </row>
    <row r="1271" spans="1:9" ht="12.2" customHeight="1" x14ac:dyDescent="0.2">
      <c r="A1271" s="6"/>
      <c r="D1271" s="55" t="s">
        <v>6208</v>
      </c>
      <c r="E1271" s="177"/>
      <c r="F1271" s="178"/>
      <c r="G1271" s="58">
        <v>38.89</v>
      </c>
      <c r="H1271" s="64"/>
      <c r="I1271" s="6"/>
    </row>
    <row r="1272" spans="1:9" x14ac:dyDescent="0.2">
      <c r="A1272" s="5" t="s">
        <v>492</v>
      </c>
      <c r="B1272" s="14" t="s">
        <v>5586</v>
      </c>
      <c r="C1272" s="14" t="s">
        <v>2271</v>
      </c>
      <c r="D1272" s="157" t="s">
        <v>4156</v>
      </c>
      <c r="E1272" s="158"/>
      <c r="F1272" s="14" t="s">
        <v>5546</v>
      </c>
      <c r="G1272" s="85">
        <v>40.057000000000002</v>
      </c>
      <c r="H1272" s="65">
        <v>0</v>
      </c>
      <c r="I1272" s="6"/>
    </row>
    <row r="1273" spans="1:9" ht="12.2" customHeight="1" x14ac:dyDescent="0.2">
      <c r="A1273" s="6"/>
      <c r="D1273" s="55" t="s">
        <v>6208</v>
      </c>
      <c r="E1273" s="177"/>
      <c r="F1273" s="178"/>
      <c r="G1273" s="59">
        <v>38.89</v>
      </c>
      <c r="H1273" s="64"/>
      <c r="I1273" s="6"/>
    </row>
    <row r="1274" spans="1:9" ht="12.2" customHeight="1" x14ac:dyDescent="0.2">
      <c r="A1274" s="5"/>
      <c r="B1274" s="14"/>
      <c r="C1274" s="14"/>
      <c r="D1274" s="55" t="s">
        <v>6209</v>
      </c>
      <c r="E1274" s="177"/>
      <c r="F1274" s="177"/>
      <c r="G1274" s="86">
        <v>1.167</v>
      </c>
      <c r="H1274" s="32"/>
      <c r="I1274" s="6"/>
    </row>
    <row r="1275" spans="1:9" x14ac:dyDescent="0.2">
      <c r="A1275" s="4" t="s">
        <v>493</v>
      </c>
      <c r="B1275" s="13" t="s">
        <v>5586</v>
      </c>
      <c r="C1275" s="13" t="s">
        <v>2272</v>
      </c>
      <c r="D1275" s="148" t="s">
        <v>4157</v>
      </c>
      <c r="E1275" s="149"/>
      <c r="F1275" s="13" t="s">
        <v>5546</v>
      </c>
      <c r="G1275" s="83">
        <v>916.59699999999998</v>
      </c>
      <c r="H1275" s="63">
        <v>0</v>
      </c>
      <c r="I1275" s="6"/>
    </row>
    <row r="1276" spans="1:9" ht="12.2" customHeight="1" x14ac:dyDescent="0.2">
      <c r="A1276" s="6"/>
      <c r="D1276" s="55" t="s">
        <v>5995</v>
      </c>
      <c r="E1276" s="177"/>
      <c r="F1276" s="178"/>
      <c r="G1276" s="58">
        <v>473.07299999999998</v>
      </c>
      <c r="H1276" s="64"/>
      <c r="I1276" s="6"/>
    </row>
    <row r="1277" spans="1:9" ht="12.2" customHeight="1" x14ac:dyDescent="0.2">
      <c r="A1277" s="4"/>
      <c r="B1277" s="13"/>
      <c r="C1277" s="13"/>
      <c r="D1277" s="55" t="s">
        <v>6210</v>
      </c>
      <c r="E1277" s="177"/>
      <c r="F1277" s="177"/>
      <c r="G1277" s="87">
        <v>344.32400000000001</v>
      </c>
      <c r="H1277" s="31"/>
      <c r="I1277" s="6"/>
    </row>
    <row r="1278" spans="1:9" ht="12.2" customHeight="1" x14ac:dyDescent="0.2">
      <c r="A1278" s="4"/>
      <c r="B1278" s="13"/>
      <c r="C1278" s="13"/>
      <c r="D1278" s="55" t="s">
        <v>6211</v>
      </c>
      <c r="E1278" s="177"/>
      <c r="F1278" s="177"/>
      <c r="G1278" s="87">
        <v>99.2</v>
      </c>
      <c r="H1278" s="31"/>
      <c r="I1278" s="6"/>
    </row>
    <row r="1279" spans="1:9" x14ac:dyDescent="0.2">
      <c r="A1279" s="5" t="s">
        <v>494</v>
      </c>
      <c r="B1279" s="14" t="s">
        <v>5586</v>
      </c>
      <c r="C1279" s="14" t="s">
        <v>2273</v>
      </c>
      <c r="D1279" s="157" t="s">
        <v>4158</v>
      </c>
      <c r="E1279" s="158"/>
      <c r="F1279" s="14" t="s">
        <v>5546</v>
      </c>
      <c r="G1279" s="85">
        <v>944.404</v>
      </c>
      <c r="H1279" s="65">
        <v>0</v>
      </c>
      <c r="I1279" s="6"/>
    </row>
    <row r="1280" spans="1:9" ht="12.2" customHeight="1" x14ac:dyDescent="0.2">
      <c r="A1280" s="6"/>
      <c r="D1280" s="55" t="s">
        <v>6212</v>
      </c>
      <c r="E1280" s="177"/>
      <c r="F1280" s="178"/>
      <c r="G1280" s="59">
        <v>916.89700000000005</v>
      </c>
      <c r="H1280" s="64"/>
      <c r="I1280" s="6"/>
    </row>
    <row r="1281" spans="1:9" ht="12.2" customHeight="1" x14ac:dyDescent="0.2">
      <c r="A1281" s="5"/>
      <c r="B1281" s="14"/>
      <c r="C1281" s="14"/>
      <c r="D1281" s="55" t="s">
        <v>6213</v>
      </c>
      <c r="E1281" s="177"/>
      <c r="F1281" s="177"/>
      <c r="G1281" s="86">
        <v>27.507000000000001</v>
      </c>
      <c r="H1281" s="32"/>
      <c r="I1281" s="6"/>
    </row>
    <row r="1282" spans="1:9" x14ac:dyDescent="0.2">
      <c r="A1282" s="5" t="s">
        <v>495</v>
      </c>
      <c r="B1282" s="14" t="s">
        <v>5586</v>
      </c>
      <c r="C1282" s="14" t="s">
        <v>2271</v>
      </c>
      <c r="D1282" s="157" t="s">
        <v>4156</v>
      </c>
      <c r="E1282" s="158"/>
      <c r="F1282" s="14" t="s">
        <v>5546</v>
      </c>
      <c r="G1282" s="85">
        <v>944.404</v>
      </c>
      <c r="H1282" s="65">
        <v>0</v>
      </c>
      <c r="I1282" s="6"/>
    </row>
    <row r="1283" spans="1:9" ht="12.2" customHeight="1" x14ac:dyDescent="0.2">
      <c r="A1283" s="6"/>
      <c r="D1283" s="55" t="s">
        <v>6212</v>
      </c>
      <c r="E1283" s="177"/>
      <c r="F1283" s="178"/>
      <c r="G1283" s="59">
        <v>916.89700000000005</v>
      </c>
      <c r="H1283" s="64"/>
      <c r="I1283" s="6"/>
    </row>
    <row r="1284" spans="1:9" ht="12.2" customHeight="1" x14ac:dyDescent="0.2">
      <c r="A1284" s="5"/>
      <c r="B1284" s="14"/>
      <c r="C1284" s="14"/>
      <c r="D1284" s="55" t="s">
        <v>6213</v>
      </c>
      <c r="E1284" s="177"/>
      <c r="F1284" s="177"/>
      <c r="G1284" s="86">
        <v>27.507000000000001</v>
      </c>
      <c r="H1284" s="32"/>
      <c r="I1284" s="6"/>
    </row>
    <row r="1285" spans="1:9" x14ac:dyDescent="0.2">
      <c r="A1285" s="4" t="s">
        <v>496</v>
      </c>
      <c r="B1285" s="13" t="s">
        <v>5586</v>
      </c>
      <c r="C1285" s="13" t="s">
        <v>2274</v>
      </c>
      <c r="D1285" s="148" t="s">
        <v>4159</v>
      </c>
      <c r="E1285" s="149"/>
      <c r="F1285" s="13" t="s">
        <v>5546</v>
      </c>
      <c r="G1285" s="83">
        <v>817.39700000000005</v>
      </c>
      <c r="H1285" s="63">
        <v>0</v>
      </c>
      <c r="I1285" s="6"/>
    </row>
    <row r="1286" spans="1:9" ht="12.2" customHeight="1" x14ac:dyDescent="0.2">
      <c r="A1286" s="6"/>
      <c r="D1286" s="55" t="s">
        <v>5995</v>
      </c>
      <c r="E1286" s="177"/>
      <c r="F1286" s="178"/>
      <c r="G1286" s="58">
        <v>473.07299999999998</v>
      </c>
      <c r="H1286" s="64"/>
      <c r="I1286" s="6"/>
    </row>
    <row r="1287" spans="1:9" ht="12.2" customHeight="1" x14ac:dyDescent="0.2">
      <c r="A1287" s="4"/>
      <c r="B1287" s="13"/>
      <c r="C1287" s="13"/>
      <c r="D1287" s="55" t="s">
        <v>6210</v>
      </c>
      <c r="E1287" s="177"/>
      <c r="F1287" s="177"/>
      <c r="G1287" s="87">
        <v>344.32400000000001</v>
      </c>
      <c r="H1287" s="31"/>
      <c r="I1287" s="6"/>
    </row>
    <row r="1288" spans="1:9" x14ac:dyDescent="0.2">
      <c r="A1288" s="4" t="s">
        <v>497</v>
      </c>
      <c r="B1288" s="13" t="s">
        <v>5586</v>
      </c>
      <c r="C1288" s="13" t="s">
        <v>2275</v>
      </c>
      <c r="D1288" s="148" t="s">
        <v>4160</v>
      </c>
      <c r="E1288" s="149"/>
      <c r="F1288" s="13" t="s">
        <v>5546</v>
      </c>
      <c r="G1288" s="83">
        <v>817.39700000000005</v>
      </c>
      <c r="H1288" s="63">
        <v>0</v>
      </c>
      <c r="I1288" s="6"/>
    </row>
    <row r="1289" spans="1:9" ht="12.2" customHeight="1" x14ac:dyDescent="0.2">
      <c r="A1289" s="6"/>
      <c r="D1289" s="55" t="s">
        <v>5995</v>
      </c>
      <c r="E1289" s="177"/>
      <c r="F1289" s="178"/>
      <c r="G1289" s="58">
        <v>473.07299999999998</v>
      </c>
      <c r="H1289" s="64"/>
      <c r="I1289" s="6"/>
    </row>
    <row r="1290" spans="1:9" ht="12.2" customHeight="1" x14ac:dyDescent="0.2">
      <c r="A1290" s="4"/>
      <c r="B1290" s="13"/>
      <c r="C1290" s="13"/>
      <c r="D1290" s="55" t="s">
        <v>6210</v>
      </c>
      <c r="E1290" s="177"/>
      <c r="F1290" s="177"/>
      <c r="G1290" s="87">
        <v>344.32400000000001</v>
      </c>
      <c r="H1290" s="31"/>
      <c r="I1290" s="6"/>
    </row>
    <row r="1291" spans="1:9" x14ac:dyDescent="0.2">
      <c r="A1291" s="4" t="s">
        <v>498</v>
      </c>
      <c r="B1291" s="13" t="s">
        <v>5586</v>
      </c>
      <c r="C1291" s="13" t="s">
        <v>2276</v>
      </c>
      <c r="D1291" s="148" t="s">
        <v>4161</v>
      </c>
      <c r="E1291" s="149"/>
      <c r="F1291" s="13" t="s">
        <v>5546</v>
      </c>
      <c r="G1291" s="83">
        <v>475.68</v>
      </c>
      <c r="H1291" s="63">
        <v>0</v>
      </c>
      <c r="I1291" s="6"/>
    </row>
    <row r="1292" spans="1:9" ht="12.2" customHeight="1" x14ac:dyDescent="0.2">
      <c r="A1292" s="6"/>
      <c r="D1292" s="55" t="s">
        <v>6173</v>
      </c>
      <c r="E1292" s="177"/>
      <c r="F1292" s="178"/>
      <c r="G1292" s="58">
        <v>475.68</v>
      </c>
      <c r="H1292" s="64"/>
      <c r="I1292" s="6"/>
    </row>
    <row r="1293" spans="1:9" x14ac:dyDescent="0.2">
      <c r="A1293" s="4" t="s">
        <v>499</v>
      </c>
      <c r="B1293" s="13" t="s">
        <v>5586</v>
      </c>
      <c r="C1293" s="13" t="s">
        <v>2276</v>
      </c>
      <c r="D1293" s="148" t="s">
        <v>4162</v>
      </c>
      <c r="E1293" s="149"/>
      <c r="F1293" s="13" t="s">
        <v>5546</v>
      </c>
      <c r="G1293" s="83">
        <v>131.61000000000001</v>
      </c>
      <c r="H1293" s="63">
        <v>0</v>
      </c>
      <c r="I1293" s="6"/>
    </row>
    <row r="1294" spans="1:9" ht="12.2" customHeight="1" x14ac:dyDescent="0.2">
      <c r="A1294" s="6"/>
      <c r="D1294" s="55" t="s">
        <v>6202</v>
      </c>
      <c r="E1294" s="177"/>
      <c r="F1294" s="178"/>
      <c r="G1294" s="58">
        <v>131.61000000000001</v>
      </c>
      <c r="H1294" s="64"/>
      <c r="I1294" s="6"/>
    </row>
    <row r="1295" spans="1:9" x14ac:dyDescent="0.2">
      <c r="A1295" s="4" t="s">
        <v>500</v>
      </c>
      <c r="B1295" s="13" t="s">
        <v>5586</v>
      </c>
      <c r="C1295" s="13" t="s">
        <v>2277</v>
      </c>
      <c r="D1295" s="148" t="s">
        <v>4163</v>
      </c>
      <c r="E1295" s="149"/>
      <c r="F1295" s="13" t="s">
        <v>5546</v>
      </c>
      <c r="G1295" s="83">
        <v>585.04700000000003</v>
      </c>
      <c r="H1295" s="63">
        <v>0</v>
      </c>
      <c r="I1295" s="6"/>
    </row>
    <row r="1296" spans="1:9" ht="12.2" customHeight="1" x14ac:dyDescent="0.2">
      <c r="A1296" s="6"/>
      <c r="D1296" s="55" t="s">
        <v>6214</v>
      </c>
      <c r="E1296" s="177"/>
      <c r="F1296" s="178"/>
      <c r="G1296" s="58">
        <v>585.04700000000003</v>
      </c>
      <c r="H1296" s="64"/>
      <c r="I1296" s="6"/>
    </row>
    <row r="1297" spans="1:9" x14ac:dyDescent="0.2">
      <c r="A1297" s="4" t="s">
        <v>501</v>
      </c>
      <c r="B1297" s="13" t="s">
        <v>5586</v>
      </c>
      <c r="C1297" s="13" t="s">
        <v>2278</v>
      </c>
      <c r="D1297" s="148" t="s">
        <v>4164</v>
      </c>
      <c r="E1297" s="149"/>
      <c r="F1297" s="13" t="s">
        <v>5546</v>
      </c>
      <c r="G1297" s="83">
        <v>540</v>
      </c>
      <c r="H1297" s="63">
        <v>0</v>
      </c>
      <c r="I1297" s="6"/>
    </row>
    <row r="1298" spans="1:9" ht="12.2" customHeight="1" x14ac:dyDescent="0.2">
      <c r="A1298" s="6"/>
      <c r="D1298" s="55" t="s">
        <v>6215</v>
      </c>
      <c r="E1298" s="177"/>
      <c r="F1298" s="178"/>
      <c r="G1298" s="58">
        <v>540</v>
      </c>
      <c r="H1298" s="64"/>
      <c r="I1298" s="6"/>
    </row>
    <row r="1299" spans="1:9" x14ac:dyDescent="0.2">
      <c r="A1299" s="5" t="s">
        <v>502</v>
      </c>
      <c r="B1299" s="14" t="s">
        <v>5586</v>
      </c>
      <c r="C1299" s="14" t="s">
        <v>2279</v>
      </c>
      <c r="D1299" s="157" t="s">
        <v>4165</v>
      </c>
      <c r="E1299" s="158"/>
      <c r="F1299" s="14" t="s">
        <v>5546</v>
      </c>
      <c r="G1299" s="85">
        <v>680.4</v>
      </c>
      <c r="H1299" s="65">
        <v>0</v>
      </c>
      <c r="I1299" s="6"/>
    </row>
    <row r="1300" spans="1:9" ht="12.2" customHeight="1" x14ac:dyDescent="0.2">
      <c r="A1300" s="6"/>
      <c r="D1300" s="55" t="s">
        <v>6216</v>
      </c>
      <c r="E1300" s="177"/>
      <c r="F1300" s="178"/>
      <c r="G1300" s="59">
        <v>648</v>
      </c>
      <c r="H1300" s="64"/>
      <c r="I1300" s="6"/>
    </row>
    <row r="1301" spans="1:9" ht="12.2" customHeight="1" x14ac:dyDescent="0.2">
      <c r="A1301" s="5"/>
      <c r="B1301" s="14"/>
      <c r="C1301" s="14"/>
      <c r="D1301" s="55" t="s">
        <v>6217</v>
      </c>
      <c r="E1301" s="177"/>
      <c r="F1301" s="177"/>
      <c r="G1301" s="86">
        <v>32.4</v>
      </c>
      <c r="H1301" s="32"/>
      <c r="I1301" s="6"/>
    </row>
    <row r="1302" spans="1:9" x14ac:dyDescent="0.2">
      <c r="A1302" s="4" t="s">
        <v>503</v>
      </c>
      <c r="B1302" s="13" t="s">
        <v>5586</v>
      </c>
      <c r="C1302" s="13" t="s">
        <v>2280</v>
      </c>
      <c r="D1302" s="148" t="s">
        <v>4166</v>
      </c>
      <c r="E1302" s="149"/>
      <c r="F1302" s="13" t="s">
        <v>5547</v>
      </c>
      <c r="G1302" s="83">
        <v>29.873000000000001</v>
      </c>
      <c r="H1302" s="63">
        <v>0</v>
      </c>
      <c r="I1302" s="6"/>
    </row>
    <row r="1303" spans="1:9" ht="12.2" customHeight="1" x14ac:dyDescent="0.2">
      <c r="A1303" s="6"/>
      <c r="D1303" s="55" t="s">
        <v>6218</v>
      </c>
      <c r="E1303" s="177"/>
      <c r="F1303" s="178"/>
      <c r="G1303" s="58">
        <v>29.873000000000001</v>
      </c>
      <c r="H1303" s="64"/>
      <c r="I1303" s="6"/>
    </row>
    <row r="1304" spans="1:9" x14ac:dyDescent="0.2">
      <c r="A1304" s="51"/>
      <c r="B1304" s="12"/>
      <c r="C1304" s="12" t="s">
        <v>727</v>
      </c>
      <c r="D1304" s="153" t="s">
        <v>4167</v>
      </c>
      <c r="E1304" s="154"/>
      <c r="F1304" s="12"/>
      <c r="G1304" s="84"/>
      <c r="H1304" s="30"/>
      <c r="I1304" s="6"/>
    </row>
    <row r="1305" spans="1:9" x14ac:dyDescent="0.2">
      <c r="A1305" s="4" t="s">
        <v>504</v>
      </c>
      <c r="B1305" s="13" t="s">
        <v>5586</v>
      </c>
      <c r="C1305" s="13" t="s">
        <v>2281</v>
      </c>
      <c r="D1305" s="148" t="s">
        <v>4168</v>
      </c>
      <c r="E1305" s="149"/>
      <c r="F1305" s="13" t="s">
        <v>5543</v>
      </c>
      <c r="G1305" s="83">
        <v>190.2</v>
      </c>
      <c r="H1305" s="63">
        <v>0</v>
      </c>
      <c r="I1305" s="6"/>
    </row>
    <row r="1306" spans="1:9" ht="12.2" customHeight="1" x14ac:dyDescent="0.2">
      <c r="A1306" s="6"/>
      <c r="D1306" s="55" t="s">
        <v>6219</v>
      </c>
      <c r="E1306" s="177"/>
      <c r="F1306" s="178"/>
      <c r="G1306" s="58">
        <v>190.2</v>
      </c>
      <c r="H1306" s="64"/>
      <c r="I1306" s="6"/>
    </row>
    <row r="1307" spans="1:9" x14ac:dyDescent="0.2">
      <c r="A1307" s="4" t="s">
        <v>505</v>
      </c>
      <c r="B1307" s="13" t="s">
        <v>5586</v>
      </c>
      <c r="C1307" s="13" t="s">
        <v>2282</v>
      </c>
      <c r="D1307" s="148" t="s">
        <v>4169</v>
      </c>
      <c r="E1307" s="149"/>
      <c r="F1307" s="13" t="s">
        <v>5543</v>
      </c>
      <c r="G1307" s="83">
        <v>159</v>
      </c>
      <c r="H1307" s="63">
        <v>0</v>
      </c>
      <c r="I1307" s="6"/>
    </row>
    <row r="1308" spans="1:9" ht="12.2" customHeight="1" x14ac:dyDescent="0.2">
      <c r="A1308" s="6"/>
      <c r="D1308" s="55" t="s">
        <v>6220</v>
      </c>
      <c r="E1308" s="177"/>
      <c r="F1308" s="178"/>
      <c r="G1308" s="58">
        <v>159</v>
      </c>
      <c r="H1308" s="64"/>
      <c r="I1308" s="6"/>
    </row>
    <row r="1309" spans="1:9" x14ac:dyDescent="0.2">
      <c r="A1309" s="4" t="s">
        <v>506</v>
      </c>
      <c r="B1309" s="13" t="s">
        <v>5586</v>
      </c>
      <c r="C1309" s="13" t="s">
        <v>2283</v>
      </c>
      <c r="D1309" s="148" t="s">
        <v>4170</v>
      </c>
      <c r="E1309" s="149"/>
      <c r="F1309" s="13" t="s">
        <v>5543</v>
      </c>
      <c r="G1309" s="83">
        <v>60</v>
      </c>
      <c r="H1309" s="63">
        <v>0</v>
      </c>
      <c r="I1309" s="6"/>
    </row>
    <row r="1310" spans="1:9" ht="12.2" customHeight="1" x14ac:dyDescent="0.2">
      <c r="A1310" s="6"/>
      <c r="D1310" s="55" t="s">
        <v>66</v>
      </c>
      <c r="E1310" s="177"/>
      <c r="F1310" s="178"/>
      <c r="G1310" s="58">
        <v>60</v>
      </c>
      <c r="H1310" s="64"/>
      <c r="I1310" s="6"/>
    </row>
    <row r="1311" spans="1:9" x14ac:dyDescent="0.2">
      <c r="A1311" s="4" t="s">
        <v>507</v>
      </c>
      <c r="B1311" s="13" t="s">
        <v>5586</v>
      </c>
      <c r="C1311" s="13" t="s">
        <v>2284</v>
      </c>
      <c r="D1311" s="148" t="s">
        <v>4171</v>
      </c>
      <c r="E1311" s="149"/>
      <c r="F1311" s="13" t="s">
        <v>5543</v>
      </c>
      <c r="G1311" s="83">
        <v>60</v>
      </c>
      <c r="H1311" s="63">
        <v>0</v>
      </c>
      <c r="I1311" s="6"/>
    </row>
    <row r="1312" spans="1:9" ht="12.2" customHeight="1" x14ac:dyDescent="0.2">
      <c r="A1312" s="6"/>
      <c r="D1312" s="55" t="s">
        <v>66</v>
      </c>
      <c r="E1312" s="177"/>
      <c r="F1312" s="178"/>
      <c r="G1312" s="58">
        <v>60</v>
      </c>
      <c r="H1312" s="64"/>
      <c r="I1312" s="6"/>
    </row>
    <row r="1313" spans="1:9" x14ac:dyDescent="0.2">
      <c r="A1313" s="4" t="s">
        <v>508</v>
      </c>
      <c r="B1313" s="13" t="s">
        <v>5586</v>
      </c>
      <c r="C1313" s="13" t="s">
        <v>2285</v>
      </c>
      <c r="D1313" s="148" t="s">
        <v>4172</v>
      </c>
      <c r="E1313" s="149"/>
      <c r="F1313" s="13" t="s">
        <v>5543</v>
      </c>
      <c r="G1313" s="83">
        <v>349.2</v>
      </c>
      <c r="H1313" s="63">
        <v>0</v>
      </c>
      <c r="I1313" s="6"/>
    </row>
    <row r="1314" spans="1:9" ht="12.2" customHeight="1" x14ac:dyDescent="0.2">
      <c r="A1314" s="6"/>
      <c r="D1314" s="55" t="s">
        <v>6221</v>
      </c>
      <c r="E1314" s="177"/>
      <c r="F1314" s="178"/>
      <c r="G1314" s="58">
        <v>349.2</v>
      </c>
      <c r="H1314" s="64"/>
      <c r="I1314" s="6"/>
    </row>
    <row r="1315" spans="1:9" x14ac:dyDescent="0.2">
      <c r="A1315" s="4" t="s">
        <v>509</v>
      </c>
      <c r="B1315" s="13" t="s">
        <v>5586</v>
      </c>
      <c r="C1315" s="13" t="s">
        <v>1930</v>
      </c>
      <c r="D1315" s="148" t="s">
        <v>4173</v>
      </c>
      <c r="E1315" s="149"/>
      <c r="F1315" s="13" t="s">
        <v>5543</v>
      </c>
      <c r="G1315" s="83">
        <v>440</v>
      </c>
      <c r="H1315" s="63">
        <v>0</v>
      </c>
      <c r="I1315" s="6"/>
    </row>
    <row r="1316" spans="1:9" ht="12.2" customHeight="1" x14ac:dyDescent="0.2">
      <c r="A1316" s="6"/>
      <c r="D1316" s="55" t="s">
        <v>446</v>
      </c>
      <c r="E1316" s="177"/>
      <c r="F1316" s="178"/>
      <c r="G1316" s="58">
        <v>440</v>
      </c>
      <c r="H1316" s="64"/>
      <c r="I1316" s="6"/>
    </row>
    <row r="1317" spans="1:9" x14ac:dyDescent="0.2">
      <c r="A1317" s="5" t="s">
        <v>510</v>
      </c>
      <c r="B1317" s="14" t="s">
        <v>5586</v>
      </c>
      <c r="C1317" s="14" t="s">
        <v>2286</v>
      </c>
      <c r="D1317" s="157" t="s">
        <v>4174</v>
      </c>
      <c r="E1317" s="158"/>
      <c r="F1317" s="14" t="s">
        <v>5543</v>
      </c>
      <c r="G1317" s="85">
        <v>60</v>
      </c>
      <c r="H1317" s="65">
        <v>0</v>
      </c>
      <c r="I1317" s="6"/>
    </row>
    <row r="1318" spans="1:9" ht="12.2" customHeight="1" x14ac:dyDescent="0.2">
      <c r="A1318" s="6"/>
      <c r="D1318" s="55" t="s">
        <v>66</v>
      </c>
      <c r="E1318" s="177"/>
      <c r="F1318" s="178"/>
      <c r="G1318" s="59">
        <v>60</v>
      </c>
      <c r="H1318" s="64"/>
      <c r="I1318" s="6"/>
    </row>
    <row r="1319" spans="1:9" x14ac:dyDescent="0.2">
      <c r="A1319" s="4" t="s">
        <v>511</v>
      </c>
      <c r="B1319" s="13" t="s">
        <v>5586</v>
      </c>
      <c r="C1319" s="13" t="s">
        <v>2287</v>
      </c>
      <c r="D1319" s="148" t="s">
        <v>4175</v>
      </c>
      <c r="E1319" s="149"/>
      <c r="F1319" s="13" t="s">
        <v>5543</v>
      </c>
      <c r="G1319" s="83">
        <v>30</v>
      </c>
      <c r="H1319" s="63">
        <v>0</v>
      </c>
      <c r="I1319" s="6"/>
    </row>
    <row r="1320" spans="1:9" ht="12.2" customHeight="1" x14ac:dyDescent="0.2">
      <c r="A1320" s="6"/>
      <c r="D1320" s="55" t="s">
        <v>36</v>
      </c>
      <c r="E1320" s="177"/>
      <c r="F1320" s="178"/>
      <c r="G1320" s="58">
        <v>30</v>
      </c>
      <c r="H1320" s="64"/>
      <c r="I1320" s="6"/>
    </row>
    <row r="1321" spans="1:9" x14ac:dyDescent="0.2">
      <c r="A1321" s="4" t="s">
        <v>512</v>
      </c>
      <c r="B1321" s="13" t="s">
        <v>5586</v>
      </c>
      <c r="C1321" s="13" t="s">
        <v>2288</v>
      </c>
      <c r="D1321" s="148" t="s">
        <v>4176</v>
      </c>
      <c r="E1321" s="149"/>
      <c r="F1321" s="13" t="s">
        <v>5545</v>
      </c>
      <c r="G1321" s="83">
        <v>10</v>
      </c>
      <c r="H1321" s="63">
        <v>0</v>
      </c>
      <c r="I1321" s="6"/>
    </row>
    <row r="1322" spans="1:9" ht="12.2" customHeight="1" x14ac:dyDescent="0.2">
      <c r="A1322" s="6"/>
      <c r="D1322" s="55" t="s">
        <v>6222</v>
      </c>
      <c r="E1322" s="177"/>
      <c r="F1322" s="178"/>
      <c r="G1322" s="58">
        <v>10</v>
      </c>
      <c r="H1322" s="64"/>
      <c r="I1322" s="6"/>
    </row>
    <row r="1323" spans="1:9" x14ac:dyDescent="0.2">
      <c r="A1323" s="4" t="s">
        <v>513</v>
      </c>
      <c r="B1323" s="13" t="s">
        <v>5586</v>
      </c>
      <c r="C1323" s="13" t="s">
        <v>2289</v>
      </c>
      <c r="D1323" s="148" t="s">
        <v>4177</v>
      </c>
      <c r="E1323" s="149"/>
      <c r="F1323" s="13" t="s">
        <v>5544</v>
      </c>
      <c r="G1323" s="83">
        <v>317</v>
      </c>
      <c r="H1323" s="63">
        <v>0</v>
      </c>
      <c r="I1323" s="6"/>
    </row>
    <row r="1324" spans="1:9" x14ac:dyDescent="0.2">
      <c r="A1324" s="4" t="s">
        <v>514</v>
      </c>
      <c r="B1324" s="13" t="s">
        <v>5586</v>
      </c>
      <c r="C1324" s="13" t="s">
        <v>2290</v>
      </c>
      <c r="D1324" s="148" t="s">
        <v>4178</v>
      </c>
      <c r="E1324" s="149"/>
      <c r="F1324" s="13" t="s">
        <v>5544</v>
      </c>
      <c r="G1324" s="83">
        <v>565</v>
      </c>
      <c r="H1324" s="63">
        <v>0</v>
      </c>
      <c r="I1324" s="6"/>
    </row>
    <row r="1325" spans="1:9" x14ac:dyDescent="0.2">
      <c r="A1325" s="4" t="s">
        <v>515</v>
      </c>
      <c r="B1325" s="13" t="s">
        <v>5586</v>
      </c>
      <c r="C1325" s="13" t="s">
        <v>2291</v>
      </c>
      <c r="D1325" s="148" t="s">
        <v>4179</v>
      </c>
      <c r="E1325" s="149"/>
      <c r="F1325" s="13" t="s">
        <v>5553</v>
      </c>
      <c r="G1325" s="83">
        <v>6</v>
      </c>
      <c r="H1325" s="63">
        <v>0</v>
      </c>
      <c r="I1325" s="6"/>
    </row>
    <row r="1326" spans="1:9" x14ac:dyDescent="0.2">
      <c r="A1326" s="4" t="s">
        <v>516</v>
      </c>
      <c r="B1326" s="13" t="s">
        <v>5586</v>
      </c>
      <c r="C1326" s="13" t="s">
        <v>2292</v>
      </c>
      <c r="D1326" s="148" t="s">
        <v>4180</v>
      </c>
      <c r="E1326" s="149"/>
      <c r="F1326" s="13" t="s">
        <v>5553</v>
      </c>
      <c r="G1326" s="83">
        <v>5</v>
      </c>
      <c r="H1326" s="63">
        <v>0</v>
      </c>
      <c r="I1326" s="6"/>
    </row>
    <row r="1327" spans="1:9" x14ac:dyDescent="0.2">
      <c r="A1327" s="4" t="s">
        <v>517</v>
      </c>
      <c r="B1327" s="13" t="s">
        <v>5586</v>
      </c>
      <c r="C1327" s="13" t="s">
        <v>2293</v>
      </c>
      <c r="D1327" s="148" t="s">
        <v>4181</v>
      </c>
      <c r="E1327" s="149"/>
      <c r="F1327" s="13" t="s">
        <v>5553</v>
      </c>
      <c r="G1327" s="83">
        <v>1</v>
      </c>
      <c r="H1327" s="63">
        <v>0</v>
      </c>
      <c r="I1327" s="6"/>
    </row>
    <row r="1328" spans="1:9" x14ac:dyDescent="0.2">
      <c r="A1328" s="4" t="s">
        <v>518</v>
      </c>
      <c r="B1328" s="13" t="s">
        <v>5586</v>
      </c>
      <c r="C1328" s="13" t="s">
        <v>2294</v>
      </c>
      <c r="D1328" s="148" t="s">
        <v>4182</v>
      </c>
      <c r="E1328" s="149"/>
      <c r="F1328" s="13" t="s">
        <v>5553</v>
      </c>
      <c r="G1328" s="83">
        <v>1</v>
      </c>
      <c r="H1328" s="63">
        <v>0</v>
      </c>
      <c r="I1328" s="6"/>
    </row>
    <row r="1329" spans="1:9" x14ac:dyDescent="0.2">
      <c r="A1329" s="4" t="s">
        <v>519</v>
      </c>
      <c r="B1329" s="13" t="s">
        <v>5586</v>
      </c>
      <c r="C1329" s="13" t="s">
        <v>2295</v>
      </c>
      <c r="D1329" s="148" t="s">
        <v>4183</v>
      </c>
      <c r="E1329" s="149"/>
      <c r="F1329" s="13" t="s">
        <v>5553</v>
      </c>
      <c r="G1329" s="83">
        <v>40</v>
      </c>
      <c r="H1329" s="63">
        <v>0</v>
      </c>
      <c r="I1329" s="6"/>
    </row>
    <row r="1330" spans="1:9" x14ac:dyDescent="0.2">
      <c r="A1330" s="4" t="s">
        <v>520</v>
      </c>
      <c r="B1330" s="13" t="s">
        <v>5586</v>
      </c>
      <c r="C1330" s="13" t="s">
        <v>2296</v>
      </c>
      <c r="D1330" s="148" t="s">
        <v>4184</v>
      </c>
      <c r="E1330" s="149"/>
      <c r="F1330" s="13" t="s">
        <v>5553</v>
      </c>
      <c r="G1330" s="83">
        <v>1</v>
      </c>
      <c r="H1330" s="63">
        <v>0</v>
      </c>
      <c r="I1330" s="6"/>
    </row>
    <row r="1331" spans="1:9" x14ac:dyDescent="0.2">
      <c r="A1331" s="4" t="s">
        <v>521</v>
      </c>
      <c r="B1331" s="13" t="s">
        <v>5586</v>
      </c>
      <c r="C1331" s="13" t="s">
        <v>2297</v>
      </c>
      <c r="D1331" s="148" t="s">
        <v>4185</v>
      </c>
      <c r="E1331" s="149"/>
      <c r="F1331" s="13" t="s">
        <v>5553</v>
      </c>
      <c r="G1331" s="83">
        <v>2</v>
      </c>
      <c r="H1331" s="63">
        <v>0</v>
      </c>
      <c r="I1331" s="6"/>
    </row>
    <row r="1332" spans="1:9" x14ac:dyDescent="0.2">
      <c r="A1332" s="4" t="s">
        <v>522</v>
      </c>
      <c r="B1332" s="13" t="s">
        <v>5586</v>
      </c>
      <c r="C1332" s="13" t="s">
        <v>2298</v>
      </c>
      <c r="D1332" s="148" t="s">
        <v>4186</v>
      </c>
      <c r="E1332" s="149"/>
      <c r="F1332" s="13" t="s">
        <v>5553</v>
      </c>
      <c r="G1332" s="83">
        <v>1</v>
      </c>
      <c r="H1332" s="63">
        <v>0</v>
      </c>
      <c r="I1332" s="6"/>
    </row>
    <row r="1333" spans="1:9" x14ac:dyDescent="0.2">
      <c r="A1333" s="4" t="s">
        <v>523</v>
      </c>
      <c r="B1333" s="13" t="s">
        <v>5586</v>
      </c>
      <c r="C1333" s="13" t="s">
        <v>2299</v>
      </c>
      <c r="D1333" s="148" t="s">
        <v>4187</v>
      </c>
      <c r="E1333" s="149"/>
      <c r="F1333" s="13" t="s">
        <v>5553</v>
      </c>
      <c r="G1333" s="83">
        <v>5</v>
      </c>
      <c r="H1333" s="63">
        <v>0</v>
      </c>
      <c r="I1333" s="6"/>
    </row>
    <row r="1334" spans="1:9" x14ac:dyDescent="0.2">
      <c r="A1334" s="4" t="s">
        <v>524</v>
      </c>
      <c r="B1334" s="13" t="s">
        <v>5586</v>
      </c>
      <c r="C1334" s="13" t="s">
        <v>2300</v>
      </c>
      <c r="D1334" s="148" t="s">
        <v>4188</v>
      </c>
      <c r="E1334" s="149"/>
      <c r="F1334" s="13" t="s">
        <v>5553</v>
      </c>
      <c r="G1334" s="83">
        <v>3</v>
      </c>
      <c r="H1334" s="63">
        <v>0</v>
      </c>
      <c r="I1334" s="6"/>
    </row>
    <row r="1335" spans="1:9" x14ac:dyDescent="0.2">
      <c r="A1335" s="4" t="s">
        <v>525</v>
      </c>
      <c r="B1335" s="13" t="s">
        <v>5586</v>
      </c>
      <c r="C1335" s="13" t="s">
        <v>2301</v>
      </c>
      <c r="D1335" s="148" t="s">
        <v>4189</v>
      </c>
      <c r="E1335" s="149"/>
      <c r="F1335" s="13" t="s">
        <v>5553</v>
      </c>
      <c r="G1335" s="83">
        <v>1</v>
      </c>
      <c r="H1335" s="63">
        <v>0</v>
      </c>
      <c r="I1335" s="6"/>
    </row>
    <row r="1336" spans="1:9" x14ac:dyDescent="0.2">
      <c r="A1336" s="4" t="s">
        <v>526</v>
      </c>
      <c r="B1336" s="13" t="s">
        <v>5586</v>
      </c>
      <c r="C1336" s="13" t="s">
        <v>2302</v>
      </c>
      <c r="D1336" s="148" t="s">
        <v>4190</v>
      </c>
      <c r="E1336" s="149"/>
      <c r="F1336" s="13" t="s">
        <v>5553</v>
      </c>
      <c r="G1336" s="83">
        <v>2</v>
      </c>
      <c r="H1336" s="63">
        <v>0</v>
      </c>
      <c r="I1336" s="6"/>
    </row>
    <row r="1337" spans="1:9" x14ac:dyDescent="0.2">
      <c r="A1337" s="4" t="s">
        <v>527</v>
      </c>
      <c r="B1337" s="13" t="s">
        <v>5586</v>
      </c>
      <c r="C1337" s="13" t="s">
        <v>2303</v>
      </c>
      <c r="D1337" s="148" t="s">
        <v>4191</v>
      </c>
      <c r="E1337" s="149"/>
      <c r="F1337" s="13" t="s">
        <v>5553</v>
      </c>
      <c r="G1337" s="83">
        <v>1</v>
      </c>
      <c r="H1337" s="63">
        <v>0</v>
      </c>
      <c r="I1337" s="6"/>
    </row>
    <row r="1338" spans="1:9" x14ac:dyDescent="0.2">
      <c r="A1338" s="4" t="s">
        <v>528</v>
      </c>
      <c r="B1338" s="13" t="s">
        <v>5586</v>
      </c>
      <c r="C1338" s="13" t="s">
        <v>2304</v>
      </c>
      <c r="D1338" s="148" t="s">
        <v>4192</v>
      </c>
      <c r="E1338" s="149"/>
      <c r="F1338" s="13" t="s">
        <v>5553</v>
      </c>
      <c r="G1338" s="83">
        <v>8</v>
      </c>
      <c r="H1338" s="63">
        <v>0</v>
      </c>
      <c r="I1338" s="6"/>
    </row>
    <row r="1339" spans="1:9" x14ac:dyDescent="0.2">
      <c r="A1339" s="4" t="s">
        <v>529</v>
      </c>
      <c r="B1339" s="13" t="s">
        <v>5586</v>
      </c>
      <c r="C1339" s="13" t="s">
        <v>2305</v>
      </c>
      <c r="D1339" s="148" t="s">
        <v>4193</v>
      </c>
      <c r="E1339" s="149"/>
      <c r="F1339" s="13" t="s">
        <v>5553</v>
      </c>
      <c r="G1339" s="83">
        <v>17</v>
      </c>
      <c r="H1339" s="63">
        <v>0</v>
      </c>
      <c r="I1339" s="6"/>
    </row>
    <row r="1340" spans="1:9" x14ac:dyDescent="0.2">
      <c r="A1340" s="4" t="s">
        <v>530</v>
      </c>
      <c r="B1340" s="13" t="s">
        <v>5586</v>
      </c>
      <c r="C1340" s="13" t="s">
        <v>2306</v>
      </c>
      <c r="D1340" s="148" t="s">
        <v>4194</v>
      </c>
      <c r="E1340" s="149"/>
      <c r="F1340" s="13" t="s">
        <v>5553</v>
      </c>
      <c r="G1340" s="83">
        <v>3</v>
      </c>
      <c r="H1340" s="63">
        <v>0</v>
      </c>
      <c r="I1340" s="6"/>
    </row>
    <row r="1341" spans="1:9" x14ac:dyDescent="0.2">
      <c r="A1341" s="4" t="s">
        <v>531</v>
      </c>
      <c r="B1341" s="13" t="s">
        <v>5586</v>
      </c>
      <c r="C1341" s="13" t="s">
        <v>2307</v>
      </c>
      <c r="D1341" s="148" t="s">
        <v>4195</v>
      </c>
      <c r="E1341" s="149"/>
      <c r="F1341" s="13" t="s">
        <v>5544</v>
      </c>
      <c r="G1341" s="83">
        <v>90</v>
      </c>
      <c r="H1341" s="63">
        <v>0</v>
      </c>
      <c r="I1341" s="6"/>
    </row>
    <row r="1342" spans="1:9" x14ac:dyDescent="0.2">
      <c r="A1342" s="4" t="s">
        <v>532</v>
      </c>
      <c r="B1342" s="13" t="s">
        <v>5586</v>
      </c>
      <c r="C1342" s="13" t="s">
        <v>2308</v>
      </c>
      <c r="D1342" s="148" t="s">
        <v>4196</v>
      </c>
      <c r="E1342" s="149"/>
      <c r="F1342" s="13" t="s">
        <v>5544</v>
      </c>
      <c r="G1342" s="83">
        <v>55</v>
      </c>
      <c r="H1342" s="63">
        <v>0</v>
      </c>
      <c r="I1342" s="6"/>
    </row>
    <row r="1343" spans="1:9" x14ac:dyDescent="0.2">
      <c r="A1343" s="4" t="s">
        <v>533</v>
      </c>
      <c r="B1343" s="13" t="s">
        <v>5586</v>
      </c>
      <c r="C1343" s="13" t="s">
        <v>2309</v>
      </c>
      <c r="D1343" s="148" t="s">
        <v>4197</v>
      </c>
      <c r="E1343" s="149"/>
      <c r="F1343" s="13" t="s">
        <v>5544</v>
      </c>
      <c r="G1343" s="83">
        <v>65</v>
      </c>
      <c r="H1343" s="63">
        <v>0</v>
      </c>
      <c r="I1343" s="6"/>
    </row>
    <row r="1344" spans="1:9" x14ac:dyDescent="0.2">
      <c r="A1344" s="4" t="s">
        <v>534</v>
      </c>
      <c r="B1344" s="13" t="s">
        <v>5586</v>
      </c>
      <c r="C1344" s="13" t="s">
        <v>2310</v>
      </c>
      <c r="D1344" s="148" t="s">
        <v>4198</v>
      </c>
      <c r="E1344" s="149"/>
      <c r="F1344" s="13" t="s">
        <v>5544</v>
      </c>
      <c r="G1344" s="83">
        <v>55</v>
      </c>
      <c r="H1344" s="63">
        <v>0</v>
      </c>
      <c r="I1344" s="6"/>
    </row>
    <row r="1345" spans="1:9" x14ac:dyDescent="0.2">
      <c r="A1345" s="4" t="s">
        <v>535</v>
      </c>
      <c r="B1345" s="13" t="s">
        <v>5586</v>
      </c>
      <c r="C1345" s="13" t="s">
        <v>2311</v>
      </c>
      <c r="D1345" s="148" t="s">
        <v>4199</v>
      </c>
      <c r="E1345" s="149"/>
      <c r="F1345" s="13" t="s">
        <v>5544</v>
      </c>
      <c r="G1345" s="83">
        <v>180</v>
      </c>
      <c r="H1345" s="63">
        <v>0</v>
      </c>
      <c r="I1345" s="6"/>
    </row>
    <row r="1346" spans="1:9" x14ac:dyDescent="0.2">
      <c r="A1346" s="4" t="s">
        <v>536</v>
      </c>
      <c r="B1346" s="13" t="s">
        <v>5586</v>
      </c>
      <c r="C1346" s="13" t="s">
        <v>2312</v>
      </c>
      <c r="D1346" s="148" t="s">
        <v>4200</v>
      </c>
      <c r="E1346" s="149"/>
      <c r="F1346" s="13" t="s">
        <v>5544</v>
      </c>
      <c r="G1346" s="83">
        <v>290</v>
      </c>
      <c r="H1346" s="63">
        <v>0</v>
      </c>
      <c r="I1346" s="6"/>
    </row>
    <row r="1347" spans="1:9" x14ac:dyDescent="0.2">
      <c r="A1347" s="4" t="s">
        <v>537</v>
      </c>
      <c r="B1347" s="13" t="s">
        <v>5586</v>
      </c>
      <c r="C1347" s="13" t="s">
        <v>2313</v>
      </c>
      <c r="D1347" s="148" t="s">
        <v>4201</v>
      </c>
      <c r="E1347" s="149"/>
      <c r="F1347" s="13" t="s">
        <v>5544</v>
      </c>
      <c r="G1347" s="83">
        <v>170</v>
      </c>
      <c r="H1347" s="63">
        <v>0</v>
      </c>
      <c r="I1347" s="6"/>
    </row>
    <row r="1348" spans="1:9" x14ac:dyDescent="0.2">
      <c r="A1348" s="4" t="s">
        <v>538</v>
      </c>
      <c r="B1348" s="13" t="s">
        <v>5586</v>
      </c>
      <c r="C1348" s="13" t="s">
        <v>2314</v>
      </c>
      <c r="D1348" s="148" t="s">
        <v>4202</v>
      </c>
      <c r="E1348" s="149"/>
      <c r="F1348" s="13" t="s">
        <v>5544</v>
      </c>
      <c r="G1348" s="83">
        <v>45</v>
      </c>
      <c r="H1348" s="63">
        <v>0</v>
      </c>
      <c r="I1348" s="6"/>
    </row>
    <row r="1349" spans="1:9" x14ac:dyDescent="0.2">
      <c r="A1349" s="4" t="s">
        <v>539</v>
      </c>
      <c r="B1349" s="13" t="s">
        <v>5586</v>
      </c>
      <c r="C1349" s="13" t="s">
        <v>2315</v>
      </c>
      <c r="D1349" s="148" t="s">
        <v>4203</v>
      </c>
      <c r="E1349" s="149"/>
      <c r="F1349" s="13" t="s">
        <v>5544</v>
      </c>
      <c r="G1349" s="83">
        <v>235</v>
      </c>
      <c r="H1349" s="63">
        <v>0</v>
      </c>
      <c r="I1349" s="6"/>
    </row>
    <row r="1350" spans="1:9" x14ac:dyDescent="0.2">
      <c r="A1350" s="4" t="s">
        <v>540</v>
      </c>
      <c r="B1350" s="13" t="s">
        <v>5586</v>
      </c>
      <c r="C1350" s="13" t="s">
        <v>2316</v>
      </c>
      <c r="D1350" s="148" t="s">
        <v>4204</v>
      </c>
      <c r="E1350" s="149"/>
      <c r="F1350" s="13" t="s">
        <v>5544</v>
      </c>
      <c r="G1350" s="83">
        <v>180</v>
      </c>
      <c r="H1350" s="63">
        <v>0</v>
      </c>
      <c r="I1350" s="6"/>
    </row>
    <row r="1351" spans="1:9" x14ac:dyDescent="0.2">
      <c r="A1351" s="4" t="s">
        <v>541</v>
      </c>
      <c r="B1351" s="13" t="s">
        <v>5586</v>
      </c>
      <c r="C1351" s="13" t="s">
        <v>2317</v>
      </c>
      <c r="D1351" s="148" t="s">
        <v>4205</v>
      </c>
      <c r="E1351" s="149"/>
      <c r="F1351" s="13" t="s">
        <v>5544</v>
      </c>
      <c r="G1351" s="83">
        <v>30</v>
      </c>
      <c r="H1351" s="63">
        <v>0</v>
      </c>
      <c r="I1351" s="6"/>
    </row>
    <row r="1352" spans="1:9" x14ac:dyDescent="0.2">
      <c r="A1352" s="4" t="s">
        <v>542</v>
      </c>
      <c r="B1352" s="13" t="s">
        <v>5586</v>
      </c>
      <c r="C1352" s="13" t="s">
        <v>2318</v>
      </c>
      <c r="D1352" s="148" t="s">
        <v>4206</v>
      </c>
      <c r="E1352" s="149"/>
      <c r="F1352" s="13" t="s">
        <v>5553</v>
      </c>
      <c r="G1352" s="83">
        <v>250</v>
      </c>
      <c r="H1352" s="63">
        <v>0</v>
      </c>
      <c r="I1352" s="6"/>
    </row>
    <row r="1353" spans="1:9" x14ac:dyDescent="0.2">
      <c r="A1353" s="4" t="s">
        <v>543</v>
      </c>
      <c r="B1353" s="13" t="s">
        <v>5586</v>
      </c>
      <c r="C1353" s="13" t="s">
        <v>2319</v>
      </c>
      <c r="D1353" s="148" t="s">
        <v>4207</v>
      </c>
      <c r="E1353" s="149"/>
      <c r="F1353" s="13" t="s">
        <v>5553</v>
      </c>
      <c r="G1353" s="83">
        <v>1</v>
      </c>
      <c r="H1353" s="63">
        <v>0</v>
      </c>
      <c r="I1353" s="6"/>
    </row>
    <row r="1354" spans="1:9" x14ac:dyDescent="0.2">
      <c r="A1354" s="4" t="s">
        <v>544</v>
      </c>
      <c r="B1354" s="13" t="s">
        <v>5586</v>
      </c>
      <c r="C1354" s="13" t="s">
        <v>2320</v>
      </c>
      <c r="D1354" s="148" t="s">
        <v>4208</v>
      </c>
      <c r="E1354" s="149"/>
      <c r="F1354" s="13" t="s">
        <v>5553</v>
      </c>
      <c r="G1354" s="83">
        <v>13</v>
      </c>
      <c r="H1354" s="63">
        <v>0</v>
      </c>
      <c r="I1354" s="6"/>
    </row>
    <row r="1355" spans="1:9" x14ac:dyDescent="0.2">
      <c r="A1355" s="4" t="s">
        <v>545</v>
      </c>
      <c r="B1355" s="13" t="s">
        <v>5586</v>
      </c>
      <c r="C1355" s="13" t="s">
        <v>2321</v>
      </c>
      <c r="D1355" s="148" t="s">
        <v>4209</v>
      </c>
      <c r="E1355" s="149"/>
      <c r="F1355" s="13" t="s">
        <v>5553</v>
      </c>
      <c r="G1355" s="83">
        <v>7</v>
      </c>
      <c r="H1355" s="63">
        <v>0</v>
      </c>
      <c r="I1355" s="6"/>
    </row>
    <row r="1356" spans="1:9" x14ac:dyDescent="0.2">
      <c r="A1356" s="4" t="s">
        <v>546</v>
      </c>
      <c r="B1356" s="13" t="s">
        <v>5586</v>
      </c>
      <c r="C1356" s="13" t="s">
        <v>2322</v>
      </c>
      <c r="D1356" s="148" t="s">
        <v>4210</v>
      </c>
      <c r="E1356" s="149"/>
      <c r="F1356" s="13" t="s">
        <v>5553</v>
      </c>
      <c r="G1356" s="83">
        <v>22</v>
      </c>
      <c r="H1356" s="63">
        <v>0</v>
      </c>
      <c r="I1356" s="6"/>
    </row>
    <row r="1357" spans="1:9" x14ac:dyDescent="0.2">
      <c r="A1357" s="4" t="s">
        <v>547</v>
      </c>
      <c r="B1357" s="13" t="s">
        <v>5586</v>
      </c>
      <c r="C1357" s="13" t="s">
        <v>2323</v>
      </c>
      <c r="D1357" s="148" t="s">
        <v>4211</v>
      </c>
      <c r="E1357" s="149"/>
      <c r="F1357" s="13" t="s">
        <v>5553</v>
      </c>
      <c r="G1357" s="83">
        <v>20</v>
      </c>
      <c r="H1357" s="63">
        <v>0</v>
      </c>
      <c r="I1357" s="6"/>
    </row>
    <row r="1358" spans="1:9" x14ac:dyDescent="0.2">
      <c r="A1358" s="4" t="s">
        <v>548</v>
      </c>
      <c r="B1358" s="13" t="s">
        <v>5586</v>
      </c>
      <c r="C1358" s="13" t="s">
        <v>2324</v>
      </c>
      <c r="D1358" s="148" t="s">
        <v>4212</v>
      </c>
      <c r="E1358" s="149"/>
      <c r="F1358" s="13" t="s">
        <v>5553</v>
      </c>
      <c r="G1358" s="83">
        <v>4</v>
      </c>
      <c r="H1358" s="63">
        <v>0</v>
      </c>
      <c r="I1358" s="6"/>
    </row>
    <row r="1359" spans="1:9" x14ac:dyDescent="0.2">
      <c r="A1359" s="4" t="s">
        <v>549</v>
      </c>
      <c r="B1359" s="13" t="s">
        <v>5586</v>
      </c>
      <c r="C1359" s="13" t="s">
        <v>2325</v>
      </c>
      <c r="D1359" s="148" t="s">
        <v>4213</v>
      </c>
      <c r="E1359" s="149"/>
      <c r="F1359" s="13" t="s">
        <v>5553</v>
      </c>
      <c r="G1359" s="83">
        <v>1</v>
      </c>
      <c r="H1359" s="63">
        <v>0</v>
      </c>
      <c r="I1359" s="6"/>
    </row>
    <row r="1360" spans="1:9" x14ac:dyDescent="0.2">
      <c r="A1360" s="4" t="s">
        <v>550</v>
      </c>
      <c r="B1360" s="13" t="s">
        <v>5586</v>
      </c>
      <c r="C1360" s="13" t="s">
        <v>2326</v>
      </c>
      <c r="D1360" s="148" t="s">
        <v>4214</v>
      </c>
      <c r="E1360" s="149"/>
      <c r="F1360" s="13" t="s">
        <v>5553</v>
      </c>
      <c r="G1360" s="83">
        <v>6</v>
      </c>
      <c r="H1360" s="63">
        <v>0</v>
      </c>
      <c r="I1360" s="6"/>
    </row>
    <row r="1361" spans="1:9" x14ac:dyDescent="0.2">
      <c r="A1361" s="4" t="s">
        <v>551</v>
      </c>
      <c r="B1361" s="13" t="s">
        <v>5586</v>
      </c>
      <c r="C1361" s="13" t="s">
        <v>2327</v>
      </c>
      <c r="D1361" s="148" t="s">
        <v>4215</v>
      </c>
      <c r="E1361" s="149"/>
      <c r="F1361" s="13" t="s">
        <v>5553</v>
      </c>
      <c r="G1361" s="83">
        <v>25</v>
      </c>
      <c r="H1361" s="63">
        <v>0</v>
      </c>
      <c r="I1361" s="6"/>
    </row>
    <row r="1362" spans="1:9" x14ac:dyDescent="0.2">
      <c r="A1362" s="4" t="s">
        <v>552</v>
      </c>
      <c r="B1362" s="13" t="s">
        <v>5586</v>
      </c>
      <c r="C1362" s="13" t="s">
        <v>2328</v>
      </c>
      <c r="D1362" s="148" t="s">
        <v>4216</v>
      </c>
      <c r="E1362" s="149"/>
      <c r="F1362" s="13" t="s">
        <v>5553</v>
      </c>
      <c r="G1362" s="83">
        <v>4</v>
      </c>
      <c r="H1362" s="63">
        <v>0</v>
      </c>
      <c r="I1362" s="6"/>
    </row>
    <row r="1363" spans="1:9" x14ac:dyDescent="0.2">
      <c r="A1363" s="4" t="s">
        <v>553</v>
      </c>
      <c r="B1363" s="13" t="s">
        <v>5586</v>
      </c>
      <c r="C1363" s="13" t="s">
        <v>2329</v>
      </c>
      <c r="D1363" s="148" t="s">
        <v>4217</v>
      </c>
      <c r="E1363" s="149"/>
      <c r="F1363" s="13" t="s">
        <v>5553</v>
      </c>
      <c r="G1363" s="83">
        <v>28</v>
      </c>
      <c r="H1363" s="63">
        <v>0</v>
      </c>
      <c r="I1363" s="6"/>
    </row>
    <row r="1364" spans="1:9" x14ac:dyDescent="0.2">
      <c r="A1364" s="4" t="s">
        <v>554</v>
      </c>
      <c r="B1364" s="13" t="s">
        <v>5586</v>
      </c>
      <c r="C1364" s="13" t="s">
        <v>2330</v>
      </c>
      <c r="D1364" s="148" t="s">
        <v>4218</v>
      </c>
      <c r="E1364" s="149"/>
      <c r="F1364" s="13" t="s">
        <v>5553</v>
      </c>
      <c r="G1364" s="83">
        <v>19</v>
      </c>
      <c r="H1364" s="63">
        <v>0</v>
      </c>
      <c r="I1364" s="6"/>
    </row>
    <row r="1365" spans="1:9" x14ac:dyDescent="0.2">
      <c r="A1365" s="4" t="s">
        <v>555</v>
      </c>
      <c r="B1365" s="13" t="s">
        <v>5586</v>
      </c>
      <c r="C1365" s="13" t="s">
        <v>2331</v>
      </c>
      <c r="D1365" s="148" t="s">
        <v>4219</v>
      </c>
      <c r="E1365" s="149"/>
      <c r="F1365" s="13" t="s">
        <v>5553</v>
      </c>
      <c r="G1365" s="83">
        <v>4</v>
      </c>
      <c r="H1365" s="63">
        <v>0</v>
      </c>
      <c r="I1365" s="6"/>
    </row>
    <row r="1366" spans="1:9" x14ac:dyDescent="0.2">
      <c r="A1366" s="4" t="s">
        <v>556</v>
      </c>
      <c r="B1366" s="13" t="s">
        <v>5586</v>
      </c>
      <c r="C1366" s="13" t="s">
        <v>2332</v>
      </c>
      <c r="D1366" s="148" t="s">
        <v>4220</v>
      </c>
      <c r="E1366" s="149"/>
      <c r="F1366" s="13" t="s">
        <v>5553</v>
      </c>
      <c r="G1366" s="83">
        <v>4</v>
      </c>
      <c r="H1366" s="63">
        <v>0</v>
      </c>
      <c r="I1366" s="6"/>
    </row>
    <row r="1367" spans="1:9" x14ac:dyDescent="0.2">
      <c r="A1367" s="4" t="s">
        <v>557</v>
      </c>
      <c r="B1367" s="13" t="s">
        <v>5586</v>
      </c>
      <c r="C1367" s="13" t="s">
        <v>2333</v>
      </c>
      <c r="D1367" s="148" t="s">
        <v>4221</v>
      </c>
      <c r="E1367" s="149"/>
      <c r="F1367" s="13" t="s">
        <v>5553</v>
      </c>
      <c r="G1367" s="83">
        <v>8</v>
      </c>
      <c r="H1367" s="63">
        <v>0</v>
      </c>
      <c r="I1367" s="6"/>
    </row>
    <row r="1368" spans="1:9" x14ac:dyDescent="0.2">
      <c r="A1368" s="4" t="s">
        <v>558</v>
      </c>
      <c r="B1368" s="13" t="s">
        <v>5586</v>
      </c>
      <c r="C1368" s="13" t="s">
        <v>2334</v>
      </c>
      <c r="D1368" s="148" t="s">
        <v>4222</v>
      </c>
      <c r="E1368" s="149"/>
      <c r="F1368" s="13" t="s">
        <v>5553</v>
      </c>
      <c r="G1368" s="83">
        <v>16</v>
      </c>
      <c r="H1368" s="63">
        <v>0</v>
      </c>
      <c r="I1368" s="6"/>
    </row>
    <row r="1369" spans="1:9" x14ac:dyDescent="0.2">
      <c r="A1369" s="4" t="s">
        <v>559</v>
      </c>
      <c r="B1369" s="13" t="s">
        <v>5586</v>
      </c>
      <c r="C1369" s="13" t="s">
        <v>2335</v>
      </c>
      <c r="D1369" s="148" t="s">
        <v>4223</v>
      </c>
      <c r="E1369" s="149"/>
      <c r="F1369" s="13" t="s">
        <v>5553</v>
      </c>
      <c r="G1369" s="83">
        <v>8</v>
      </c>
      <c r="H1369" s="63">
        <v>0</v>
      </c>
      <c r="I1369" s="6"/>
    </row>
    <row r="1370" spans="1:9" x14ac:dyDescent="0.2">
      <c r="A1370" s="4" t="s">
        <v>560</v>
      </c>
      <c r="B1370" s="13" t="s">
        <v>5586</v>
      </c>
      <c r="C1370" s="13" t="s">
        <v>2336</v>
      </c>
      <c r="D1370" s="148" t="s">
        <v>4224</v>
      </c>
      <c r="E1370" s="149"/>
      <c r="F1370" s="13" t="s">
        <v>5553</v>
      </c>
      <c r="G1370" s="83">
        <v>12</v>
      </c>
      <c r="H1370" s="63">
        <v>0</v>
      </c>
      <c r="I1370" s="6"/>
    </row>
    <row r="1371" spans="1:9" x14ac:dyDescent="0.2">
      <c r="A1371" s="4" t="s">
        <v>561</v>
      </c>
      <c r="B1371" s="13" t="s">
        <v>5586</v>
      </c>
      <c r="C1371" s="13" t="s">
        <v>2337</v>
      </c>
      <c r="D1371" s="148" t="s">
        <v>4225</v>
      </c>
      <c r="E1371" s="149"/>
      <c r="F1371" s="13" t="s">
        <v>5553</v>
      </c>
      <c r="G1371" s="83">
        <v>13</v>
      </c>
      <c r="H1371" s="63">
        <v>0</v>
      </c>
      <c r="I1371" s="6"/>
    </row>
    <row r="1372" spans="1:9" x14ac:dyDescent="0.2">
      <c r="A1372" s="4" t="s">
        <v>562</v>
      </c>
      <c r="B1372" s="13" t="s">
        <v>5586</v>
      </c>
      <c r="C1372" s="13" t="s">
        <v>2338</v>
      </c>
      <c r="D1372" s="148" t="s">
        <v>4226</v>
      </c>
      <c r="E1372" s="149"/>
      <c r="F1372" s="13" t="s">
        <v>5553</v>
      </c>
      <c r="G1372" s="83">
        <v>4</v>
      </c>
      <c r="H1372" s="63">
        <v>0</v>
      </c>
      <c r="I1372" s="6"/>
    </row>
    <row r="1373" spans="1:9" x14ac:dyDescent="0.2">
      <c r="A1373" s="4" t="s">
        <v>563</v>
      </c>
      <c r="B1373" s="13" t="s">
        <v>5586</v>
      </c>
      <c r="C1373" s="13" t="s">
        <v>2339</v>
      </c>
      <c r="D1373" s="148" t="s">
        <v>4227</v>
      </c>
      <c r="E1373" s="149"/>
      <c r="F1373" s="13" t="s">
        <v>5553</v>
      </c>
      <c r="G1373" s="83">
        <v>4</v>
      </c>
      <c r="H1373" s="63">
        <v>0</v>
      </c>
      <c r="I1373" s="6"/>
    </row>
    <row r="1374" spans="1:9" x14ac:dyDescent="0.2">
      <c r="A1374" s="4" t="s">
        <v>564</v>
      </c>
      <c r="B1374" s="13" t="s">
        <v>5586</v>
      </c>
      <c r="C1374" s="13" t="s">
        <v>2340</v>
      </c>
      <c r="D1374" s="148" t="s">
        <v>4228</v>
      </c>
      <c r="E1374" s="149"/>
      <c r="F1374" s="13" t="s">
        <v>5553</v>
      </c>
      <c r="G1374" s="83">
        <v>3</v>
      </c>
      <c r="H1374" s="63">
        <v>0</v>
      </c>
      <c r="I1374" s="6"/>
    </row>
    <row r="1375" spans="1:9" x14ac:dyDescent="0.2">
      <c r="A1375" s="4" t="s">
        <v>565</v>
      </c>
      <c r="B1375" s="13" t="s">
        <v>5586</v>
      </c>
      <c r="C1375" s="13" t="s">
        <v>2341</v>
      </c>
      <c r="D1375" s="148" t="s">
        <v>4229</v>
      </c>
      <c r="E1375" s="149"/>
      <c r="F1375" s="13" t="s">
        <v>5553</v>
      </c>
      <c r="G1375" s="83">
        <v>2</v>
      </c>
      <c r="H1375" s="63">
        <v>0</v>
      </c>
      <c r="I1375" s="6"/>
    </row>
    <row r="1376" spans="1:9" x14ac:dyDescent="0.2">
      <c r="A1376" s="4" t="s">
        <v>566</v>
      </c>
      <c r="B1376" s="13" t="s">
        <v>5586</v>
      </c>
      <c r="C1376" s="13" t="s">
        <v>2342</v>
      </c>
      <c r="D1376" s="148" t="s">
        <v>4230</v>
      </c>
      <c r="E1376" s="149"/>
      <c r="F1376" s="13" t="s">
        <v>5553</v>
      </c>
      <c r="G1376" s="83">
        <v>2</v>
      </c>
      <c r="H1376" s="63">
        <v>0</v>
      </c>
      <c r="I1376" s="6"/>
    </row>
    <row r="1377" spans="1:9" x14ac:dyDescent="0.2">
      <c r="A1377" s="4" t="s">
        <v>567</v>
      </c>
      <c r="B1377" s="13" t="s">
        <v>5586</v>
      </c>
      <c r="C1377" s="13" t="s">
        <v>2343</v>
      </c>
      <c r="D1377" s="148" t="s">
        <v>4231</v>
      </c>
      <c r="E1377" s="149"/>
      <c r="F1377" s="13" t="s">
        <v>5553</v>
      </c>
      <c r="G1377" s="83">
        <v>2</v>
      </c>
      <c r="H1377" s="63">
        <v>0</v>
      </c>
      <c r="I1377" s="6"/>
    </row>
    <row r="1378" spans="1:9" x14ac:dyDescent="0.2">
      <c r="A1378" s="4" t="s">
        <v>568</v>
      </c>
      <c r="B1378" s="13" t="s">
        <v>5586</v>
      </c>
      <c r="C1378" s="13" t="s">
        <v>2344</v>
      </c>
      <c r="D1378" s="148" t="s">
        <v>4232</v>
      </c>
      <c r="E1378" s="149"/>
      <c r="F1378" s="13" t="s">
        <v>5553</v>
      </c>
      <c r="G1378" s="83">
        <v>2</v>
      </c>
      <c r="H1378" s="63">
        <v>0</v>
      </c>
      <c r="I1378" s="6"/>
    </row>
    <row r="1379" spans="1:9" x14ac:dyDescent="0.2">
      <c r="A1379" s="4" t="s">
        <v>569</v>
      </c>
      <c r="B1379" s="13" t="s">
        <v>5586</v>
      </c>
      <c r="C1379" s="13" t="s">
        <v>2345</v>
      </c>
      <c r="D1379" s="148" t="s">
        <v>4233</v>
      </c>
      <c r="E1379" s="149"/>
      <c r="F1379" s="13" t="s">
        <v>5553</v>
      </c>
      <c r="G1379" s="83">
        <v>2</v>
      </c>
      <c r="H1379" s="63">
        <v>0</v>
      </c>
      <c r="I1379" s="6"/>
    </row>
    <row r="1380" spans="1:9" x14ac:dyDescent="0.2">
      <c r="A1380" s="4" t="s">
        <v>570</v>
      </c>
      <c r="B1380" s="13" t="s">
        <v>5586</v>
      </c>
      <c r="C1380" s="13" t="s">
        <v>2346</v>
      </c>
      <c r="D1380" s="148" t="s">
        <v>4234</v>
      </c>
      <c r="E1380" s="149"/>
      <c r="F1380" s="13" t="s">
        <v>5553</v>
      </c>
      <c r="G1380" s="83">
        <v>1</v>
      </c>
      <c r="H1380" s="63">
        <v>0</v>
      </c>
      <c r="I1380" s="6"/>
    </row>
    <row r="1381" spans="1:9" x14ac:dyDescent="0.2">
      <c r="A1381" s="4" t="s">
        <v>571</v>
      </c>
      <c r="B1381" s="13" t="s">
        <v>5586</v>
      </c>
      <c r="C1381" s="13" t="s">
        <v>2347</v>
      </c>
      <c r="D1381" s="148" t="s">
        <v>4235</v>
      </c>
      <c r="E1381" s="149"/>
      <c r="F1381" s="13" t="s">
        <v>5553</v>
      </c>
      <c r="G1381" s="83">
        <v>1</v>
      </c>
      <c r="H1381" s="63">
        <v>0</v>
      </c>
      <c r="I1381" s="6"/>
    </row>
    <row r="1382" spans="1:9" x14ac:dyDescent="0.2">
      <c r="A1382" s="4" t="s">
        <v>572</v>
      </c>
      <c r="B1382" s="13" t="s">
        <v>5586</v>
      </c>
      <c r="C1382" s="13" t="s">
        <v>2348</v>
      </c>
      <c r="D1382" s="148" t="s">
        <v>4236</v>
      </c>
      <c r="E1382" s="149"/>
      <c r="F1382" s="13" t="s">
        <v>5553</v>
      </c>
      <c r="G1382" s="83">
        <v>4</v>
      </c>
      <c r="H1382" s="63">
        <v>0</v>
      </c>
      <c r="I1382" s="6"/>
    </row>
    <row r="1383" spans="1:9" x14ac:dyDescent="0.2">
      <c r="A1383" s="4" t="s">
        <v>573</v>
      </c>
      <c r="B1383" s="13" t="s">
        <v>5586</v>
      </c>
      <c r="C1383" s="13" t="s">
        <v>2349</v>
      </c>
      <c r="D1383" s="148" t="s">
        <v>4237</v>
      </c>
      <c r="E1383" s="149"/>
      <c r="F1383" s="13" t="s">
        <v>5553</v>
      </c>
      <c r="G1383" s="83">
        <v>5</v>
      </c>
      <c r="H1383" s="63">
        <v>0</v>
      </c>
      <c r="I1383" s="6"/>
    </row>
    <row r="1384" spans="1:9" x14ac:dyDescent="0.2">
      <c r="A1384" s="4" t="s">
        <v>574</v>
      </c>
      <c r="B1384" s="13" t="s">
        <v>5586</v>
      </c>
      <c r="C1384" s="13" t="s">
        <v>2350</v>
      </c>
      <c r="D1384" s="148" t="s">
        <v>4238</v>
      </c>
      <c r="E1384" s="149"/>
      <c r="F1384" s="13" t="s">
        <v>5553</v>
      </c>
      <c r="G1384" s="83">
        <v>1</v>
      </c>
      <c r="H1384" s="63">
        <v>0</v>
      </c>
      <c r="I1384" s="6"/>
    </row>
    <row r="1385" spans="1:9" x14ac:dyDescent="0.2">
      <c r="A1385" s="4" t="s">
        <v>575</v>
      </c>
      <c r="B1385" s="13" t="s">
        <v>5586</v>
      </c>
      <c r="C1385" s="13" t="s">
        <v>2351</v>
      </c>
      <c r="D1385" s="148" t="s">
        <v>4239</v>
      </c>
      <c r="E1385" s="149"/>
      <c r="F1385" s="13" t="s">
        <v>5553</v>
      </c>
      <c r="G1385" s="83">
        <v>30</v>
      </c>
      <c r="H1385" s="63">
        <v>0</v>
      </c>
      <c r="I1385" s="6"/>
    </row>
    <row r="1386" spans="1:9" x14ac:dyDescent="0.2">
      <c r="A1386" s="4" t="s">
        <v>576</v>
      </c>
      <c r="B1386" s="13" t="s">
        <v>5586</v>
      </c>
      <c r="C1386" s="13" t="s">
        <v>2352</v>
      </c>
      <c r="D1386" s="148" t="s">
        <v>4240</v>
      </c>
      <c r="E1386" s="149"/>
      <c r="F1386" s="13" t="s">
        <v>5553</v>
      </c>
      <c r="G1386" s="83">
        <v>14</v>
      </c>
      <c r="H1386" s="63">
        <v>0</v>
      </c>
      <c r="I1386" s="6"/>
    </row>
    <row r="1387" spans="1:9" x14ac:dyDescent="0.2">
      <c r="A1387" s="4" t="s">
        <v>577</v>
      </c>
      <c r="B1387" s="13" t="s">
        <v>5586</v>
      </c>
      <c r="C1387" s="13" t="s">
        <v>2353</v>
      </c>
      <c r="D1387" s="148" t="s">
        <v>4241</v>
      </c>
      <c r="E1387" s="149"/>
      <c r="F1387" s="13" t="s">
        <v>5553</v>
      </c>
      <c r="G1387" s="83">
        <v>25</v>
      </c>
      <c r="H1387" s="63">
        <v>0</v>
      </c>
      <c r="I1387" s="6"/>
    </row>
    <row r="1388" spans="1:9" x14ac:dyDescent="0.2">
      <c r="A1388" s="4" t="s">
        <v>578</v>
      </c>
      <c r="B1388" s="13" t="s">
        <v>5586</v>
      </c>
      <c r="C1388" s="13" t="s">
        <v>2354</v>
      </c>
      <c r="D1388" s="148" t="s">
        <v>4242</v>
      </c>
      <c r="E1388" s="149"/>
      <c r="F1388" s="13" t="s">
        <v>5553</v>
      </c>
      <c r="G1388" s="83">
        <v>13</v>
      </c>
      <c r="H1388" s="63">
        <v>0</v>
      </c>
      <c r="I1388" s="6"/>
    </row>
    <row r="1389" spans="1:9" x14ac:dyDescent="0.2">
      <c r="A1389" s="4" t="s">
        <v>579</v>
      </c>
      <c r="B1389" s="13" t="s">
        <v>5586</v>
      </c>
      <c r="C1389" s="13" t="s">
        <v>2355</v>
      </c>
      <c r="D1389" s="148" t="s">
        <v>4243</v>
      </c>
      <c r="E1389" s="149"/>
      <c r="F1389" s="13" t="s">
        <v>5553</v>
      </c>
      <c r="G1389" s="83">
        <v>1</v>
      </c>
      <c r="H1389" s="63">
        <v>0</v>
      </c>
      <c r="I1389" s="6"/>
    </row>
    <row r="1390" spans="1:9" x14ac:dyDescent="0.2">
      <c r="A1390" s="4" t="s">
        <v>580</v>
      </c>
      <c r="B1390" s="13" t="s">
        <v>5586</v>
      </c>
      <c r="C1390" s="13" t="s">
        <v>2356</v>
      </c>
      <c r="D1390" s="148" t="s">
        <v>4244</v>
      </c>
      <c r="E1390" s="149"/>
      <c r="F1390" s="13" t="s">
        <v>5553</v>
      </c>
      <c r="G1390" s="83">
        <v>31</v>
      </c>
      <c r="H1390" s="63">
        <v>0</v>
      </c>
      <c r="I1390" s="6"/>
    </row>
    <row r="1391" spans="1:9" x14ac:dyDescent="0.2">
      <c r="A1391" s="4" t="s">
        <v>581</v>
      </c>
      <c r="B1391" s="13" t="s">
        <v>5586</v>
      </c>
      <c r="C1391" s="13" t="s">
        <v>2357</v>
      </c>
      <c r="D1391" s="148" t="s">
        <v>4245</v>
      </c>
      <c r="E1391" s="149"/>
      <c r="F1391" s="13" t="s">
        <v>5553</v>
      </c>
      <c r="G1391" s="83">
        <v>2</v>
      </c>
      <c r="H1391" s="63">
        <v>0</v>
      </c>
      <c r="I1391" s="6"/>
    </row>
    <row r="1392" spans="1:9" x14ac:dyDescent="0.2">
      <c r="A1392" s="4" t="s">
        <v>582</v>
      </c>
      <c r="B1392" s="13" t="s">
        <v>5586</v>
      </c>
      <c r="C1392" s="13" t="s">
        <v>2358</v>
      </c>
      <c r="D1392" s="148" t="s">
        <v>4246</v>
      </c>
      <c r="E1392" s="149"/>
      <c r="F1392" s="13" t="s">
        <v>5553</v>
      </c>
      <c r="G1392" s="83">
        <v>2</v>
      </c>
      <c r="H1392" s="63">
        <v>0</v>
      </c>
      <c r="I1392" s="6"/>
    </row>
    <row r="1393" spans="1:9" x14ac:dyDescent="0.2">
      <c r="A1393" s="4" t="s">
        <v>583</v>
      </c>
      <c r="B1393" s="13" t="s">
        <v>5586</v>
      </c>
      <c r="C1393" s="13" t="s">
        <v>2359</v>
      </c>
      <c r="D1393" s="148" t="s">
        <v>4247</v>
      </c>
      <c r="E1393" s="149"/>
      <c r="F1393" s="13" t="s">
        <v>5553</v>
      </c>
      <c r="G1393" s="83">
        <v>2</v>
      </c>
      <c r="H1393" s="63">
        <v>0</v>
      </c>
      <c r="I1393" s="6"/>
    </row>
    <row r="1394" spans="1:9" x14ac:dyDescent="0.2">
      <c r="A1394" s="4" t="s">
        <v>584</v>
      </c>
      <c r="B1394" s="13" t="s">
        <v>5586</v>
      </c>
      <c r="C1394" s="13" t="s">
        <v>2360</v>
      </c>
      <c r="D1394" s="148" t="s">
        <v>4248</v>
      </c>
      <c r="E1394" s="149"/>
      <c r="F1394" s="13" t="s">
        <v>5553</v>
      </c>
      <c r="G1394" s="83">
        <v>31</v>
      </c>
      <c r="H1394" s="63">
        <v>0</v>
      </c>
      <c r="I1394" s="6"/>
    </row>
    <row r="1395" spans="1:9" x14ac:dyDescent="0.2">
      <c r="A1395" s="4" t="s">
        <v>585</v>
      </c>
      <c r="B1395" s="13" t="s">
        <v>5586</v>
      </c>
      <c r="C1395" s="13" t="s">
        <v>2361</v>
      </c>
      <c r="D1395" s="148" t="s">
        <v>4249</v>
      </c>
      <c r="E1395" s="149"/>
      <c r="F1395" s="13" t="s">
        <v>5553</v>
      </c>
      <c r="G1395" s="83">
        <v>67</v>
      </c>
      <c r="H1395" s="63">
        <v>0</v>
      </c>
      <c r="I1395" s="6"/>
    </row>
    <row r="1396" spans="1:9" x14ac:dyDescent="0.2">
      <c r="A1396" s="4" t="s">
        <v>586</v>
      </c>
      <c r="B1396" s="13" t="s">
        <v>5586</v>
      </c>
      <c r="C1396" s="13" t="s">
        <v>2362</v>
      </c>
      <c r="D1396" s="148" t="s">
        <v>4250</v>
      </c>
      <c r="E1396" s="149"/>
      <c r="F1396" s="13" t="s">
        <v>5553</v>
      </c>
      <c r="G1396" s="83">
        <v>4</v>
      </c>
      <c r="H1396" s="63">
        <v>0</v>
      </c>
      <c r="I1396" s="6"/>
    </row>
    <row r="1397" spans="1:9" x14ac:dyDescent="0.2">
      <c r="A1397" s="4" t="s">
        <v>587</v>
      </c>
      <c r="B1397" s="13" t="s">
        <v>5586</v>
      </c>
      <c r="C1397" s="13" t="s">
        <v>2363</v>
      </c>
      <c r="D1397" s="148" t="s">
        <v>4251</v>
      </c>
      <c r="E1397" s="149"/>
      <c r="F1397" s="13" t="s">
        <v>5553</v>
      </c>
      <c r="G1397" s="83">
        <v>4</v>
      </c>
      <c r="H1397" s="63">
        <v>0</v>
      </c>
      <c r="I1397" s="6"/>
    </row>
    <row r="1398" spans="1:9" x14ac:dyDescent="0.2">
      <c r="A1398" s="4" t="s">
        <v>588</v>
      </c>
      <c r="B1398" s="13" t="s">
        <v>5586</v>
      </c>
      <c r="C1398" s="13" t="s">
        <v>2364</v>
      </c>
      <c r="D1398" s="148" t="s">
        <v>4252</v>
      </c>
      <c r="E1398" s="149"/>
      <c r="F1398" s="13" t="s">
        <v>5553</v>
      </c>
      <c r="G1398" s="83">
        <v>4</v>
      </c>
      <c r="H1398" s="63">
        <v>0</v>
      </c>
      <c r="I1398" s="6"/>
    </row>
    <row r="1399" spans="1:9" x14ac:dyDescent="0.2">
      <c r="A1399" s="4" t="s">
        <v>589</v>
      </c>
      <c r="B1399" s="13" t="s">
        <v>5586</v>
      </c>
      <c r="C1399" s="13" t="s">
        <v>2365</v>
      </c>
      <c r="D1399" s="148" t="s">
        <v>4253</v>
      </c>
      <c r="E1399" s="149"/>
      <c r="F1399" s="13" t="s">
        <v>5553</v>
      </c>
      <c r="G1399" s="83">
        <v>8</v>
      </c>
      <c r="H1399" s="63">
        <v>0</v>
      </c>
      <c r="I1399" s="6"/>
    </row>
    <row r="1400" spans="1:9" x14ac:dyDescent="0.2">
      <c r="A1400" s="4" t="s">
        <v>590</v>
      </c>
      <c r="B1400" s="13" t="s">
        <v>5586</v>
      </c>
      <c r="C1400" s="13" t="s">
        <v>2366</v>
      </c>
      <c r="D1400" s="148" t="s">
        <v>4254</v>
      </c>
      <c r="E1400" s="149"/>
      <c r="F1400" s="13" t="s">
        <v>5553</v>
      </c>
      <c r="G1400" s="83">
        <v>8</v>
      </c>
      <c r="H1400" s="63">
        <v>0</v>
      </c>
      <c r="I1400" s="6"/>
    </row>
    <row r="1401" spans="1:9" x14ac:dyDescent="0.2">
      <c r="A1401" s="4" t="s">
        <v>591</v>
      </c>
      <c r="B1401" s="13" t="s">
        <v>5586</v>
      </c>
      <c r="C1401" s="13" t="s">
        <v>2367</v>
      </c>
      <c r="D1401" s="148" t="s">
        <v>4255</v>
      </c>
      <c r="E1401" s="149"/>
      <c r="F1401" s="13" t="s">
        <v>5553</v>
      </c>
      <c r="G1401" s="83">
        <v>3</v>
      </c>
      <c r="H1401" s="63">
        <v>0</v>
      </c>
      <c r="I1401" s="6"/>
    </row>
    <row r="1402" spans="1:9" x14ac:dyDescent="0.2">
      <c r="A1402" s="4" t="s">
        <v>592</v>
      </c>
      <c r="B1402" s="13" t="s">
        <v>5586</v>
      </c>
      <c r="C1402" s="13" t="s">
        <v>2368</v>
      </c>
      <c r="D1402" s="148" t="s">
        <v>4256</v>
      </c>
      <c r="E1402" s="149"/>
      <c r="F1402" s="13" t="s">
        <v>5553</v>
      </c>
      <c r="G1402" s="83">
        <v>20</v>
      </c>
      <c r="H1402" s="63">
        <v>0</v>
      </c>
      <c r="I1402" s="6"/>
    </row>
    <row r="1403" spans="1:9" x14ac:dyDescent="0.2">
      <c r="A1403" s="4" t="s">
        <v>593</v>
      </c>
      <c r="B1403" s="13" t="s">
        <v>5586</v>
      </c>
      <c r="C1403" s="13" t="s">
        <v>2369</v>
      </c>
      <c r="D1403" s="148" t="s">
        <v>4257</v>
      </c>
      <c r="E1403" s="149"/>
      <c r="F1403" s="13" t="s">
        <v>5553</v>
      </c>
      <c r="G1403" s="83">
        <v>9</v>
      </c>
      <c r="H1403" s="63">
        <v>0</v>
      </c>
      <c r="I1403" s="6"/>
    </row>
    <row r="1404" spans="1:9" x14ac:dyDescent="0.2">
      <c r="A1404" s="4" t="s">
        <v>594</v>
      </c>
      <c r="B1404" s="13" t="s">
        <v>5586</v>
      </c>
      <c r="C1404" s="13" t="s">
        <v>2370</v>
      </c>
      <c r="D1404" s="148" t="s">
        <v>4258</v>
      </c>
      <c r="E1404" s="149"/>
      <c r="F1404" s="13" t="s">
        <v>5553</v>
      </c>
      <c r="G1404" s="83">
        <v>26</v>
      </c>
      <c r="H1404" s="63">
        <v>0</v>
      </c>
      <c r="I1404" s="6"/>
    </row>
    <row r="1405" spans="1:9" x14ac:dyDescent="0.2">
      <c r="A1405" s="4" t="s">
        <v>595</v>
      </c>
      <c r="B1405" s="13" t="s">
        <v>5586</v>
      </c>
      <c r="C1405" s="13" t="s">
        <v>2371</v>
      </c>
      <c r="D1405" s="148" t="s">
        <v>4259</v>
      </c>
      <c r="E1405" s="149"/>
      <c r="F1405" s="13" t="s">
        <v>5553</v>
      </c>
      <c r="G1405" s="83">
        <v>33</v>
      </c>
      <c r="H1405" s="63">
        <v>0</v>
      </c>
      <c r="I1405" s="6"/>
    </row>
    <row r="1406" spans="1:9" x14ac:dyDescent="0.2">
      <c r="A1406" s="4" t="s">
        <v>596</v>
      </c>
      <c r="B1406" s="13" t="s">
        <v>5586</v>
      </c>
      <c r="C1406" s="13" t="s">
        <v>2372</v>
      </c>
      <c r="D1406" s="148" t="s">
        <v>4260</v>
      </c>
      <c r="E1406" s="149"/>
      <c r="F1406" s="13" t="s">
        <v>5553</v>
      </c>
      <c r="G1406" s="83">
        <v>1</v>
      </c>
      <c r="H1406" s="63">
        <v>0</v>
      </c>
      <c r="I1406" s="6"/>
    </row>
    <row r="1407" spans="1:9" x14ac:dyDescent="0.2">
      <c r="A1407" s="4" t="s">
        <v>597</v>
      </c>
      <c r="B1407" s="13" t="s">
        <v>5586</v>
      </c>
      <c r="C1407" s="13" t="s">
        <v>2373</v>
      </c>
      <c r="D1407" s="148" t="s">
        <v>4261</v>
      </c>
      <c r="E1407" s="149"/>
      <c r="F1407" s="13" t="s">
        <v>5553</v>
      </c>
      <c r="G1407" s="83">
        <v>89</v>
      </c>
      <c r="H1407" s="63">
        <v>0</v>
      </c>
      <c r="I1407" s="6"/>
    </row>
    <row r="1408" spans="1:9" x14ac:dyDescent="0.2">
      <c r="A1408" s="4" t="s">
        <v>598</v>
      </c>
      <c r="B1408" s="13" t="s">
        <v>5586</v>
      </c>
      <c r="C1408" s="13" t="s">
        <v>2374</v>
      </c>
      <c r="D1408" s="148" t="s">
        <v>4262</v>
      </c>
      <c r="E1408" s="149"/>
      <c r="F1408" s="13" t="s">
        <v>5544</v>
      </c>
      <c r="G1408" s="83">
        <v>350</v>
      </c>
      <c r="H1408" s="63">
        <v>0</v>
      </c>
      <c r="I1408" s="6"/>
    </row>
    <row r="1409" spans="1:9" x14ac:dyDescent="0.2">
      <c r="A1409" s="4" t="s">
        <v>599</v>
      </c>
      <c r="B1409" s="13" t="s">
        <v>5586</v>
      </c>
      <c r="C1409" s="13" t="s">
        <v>2375</v>
      </c>
      <c r="D1409" s="148" t="s">
        <v>4263</v>
      </c>
      <c r="E1409" s="149"/>
      <c r="F1409" s="13" t="s">
        <v>5544</v>
      </c>
      <c r="G1409" s="83">
        <v>210</v>
      </c>
      <c r="H1409" s="63">
        <v>0</v>
      </c>
      <c r="I1409" s="6"/>
    </row>
    <row r="1410" spans="1:9" x14ac:dyDescent="0.2">
      <c r="A1410" s="4" t="s">
        <v>600</v>
      </c>
      <c r="B1410" s="13" t="s">
        <v>5586</v>
      </c>
      <c r="C1410" s="13" t="s">
        <v>2376</v>
      </c>
      <c r="D1410" s="148" t="s">
        <v>4264</v>
      </c>
      <c r="E1410" s="149"/>
      <c r="F1410" s="13" t="s">
        <v>5544</v>
      </c>
      <c r="G1410" s="83">
        <v>30</v>
      </c>
      <c r="H1410" s="63">
        <v>0</v>
      </c>
      <c r="I1410" s="6"/>
    </row>
    <row r="1411" spans="1:9" x14ac:dyDescent="0.2">
      <c r="A1411" s="4" t="s">
        <v>601</v>
      </c>
      <c r="B1411" s="13" t="s">
        <v>5586</v>
      </c>
      <c r="C1411" s="13" t="s">
        <v>2377</v>
      </c>
      <c r="D1411" s="148" t="s">
        <v>4265</v>
      </c>
      <c r="E1411" s="149"/>
      <c r="F1411" s="13" t="s">
        <v>5553</v>
      </c>
      <c r="G1411" s="83">
        <v>92</v>
      </c>
      <c r="H1411" s="63">
        <v>0</v>
      </c>
      <c r="I1411" s="6"/>
    </row>
    <row r="1412" spans="1:9" x14ac:dyDescent="0.2">
      <c r="A1412" s="4" t="s">
        <v>602</v>
      </c>
      <c r="B1412" s="13" t="s">
        <v>5586</v>
      </c>
      <c r="C1412" s="13" t="s">
        <v>2378</v>
      </c>
      <c r="D1412" s="148" t="s">
        <v>4266</v>
      </c>
      <c r="E1412" s="149"/>
      <c r="F1412" s="13" t="s">
        <v>5553</v>
      </c>
      <c r="G1412" s="83">
        <v>22</v>
      </c>
      <c r="H1412" s="63">
        <v>0</v>
      </c>
      <c r="I1412" s="6"/>
    </row>
    <row r="1413" spans="1:9" x14ac:dyDescent="0.2">
      <c r="A1413" s="4" t="s">
        <v>603</v>
      </c>
      <c r="B1413" s="13" t="s">
        <v>5586</v>
      </c>
      <c r="C1413" s="13" t="s">
        <v>2379</v>
      </c>
      <c r="D1413" s="148" t="s">
        <v>4267</v>
      </c>
      <c r="E1413" s="149"/>
      <c r="F1413" s="13" t="s">
        <v>5553</v>
      </c>
      <c r="G1413" s="83">
        <v>14</v>
      </c>
      <c r="H1413" s="63">
        <v>0</v>
      </c>
      <c r="I1413" s="6"/>
    </row>
    <row r="1414" spans="1:9" x14ac:dyDescent="0.2">
      <c r="A1414" s="4" t="s">
        <v>604</v>
      </c>
      <c r="B1414" s="13" t="s">
        <v>5586</v>
      </c>
      <c r="C1414" s="13" t="s">
        <v>2380</v>
      </c>
      <c r="D1414" s="148" t="s">
        <v>4268</v>
      </c>
      <c r="E1414" s="149"/>
      <c r="F1414" s="13" t="s">
        <v>5550</v>
      </c>
      <c r="G1414" s="83">
        <v>250</v>
      </c>
      <c r="H1414" s="63">
        <v>0</v>
      </c>
      <c r="I1414" s="6"/>
    </row>
    <row r="1415" spans="1:9" x14ac:dyDescent="0.2">
      <c r="A1415" s="4" t="s">
        <v>605</v>
      </c>
      <c r="B1415" s="13" t="s">
        <v>5586</v>
      </c>
      <c r="C1415" s="13" t="s">
        <v>2381</v>
      </c>
      <c r="D1415" s="148" t="s">
        <v>4269</v>
      </c>
      <c r="E1415" s="149"/>
      <c r="F1415" s="13" t="s">
        <v>5544</v>
      </c>
      <c r="G1415" s="83">
        <v>180</v>
      </c>
      <c r="H1415" s="63">
        <v>0</v>
      </c>
      <c r="I1415" s="6"/>
    </row>
    <row r="1416" spans="1:9" x14ac:dyDescent="0.2">
      <c r="A1416" s="4" t="s">
        <v>606</v>
      </c>
      <c r="B1416" s="13" t="s">
        <v>5586</v>
      </c>
      <c r="C1416" s="13" t="s">
        <v>2382</v>
      </c>
      <c r="D1416" s="148" t="s">
        <v>4270</v>
      </c>
      <c r="E1416" s="149"/>
      <c r="F1416" s="13" t="s">
        <v>5544</v>
      </c>
      <c r="G1416" s="83">
        <v>290</v>
      </c>
      <c r="H1416" s="63">
        <v>0</v>
      </c>
      <c r="I1416" s="6"/>
    </row>
    <row r="1417" spans="1:9" x14ac:dyDescent="0.2">
      <c r="A1417" s="4" t="s">
        <v>607</v>
      </c>
      <c r="B1417" s="13" t="s">
        <v>5586</v>
      </c>
      <c r="C1417" s="13" t="s">
        <v>2383</v>
      </c>
      <c r="D1417" s="148" t="s">
        <v>4271</v>
      </c>
      <c r="E1417" s="149"/>
      <c r="F1417" s="13" t="s">
        <v>5544</v>
      </c>
      <c r="G1417" s="83">
        <v>170</v>
      </c>
      <c r="H1417" s="63">
        <v>0</v>
      </c>
      <c r="I1417" s="6"/>
    </row>
    <row r="1418" spans="1:9" x14ac:dyDescent="0.2">
      <c r="A1418" s="4" t="s">
        <v>608</v>
      </c>
      <c r="B1418" s="13" t="s">
        <v>5586</v>
      </c>
      <c r="C1418" s="13" t="s">
        <v>2384</v>
      </c>
      <c r="D1418" s="148" t="s">
        <v>4272</v>
      </c>
      <c r="E1418" s="149"/>
      <c r="F1418" s="13" t="s">
        <v>5544</v>
      </c>
      <c r="G1418" s="83">
        <v>45</v>
      </c>
      <c r="H1418" s="63">
        <v>0</v>
      </c>
      <c r="I1418" s="6"/>
    </row>
    <row r="1419" spans="1:9" x14ac:dyDescent="0.2">
      <c r="A1419" s="4" t="s">
        <v>609</v>
      </c>
      <c r="B1419" s="13" t="s">
        <v>5586</v>
      </c>
      <c r="C1419" s="13" t="s">
        <v>2385</v>
      </c>
      <c r="D1419" s="148" t="s">
        <v>4273</v>
      </c>
      <c r="E1419" s="149"/>
      <c r="F1419" s="13" t="s">
        <v>5544</v>
      </c>
      <c r="G1419" s="83">
        <v>235</v>
      </c>
      <c r="H1419" s="63">
        <v>0</v>
      </c>
      <c r="I1419" s="6"/>
    </row>
    <row r="1420" spans="1:9" x14ac:dyDescent="0.2">
      <c r="A1420" s="4" t="s">
        <v>610</v>
      </c>
      <c r="B1420" s="13" t="s">
        <v>5586</v>
      </c>
      <c r="C1420" s="13" t="s">
        <v>2386</v>
      </c>
      <c r="D1420" s="148" t="s">
        <v>4274</v>
      </c>
      <c r="E1420" s="149"/>
      <c r="F1420" s="13" t="s">
        <v>5544</v>
      </c>
      <c r="G1420" s="83">
        <v>180</v>
      </c>
      <c r="H1420" s="63">
        <v>0</v>
      </c>
      <c r="I1420" s="6"/>
    </row>
    <row r="1421" spans="1:9" x14ac:dyDescent="0.2">
      <c r="A1421" s="4" t="s">
        <v>611</v>
      </c>
      <c r="B1421" s="13" t="s">
        <v>5586</v>
      </c>
      <c r="C1421" s="13" t="s">
        <v>2387</v>
      </c>
      <c r="D1421" s="148" t="s">
        <v>4275</v>
      </c>
      <c r="E1421" s="149"/>
      <c r="F1421" s="13" t="s">
        <v>5544</v>
      </c>
      <c r="G1421" s="83">
        <v>30</v>
      </c>
      <c r="H1421" s="63">
        <v>0</v>
      </c>
      <c r="I1421" s="6"/>
    </row>
    <row r="1422" spans="1:9" x14ac:dyDescent="0.2">
      <c r="A1422" s="4" t="s">
        <v>612</v>
      </c>
      <c r="B1422" s="13" t="s">
        <v>5586</v>
      </c>
      <c r="C1422" s="13" t="s">
        <v>2388</v>
      </c>
      <c r="D1422" s="148" t="s">
        <v>4276</v>
      </c>
      <c r="E1422" s="149"/>
      <c r="F1422" s="13" t="s">
        <v>5544</v>
      </c>
      <c r="G1422" s="83">
        <v>150</v>
      </c>
      <c r="H1422" s="63">
        <v>0</v>
      </c>
      <c r="I1422" s="6"/>
    </row>
    <row r="1423" spans="1:9" x14ac:dyDescent="0.2">
      <c r="A1423" s="4" t="s">
        <v>613</v>
      </c>
      <c r="B1423" s="13" t="s">
        <v>5586</v>
      </c>
      <c r="C1423" s="13" t="s">
        <v>2389</v>
      </c>
      <c r="D1423" s="148" t="s">
        <v>4277</v>
      </c>
      <c r="E1423" s="149"/>
      <c r="F1423" s="13" t="s">
        <v>5553</v>
      </c>
      <c r="G1423" s="83">
        <v>40</v>
      </c>
      <c r="H1423" s="63">
        <v>0</v>
      </c>
      <c r="I1423" s="6"/>
    </row>
    <row r="1424" spans="1:9" x14ac:dyDescent="0.2">
      <c r="A1424" s="4" t="s">
        <v>614</v>
      </c>
      <c r="B1424" s="13" t="s">
        <v>5586</v>
      </c>
      <c r="C1424" s="13" t="s">
        <v>2390</v>
      </c>
      <c r="D1424" s="148" t="s">
        <v>4278</v>
      </c>
      <c r="E1424" s="149"/>
      <c r="F1424" s="13" t="s">
        <v>5544</v>
      </c>
      <c r="G1424" s="83">
        <v>10</v>
      </c>
      <c r="H1424" s="63">
        <v>0</v>
      </c>
      <c r="I1424" s="6"/>
    </row>
    <row r="1425" spans="1:9" x14ac:dyDescent="0.2">
      <c r="A1425" s="4" t="s">
        <v>615</v>
      </c>
      <c r="B1425" s="13" t="s">
        <v>5586</v>
      </c>
      <c r="C1425" s="13" t="s">
        <v>2391</v>
      </c>
      <c r="D1425" s="148" t="s">
        <v>4279</v>
      </c>
      <c r="E1425" s="149"/>
      <c r="F1425" s="13" t="s">
        <v>5553</v>
      </c>
      <c r="G1425" s="83">
        <v>6</v>
      </c>
      <c r="H1425" s="63">
        <v>0</v>
      </c>
      <c r="I1425" s="6"/>
    </row>
    <row r="1426" spans="1:9" x14ac:dyDescent="0.2">
      <c r="A1426" s="4" t="s">
        <v>616</v>
      </c>
      <c r="B1426" s="13" t="s">
        <v>5586</v>
      </c>
      <c r="C1426" s="13" t="s">
        <v>2392</v>
      </c>
      <c r="D1426" s="148" t="s">
        <v>4280</v>
      </c>
      <c r="E1426" s="149"/>
      <c r="F1426" s="13" t="s">
        <v>5544</v>
      </c>
      <c r="G1426" s="83">
        <v>895</v>
      </c>
      <c r="H1426" s="63">
        <v>0</v>
      </c>
      <c r="I1426" s="6"/>
    </row>
    <row r="1427" spans="1:9" x14ac:dyDescent="0.2">
      <c r="A1427" s="4" t="s">
        <v>617</v>
      </c>
      <c r="B1427" s="13" t="s">
        <v>5586</v>
      </c>
      <c r="C1427" s="13" t="s">
        <v>2393</v>
      </c>
      <c r="D1427" s="148" t="s">
        <v>4281</v>
      </c>
      <c r="E1427" s="149"/>
      <c r="F1427" s="13" t="s">
        <v>5544</v>
      </c>
      <c r="G1427" s="83">
        <v>895</v>
      </c>
      <c r="H1427" s="63">
        <v>0</v>
      </c>
      <c r="I1427" s="6"/>
    </row>
    <row r="1428" spans="1:9" x14ac:dyDescent="0.2">
      <c r="A1428" s="4" t="s">
        <v>618</v>
      </c>
      <c r="B1428" s="13" t="s">
        <v>5586</v>
      </c>
      <c r="C1428" s="13" t="s">
        <v>2394</v>
      </c>
      <c r="D1428" s="148" t="s">
        <v>4282</v>
      </c>
      <c r="E1428" s="149"/>
      <c r="F1428" s="13" t="s">
        <v>5544</v>
      </c>
      <c r="G1428" s="83">
        <v>895</v>
      </c>
      <c r="H1428" s="63">
        <v>0</v>
      </c>
      <c r="I1428" s="6"/>
    </row>
    <row r="1429" spans="1:9" x14ac:dyDescent="0.2">
      <c r="A1429" s="4" t="s">
        <v>619</v>
      </c>
      <c r="B1429" s="13" t="s">
        <v>5586</v>
      </c>
      <c r="C1429" s="13" t="s">
        <v>2395</v>
      </c>
      <c r="D1429" s="148" t="s">
        <v>4283</v>
      </c>
      <c r="E1429" s="149"/>
      <c r="F1429" s="13" t="s">
        <v>5550</v>
      </c>
      <c r="G1429" s="83">
        <v>200</v>
      </c>
      <c r="H1429" s="63">
        <v>0</v>
      </c>
      <c r="I1429" s="6"/>
    </row>
    <row r="1430" spans="1:9" x14ac:dyDescent="0.2">
      <c r="A1430" s="4" t="s">
        <v>620</v>
      </c>
      <c r="B1430" s="13" t="s">
        <v>5586</v>
      </c>
      <c r="C1430" s="13" t="s">
        <v>2396</v>
      </c>
      <c r="D1430" s="148" t="s">
        <v>4284</v>
      </c>
      <c r="E1430" s="149"/>
      <c r="F1430" s="13" t="s">
        <v>5553</v>
      </c>
      <c r="G1430" s="83">
        <v>1</v>
      </c>
      <c r="H1430" s="63">
        <v>0</v>
      </c>
      <c r="I1430" s="6"/>
    </row>
    <row r="1431" spans="1:9" x14ac:dyDescent="0.2">
      <c r="A1431" s="4" t="s">
        <v>621</v>
      </c>
      <c r="B1431" s="13" t="s">
        <v>5586</v>
      </c>
      <c r="C1431" s="13" t="s">
        <v>2397</v>
      </c>
      <c r="D1431" s="148" t="s">
        <v>4285</v>
      </c>
      <c r="E1431" s="149"/>
      <c r="F1431" s="13" t="s">
        <v>5553</v>
      </c>
      <c r="G1431" s="83">
        <v>1</v>
      </c>
      <c r="H1431" s="63">
        <v>0</v>
      </c>
      <c r="I1431" s="6"/>
    </row>
    <row r="1432" spans="1:9" x14ac:dyDescent="0.2">
      <c r="A1432" s="4" t="s">
        <v>622</v>
      </c>
      <c r="B1432" s="13" t="s">
        <v>5586</v>
      </c>
      <c r="C1432" s="13" t="s">
        <v>2398</v>
      </c>
      <c r="D1432" s="148" t="s">
        <v>4286</v>
      </c>
      <c r="E1432" s="149"/>
      <c r="F1432" s="13" t="s">
        <v>5553</v>
      </c>
      <c r="G1432" s="83">
        <v>1</v>
      </c>
      <c r="H1432" s="63">
        <v>0</v>
      </c>
      <c r="I1432" s="6"/>
    </row>
    <row r="1433" spans="1:9" x14ac:dyDescent="0.2">
      <c r="A1433" s="51"/>
      <c r="B1433" s="12"/>
      <c r="C1433" s="12" t="s">
        <v>728</v>
      </c>
      <c r="D1433" s="153" t="s">
        <v>4287</v>
      </c>
      <c r="E1433" s="154"/>
      <c r="F1433" s="12"/>
      <c r="G1433" s="84"/>
      <c r="H1433" s="30"/>
      <c r="I1433" s="6"/>
    </row>
    <row r="1434" spans="1:9" x14ac:dyDescent="0.2">
      <c r="A1434" s="4" t="s">
        <v>623</v>
      </c>
      <c r="B1434" s="13" t="s">
        <v>5586</v>
      </c>
      <c r="C1434" s="13" t="s">
        <v>2399</v>
      </c>
      <c r="D1434" s="148" t="s">
        <v>4288</v>
      </c>
      <c r="E1434" s="149"/>
      <c r="F1434" s="13" t="s">
        <v>5544</v>
      </c>
      <c r="G1434" s="83">
        <v>1310</v>
      </c>
      <c r="H1434" s="63">
        <v>0</v>
      </c>
      <c r="I1434" s="6"/>
    </row>
    <row r="1435" spans="1:9" x14ac:dyDescent="0.2">
      <c r="A1435" s="4" t="s">
        <v>624</v>
      </c>
      <c r="B1435" s="13" t="s">
        <v>5586</v>
      </c>
      <c r="C1435" s="13" t="s">
        <v>2400</v>
      </c>
      <c r="D1435" s="148" t="s">
        <v>4289</v>
      </c>
      <c r="E1435" s="149"/>
      <c r="F1435" s="13" t="s">
        <v>5553</v>
      </c>
      <c r="G1435" s="83">
        <v>6</v>
      </c>
      <c r="H1435" s="63">
        <v>0</v>
      </c>
      <c r="I1435" s="6"/>
    </row>
    <row r="1436" spans="1:9" x14ac:dyDescent="0.2">
      <c r="A1436" s="4" t="s">
        <v>625</v>
      </c>
      <c r="B1436" s="13" t="s">
        <v>5586</v>
      </c>
      <c r="C1436" s="13" t="s">
        <v>2401</v>
      </c>
      <c r="D1436" s="148" t="s">
        <v>4290</v>
      </c>
      <c r="E1436" s="149"/>
      <c r="F1436" s="13" t="s">
        <v>5553</v>
      </c>
      <c r="G1436" s="83">
        <v>6</v>
      </c>
      <c r="H1436" s="63">
        <v>0</v>
      </c>
      <c r="I1436" s="6"/>
    </row>
    <row r="1437" spans="1:9" x14ac:dyDescent="0.2">
      <c r="A1437" s="4" t="s">
        <v>626</v>
      </c>
      <c r="B1437" s="13" t="s">
        <v>5586</v>
      </c>
      <c r="C1437" s="13" t="s">
        <v>2402</v>
      </c>
      <c r="D1437" s="148" t="s">
        <v>4291</v>
      </c>
      <c r="E1437" s="149"/>
      <c r="F1437" s="13" t="s">
        <v>5553</v>
      </c>
      <c r="G1437" s="83">
        <v>6</v>
      </c>
      <c r="H1437" s="63">
        <v>0</v>
      </c>
      <c r="I1437" s="6"/>
    </row>
    <row r="1438" spans="1:9" x14ac:dyDescent="0.2">
      <c r="A1438" s="4" t="s">
        <v>627</v>
      </c>
      <c r="B1438" s="13" t="s">
        <v>5586</v>
      </c>
      <c r="C1438" s="13" t="s">
        <v>2403</v>
      </c>
      <c r="D1438" s="148" t="s">
        <v>4292</v>
      </c>
      <c r="E1438" s="149"/>
      <c r="F1438" s="13" t="s">
        <v>5553</v>
      </c>
      <c r="G1438" s="83">
        <v>1</v>
      </c>
      <c r="H1438" s="63">
        <v>0</v>
      </c>
      <c r="I1438" s="6"/>
    </row>
    <row r="1439" spans="1:9" x14ac:dyDescent="0.2">
      <c r="A1439" s="4" t="s">
        <v>628</v>
      </c>
      <c r="B1439" s="13" t="s">
        <v>5586</v>
      </c>
      <c r="C1439" s="13" t="s">
        <v>2404</v>
      </c>
      <c r="D1439" s="148" t="s">
        <v>4293</v>
      </c>
      <c r="E1439" s="149"/>
      <c r="F1439" s="13" t="s">
        <v>5553</v>
      </c>
      <c r="G1439" s="83">
        <v>45</v>
      </c>
      <c r="H1439" s="63">
        <v>0</v>
      </c>
      <c r="I1439" s="6"/>
    </row>
    <row r="1440" spans="1:9" x14ac:dyDescent="0.2">
      <c r="A1440" s="4" t="s">
        <v>629</v>
      </c>
      <c r="B1440" s="13" t="s">
        <v>5586</v>
      </c>
      <c r="C1440" s="13" t="s">
        <v>2405</v>
      </c>
      <c r="D1440" s="148" t="s">
        <v>4294</v>
      </c>
      <c r="E1440" s="149"/>
      <c r="F1440" s="13" t="s">
        <v>5553</v>
      </c>
      <c r="G1440" s="83">
        <v>2</v>
      </c>
      <c r="H1440" s="63">
        <v>0</v>
      </c>
      <c r="I1440" s="6"/>
    </row>
    <row r="1441" spans="1:9" x14ac:dyDescent="0.2">
      <c r="A1441" s="4" t="s">
        <v>630</v>
      </c>
      <c r="B1441" s="13" t="s">
        <v>5586</v>
      </c>
      <c r="C1441" s="13" t="s">
        <v>2406</v>
      </c>
      <c r="D1441" s="148" t="s">
        <v>4295</v>
      </c>
      <c r="E1441" s="149"/>
      <c r="F1441" s="13" t="s">
        <v>5553</v>
      </c>
      <c r="G1441" s="83">
        <v>6</v>
      </c>
      <c r="H1441" s="63">
        <v>0</v>
      </c>
      <c r="I1441" s="6"/>
    </row>
    <row r="1442" spans="1:9" x14ac:dyDescent="0.2">
      <c r="A1442" s="4" t="s">
        <v>631</v>
      </c>
      <c r="B1442" s="13" t="s">
        <v>5586</v>
      </c>
      <c r="C1442" s="13" t="s">
        <v>2407</v>
      </c>
      <c r="D1442" s="148" t="s">
        <v>4296</v>
      </c>
      <c r="E1442" s="149"/>
      <c r="F1442" s="13" t="s">
        <v>5553</v>
      </c>
      <c r="G1442" s="83">
        <v>6</v>
      </c>
      <c r="H1442" s="63">
        <v>0</v>
      </c>
      <c r="I1442" s="6"/>
    </row>
    <row r="1443" spans="1:9" x14ac:dyDescent="0.2">
      <c r="A1443" s="4" t="s">
        <v>632</v>
      </c>
      <c r="B1443" s="13" t="s">
        <v>5586</v>
      </c>
      <c r="C1443" s="13" t="s">
        <v>2408</v>
      </c>
      <c r="D1443" s="148" t="s">
        <v>4297</v>
      </c>
      <c r="E1443" s="149"/>
      <c r="F1443" s="13" t="s">
        <v>5553</v>
      </c>
      <c r="G1443" s="83">
        <v>3</v>
      </c>
      <c r="H1443" s="63">
        <v>0</v>
      </c>
      <c r="I1443" s="6"/>
    </row>
    <row r="1444" spans="1:9" x14ac:dyDescent="0.2">
      <c r="A1444" s="4" t="s">
        <v>633</v>
      </c>
      <c r="B1444" s="13" t="s">
        <v>5586</v>
      </c>
      <c r="C1444" s="13" t="s">
        <v>2409</v>
      </c>
      <c r="D1444" s="148" t="s">
        <v>4298</v>
      </c>
      <c r="E1444" s="149"/>
      <c r="F1444" s="13" t="s">
        <v>5553</v>
      </c>
      <c r="G1444" s="83">
        <v>9</v>
      </c>
      <c r="H1444" s="63">
        <v>0</v>
      </c>
      <c r="I1444" s="6"/>
    </row>
    <row r="1445" spans="1:9" x14ac:dyDescent="0.2">
      <c r="A1445" s="4" t="s">
        <v>634</v>
      </c>
      <c r="B1445" s="13" t="s">
        <v>5586</v>
      </c>
      <c r="C1445" s="13" t="s">
        <v>2410</v>
      </c>
      <c r="D1445" s="148" t="s">
        <v>4299</v>
      </c>
      <c r="E1445" s="149"/>
      <c r="F1445" s="13" t="s">
        <v>5553</v>
      </c>
      <c r="G1445" s="83">
        <v>2</v>
      </c>
      <c r="H1445" s="63">
        <v>0</v>
      </c>
      <c r="I1445" s="6"/>
    </row>
    <row r="1446" spans="1:9" x14ac:dyDescent="0.2">
      <c r="A1446" s="4" t="s">
        <v>635</v>
      </c>
      <c r="B1446" s="13" t="s">
        <v>5586</v>
      </c>
      <c r="C1446" s="13" t="s">
        <v>2411</v>
      </c>
      <c r="D1446" s="148" t="s">
        <v>4300</v>
      </c>
      <c r="E1446" s="149"/>
      <c r="F1446" s="13" t="s">
        <v>5553</v>
      </c>
      <c r="G1446" s="83">
        <v>1</v>
      </c>
      <c r="H1446" s="63">
        <v>0</v>
      </c>
      <c r="I1446" s="6"/>
    </row>
    <row r="1447" spans="1:9" x14ac:dyDescent="0.2">
      <c r="A1447" s="4" t="s">
        <v>636</v>
      </c>
      <c r="B1447" s="13" t="s">
        <v>5586</v>
      </c>
      <c r="C1447" s="13" t="s">
        <v>2412</v>
      </c>
      <c r="D1447" s="148" t="s">
        <v>4301</v>
      </c>
      <c r="E1447" s="149"/>
      <c r="F1447" s="13" t="s">
        <v>5553</v>
      </c>
      <c r="G1447" s="83">
        <v>1</v>
      </c>
      <c r="H1447" s="63">
        <v>0</v>
      </c>
      <c r="I1447" s="6"/>
    </row>
    <row r="1448" spans="1:9" x14ac:dyDescent="0.2">
      <c r="A1448" s="4" t="s">
        <v>637</v>
      </c>
      <c r="B1448" s="13" t="s">
        <v>5586</v>
      </c>
      <c r="C1448" s="13" t="s">
        <v>2413</v>
      </c>
      <c r="D1448" s="148" t="s">
        <v>4302</v>
      </c>
      <c r="E1448" s="149"/>
      <c r="F1448" s="13" t="s">
        <v>5553</v>
      </c>
      <c r="G1448" s="83">
        <v>4</v>
      </c>
      <c r="H1448" s="63">
        <v>0</v>
      </c>
      <c r="I1448" s="6"/>
    </row>
    <row r="1449" spans="1:9" x14ac:dyDescent="0.2">
      <c r="A1449" s="4" t="s">
        <v>638</v>
      </c>
      <c r="B1449" s="13" t="s">
        <v>5586</v>
      </c>
      <c r="C1449" s="13" t="s">
        <v>2414</v>
      </c>
      <c r="D1449" s="148" t="s">
        <v>4303</v>
      </c>
      <c r="E1449" s="149"/>
      <c r="F1449" s="13" t="s">
        <v>5553</v>
      </c>
      <c r="G1449" s="83">
        <v>4</v>
      </c>
      <c r="H1449" s="63">
        <v>0</v>
      </c>
      <c r="I1449" s="6"/>
    </row>
    <row r="1450" spans="1:9" x14ac:dyDescent="0.2">
      <c r="A1450" s="4" t="s">
        <v>639</v>
      </c>
      <c r="B1450" s="13" t="s">
        <v>5586</v>
      </c>
      <c r="C1450" s="13" t="s">
        <v>2415</v>
      </c>
      <c r="D1450" s="148" t="s">
        <v>4304</v>
      </c>
      <c r="E1450" s="149"/>
      <c r="F1450" s="13" t="s">
        <v>5553</v>
      </c>
      <c r="G1450" s="83">
        <v>8</v>
      </c>
      <c r="H1450" s="63">
        <v>0</v>
      </c>
      <c r="I1450" s="6"/>
    </row>
    <row r="1451" spans="1:9" x14ac:dyDescent="0.2">
      <c r="A1451" s="4" t="s">
        <v>640</v>
      </c>
      <c r="B1451" s="13" t="s">
        <v>5586</v>
      </c>
      <c r="C1451" s="13" t="s">
        <v>2416</v>
      </c>
      <c r="D1451" s="148" t="s">
        <v>4305</v>
      </c>
      <c r="E1451" s="149"/>
      <c r="F1451" s="13" t="s">
        <v>5544</v>
      </c>
      <c r="G1451" s="83">
        <v>21</v>
      </c>
      <c r="H1451" s="63">
        <v>0</v>
      </c>
      <c r="I1451" s="6"/>
    </row>
    <row r="1452" spans="1:9" x14ac:dyDescent="0.2">
      <c r="A1452" s="4" t="s">
        <v>641</v>
      </c>
      <c r="B1452" s="13" t="s">
        <v>5586</v>
      </c>
      <c r="C1452" s="13" t="s">
        <v>2417</v>
      </c>
      <c r="D1452" s="148" t="s">
        <v>4306</v>
      </c>
      <c r="E1452" s="149"/>
      <c r="F1452" s="13" t="s">
        <v>5544</v>
      </c>
      <c r="G1452" s="83">
        <v>21</v>
      </c>
      <c r="H1452" s="63">
        <v>0</v>
      </c>
      <c r="I1452" s="6"/>
    </row>
    <row r="1453" spans="1:9" x14ac:dyDescent="0.2">
      <c r="A1453" s="4" t="s">
        <v>642</v>
      </c>
      <c r="B1453" s="13" t="s">
        <v>5586</v>
      </c>
      <c r="C1453" s="13" t="s">
        <v>2418</v>
      </c>
      <c r="D1453" s="148" t="s">
        <v>4307</v>
      </c>
      <c r="E1453" s="149"/>
      <c r="F1453" s="13" t="s">
        <v>5544</v>
      </c>
      <c r="G1453" s="83">
        <v>1895</v>
      </c>
      <c r="H1453" s="63">
        <v>0</v>
      </c>
      <c r="I1453" s="6"/>
    </row>
    <row r="1454" spans="1:9" x14ac:dyDescent="0.2">
      <c r="A1454" s="4" t="s">
        <v>643</v>
      </c>
      <c r="B1454" s="13" t="s">
        <v>5586</v>
      </c>
      <c r="C1454" s="13" t="s">
        <v>2419</v>
      </c>
      <c r="D1454" s="148" t="s">
        <v>4308</v>
      </c>
      <c r="E1454" s="149"/>
      <c r="F1454" s="13" t="s">
        <v>5544</v>
      </c>
      <c r="G1454" s="83">
        <v>165</v>
      </c>
      <c r="H1454" s="63">
        <v>0</v>
      </c>
      <c r="I1454" s="6"/>
    </row>
    <row r="1455" spans="1:9" x14ac:dyDescent="0.2">
      <c r="A1455" s="4" t="s">
        <v>644</v>
      </c>
      <c r="B1455" s="13" t="s">
        <v>5586</v>
      </c>
      <c r="C1455" s="13" t="s">
        <v>2420</v>
      </c>
      <c r="D1455" s="148" t="s">
        <v>4309</v>
      </c>
      <c r="E1455" s="149"/>
      <c r="F1455" s="13" t="s">
        <v>5544</v>
      </c>
      <c r="G1455" s="83">
        <v>175</v>
      </c>
      <c r="H1455" s="63">
        <v>0</v>
      </c>
      <c r="I1455" s="6"/>
    </row>
    <row r="1456" spans="1:9" x14ac:dyDescent="0.2">
      <c r="A1456" s="4" t="s">
        <v>645</v>
      </c>
      <c r="B1456" s="13" t="s">
        <v>5586</v>
      </c>
      <c r="C1456" s="13" t="s">
        <v>2421</v>
      </c>
      <c r="D1456" s="148" t="s">
        <v>4310</v>
      </c>
      <c r="E1456" s="149"/>
      <c r="F1456" s="13" t="s">
        <v>5544</v>
      </c>
      <c r="G1456" s="83">
        <v>630</v>
      </c>
      <c r="H1456" s="63">
        <v>0</v>
      </c>
      <c r="I1456" s="6"/>
    </row>
    <row r="1457" spans="1:9" x14ac:dyDescent="0.2">
      <c r="A1457" s="4" t="s">
        <v>646</v>
      </c>
      <c r="B1457" s="13" t="s">
        <v>5586</v>
      </c>
      <c r="C1457" s="13" t="s">
        <v>2422</v>
      </c>
      <c r="D1457" s="148" t="s">
        <v>4311</v>
      </c>
      <c r="E1457" s="149"/>
      <c r="F1457" s="13" t="s">
        <v>5544</v>
      </c>
      <c r="G1457" s="83">
        <v>280</v>
      </c>
      <c r="H1457" s="63">
        <v>0</v>
      </c>
      <c r="I1457" s="6"/>
    </row>
    <row r="1458" spans="1:9" x14ac:dyDescent="0.2">
      <c r="A1458" s="4" t="s">
        <v>647</v>
      </c>
      <c r="B1458" s="13" t="s">
        <v>5586</v>
      </c>
      <c r="C1458" s="13" t="s">
        <v>2423</v>
      </c>
      <c r="D1458" s="148" t="s">
        <v>4312</v>
      </c>
      <c r="E1458" s="149"/>
      <c r="F1458" s="13" t="s">
        <v>5544</v>
      </c>
      <c r="G1458" s="83">
        <v>275</v>
      </c>
      <c r="H1458" s="63">
        <v>0</v>
      </c>
      <c r="I1458" s="6"/>
    </row>
    <row r="1459" spans="1:9" x14ac:dyDescent="0.2">
      <c r="A1459" s="4" t="s">
        <v>648</v>
      </c>
      <c r="B1459" s="13" t="s">
        <v>5586</v>
      </c>
      <c r="C1459" s="13" t="s">
        <v>2424</v>
      </c>
      <c r="D1459" s="148" t="s">
        <v>4313</v>
      </c>
      <c r="E1459" s="149"/>
      <c r="F1459" s="13" t="s">
        <v>5544</v>
      </c>
      <c r="G1459" s="83">
        <v>200</v>
      </c>
      <c r="H1459" s="63">
        <v>0</v>
      </c>
      <c r="I1459" s="6"/>
    </row>
    <row r="1460" spans="1:9" x14ac:dyDescent="0.2">
      <c r="A1460" s="4" t="s">
        <v>649</v>
      </c>
      <c r="B1460" s="13" t="s">
        <v>5586</v>
      </c>
      <c r="C1460" s="13" t="s">
        <v>2425</v>
      </c>
      <c r="D1460" s="148" t="s">
        <v>4314</v>
      </c>
      <c r="E1460" s="149"/>
      <c r="F1460" s="13" t="s">
        <v>5544</v>
      </c>
      <c r="G1460" s="83">
        <v>1045</v>
      </c>
      <c r="H1460" s="63">
        <v>0</v>
      </c>
      <c r="I1460" s="6"/>
    </row>
    <row r="1461" spans="1:9" x14ac:dyDescent="0.2">
      <c r="A1461" s="4" t="s">
        <v>650</v>
      </c>
      <c r="B1461" s="13" t="s">
        <v>5586</v>
      </c>
      <c r="C1461" s="13" t="s">
        <v>2426</v>
      </c>
      <c r="D1461" s="148" t="s">
        <v>4315</v>
      </c>
      <c r="E1461" s="149"/>
      <c r="F1461" s="13" t="s">
        <v>5544</v>
      </c>
      <c r="G1461" s="83">
        <v>155</v>
      </c>
      <c r="H1461" s="63">
        <v>0</v>
      </c>
      <c r="I1461" s="6"/>
    </row>
    <row r="1462" spans="1:9" x14ac:dyDescent="0.2">
      <c r="A1462" s="4" t="s">
        <v>651</v>
      </c>
      <c r="B1462" s="13" t="s">
        <v>5586</v>
      </c>
      <c r="C1462" s="13" t="s">
        <v>2427</v>
      </c>
      <c r="D1462" s="148" t="s">
        <v>4316</v>
      </c>
      <c r="E1462" s="149"/>
      <c r="F1462" s="13" t="s">
        <v>5544</v>
      </c>
      <c r="G1462" s="83">
        <v>180</v>
      </c>
      <c r="H1462" s="63">
        <v>0</v>
      </c>
      <c r="I1462" s="6"/>
    </row>
    <row r="1463" spans="1:9" x14ac:dyDescent="0.2">
      <c r="A1463" s="4" t="s">
        <v>652</v>
      </c>
      <c r="B1463" s="13" t="s">
        <v>5586</v>
      </c>
      <c r="C1463" s="13" t="s">
        <v>2428</v>
      </c>
      <c r="D1463" s="148" t="s">
        <v>4317</v>
      </c>
      <c r="E1463" s="149"/>
      <c r="F1463" s="13" t="s">
        <v>5544</v>
      </c>
      <c r="G1463" s="83">
        <v>605</v>
      </c>
      <c r="H1463" s="63">
        <v>0</v>
      </c>
      <c r="I1463" s="6"/>
    </row>
    <row r="1464" spans="1:9" x14ac:dyDescent="0.2">
      <c r="A1464" s="4" t="s">
        <v>653</v>
      </c>
      <c r="B1464" s="13" t="s">
        <v>5586</v>
      </c>
      <c r="C1464" s="13" t="s">
        <v>2429</v>
      </c>
      <c r="D1464" s="148" t="s">
        <v>4318</v>
      </c>
      <c r="E1464" s="149"/>
      <c r="F1464" s="13" t="s">
        <v>5544</v>
      </c>
      <c r="G1464" s="83">
        <v>301</v>
      </c>
      <c r="H1464" s="63">
        <v>0</v>
      </c>
      <c r="I1464" s="6"/>
    </row>
    <row r="1465" spans="1:9" x14ac:dyDescent="0.2">
      <c r="A1465" s="4" t="s">
        <v>654</v>
      </c>
      <c r="B1465" s="13" t="s">
        <v>5586</v>
      </c>
      <c r="C1465" s="13" t="s">
        <v>2430</v>
      </c>
      <c r="D1465" s="148" t="s">
        <v>4319</v>
      </c>
      <c r="E1465" s="149"/>
      <c r="F1465" s="13" t="s">
        <v>5544</v>
      </c>
      <c r="G1465" s="83">
        <v>275</v>
      </c>
      <c r="H1465" s="63">
        <v>0</v>
      </c>
      <c r="I1465" s="6"/>
    </row>
    <row r="1466" spans="1:9" x14ac:dyDescent="0.2">
      <c r="A1466" s="4" t="s">
        <v>655</v>
      </c>
      <c r="B1466" s="13" t="s">
        <v>5586</v>
      </c>
      <c r="C1466" s="13" t="s">
        <v>2431</v>
      </c>
      <c r="D1466" s="148" t="s">
        <v>4320</v>
      </c>
      <c r="E1466" s="149"/>
      <c r="F1466" s="13" t="s">
        <v>5544</v>
      </c>
      <c r="G1466" s="83">
        <v>200</v>
      </c>
      <c r="H1466" s="63">
        <v>0</v>
      </c>
      <c r="I1466" s="6"/>
    </row>
    <row r="1467" spans="1:9" x14ac:dyDescent="0.2">
      <c r="A1467" s="4" t="s">
        <v>656</v>
      </c>
      <c r="B1467" s="13" t="s">
        <v>5586</v>
      </c>
      <c r="C1467" s="13" t="s">
        <v>2432</v>
      </c>
      <c r="D1467" s="148" t="s">
        <v>4321</v>
      </c>
      <c r="E1467" s="149"/>
      <c r="F1467" s="13" t="s">
        <v>5544</v>
      </c>
      <c r="G1467" s="83">
        <v>850</v>
      </c>
      <c r="H1467" s="63">
        <v>0</v>
      </c>
      <c r="I1467" s="6"/>
    </row>
    <row r="1468" spans="1:9" x14ac:dyDescent="0.2">
      <c r="A1468" s="4" t="s">
        <v>657</v>
      </c>
      <c r="B1468" s="13" t="s">
        <v>5586</v>
      </c>
      <c r="C1468" s="13" t="s">
        <v>2433</v>
      </c>
      <c r="D1468" s="148" t="s">
        <v>4322</v>
      </c>
      <c r="E1468" s="149"/>
      <c r="F1468" s="13" t="s">
        <v>5544</v>
      </c>
      <c r="G1468" s="83">
        <v>10</v>
      </c>
      <c r="H1468" s="63">
        <v>0</v>
      </c>
      <c r="I1468" s="6"/>
    </row>
    <row r="1469" spans="1:9" x14ac:dyDescent="0.2">
      <c r="A1469" s="4" t="s">
        <v>658</v>
      </c>
      <c r="B1469" s="13" t="s">
        <v>5586</v>
      </c>
      <c r="C1469" s="13" t="s">
        <v>2434</v>
      </c>
      <c r="D1469" s="148" t="s">
        <v>4323</v>
      </c>
      <c r="E1469" s="149"/>
      <c r="F1469" s="13" t="s">
        <v>5544</v>
      </c>
      <c r="G1469" s="83">
        <v>16</v>
      </c>
      <c r="H1469" s="63">
        <v>0</v>
      </c>
      <c r="I1469" s="6"/>
    </row>
    <row r="1470" spans="1:9" x14ac:dyDescent="0.2">
      <c r="A1470" s="4" t="s">
        <v>659</v>
      </c>
      <c r="B1470" s="13" t="s">
        <v>5586</v>
      </c>
      <c r="C1470" s="13" t="s">
        <v>2435</v>
      </c>
      <c r="D1470" s="148" t="s">
        <v>4324</v>
      </c>
      <c r="E1470" s="149"/>
      <c r="F1470" s="13" t="s">
        <v>5544</v>
      </c>
      <c r="G1470" s="83">
        <v>25</v>
      </c>
      <c r="H1470" s="63">
        <v>0</v>
      </c>
      <c r="I1470" s="6"/>
    </row>
    <row r="1471" spans="1:9" x14ac:dyDescent="0.2">
      <c r="A1471" s="4" t="s">
        <v>660</v>
      </c>
      <c r="B1471" s="13" t="s">
        <v>5586</v>
      </c>
      <c r="C1471" s="13" t="s">
        <v>2436</v>
      </c>
      <c r="D1471" s="148" t="s">
        <v>4325</v>
      </c>
      <c r="E1471" s="149"/>
      <c r="F1471" s="13" t="s">
        <v>5553</v>
      </c>
      <c r="G1471" s="83">
        <v>25</v>
      </c>
      <c r="H1471" s="63">
        <v>0</v>
      </c>
      <c r="I1471" s="6"/>
    </row>
    <row r="1472" spans="1:9" x14ac:dyDescent="0.2">
      <c r="A1472" s="4" t="s">
        <v>661</v>
      </c>
      <c r="B1472" s="13" t="s">
        <v>5586</v>
      </c>
      <c r="C1472" s="13" t="s">
        <v>2437</v>
      </c>
      <c r="D1472" s="148" t="s">
        <v>4326</v>
      </c>
      <c r="E1472" s="149"/>
      <c r="F1472" s="13" t="s">
        <v>5553</v>
      </c>
      <c r="G1472" s="83">
        <v>4</v>
      </c>
      <c r="H1472" s="63">
        <v>0</v>
      </c>
      <c r="I1472" s="6"/>
    </row>
    <row r="1473" spans="1:9" x14ac:dyDescent="0.2">
      <c r="A1473" s="4" t="s">
        <v>662</v>
      </c>
      <c r="B1473" s="13" t="s">
        <v>5586</v>
      </c>
      <c r="C1473" s="13" t="s">
        <v>2438</v>
      </c>
      <c r="D1473" s="148" t="s">
        <v>4327</v>
      </c>
      <c r="E1473" s="149"/>
      <c r="F1473" s="13" t="s">
        <v>5553</v>
      </c>
      <c r="G1473" s="83">
        <v>60</v>
      </c>
      <c r="H1473" s="63">
        <v>0</v>
      </c>
      <c r="I1473" s="6"/>
    </row>
    <row r="1474" spans="1:9" x14ac:dyDescent="0.2">
      <c r="A1474" s="4" t="s">
        <v>663</v>
      </c>
      <c r="B1474" s="13" t="s">
        <v>5586</v>
      </c>
      <c r="C1474" s="13" t="s">
        <v>2439</v>
      </c>
      <c r="D1474" s="148" t="s">
        <v>4328</v>
      </c>
      <c r="E1474" s="149"/>
      <c r="F1474" s="13" t="s">
        <v>5553</v>
      </c>
      <c r="G1474" s="83">
        <v>4</v>
      </c>
      <c r="H1474" s="63">
        <v>0</v>
      </c>
      <c r="I1474" s="6"/>
    </row>
    <row r="1475" spans="1:9" x14ac:dyDescent="0.2">
      <c r="A1475" s="4" t="s">
        <v>664</v>
      </c>
      <c r="B1475" s="13" t="s">
        <v>5586</v>
      </c>
      <c r="C1475" s="13" t="s">
        <v>2440</v>
      </c>
      <c r="D1475" s="148" t="s">
        <v>4329</v>
      </c>
      <c r="E1475" s="149"/>
      <c r="F1475" s="13" t="s">
        <v>5553</v>
      </c>
      <c r="G1475" s="83">
        <v>17</v>
      </c>
      <c r="H1475" s="63">
        <v>0</v>
      </c>
      <c r="I1475" s="6"/>
    </row>
    <row r="1476" spans="1:9" x14ac:dyDescent="0.2">
      <c r="A1476" s="4" t="s">
        <v>665</v>
      </c>
      <c r="B1476" s="13" t="s">
        <v>5586</v>
      </c>
      <c r="C1476" s="13" t="s">
        <v>2441</v>
      </c>
      <c r="D1476" s="148" t="s">
        <v>4330</v>
      </c>
      <c r="E1476" s="149"/>
      <c r="F1476" s="13" t="s">
        <v>5553</v>
      </c>
      <c r="G1476" s="83">
        <v>4</v>
      </c>
      <c r="H1476" s="63">
        <v>0</v>
      </c>
      <c r="I1476" s="6"/>
    </row>
    <row r="1477" spans="1:9" x14ac:dyDescent="0.2">
      <c r="A1477" s="4" t="s">
        <v>666</v>
      </c>
      <c r="B1477" s="13" t="s">
        <v>5586</v>
      </c>
      <c r="C1477" s="13" t="s">
        <v>2442</v>
      </c>
      <c r="D1477" s="148" t="s">
        <v>4331</v>
      </c>
      <c r="E1477" s="149"/>
      <c r="F1477" s="13" t="s">
        <v>5553</v>
      </c>
      <c r="G1477" s="83">
        <v>1</v>
      </c>
      <c r="H1477" s="63">
        <v>0</v>
      </c>
      <c r="I1477" s="6"/>
    </row>
    <row r="1478" spans="1:9" x14ac:dyDescent="0.2">
      <c r="A1478" s="4" t="s">
        <v>667</v>
      </c>
      <c r="B1478" s="13" t="s">
        <v>5586</v>
      </c>
      <c r="C1478" s="13" t="s">
        <v>2443</v>
      </c>
      <c r="D1478" s="148" t="s">
        <v>4332</v>
      </c>
      <c r="E1478" s="149"/>
      <c r="F1478" s="13" t="s">
        <v>5553</v>
      </c>
      <c r="G1478" s="83">
        <v>3</v>
      </c>
      <c r="H1478" s="63">
        <v>0</v>
      </c>
      <c r="I1478" s="6"/>
    </row>
    <row r="1479" spans="1:9" x14ac:dyDescent="0.2">
      <c r="A1479" s="4" t="s">
        <v>668</v>
      </c>
      <c r="B1479" s="13" t="s">
        <v>5586</v>
      </c>
      <c r="C1479" s="13" t="s">
        <v>2444</v>
      </c>
      <c r="D1479" s="148" t="s">
        <v>4333</v>
      </c>
      <c r="E1479" s="149"/>
      <c r="F1479" s="13" t="s">
        <v>5553</v>
      </c>
      <c r="G1479" s="83">
        <v>3</v>
      </c>
      <c r="H1479" s="63">
        <v>0</v>
      </c>
      <c r="I1479" s="6"/>
    </row>
    <row r="1480" spans="1:9" x14ac:dyDescent="0.2">
      <c r="A1480" s="4" t="s">
        <v>669</v>
      </c>
      <c r="B1480" s="13" t="s">
        <v>5586</v>
      </c>
      <c r="C1480" s="13" t="s">
        <v>2445</v>
      </c>
      <c r="D1480" s="148" t="s">
        <v>4334</v>
      </c>
      <c r="E1480" s="149"/>
      <c r="F1480" s="13" t="s">
        <v>5553</v>
      </c>
      <c r="G1480" s="83">
        <v>1</v>
      </c>
      <c r="H1480" s="63">
        <v>0</v>
      </c>
      <c r="I1480" s="6"/>
    </row>
    <row r="1481" spans="1:9" x14ac:dyDescent="0.2">
      <c r="A1481" s="4" t="s">
        <v>670</v>
      </c>
      <c r="B1481" s="13" t="s">
        <v>5586</v>
      </c>
      <c r="C1481" s="13" t="s">
        <v>2446</v>
      </c>
      <c r="D1481" s="148" t="s">
        <v>4335</v>
      </c>
      <c r="E1481" s="149"/>
      <c r="F1481" s="13" t="s">
        <v>5553</v>
      </c>
      <c r="G1481" s="83">
        <v>2</v>
      </c>
      <c r="H1481" s="63">
        <v>0</v>
      </c>
      <c r="I1481" s="6"/>
    </row>
    <row r="1482" spans="1:9" x14ac:dyDescent="0.2">
      <c r="A1482" s="4" t="s">
        <v>671</v>
      </c>
      <c r="B1482" s="13" t="s">
        <v>5586</v>
      </c>
      <c r="C1482" s="13" t="s">
        <v>2447</v>
      </c>
      <c r="D1482" s="148" t="s">
        <v>4336</v>
      </c>
      <c r="E1482" s="149"/>
      <c r="F1482" s="13" t="s">
        <v>5553</v>
      </c>
      <c r="G1482" s="83">
        <v>4</v>
      </c>
      <c r="H1482" s="63">
        <v>0</v>
      </c>
      <c r="I1482" s="6"/>
    </row>
    <row r="1483" spans="1:9" x14ac:dyDescent="0.2">
      <c r="A1483" s="4" t="s">
        <v>672</v>
      </c>
      <c r="B1483" s="13" t="s">
        <v>5586</v>
      </c>
      <c r="C1483" s="13" t="s">
        <v>2448</v>
      </c>
      <c r="D1483" s="148" t="s">
        <v>4337</v>
      </c>
      <c r="E1483" s="149"/>
      <c r="F1483" s="13" t="s">
        <v>5553</v>
      </c>
      <c r="G1483" s="83">
        <v>4</v>
      </c>
      <c r="H1483" s="63">
        <v>0</v>
      </c>
      <c r="I1483" s="6"/>
    </row>
    <row r="1484" spans="1:9" x14ac:dyDescent="0.2">
      <c r="A1484" s="4" t="s">
        <v>673</v>
      </c>
      <c r="B1484" s="13" t="s">
        <v>5586</v>
      </c>
      <c r="C1484" s="13" t="s">
        <v>2449</v>
      </c>
      <c r="D1484" s="148" t="s">
        <v>4338</v>
      </c>
      <c r="E1484" s="149"/>
      <c r="F1484" s="13" t="s">
        <v>5553</v>
      </c>
      <c r="G1484" s="83">
        <v>1</v>
      </c>
      <c r="H1484" s="63">
        <v>0</v>
      </c>
      <c r="I1484" s="6"/>
    </row>
    <row r="1485" spans="1:9" x14ac:dyDescent="0.2">
      <c r="A1485" s="4" t="s">
        <v>674</v>
      </c>
      <c r="B1485" s="13" t="s">
        <v>5586</v>
      </c>
      <c r="C1485" s="13" t="s">
        <v>2450</v>
      </c>
      <c r="D1485" s="148" t="s">
        <v>4339</v>
      </c>
      <c r="E1485" s="149"/>
      <c r="F1485" s="13" t="s">
        <v>5553</v>
      </c>
      <c r="G1485" s="83">
        <v>1</v>
      </c>
      <c r="H1485" s="63">
        <v>0</v>
      </c>
      <c r="I1485" s="6"/>
    </row>
    <row r="1486" spans="1:9" x14ac:dyDescent="0.2">
      <c r="A1486" s="4" t="s">
        <v>675</v>
      </c>
      <c r="B1486" s="13" t="s">
        <v>5586</v>
      </c>
      <c r="C1486" s="13" t="s">
        <v>2451</v>
      </c>
      <c r="D1486" s="148" t="s">
        <v>4340</v>
      </c>
      <c r="E1486" s="149"/>
      <c r="F1486" s="13" t="s">
        <v>5553</v>
      </c>
      <c r="G1486" s="83">
        <v>1</v>
      </c>
      <c r="H1486" s="63">
        <v>0</v>
      </c>
      <c r="I1486" s="6"/>
    </row>
    <row r="1487" spans="1:9" x14ac:dyDescent="0.2">
      <c r="A1487" s="4" t="s">
        <v>676</v>
      </c>
      <c r="B1487" s="13" t="s">
        <v>5586</v>
      </c>
      <c r="C1487" s="13" t="s">
        <v>2452</v>
      </c>
      <c r="D1487" s="148" t="s">
        <v>4341</v>
      </c>
      <c r="E1487" s="149"/>
      <c r="F1487" s="13" t="s">
        <v>5553</v>
      </c>
      <c r="G1487" s="83">
        <v>1</v>
      </c>
      <c r="H1487" s="63">
        <v>0</v>
      </c>
      <c r="I1487" s="6"/>
    </row>
    <row r="1488" spans="1:9" x14ac:dyDescent="0.2">
      <c r="A1488" s="4" t="s">
        <v>677</v>
      </c>
      <c r="B1488" s="13" t="s">
        <v>5586</v>
      </c>
      <c r="C1488" s="13" t="s">
        <v>2453</v>
      </c>
      <c r="D1488" s="148" t="s">
        <v>4342</v>
      </c>
      <c r="E1488" s="149"/>
      <c r="F1488" s="13" t="s">
        <v>5553</v>
      </c>
      <c r="G1488" s="83">
        <v>138</v>
      </c>
      <c r="H1488" s="63">
        <v>0</v>
      </c>
      <c r="I1488" s="6"/>
    </row>
    <row r="1489" spans="1:9" x14ac:dyDescent="0.2">
      <c r="A1489" s="4" t="s">
        <v>678</v>
      </c>
      <c r="B1489" s="13" t="s">
        <v>5586</v>
      </c>
      <c r="C1489" s="13" t="s">
        <v>2454</v>
      </c>
      <c r="D1489" s="148" t="s">
        <v>4343</v>
      </c>
      <c r="E1489" s="149"/>
      <c r="F1489" s="13" t="s">
        <v>5553</v>
      </c>
      <c r="G1489" s="83">
        <v>138</v>
      </c>
      <c r="H1489" s="63">
        <v>0</v>
      </c>
      <c r="I1489" s="6"/>
    </row>
    <row r="1490" spans="1:9" x14ac:dyDescent="0.2">
      <c r="A1490" s="4" t="s">
        <v>679</v>
      </c>
      <c r="B1490" s="13" t="s">
        <v>5586</v>
      </c>
      <c r="C1490" s="13" t="s">
        <v>2455</v>
      </c>
      <c r="D1490" s="148" t="s">
        <v>4344</v>
      </c>
      <c r="E1490" s="149"/>
      <c r="F1490" s="13" t="s">
        <v>5553</v>
      </c>
      <c r="G1490" s="83">
        <v>4</v>
      </c>
      <c r="H1490" s="63">
        <v>0</v>
      </c>
      <c r="I1490" s="6"/>
    </row>
    <row r="1491" spans="1:9" x14ac:dyDescent="0.2">
      <c r="A1491" s="4" t="s">
        <v>680</v>
      </c>
      <c r="B1491" s="13" t="s">
        <v>5586</v>
      </c>
      <c r="C1491" s="13" t="s">
        <v>2456</v>
      </c>
      <c r="D1491" s="148" t="s">
        <v>4345</v>
      </c>
      <c r="E1491" s="149"/>
      <c r="F1491" s="13" t="s">
        <v>5553</v>
      </c>
      <c r="G1491" s="83">
        <v>3</v>
      </c>
      <c r="H1491" s="63">
        <v>0</v>
      </c>
      <c r="I1491" s="6"/>
    </row>
    <row r="1492" spans="1:9" x14ac:dyDescent="0.2">
      <c r="A1492" s="4" t="s">
        <v>681</v>
      </c>
      <c r="B1492" s="13" t="s">
        <v>5586</v>
      </c>
      <c r="C1492" s="13" t="s">
        <v>2457</v>
      </c>
      <c r="D1492" s="148" t="s">
        <v>4346</v>
      </c>
      <c r="E1492" s="149"/>
      <c r="F1492" s="13" t="s">
        <v>5553</v>
      </c>
      <c r="G1492" s="83">
        <v>4</v>
      </c>
      <c r="H1492" s="63">
        <v>0</v>
      </c>
      <c r="I1492" s="6"/>
    </row>
    <row r="1493" spans="1:9" x14ac:dyDescent="0.2">
      <c r="A1493" s="4" t="s">
        <v>682</v>
      </c>
      <c r="B1493" s="13" t="s">
        <v>5586</v>
      </c>
      <c r="C1493" s="13" t="s">
        <v>2458</v>
      </c>
      <c r="D1493" s="148" t="s">
        <v>4347</v>
      </c>
      <c r="E1493" s="149"/>
      <c r="F1493" s="13" t="s">
        <v>5553</v>
      </c>
      <c r="G1493" s="83">
        <v>26</v>
      </c>
      <c r="H1493" s="63">
        <v>0</v>
      </c>
      <c r="I1493" s="6"/>
    </row>
    <row r="1494" spans="1:9" x14ac:dyDescent="0.2">
      <c r="A1494" s="4" t="s">
        <v>683</v>
      </c>
      <c r="B1494" s="13" t="s">
        <v>5586</v>
      </c>
      <c r="C1494" s="13" t="s">
        <v>2459</v>
      </c>
      <c r="D1494" s="148" t="s">
        <v>4348</v>
      </c>
      <c r="E1494" s="149"/>
      <c r="F1494" s="13" t="s">
        <v>5553</v>
      </c>
      <c r="G1494" s="83">
        <v>5</v>
      </c>
      <c r="H1494" s="63">
        <v>0</v>
      </c>
      <c r="I1494" s="6"/>
    </row>
    <row r="1495" spans="1:9" x14ac:dyDescent="0.2">
      <c r="A1495" s="4" t="s">
        <v>684</v>
      </c>
      <c r="B1495" s="13" t="s">
        <v>5586</v>
      </c>
      <c r="C1495" s="13" t="s">
        <v>2460</v>
      </c>
      <c r="D1495" s="148" t="s">
        <v>4349</v>
      </c>
      <c r="E1495" s="149"/>
      <c r="F1495" s="13" t="s">
        <v>5553</v>
      </c>
      <c r="G1495" s="83">
        <v>12</v>
      </c>
      <c r="H1495" s="63">
        <v>0</v>
      </c>
      <c r="I1495" s="6"/>
    </row>
    <row r="1496" spans="1:9" x14ac:dyDescent="0.2">
      <c r="A1496" s="4" t="s">
        <v>685</v>
      </c>
      <c r="B1496" s="13" t="s">
        <v>5586</v>
      </c>
      <c r="C1496" s="13" t="s">
        <v>2461</v>
      </c>
      <c r="D1496" s="148" t="s">
        <v>4350</v>
      </c>
      <c r="E1496" s="149"/>
      <c r="F1496" s="13" t="s">
        <v>5553</v>
      </c>
      <c r="G1496" s="83">
        <v>8</v>
      </c>
      <c r="H1496" s="63">
        <v>0</v>
      </c>
      <c r="I1496" s="6"/>
    </row>
    <row r="1497" spans="1:9" x14ac:dyDescent="0.2">
      <c r="A1497" s="4" t="s">
        <v>686</v>
      </c>
      <c r="B1497" s="13" t="s">
        <v>5586</v>
      </c>
      <c r="C1497" s="13" t="s">
        <v>2462</v>
      </c>
      <c r="D1497" s="148" t="s">
        <v>4351</v>
      </c>
      <c r="E1497" s="149"/>
      <c r="F1497" s="13" t="s">
        <v>5553</v>
      </c>
      <c r="G1497" s="83">
        <v>4</v>
      </c>
      <c r="H1497" s="63">
        <v>0</v>
      </c>
      <c r="I1497" s="6"/>
    </row>
    <row r="1498" spans="1:9" x14ac:dyDescent="0.2">
      <c r="A1498" s="4" t="s">
        <v>687</v>
      </c>
      <c r="B1498" s="13" t="s">
        <v>5586</v>
      </c>
      <c r="C1498" s="13" t="s">
        <v>2463</v>
      </c>
      <c r="D1498" s="148" t="s">
        <v>4352</v>
      </c>
      <c r="E1498" s="149"/>
      <c r="F1498" s="13" t="s">
        <v>5553</v>
      </c>
      <c r="G1498" s="83">
        <v>2</v>
      </c>
      <c r="H1498" s="63">
        <v>0</v>
      </c>
      <c r="I1498" s="6"/>
    </row>
    <row r="1499" spans="1:9" x14ac:dyDescent="0.2">
      <c r="A1499" s="4" t="s">
        <v>688</v>
      </c>
      <c r="B1499" s="13" t="s">
        <v>5586</v>
      </c>
      <c r="C1499" s="13" t="s">
        <v>2464</v>
      </c>
      <c r="D1499" s="148" t="s">
        <v>4353</v>
      </c>
      <c r="E1499" s="149"/>
      <c r="F1499" s="13" t="s">
        <v>5553</v>
      </c>
      <c r="G1499" s="83">
        <v>4</v>
      </c>
      <c r="H1499" s="63">
        <v>0</v>
      </c>
      <c r="I1499" s="6"/>
    </row>
    <row r="1500" spans="1:9" x14ac:dyDescent="0.2">
      <c r="A1500" s="4" t="s">
        <v>689</v>
      </c>
      <c r="B1500" s="13" t="s">
        <v>5586</v>
      </c>
      <c r="C1500" s="13" t="s">
        <v>2465</v>
      </c>
      <c r="D1500" s="148" t="s">
        <v>4353</v>
      </c>
      <c r="E1500" s="149"/>
      <c r="F1500" s="13" t="s">
        <v>5553</v>
      </c>
      <c r="G1500" s="83">
        <v>2</v>
      </c>
      <c r="H1500" s="63">
        <v>0</v>
      </c>
      <c r="I1500" s="6"/>
    </row>
    <row r="1501" spans="1:9" x14ac:dyDescent="0.2">
      <c r="A1501" s="4" t="s">
        <v>690</v>
      </c>
      <c r="B1501" s="13" t="s">
        <v>5586</v>
      </c>
      <c r="C1501" s="13" t="s">
        <v>2466</v>
      </c>
      <c r="D1501" s="148" t="s">
        <v>4354</v>
      </c>
      <c r="E1501" s="149"/>
      <c r="F1501" s="13" t="s">
        <v>5553</v>
      </c>
      <c r="G1501" s="83">
        <v>2</v>
      </c>
      <c r="H1501" s="63">
        <v>0</v>
      </c>
      <c r="I1501" s="6"/>
    </row>
    <row r="1502" spans="1:9" x14ac:dyDescent="0.2">
      <c r="A1502" s="4" t="s">
        <v>691</v>
      </c>
      <c r="B1502" s="13" t="s">
        <v>5586</v>
      </c>
      <c r="C1502" s="13" t="s">
        <v>2467</v>
      </c>
      <c r="D1502" s="148" t="s">
        <v>4355</v>
      </c>
      <c r="E1502" s="149"/>
      <c r="F1502" s="13" t="s">
        <v>5553</v>
      </c>
      <c r="G1502" s="83">
        <v>2</v>
      </c>
      <c r="H1502" s="63">
        <v>0</v>
      </c>
      <c r="I1502" s="6"/>
    </row>
    <row r="1503" spans="1:9" x14ac:dyDescent="0.2">
      <c r="A1503" s="4" t="s">
        <v>692</v>
      </c>
      <c r="B1503" s="13" t="s">
        <v>5586</v>
      </c>
      <c r="C1503" s="13" t="s">
        <v>2468</v>
      </c>
      <c r="D1503" s="148" t="s">
        <v>4356</v>
      </c>
      <c r="E1503" s="149"/>
      <c r="F1503" s="13" t="s">
        <v>5553</v>
      </c>
      <c r="G1503" s="83">
        <v>4</v>
      </c>
      <c r="H1503" s="63">
        <v>0</v>
      </c>
      <c r="I1503" s="6"/>
    </row>
    <row r="1504" spans="1:9" x14ac:dyDescent="0.2">
      <c r="A1504" s="4" t="s">
        <v>693</v>
      </c>
      <c r="B1504" s="13" t="s">
        <v>5586</v>
      </c>
      <c r="C1504" s="13" t="s">
        <v>2469</v>
      </c>
      <c r="D1504" s="148" t="s">
        <v>4357</v>
      </c>
      <c r="E1504" s="149"/>
      <c r="F1504" s="13" t="s">
        <v>5553</v>
      </c>
      <c r="G1504" s="83">
        <v>1</v>
      </c>
      <c r="H1504" s="63">
        <v>0</v>
      </c>
      <c r="I1504" s="6"/>
    </row>
    <row r="1505" spans="1:9" x14ac:dyDescent="0.2">
      <c r="A1505" s="4" t="s">
        <v>694</v>
      </c>
      <c r="B1505" s="13" t="s">
        <v>5586</v>
      </c>
      <c r="C1505" s="13" t="s">
        <v>2470</v>
      </c>
      <c r="D1505" s="148" t="s">
        <v>4358</v>
      </c>
      <c r="E1505" s="149"/>
      <c r="F1505" s="13" t="s">
        <v>5553</v>
      </c>
      <c r="G1505" s="83">
        <v>93</v>
      </c>
      <c r="H1505" s="63">
        <v>0</v>
      </c>
      <c r="I1505" s="6"/>
    </row>
    <row r="1506" spans="1:9" x14ac:dyDescent="0.2">
      <c r="A1506" s="4" t="s">
        <v>695</v>
      </c>
      <c r="B1506" s="13" t="s">
        <v>5586</v>
      </c>
      <c r="C1506" s="13" t="s">
        <v>2471</v>
      </c>
      <c r="D1506" s="148" t="s">
        <v>4359</v>
      </c>
      <c r="E1506" s="149"/>
      <c r="F1506" s="13" t="s">
        <v>5553</v>
      </c>
      <c r="G1506" s="83">
        <v>1</v>
      </c>
      <c r="H1506" s="63">
        <v>0</v>
      </c>
      <c r="I1506" s="6"/>
    </row>
    <row r="1507" spans="1:9" x14ac:dyDescent="0.2">
      <c r="A1507" s="4" t="s">
        <v>696</v>
      </c>
      <c r="B1507" s="13" t="s">
        <v>5586</v>
      </c>
      <c r="C1507" s="13" t="s">
        <v>2472</v>
      </c>
      <c r="D1507" s="148" t="s">
        <v>4360</v>
      </c>
      <c r="E1507" s="149"/>
      <c r="F1507" s="13" t="s">
        <v>5553</v>
      </c>
      <c r="G1507" s="83">
        <v>2</v>
      </c>
      <c r="H1507" s="63">
        <v>0</v>
      </c>
      <c r="I1507" s="6"/>
    </row>
    <row r="1508" spans="1:9" x14ac:dyDescent="0.2">
      <c r="A1508" s="4" t="s">
        <v>697</v>
      </c>
      <c r="B1508" s="13" t="s">
        <v>5586</v>
      </c>
      <c r="C1508" s="13" t="s">
        <v>2473</v>
      </c>
      <c r="D1508" s="148" t="s">
        <v>4361</v>
      </c>
      <c r="E1508" s="149"/>
      <c r="F1508" s="13" t="s">
        <v>5553</v>
      </c>
      <c r="G1508" s="83">
        <v>4</v>
      </c>
      <c r="H1508" s="63">
        <v>0</v>
      </c>
      <c r="I1508" s="6"/>
    </row>
    <row r="1509" spans="1:9" x14ac:dyDescent="0.2">
      <c r="A1509" s="4" t="s">
        <v>698</v>
      </c>
      <c r="B1509" s="13" t="s">
        <v>5586</v>
      </c>
      <c r="C1509" s="13" t="s">
        <v>2474</v>
      </c>
      <c r="D1509" s="148" t="s">
        <v>4362</v>
      </c>
      <c r="E1509" s="149"/>
      <c r="F1509" s="13" t="s">
        <v>5553</v>
      </c>
      <c r="G1509" s="83">
        <v>1</v>
      </c>
      <c r="H1509" s="63">
        <v>0</v>
      </c>
      <c r="I1509" s="6"/>
    </row>
    <row r="1510" spans="1:9" x14ac:dyDescent="0.2">
      <c r="A1510" s="4" t="s">
        <v>699</v>
      </c>
      <c r="B1510" s="13" t="s">
        <v>5586</v>
      </c>
      <c r="C1510" s="13" t="s">
        <v>2475</v>
      </c>
      <c r="D1510" s="148" t="s">
        <v>4363</v>
      </c>
      <c r="E1510" s="149"/>
      <c r="F1510" s="13" t="s">
        <v>5553</v>
      </c>
      <c r="G1510" s="83">
        <v>4</v>
      </c>
      <c r="H1510" s="63">
        <v>0</v>
      </c>
      <c r="I1510" s="6"/>
    </row>
    <row r="1511" spans="1:9" x14ac:dyDescent="0.2">
      <c r="A1511" s="4" t="s">
        <v>700</v>
      </c>
      <c r="B1511" s="13" t="s">
        <v>5586</v>
      </c>
      <c r="C1511" s="13" t="s">
        <v>2476</v>
      </c>
      <c r="D1511" s="148" t="s">
        <v>4364</v>
      </c>
      <c r="E1511" s="149"/>
      <c r="F1511" s="13" t="s">
        <v>5553</v>
      </c>
      <c r="G1511" s="83">
        <v>4</v>
      </c>
      <c r="H1511" s="63">
        <v>0</v>
      </c>
      <c r="I1511" s="6"/>
    </row>
    <row r="1512" spans="1:9" x14ac:dyDescent="0.2">
      <c r="A1512" s="4" t="s">
        <v>701</v>
      </c>
      <c r="B1512" s="13" t="s">
        <v>5586</v>
      </c>
      <c r="C1512" s="13" t="s">
        <v>2477</v>
      </c>
      <c r="D1512" s="148" t="s">
        <v>4365</v>
      </c>
      <c r="E1512" s="149"/>
      <c r="F1512" s="13" t="s">
        <v>5553</v>
      </c>
      <c r="G1512" s="83">
        <v>2</v>
      </c>
      <c r="H1512" s="63">
        <v>0</v>
      </c>
      <c r="I1512" s="6"/>
    </row>
    <row r="1513" spans="1:9" x14ac:dyDescent="0.2">
      <c r="A1513" s="4" t="s">
        <v>702</v>
      </c>
      <c r="B1513" s="13" t="s">
        <v>5586</v>
      </c>
      <c r="C1513" s="13" t="s">
        <v>2478</v>
      </c>
      <c r="D1513" s="148" t="s">
        <v>4366</v>
      </c>
      <c r="E1513" s="149"/>
      <c r="F1513" s="13" t="s">
        <v>5553</v>
      </c>
      <c r="G1513" s="83">
        <v>3</v>
      </c>
      <c r="H1513" s="63">
        <v>0</v>
      </c>
      <c r="I1513" s="6"/>
    </row>
    <row r="1514" spans="1:9" x14ac:dyDescent="0.2">
      <c r="A1514" s="4" t="s">
        <v>703</v>
      </c>
      <c r="B1514" s="13" t="s">
        <v>5586</v>
      </c>
      <c r="C1514" s="13" t="s">
        <v>2479</v>
      </c>
      <c r="D1514" s="148" t="s">
        <v>4367</v>
      </c>
      <c r="E1514" s="149"/>
      <c r="F1514" s="13" t="s">
        <v>5553</v>
      </c>
      <c r="G1514" s="83">
        <v>4</v>
      </c>
      <c r="H1514" s="63">
        <v>0</v>
      </c>
      <c r="I1514" s="6"/>
    </row>
    <row r="1515" spans="1:9" x14ac:dyDescent="0.2">
      <c r="A1515" s="4" t="s">
        <v>704</v>
      </c>
      <c r="B1515" s="13" t="s">
        <v>5586</v>
      </c>
      <c r="C1515" s="13" t="s">
        <v>2480</v>
      </c>
      <c r="D1515" s="148" t="s">
        <v>4368</v>
      </c>
      <c r="E1515" s="149"/>
      <c r="F1515" s="13" t="s">
        <v>5553</v>
      </c>
      <c r="G1515" s="83">
        <v>4</v>
      </c>
      <c r="H1515" s="63">
        <v>0</v>
      </c>
      <c r="I1515" s="6"/>
    </row>
    <row r="1516" spans="1:9" x14ac:dyDescent="0.2">
      <c r="A1516" s="4" t="s">
        <v>705</v>
      </c>
      <c r="B1516" s="13" t="s">
        <v>5586</v>
      </c>
      <c r="C1516" s="13" t="s">
        <v>2481</v>
      </c>
      <c r="D1516" s="148" t="s">
        <v>4369</v>
      </c>
      <c r="E1516" s="149"/>
      <c r="F1516" s="13" t="s">
        <v>5553</v>
      </c>
      <c r="G1516" s="83">
        <v>1</v>
      </c>
      <c r="H1516" s="63">
        <v>0</v>
      </c>
      <c r="I1516" s="6"/>
    </row>
    <row r="1517" spans="1:9" x14ac:dyDescent="0.2">
      <c r="A1517" s="4" t="s">
        <v>706</v>
      </c>
      <c r="B1517" s="13" t="s">
        <v>5586</v>
      </c>
      <c r="C1517" s="13" t="s">
        <v>2482</v>
      </c>
      <c r="D1517" s="148" t="s">
        <v>4370</v>
      </c>
      <c r="E1517" s="149"/>
      <c r="F1517" s="13" t="s">
        <v>5553</v>
      </c>
      <c r="G1517" s="83">
        <v>1</v>
      </c>
      <c r="H1517" s="63">
        <v>0</v>
      </c>
      <c r="I1517" s="6"/>
    </row>
    <row r="1518" spans="1:9" x14ac:dyDescent="0.2">
      <c r="A1518" s="4" t="s">
        <v>707</v>
      </c>
      <c r="B1518" s="13" t="s">
        <v>5586</v>
      </c>
      <c r="C1518" s="13" t="s">
        <v>2483</v>
      </c>
      <c r="D1518" s="148" t="s">
        <v>4371</v>
      </c>
      <c r="E1518" s="149"/>
      <c r="F1518" s="13" t="s">
        <v>5553</v>
      </c>
      <c r="G1518" s="83">
        <v>1</v>
      </c>
      <c r="H1518" s="63">
        <v>0</v>
      </c>
      <c r="I1518" s="6"/>
    </row>
    <row r="1519" spans="1:9" x14ac:dyDescent="0.2">
      <c r="A1519" s="4" t="s">
        <v>708</v>
      </c>
      <c r="B1519" s="13" t="s">
        <v>5586</v>
      </c>
      <c r="C1519" s="13" t="s">
        <v>2484</v>
      </c>
      <c r="D1519" s="148" t="s">
        <v>4372</v>
      </c>
      <c r="E1519" s="149"/>
      <c r="F1519" s="13" t="s">
        <v>5553</v>
      </c>
      <c r="G1519" s="83">
        <v>1</v>
      </c>
      <c r="H1519" s="63">
        <v>0</v>
      </c>
      <c r="I1519" s="6"/>
    </row>
    <row r="1520" spans="1:9" x14ac:dyDescent="0.2">
      <c r="A1520" s="4" t="s">
        <v>709</v>
      </c>
      <c r="B1520" s="13" t="s">
        <v>5586</v>
      </c>
      <c r="C1520" s="13" t="s">
        <v>2485</v>
      </c>
      <c r="D1520" s="148" t="s">
        <v>4373</v>
      </c>
      <c r="E1520" s="149"/>
      <c r="F1520" s="13" t="s">
        <v>5553</v>
      </c>
      <c r="G1520" s="83">
        <v>1</v>
      </c>
      <c r="H1520" s="63">
        <v>0</v>
      </c>
      <c r="I1520" s="6"/>
    </row>
    <row r="1521" spans="1:9" x14ac:dyDescent="0.2">
      <c r="A1521" s="4" t="s">
        <v>710</v>
      </c>
      <c r="B1521" s="13" t="s">
        <v>5586</v>
      </c>
      <c r="C1521" s="13" t="s">
        <v>2486</v>
      </c>
      <c r="D1521" s="148" t="s">
        <v>4374</v>
      </c>
      <c r="E1521" s="149"/>
      <c r="F1521" s="13" t="s">
        <v>5553</v>
      </c>
      <c r="G1521" s="83">
        <v>5</v>
      </c>
      <c r="H1521" s="63">
        <v>0</v>
      </c>
      <c r="I1521" s="6"/>
    </row>
    <row r="1522" spans="1:9" x14ac:dyDescent="0.2">
      <c r="A1522" s="4" t="s">
        <v>711</v>
      </c>
      <c r="B1522" s="13" t="s">
        <v>5586</v>
      </c>
      <c r="C1522" s="13" t="s">
        <v>2487</v>
      </c>
      <c r="D1522" s="148" t="s">
        <v>4375</v>
      </c>
      <c r="E1522" s="149"/>
      <c r="F1522" s="13" t="s">
        <v>5553</v>
      </c>
      <c r="G1522" s="83">
        <v>10</v>
      </c>
      <c r="H1522" s="63">
        <v>0</v>
      </c>
      <c r="I1522" s="6"/>
    </row>
    <row r="1523" spans="1:9" x14ac:dyDescent="0.2">
      <c r="A1523" s="4" t="s">
        <v>712</v>
      </c>
      <c r="B1523" s="13" t="s">
        <v>5586</v>
      </c>
      <c r="C1523" s="13" t="s">
        <v>2488</v>
      </c>
      <c r="D1523" s="148" t="s">
        <v>4376</v>
      </c>
      <c r="E1523" s="149"/>
      <c r="F1523" s="13" t="s">
        <v>5553</v>
      </c>
      <c r="G1523" s="83">
        <v>1</v>
      </c>
      <c r="H1523" s="63">
        <v>0</v>
      </c>
      <c r="I1523" s="6"/>
    </row>
    <row r="1524" spans="1:9" x14ac:dyDescent="0.2">
      <c r="A1524" s="4" t="s">
        <v>713</v>
      </c>
      <c r="B1524" s="13" t="s">
        <v>5586</v>
      </c>
      <c r="C1524" s="13" t="s">
        <v>2489</v>
      </c>
      <c r="D1524" s="148" t="s">
        <v>4377</v>
      </c>
      <c r="E1524" s="149"/>
      <c r="F1524" s="13" t="s">
        <v>5553</v>
      </c>
      <c r="G1524" s="83">
        <v>1</v>
      </c>
      <c r="H1524" s="63">
        <v>0</v>
      </c>
      <c r="I1524" s="6"/>
    </row>
    <row r="1525" spans="1:9" x14ac:dyDescent="0.2">
      <c r="A1525" s="4" t="s">
        <v>714</v>
      </c>
      <c r="B1525" s="13" t="s">
        <v>5586</v>
      </c>
      <c r="C1525" s="13" t="s">
        <v>2490</v>
      </c>
      <c r="D1525" s="148" t="s">
        <v>4378</v>
      </c>
      <c r="E1525" s="149"/>
      <c r="F1525" s="13" t="s">
        <v>5553</v>
      </c>
      <c r="G1525" s="83">
        <v>1</v>
      </c>
      <c r="H1525" s="63">
        <v>0</v>
      </c>
      <c r="I1525" s="6"/>
    </row>
    <row r="1526" spans="1:9" x14ac:dyDescent="0.2">
      <c r="A1526" s="4" t="s">
        <v>715</v>
      </c>
      <c r="B1526" s="13" t="s">
        <v>5586</v>
      </c>
      <c r="C1526" s="13" t="s">
        <v>2491</v>
      </c>
      <c r="D1526" s="148" t="s">
        <v>4379</v>
      </c>
      <c r="E1526" s="149"/>
      <c r="F1526" s="13" t="s">
        <v>5553</v>
      </c>
      <c r="G1526" s="83">
        <v>14</v>
      </c>
      <c r="H1526" s="63">
        <v>0</v>
      </c>
      <c r="I1526" s="6"/>
    </row>
    <row r="1527" spans="1:9" x14ac:dyDescent="0.2">
      <c r="A1527" s="4" t="s">
        <v>716</v>
      </c>
      <c r="B1527" s="13" t="s">
        <v>5586</v>
      </c>
      <c r="C1527" s="13" t="s">
        <v>2492</v>
      </c>
      <c r="D1527" s="148" t="s">
        <v>4380</v>
      </c>
      <c r="E1527" s="149"/>
      <c r="F1527" s="13" t="s">
        <v>5553</v>
      </c>
      <c r="G1527" s="83">
        <v>53</v>
      </c>
      <c r="H1527" s="63">
        <v>0</v>
      </c>
      <c r="I1527" s="6"/>
    </row>
    <row r="1528" spans="1:9" x14ac:dyDescent="0.2">
      <c r="A1528" s="4" t="s">
        <v>717</v>
      </c>
      <c r="B1528" s="13" t="s">
        <v>5586</v>
      </c>
      <c r="C1528" s="13" t="s">
        <v>2493</v>
      </c>
      <c r="D1528" s="148" t="s">
        <v>4381</v>
      </c>
      <c r="E1528" s="149"/>
      <c r="F1528" s="13" t="s">
        <v>5553</v>
      </c>
      <c r="G1528" s="83">
        <v>40</v>
      </c>
      <c r="H1528" s="63">
        <v>0</v>
      </c>
      <c r="I1528" s="6"/>
    </row>
    <row r="1529" spans="1:9" x14ac:dyDescent="0.2">
      <c r="A1529" s="4" t="s">
        <v>718</v>
      </c>
      <c r="B1529" s="13" t="s">
        <v>5586</v>
      </c>
      <c r="C1529" s="13" t="s">
        <v>2494</v>
      </c>
      <c r="D1529" s="148" t="s">
        <v>4382</v>
      </c>
      <c r="E1529" s="149"/>
      <c r="F1529" s="13" t="s">
        <v>5544</v>
      </c>
      <c r="G1529" s="83">
        <v>50</v>
      </c>
      <c r="H1529" s="63">
        <v>0</v>
      </c>
      <c r="I1529" s="6"/>
    </row>
    <row r="1530" spans="1:9" x14ac:dyDescent="0.2">
      <c r="A1530" s="4" t="s">
        <v>719</v>
      </c>
      <c r="B1530" s="13" t="s">
        <v>5586</v>
      </c>
      <c r="C1530" s="13" t="s">
        <v>2495</v>
      </c>
      <c r="D1530" s="148" t="s">
        <v>4268</v>
      </c>
      <c r="E1530" s="149"/>
      <c r="F1530" s="13" t="s">
        <v>5550</v>
      </c>
      <c r="G1530" s="83">
        <v>100</v>
      </c>
      <c r="H1530" s="63">
        <v>0</v>
      </c>
      <c r="I1530" s="6"/>
    </row>
    <row r="1531" spans="1:9" x14ac:dyDescent="0.2">
      <c r="A1531" s="4" t="s">
        <v>720</v>
      </c>
      <c r="B1531" s="13" t="s">
        <v>5586</v>
      </c>
      <c r="C1531" s="13" t="s">
        <v>2496</v>
      </c>
      <c r="D1531" s="148" t="s">
        <v>4383</v>
      </c>
      <c r="E1531" s="149"/>
      <c r="F1531" s="13" t="s">
        <v>5553</v>
      </c>
      <c r="G1531" s="83">
        <v>1</v>
      </c>
      <c r="H1531" s="63">
        <v>0</v>
      </c>
      <c r="I1531" s="6"/>
    </row>
    <row r="1532" spans="1:9" x14ac:dyDescent="0.2">
      <c r="A1532" s="4" t="s">
        <v>721</v>
      </c>
      <c r="B1532" s="13" t="s">
        <v>5586</v>
      </c>
      <c r="C1532" s="13" t="s">
        <v>2497</v>
      </c>
      <c r="D1532" s="148" t="s">
        <v>4384</v>
      </c>
      <c r="E1532" s="149"/>
      <c r="F1532" s="13" t="s">
        <v>5553</v>
      </c>
      <c r="G1532" s="83">
        <v>2</v>
      </c>
      <c r="H1532" s="63">
        <v>0</v>
      </c>
      <c r="I1532" s="6"/>
    </row>
    <row r="1533" spans="1:9" x14ac:dyDescent="0.2">
      <c r="A1533" s="4" t="s">
        <v>722</v>
      </c>
      <c r="B1533" s="13" t="s">
        <v>5586</v>
      </c>
      <c r="C1533" s="13" t="s">
        <v>2498</v>
      </c>
      <c r="D1533" s="148" t="s">
        <v>4385</v>
      </c>
      <c r="E1533" s="149"/>
      <c r="F1533" s="13" t="s">
        <v>5544</v>
      </c>
      <c r="G1533" s="83">
        <v>3662</v>
      </c>
      <c r="H1533" s="63">
        <v>0</v>
      </c>
      <c r="I1533" s="6"/>
    </row>
    <row r="1534" spans="1:9" x14ac:dyDescent="0.2">
      <c r="A1534" s="4" t="s">
        <v>723</v>
      </c>
      <c r="B1534" s="13" t="s">
        <v>5586</v>
      </c>
      <c r="C1534" s="13" t="s">
        <v>2499</v>
      </c>
      <c r="D1534" s="148" t="s">
        <v>4386</v>
      </c>
      <c r="E1534" s="149"/>
      <c r="F1534" s="13" t="s">
        <v>5544</v>
      </c>
      <c r="G1534" s="83">
        <v>3662</v>
      </c>
      <c r="H1534" s="63">
        <v>0</v>
      </c>
      <c r="I1534" s="6"/>
    </row>
    <row r="1535" spans="1:9" x14ac:dyDescent="0.2">
      <c r="A1535" s="4" t="s">
        <v>724</v>
      </c>
      <c r="B1535" s="13" t="s">
        <v>5586</v>
      </c>
      <c r="C1535" s="13" t="s">
        <v>2500</v>
      </c>
      <c r="D1535" s="148" t="s">
        <v>4387</v>
      </c>
      <c r="E1535" s="149"/>
      <c r="F1535" s="13" t="s">
        <v>5544</v>
      </c>
      <c r="G1535" s="83">
        <v>3662</v>
      </c>
      <c r="H1535" s="63">
        <v>0</v>
      </c>
      <c r="I1535" s="6"/>
    </row>
    <row r="1536" spans="1:9" x14ac:dyDescent="0.2">
      <c r="A1536" s="4" t="s">
        <v>725</v>
      </c>
      <c r="B1536" s="13" t="s">
        <v>5586</v>
      </c>
      <c r="C1536" s="13" t="s">
        <v>2501</v>
      </c>
      <c r="D1536" s="148" t="s">
        <v>4388</v>
      </c>
      <c r="E1536" s="149"/>
      <c r="F1536" s="13" t="s">
        <v>5550</v>
      </c>
      <c r="G1536" s="83">
        <v>10</v>
      </c>
      <c r="H1536" s="63">
        <v>0</v>
      </c>
      <c r="I1536" s="6"/>
    </row>
    <row r="1537" spans="1:9" x14ac:dyDescent="0.2">
      <c r="A1537" s="4" t="s">
        <v>726</v>
      </c>
      <c r="B1537" s="13" t="s">
        <v>5586</v>
      </c>
      <c r="C1537" s="13" t="s">
        <v>2502</v>
      </c>
      <c r="D1537" s="148" t="s">
        <v>4389</v>
      </c>
      <c r="E1537" s="149"/>
      <c r="F1537" s="13" t="s">
        <v>5550</v>
      </c>
      <c r="G1537" s="83">
        <v>10</v>
      </c>
      <c r="H1537" s="63">
        <v>0</v>
      </c>
      <c r="I1537" s="6"/>
    </row>
    <row r="1538" spans="1:9" x14ac:dyDescent="0.2">
      <c r="A1538" s="4" t="s">
        <v>727</v>
      </c>
      <c r="B1538" s="13" t="s">
        <v>5586</v>
      </c>
      <c r="C1538" s="13" t="s">
        <v>2503</v>
      </c>
      <c r="D1538" s="148" t="s">
        <v>4283</v>
      </c>
      <c r="E1538" s="149"/>
      <c r="F1538" s="13" t="s">
        <v>5550</v>
      </c>
      <c r="G1538" s="83">
        <v>160</v>
      </c>
      <c r="H1538" s="63">
        <v>0</v>
      </c>
      <c r="I1538" s="6"/>
    </row>
    <row r="1539" spans="1:9" x14ac:dyDescent="0.2">
      <c r="A1539" s="4" t="s">
        <v>728</v>
      </c>
      <c r="B1539" s="13" t="s">
        <v>5586</v>
      </c>
      <c r="C1539" s="13" t="s">
        <v>2504</v>
      </c>
      <c r="D1539" s="148" t="s">
        <v>4390</v>
      </c>
      <c r="E1539" s="149"/>
      <c r="F1539" s="13" t="s">
        <v>5553</v>
      </c>
      <c r="G1539" s="83">
        <v>1</v>
      </c>
      <c r="H1539" s="63">
        <v>0</v>
      </c>
      <c r="I1539" s="6"/>
    </row>
    <row r="1540" spans="1:9" x14ac:dyDescent="0.2">
      <c r="A1540" s="4" t="s">
        <v>729</v>
      </c>
      <c r="B1540" s="13" t="s">
        <v>5586</v>
      </c>
      <c r="C1540" s="13" t="s">
        <v>2505</v>
      </c>
      <c r="D1540" s="148" t="s">
        <v>4284</v>
      </c>
      <c r="E1540" s="149"/>
      <c r="F1540" s="13" t="s">
        <v>5553</v>
      </c>
      <c r="G1540" s="83">
        <v>1</v>
      </c>
      <c r="H1540" s="63">
        <v>0</v>
      </c>
      <c r="I1540" s="6"/>
    </row>
    <row r="1541" spans="1:9" x14ac:dyDescent="0.2">
      <c r="A1541" s="4" t="s">
        <v>730</v>
      </c>
      <c r="B1541" s="13" t="s">
        <v>5586</v>
      </c>
      <c r="C1541" s="13" t="s">
        <v>2506</v>
      </c>
      <c r="D1541" s="148" t="s">
        <v>4285</v>
      </c>
      <c r="E1541" s="149"/>
      <c r="F1541" s="13" t="s">
        <v>5553</v>
      </c>
      <c r="G1541" s="83">
        <v>1</v>
      </c>
      <c r="H1541" s="63">
        <v>0</v>
      </c>
      <c r="I1541" s="6"/>
    </row>
    <row r="1542" spans="1:9" x14ac:dyDescent="0.2">
      <c r="A1542" s="4" t="s">
        <v>731</v>
      </c>
      <c r="B1542" s="13" t="s">
        <v>5586</v>
      </c>
      <c r="C1542" s="13" t="s">
        <v>2507</v>
      </c>
      <c r="D1542" s="148" t="s">
        <v>4286</v>
      </c>
      <c r="E1542" s="149"/>
      <c r="F1542" s="13" t="s">
        <v>5553</v>
      </c>
      <c r="G1542" s="83">
        <v>1</v>
      </c>
      <c r="H1542" s="63">
        <v>0</v>
      </c>
      <c r="I1542" s="6"/>
    </row>
    <row r="1543" spans="1:9" x14ac:dyDescent="0.2">
      <c r="A1543" s="51"/>
      <c r="B1543" s="12"/>
      <c r="C1543" s="12" t="s">
        <v>734</v>
      </c>
      <c r="D1543" s="153" t="s">
        <v>4391</v>
      </c>
      <c r="E1543" s="154"/>
      <c r="F1543" s="12"/>
      <c r="G1543" s="84"/>
      <c r="H1543" s="30"/>
      <c r="I1543" s="6"/>
    </row>
    <row r="1544" spans="1:9" x14ac:dyDescent="0.2">
      <c r="A1544" s="4" t="s">
        <v>732</v>
      </c>
      <c r="B1544" s="13" t="s">
        <v>5586</v>
      </c>
      <c r="C1544" s="13" t="s">
        <v>2508</v>
      </c>
      <c r="D1544" s="148" t="s">
        <v>4392</v>
      </c>
      <c r="E1544" s="149"/>
      <c r="F1544" s="13" t="s">
        <v>5553</v>
      </c>
      <c r="G1544" s="83">
        <v>1</v>
      </c>
      <c r="H1544" s="63">
        <v>0</v>
      </c>
      <c r="I1544" s="6"/>
    </row>
    <row r="1545" spans="1:9" x14ac:dyDescent="0.2">
      <c r="A1545" s="4" t="s">
        <v>733</v>
      </c>
      <c r="B1545" s="13" t="s">
        <v>5586</v>
      </c>
      <c r="C1545" s="13" t="s">
        <v>2509</v>
      </c>
      <c r="D1545" s="148" t="s">
        <v>4393</v>
      </c>
      <c r="E1545" s="149"/>
      <c r="F1545" s="13" t="s">
        <v>5553</v>
      </c>
      <c r="G1545" s="83">
        <v>1</v>
      </c>
      <c r="H1545" s="63">
        <v>0</v>
      </c>
      <c r="I1545" s="6"/>
    </row>
    <row r="1546" spans="1:9" x14ac:dyDescent="0.2">
      <c r="A1546" s="4" t="s">
        <v>734</v>
      </c>
      <c r="B1546" s="13" t="s">
        <v>5586</v>
      </c>
      <c r="C1546" s="13" t="s">
        <v>2510</v>
      </c>
      <c r="D1546" s="148" t="s">
        <v>4394</v>
      </c>
      <c r="E1546" s="149"/>
      <c r="F1546" s="13" t="s">
        <v>5553</v>
      </c>
      <c r="G1546" s="83">
        <v>1</v>
      </c>
      <c r="H1546" s="63">
        <v>0</v>
      </c>
      <c r="I1546" s="6"/>
    </row>
    <row r="1547" spans="1:9" x14ac:dyDescent="0.2">
      <c r="A1547" s="4" t="s">
        <v>735</v>
      </c>
      <c r="B1547" s="13" t="s">
        <v>5586</v>
      </c>
      <c r="C1547" s="13" t="s">
        <v>2511</v>
      </c>
      <c r="D1547" s="148" t="s">
        <v>4395</v>
      </c>
      <c r="E1547" s="149"/>
      <c r="F1547" s="13" t="s">
        <v>5553</v>
      </c>
      <c r="G1547" s="83">
        <v>1</v>
      </c>
      <c r="H1547" s="63">
        <v>0</v>
      </c>
      <c r="I1547" s="6"/>
    </row>
    <row r="1548" spans="1:9" x14ac:dyDescent="0.2">
      <c r="A1548" s="4" t="s">
        <v>736</v>
      </c>
      <c r="B1548" s="13" t="s">
        <v>5586</v>
      </c>
      <c r="C1548" s="13" t="s">
        <v>2512</v>
      </c>
      <c r="D1548" s="148" t="s">
        <v>4396</v>
      </c>
      <c r="E1548" s="149"/>
      <c r="F1548" s="13" t="s">
        <v>5553</v>
      </c>
      <c r="G1548" s="83">
        <v>2</v>
      </c>
      <c r="H1548" s="63">
        <v>0</v>
      </c>
      <c r="I1548" s="6"/>
    </row>
    <row r="1549" spans="1:9" x14ac:dyDescent="0.2">
      <c r="A1549" s="4" t="s">
        <v>737</v>
      </c>
      <c r="B1549" s="13" t="s">
        <v>5586</v>
      </c>
      <c r="C1549" s="13" t="s">
        <v>2513</v>
      </c>
      <c r="D1549" s="148" t="s">
        <v>4397</v>
      </c>
      <c r="E1549" s="149"/>
      <c r="F1549" s="13" t="s">
        <v>5553</v>
      </c>
      <c r="G1549" s="83">
        <v>6</v>
      </c>
      <c r="H1549" s="63">
        <v>0</v>
      </c>
      <c r="I1549" s="6"/>
    </row>
    <row r="1550" spans="1:9" x14ac:dyDescent="0.2">
      <c r="A1550" s="4" t="s">
        <v>738</v>
      </c>
      <c r="B1550" s="13" t="s">
        <v>5586</v>
      </c>
      <c r="C1550" s="13" t="s">
        <v>2514</v>
      </c>
      <c r="D1550" s="148" t="s">
        <v>4398</v>
      </c>
      <c r="E1550" s="149"/>
      <c r="F1550" s="13" t="s">
        <v>5553</v>
      </c>
      <c r="G1550" s="83">
        <v>2</v>
      </c>
      <c r="H1550" s="63">
        <v>0</v>
      </c>
      <c r="I1550" s="6"/>
    </row>
    <row r="1551" spans="1:9" x14ac:dyDescent="0.2">
      <c r="A1551" s="4" t="s">
        <v>739</v>
      </c>
      <c r="B1551" s="13" t="s">
        <v>5586</v>
      </c>
      <c r="C1551" s="13" t="s">
        <v>2515</v>
      </c>
      <c r="D1551" s="148" t="s">
        <v>4399</v>
      </c>
      <c r="E1551" s="149"/>
      <c r="F1551" s="13" t="s">
        <v>5553</v>
      </c>
      <c r="G1551" s="83">
        <v>2</v>
      </c>
      <c r="H1551" s="63">
        <v>0</v>
      </c>
      <c r="I1551" s="6"/>
    </row>
    <row r="1552" spans="1:9" x14ac:dyDescent="0.2">
      <c r="A1552" s="4" t="s">
        <v>740</v>
      </c>
      <c r="B1552" s="13" t="s">
        <v>5586</v>
      </c>
      <c r="C1552" s="13" t="s">
        <v>2516</v>
      </c>
      <c r="D1552" s="148" t="s">
        <v>4400</v>
      </c>
      <c r="E1552" s="149"/>
      <c r="F1552" s="13" t="s">
        <v>5546</v>
      </c>
      <c r="G1552" s="83">
        <v>5.44</v>
      </c>
      <c r="H1552" s="63">
        <v>0</v>
      </c>
      <c r="I1552" s="6"/>
    </row>
    <row r="1553" spans="1:9" x14ac:dyDescent="0.2">
      <c r="A1553" s="4" t="s">
        <v>741</v>
      </c>
      <c r="B1553" s="13" t="s">
        <v>5586</v>
      </c>
      <c r="C1553" s="13" t="s">
        <v>2517</v>
      </c>
      <c r="D1553" s="148" t="s">
        <v>4401</v>
      </c>
      <c r="E1553" s="149"/>
      <c r="F1553" s="13" t="s">
        <v>5553</v>
      </c>
      <c r="G1553" s="83">
        <v>24</v>
      </c>
      <c r="H1553" s="63">
        <v>0</v>
      </c>
      <c r="I1553" s="6"/>
    </row>
    <row r="1554" spans="1:9" x14ac:dyDescent="0.2">
      <c r="A1554" s="4" t="s">
        <v>742</v>
      </c>
      <c r="B1554" s="13" t="s">
        <v>5586</v>
      </c>
      <c r="C1554" s="13" t="s">
        <v>2518</v>
      </c>
      <c r="D1554" s="148" t="s">
        <v>4402</v>
      </c>
      <c r="E1554" s="149"/>
      <c r="F1554" s="13" t="s">
        <v>5553</v>
      </c>
      <c r="G1554" s="83">
        <v>12</v>
      </c>
      <c r="H1554" s="63">
        <v>0</v>
      </c>
      <c r="I1554" s="6"/>
    </row>
    <row r="1555" spans="1:9" x14ac:dyDescent="0.2">
      <c r="A1555" s="4" t="s">
        <v>743</v>
      </c>
      <c r="B1555" s="13" t="s">
        <v>5586</v>
      </c>
      <c r="C1555" s="13" t="s">
        <v>2519</v>
      </c>
      <c r="D1555" s="148" t="s">
        <v>4403</v>
      </c>
      <c r="E1555" s="149"/>
      <c r="F1555" s="13" t="s">
        <v>5553</v>
      </c>
      <c r="G1555" s="83">
        <v>32</v>
      </c>
      <c r="H1555" s="63">
        <v>0</v>
      </c>
      <c r="I1555" s="6"/>
    </row>
    <row r="1556" spans="1:9" x14ac:dyDescent="0.2">
      <c r="A1556" s="4" t="s">
        <v>744</v>
      </c>
      <c r="B1556" s="13" t="s">
        <v>5586</v>
      </c>
      <c r="C1556" s="13" t="s">
        <v>2520</v>
      </c>
      <c r="D1556" s="148" t="s">
        <v>4404</v>
      </c>
      <c r="E1556" s="149"/>
      <c r="F1556" s="13" t="s">
        <v>5553</v>
      </c>
      <c r="G1556" s="83">
        <v>34</v>
      </c>
      <c r="H1556" s="63">
        <v>0</v>
      </c>
      <c r="I1556" s="6"/>
    </row>
    <row r="1557" spans="1:9" x14ac:dyDescent="0.2">
      <c r="A1557" s="4" t="s">
        <v>745</v>
      </c>
      <c r="B1557" s="13" t="s">
        <v>5586</v>
      </c>
      <c r="C1557" s="13" t="s">
        <v>2521</v>
      </c>
      <c r="D1557" s="148" t="s">
        <v>4405</v>
      </c>
      <c r="E1557" s="149"/>
      <c r="F1557" s="13" t="s">
        <v>5553</v>
      </c>
      <c r="G1557" s="83">
        <v>1</v>
      </c>
      <c r="H1557" s="63">
        <v>0</v>
      </c>
      <c r="I1557" s="6"/>
    </row>
    <row r="1558" spans="1:9" x14ac:dyDescent="0.2">
      <c r="A1558" s="4" t="s">
        <v>746</v>
      </c>
      <c r="B1558" s="13" t="s">
        <v>5586</v>
      </c>
      <c r="C1558" s="13" t="s">
        <v>2522</v>
      </c>
      <c r="D1558" s="148" t="s">
        <v>4406</v>
      </c>
      <c r="E1558" s="149"/>
      <c r="F1558" s="13" t="s">
        <v>5554</v>
      </c>
      <c r="G1558" s="83">
        <v>58</v>
      </c>
      <c r="H1558" s="63">
        <v>0</v>
      </c>
      <c r="I1558" s="6"/>
    </row>
    <row r="1559" spans="1:9" x14ac:dyDescent="0.2">
      <c r="A1559" s="4" t="s">
        <v>747</v>
      </c>
      <c r="B1559" s="13" t="s">
        <v>5586</v>
      </c>
      <c r="C1559" s="13" t="s">
        <v>2523</v>
      </c>
      <c r="D1559" s="148" t="s">
        <v>4407</v>
      </c>
      <c r="E1559" s="149"/>
      <c r="F1559" s="13" t="s">
        <v>5554</v>
      </c>
      <c r="G1559" s="83">
        <v>32</v>
      </c>
      <c r="H1559" s="63">
        <v>0</v>
      </c>
      <c r="I1559" s="6"/>
    </row>
    <row r="1560" spans="1:9" x14ac:dyDescent="0.2">
      <c r="A1560" s="4" t="s">
        <v>748</v>
      </c>
      <c r="B1560" s="13" t="s">
        <v>5586</v>
      </c>
      <c r="C1560" s="13" t="s">
        <v>2524</v>
      </c>
      <c r="D1560" s="148" t="s">
        <v>4408</v>
      </c>
      <c r="E1560" s="149"/>
      <c r="F1560" s="13" t="s">
        <v>5554</v>
      </c>
      <c r="G1560" s="83">
        <v>36</v>
      </c>
      <c r="H1560" s="63">
        <v>0</v>
      </c>
      <c r="I1560" s="6"/>
    </row>
    <row r="1561" spans="1:9" x14ac:dyDescent="0.2">
      <c r="A1561" s="4" t="s">
        <v>749</v>
      </c>
      <c r="B1561" s="13" t="s">
        <v>5586</v>
      </c>
      <c r="C1561" s="13" t="s">
        <v>2525</v>
      </c>
      <c r="D1561" s="148" t="s">
        <v>4409</v>
      </c>
      <c r="E1561" s="149"/>
      <c r="F1561" s="13" t="s">
        <v>5546</v>
      </c>
      <c r="G1561" s="83">
        <v>244.25</v>
      </c>
      <c r="H1561" s="63">
        <v>0</v>
      </c>
      <c r="I1561" s="6"/>
    </row>
    <row r="1562" spans="1:9" x14ac:dyDescent="0.2">
      <c r="A1562" s="4" t="s">
        <v>750</v>
      </c>
      <c r="B1562" s="13" t="s">
        <v>5586</v>
      </c>
      <c r="C1562" s="13" t="s">
        <v>2526</v>
      </c>
      <c r="D1562" s="148" t="s">
        <v>4392</v>
      </c>
      <c r="E1562" s="149"/>
      <c r="F1562" s="13" t="s">
        <v>5553</v>
      </c>
      <c r="G1562" s="83">
        <v>1</v>
      </c>
      <c r="H1562" s="63">
        <v>0</v>
      </c>
      <c r="I1562" s="6"/>
    </row>
    <row r="1563" spans="1:9" x14ac:dyDescent="0.2">
      <c r="A1563" s="4" t="s">
        <v>751</v>
      </c>
      <c r="B1563" s="13" t="s">
        <v>5586</v>
      </c>
      <c r="C1563" s="13" t="s">
        <v>2527</v>
      </c>
      <c r="D1563" s="148" t="s">
        <v>4410</v>
      </c>
      <c r="E1563" s="149"/>
      <c r="F1563" s="13" t="s">
        <v>5553</v>
      </c>
      <c r="G1563" s="83">
        <v>1</v>
      </c>
      <c r="H1563" s="63">
        <v>0</v>
      </c>
      <c r="I1563" s="6"/>
    </row>
    <row r="1564" spans="1:9" x14ac:dyDescent="0.2">
      <c r="A1564" s="4" t="s">
        <v>752</v>
      </c>
      <c r="B1564" s="13" t="s">
        <v>5586</v>
      </c>
      <c r="C1564" s="13" t="s">
        <v>2528</v>
      </c>
      <c r="D1564" s="148" t="s">
        <v>4411</v>
      </c>
      <c r="E1564" s="149"/>
      <c r="F1564" s="13" t="s">
        <v>5553</v>
      </c>
      <c r="G1564" s="83">
        <v>2</v>
      </c>
      <c r="H1564" s="63">
        <v>0</v>
      </c>
      <c r="I1564" s="6"/>
    </row>
    <row r="1565" spans="1:9" x14ac:dyDescent="0.2">
      <c r="A1565" s="4" t="s">
        <v>753</v>
      </c>
      <c r="B1565" s="13" t="s">
        <v>5586</v>
      </c>
      <c r="C1565" s="13" t="s">
        <v>2529</v>
      </c>
      <c r="D1565" s="148" t="s">
        <v>4412</v>
      </c>
      <c r="E1565" s="149"/>
      <c r="F1565" s="13" t="s">
        <v>5553</v>
      </c>
      <c r="G1565" s="83">
        <v>6</v>
      </c>
      <c r="H1565" s="63">
        <v>0</v>
      </c>
      <c r="I1565" s="6"/>
    </row>
    <row r="1566" spans="1:9" x14ac:dyDescent="0.2">
      <c r="A1566" s="4" t="s">
        <v>754</v>
      </c>
      <c r="B1566" s="13" t="s">
        <v>5586</v>
      </c>
      <c r="C1566" s="13" t="s">
        <v>2530</v>
      </c>
      <c r="D1566" s="148" t="s">
        <v>4413</v>
      </c>
      <c r="E1566" s="149"/>
      <c r="F1566" s="13" t="s">
        <v>5553</v>
      </c>
      <c r="G1566" s="83">
        <v>2</v>
      </c>
      <c r="H1566" s="63">
        <v>0</v>
      </c>
      <c r="I1566" s="6"/>
    </row>
    <row r="1567" spans="1:9" x14ac:dyDescent="0.2">
      <c r="A1567" s="4" t="s">
        <v>755</v>
      </c>
      <c r="B1567" s="13" t="s">
        <v>5586</v>
      </c>
      <c r="C1567" s="13" t="s">
        <v>2531</v>
      </c>
      <c r="D1567" s="148" t="s">
        <v>4400</v>
      </c>
      <c r="E1567" s="149"/>
      <c r="F1567" s="13" t="s">
        <v>5546</v>
      </c>
      <c r="G1567" s="83">
        <v>23.89</v>
      </c>
      <c r="H1567" s="63">
        <v>0</v>
      </c>
      <c r="I1567" s="6"/>
    </row>
    <row r="1568" spans="1:9" x14ac:dyDescent="0.2">
      <c r="A1568" s="4" t="s">
        <v>756</v>
      </c>
      <c r="B1568" s="13" t="s">
        <v>5586</v>
      </c>
      <c r="C1568" s="13" t="s">
        <v>2532</v>
      </c>
      <c r="D1568" s="148" t="s">
        <v>4414</v>
      </c>
      <c r="E1568" s="149"/>
      <c r="F1568" s="13" t="s">
        <v>5546</v>
      </c>
      <c r="G1568" s="83">
        <v>13.64</v>
      </c>
      <c r="H1568" s="63">
        <v>0</v>
      </c>
      <c r="I1568" s="6"/>
    </row>
    <row r="1569" spans="1:9" x14ac:dyDescent="0.2">
      <c r="A1569" s="4" t="s">
        <v>757</v>
      </c>
      <c r="B1569" s="13" t="s">
        <v>5586</v>
      </c>
      <c r="C1569" s="13" t="s">
        <v>2533</v>
      </c>
      <c r="D1569" s="148" t="s">
        <v>4415</v>
      </c>
      <c r="E1569" s="149"/>
      <c r="F1569" s="13" t="s">
        <v>5553</v>
      </c>
      <c r="G1569" s="83">
        <v>16</v>
      </c>
      <c r="H1569" s="63">
        <v>0</v>
      </c>
      <c r="I1569" s="6"/>
    </row>
    <row r="1570" spans="1:9" x14ac:dyDescent="0.2">
      <c r="A1570" s="4" t="s">
        <v>758</v>
      </c>
      <c r="B1570" s="13" t="s">
        <v>5586</v>
      </c>
      <c r="C1570" s="13" t="s">
        <v>2534</v>
      </c>
      <c r="D1570" s="148" t="s">
        <v>4416</v>
      </c>
      <c r="E1570" s="149"/>
      <c r="F1570" s="13" t="s">
        <v>5553</v>
      </c>
      <c r="G1570" s="83">
        <v>21</v>
      </c>
      <c r="H1570" s="63">
        <v>0</v>
      </c>
      <c r="I1570" s="6"/>
    </row>
    <row r="1571" spans="1:9" x14ac:dyDescent="0.2">
      <c r="A1571" s="4" t="s">
        <v>759</v>
      </c>
      <c r="B1571" s="13" t="s">
        <v>5586</v>
      </c>
      <c r="C1571" s="13" t="s">
        <v>2535</v>
      </c>
      <c r="D1571" s="148" t="s">
        <v>4402</v>
      </c>
      <c r="E1571" s="149"/>
      <c r="F1571" s="13" t="s">
        <v>5553</v>
      </c>
      <c r="G1571" s="83">
        <v>6</v>
      </c>
      <c r="H1571" s="63">
        <v>0</v>
      </c>
      <c r="I1571" s="6"/>
    </row>
    <row r="1572" spans="1:9" x14ac:dyDescent="0.2">
      <c r="A1572" s="4" t="s">
        <v>760</v>
      </c>
      <c r="B1572" s="13" t="s">
        <v>5586</v>
      </c>
      <c r="C1572" s="13" t="s">
        <v>2536</v>
      </c>
      <c r="D1572" s="148" t="s">
        <v>4417</v>
      </c>
      <c r="E1572" s="149"/>
      <c r="F1572" s="13" t="s">
        <v>5553</v>
      </c>
      <c r="G1572" s="83">
        <v>16</v>
      </c>
      <c r="H1572" s="63">
        <v>0</v>
      </c>
      <c r="I1572" s="6"/>
    </row>
    <row r="1573" spans="1:9" x14ac:dyDescent="0.2">
      <c r="A1573" s="4" t="s">
        <v>761</v>
      </c>
      <c r="B1573" s="13" t="s">
        <v>5586</v>
      </c>
      <c r="C1573" s="13" t="s">
        <v>2537</v>
      </c>
      <c r="D1573" s="148" t="s">
        <v>4418</v>
      </c>
      <c r="E1573" s="149"/>
      <c r="F1573" s="13" t="s">
        <v>5554</v>
      </c>
      <c r="G1573" s="83">
        <v>21</v>
      </c>
      <c r="H1573" s="63">
        <v>0</v>
      </c>
      <c r="I1573" s="6"/>
    </row>
    <row r="1574" spans="1:9" x14ac:dyDescent="0.2">
      <c r="A1574" s="4" t="s">
        <v>762</v>
      </c>
      <c r="B1574" s="13" t="s">
        <v>5586</v>
      </c>
      <c r="C1574" s="13" t="s">
        <v>2538</v>
      </c>
      <c r="D1574" s="148" t="s">
        <v>4419</v>
      </c>
      <c r="E1574" s="149"/>
      <c r="F1574" s="13" t="s">
        <v>5554</v>
      </c>
      <c r="G1574" s="83">
        <v>16</v>
      </c>
      <c r="H1574" s="63">
        <v>0</v>
      </c>
      <c r="I1574" s="6"/>
    </row>
    <row r="1575" spans="1:9" x14ac:dyDescent="0.2">
      <c r="A1575" s="4" t="s">
        <v>763</v>
      </c>
      <c r="B1575" s="13" t="s">
        <v>5586</v>
      </c>
      <c r="C1575" s="13" t="s">
        <v>2539</v>
      </c>
      <c r="D1575" s="148" t="s">
        <v>4420</v>
      </c>
      <c r="E1575" s="149"/>
      <c r="F1575" s="13" t="s">
        <v>5554</v>
      </c>
      <c r="G1575" s="83">
        <v>6</v>
      </c>
      <c r="H1575" s="63">
        <v>0</v>
      </c>
      <c r="I1575" s="6"/>
    </row>
    <row r="1576" spans="1:9" x14ac:dyDescent="0.2">
      <c r="A1576" s="4" t="s">
        <v>764</v>
      </c>
      <c r="B1576" s="13" t="s">
        <v>5586</v>
      </c>
      <c r="C1576" s="13" t="s">
        <v>2540</v>
      </c>
      <c r="D1576" s="148" t="s">
        <v>4421</v>
      </c>
      <c r="E1576" s="149"/>
      <c r="F1576" s="13" t="s">
        <v>5553</v>
      </c>
      <c r="G1576" s="83">
        <v>2</v>
      </c>
      <c r="H1576" s="63">
        <v>0</v>
      </c>
      <c r="I1576" s="6"/>
    </row>
    <row r="1577" spans="1:9" x14ac:dyDescent="0.2">
      <c r="A1577" s="4" t="s">
        <v>765</v>
      </c>
      <c r="B1577" s="13" t="s">
        <v>5586</v>
      </c>
      <c r="C1577" s="13" t="s">
        <v>2541</v>
      </c>
      <c r="D1577" s="148" t="s">
        <v>4422</v>
      </c>
      <c r="E1577" s="149"/>
      <c r="F1577" s="13" t="s">
        <v>5553</v>
      </c>
      <c r="G1577" s="83">
        <v>4</v>
      </c>
      <c r="H1577" s="63">
        <v>0</v>
      </c>
      <c r="I1577" s="6"/>
    </row>
    <row r="1578" spans="1:9" x14ac:dyDescent="0.2">
      <c r="A1578" s="4" t="s">
        <v>766</v>
      </c>
      <c r="B1578" s="13" t="s">
        <v>5586</v>
      </c>
      <c r="C1578" s="13" t="s">
        <v>2542</v>
      </c>
      <c r="D1578" s="148" t="s">
        <v>4423</v>
      </c>
      <c r="E1578" s="149"/>
      <c r="F1578" s="13" t="s">
        <v>5553</v>
      </c>
      <c r="G1578" s="83">
        <v>2</v>
      </c>
      <c r="H1578" s="63">
        <v>0</v>
      </c>
      <c r="I1578" s="6"/>
    </row>
    <row r="1579" spans="1:9" x14ac:dyDescent="0.2">
      <c r="A1579" s="4" t="s">
        <v>767</v>
      </c>
      <c r="B1579" s="13" t="s">
        <v>5586</v>
      </c>
      <c r="C1579" s="13" t="s">
        <v>2543</v>
      </c>
      <c r="D1579" s="148" t="s">
        <v>4424</v>
      </c>
      <c r="E1579" s="149"/>
      <c r="F1579" s="13" t="s">
        <v>5553</v>
      </c>
      <c r="G1579" s="83">
        <v>18</v>
      </c>
      <c r="H1579" s="63">
        <v>0</v>
      </c>
      <c r="I1579" s="6"/>
    </row>
    <row r="1580" spans="1:9" x14ac:dyDescent="0.2">
      <c r="A1580" s="4" t="s">
        <v>768</v>
      </c>
      <c r="B1580" s="13" t="s">
        <v>5586</v>
      </c>
      <c r="C1580" s="13" t="s">
        <v>2544</v>
      </c>
      <c r="D1580" s="148" t="s">
        <v>4425</v>
      </c>
      <c r="E1580" s="149"/>
      <c r="F1580" s="13" t="s">
        <v>5553</v>
      </c>
      <c r="G1580" s="83">
        <v>7</v>
      </c>
      <c r="H1580" s="63">
        <v>0</v>
      </c>
      <c r="I1580" s="6"/>
    </row>
    <row r="1581" spans="1:9" x14ac:dyDescent="0.2">
      <c r="A1581" s="4" t="s">
        <v>769</v>
      </c>
      <c r="B1581" s="13" t="s">
        <v>5586</v>
      </c>
      <c r="C1581" s="13" t="s">
        <v>2545</v>
      </c>
      <c r="D1581" s="148" t="s">
        <v>4426</v>
      </c>
      <c r="E1581" s="149"/>
      <c r="F1581" s="13" t="s">
        <v>5553</v>
      </c>
      <c r="G1581" s="83">
        <v>3</v>
      </c>
      <c r="H1581" s="63">
        <v>0</v>
      </c>
      <c r="I1581" s="6"/>
    </row>
    <row r="1582" spans="1:9" x14ac:dyDescent="0.2">
      <c r="A1582" s="4" t="s">
        <v>770</v>
      </c>
      <c r="B1582" s="13" t="s">
        <v>5586</v>
      </c>
      <c r="C1582" s="13" t="s">
        <v>2546</v>
      </c>
      <c r="D1582" s="148" t="s">
        <v>4427</v>
      </c>
      <c r="E1582" s="149"/>
      <c r="F1582" s="13" t="s">
        <v>5553</v>
      </c>
      <c r="G1582" s="83">
        <v>1</v>
      </c>
      <c r="H1582" s="63">
        <v>0</v>
      </c>
      <c r="I1582" s="6"/>
    </row>
    <row r="1583" spans="1:9" x14ac:dyDescent="0.2">
      <c r="A1583" s="4" t="s">
        <v>771</v>
      </c>
      <c r="B1583" s="13" t="s">
        <v>5586</v>
      </c>
      <c r="C1583" s="13" t="s">
        <v>2547</v>
      </c>
      <c r="D1583" s="148" t="s">
        <v>4428</v>
      </c>
      <c r="E1583" s="149"/>
      <c r="F1583" s="13" t="s">
        <v>5553</v>
      </c>
      <c r="G1583" s="83">
        <v>1</v>
      </c>
      <c r="H1583" s="63">
        <v>0</v>
      </c>
      <c r="I1583" s="6"/>
    </row>
    <row r="1584" spans="1:9" x14ac:dyDescent="0.2">
      <c r="A1584" s="4" t="s">
        <v>772</v>
      </c>
      <c r="B1584" s="13" t="s">
        <v>5586</v>
      </c>
      <c r="C1584" s="13" t="s">
        <v>2548</v>
      </c>
      <c r="D1584" s="148" t="s">
        <v>4429</v>
      </c>
      <c r="E1584" s="149"/>
      <c r="F1584" s="13" t="s">
        <v>5553</v>
      </c>
      <c r="G1584" s="83">
        <v>1</v>
      </c>
      <c r="H1584" s="63">
        <v>0</v>
      </c>
      <c r="I1584" s="6"/>
    </row>
    <row r="1585" spans="1:9" x14ac:dyDescent="0.2">
      <c r="A1585" s="4" t="s">
        <v>773</v>
      </c>
      <c r="B1585" s="13" t="s">
        <v>5586</v>
      </c>
      <c r="C1585" s="13" t="s">
        <v>2549</v>
      </c>
      <c r="D1585" s="148" t="s">
        <v>4430</v>
      </c>
      <c r="E1585" s="149"/>
      <c r="F1585" s="13" t="s">
        <v>5553</v>
      </c>
      <c r="G1585" s="83">
        <v>31</v>
      </c>
      <c r="H1585" s="63">
        <v>0</v>
      </c>
      <c r="I1585" s="6"/>
    </row>
    <row r="1586" spans="1:9" x14ac:dyDescent="0.2">
      <c r="A1586" s="4" t="s">
        <v>774</v>
      </c>
      <c r="B1586" s="13" t="s">
        <v>5586</v>
      </c>
      <c r="C1586" s="13" t="s">
        <v>2550</v>
      </c>
      <c r="D1586" s="148" t="s">
        <v>4431</v>
      </c>
      <c r="E1586" s="149"/>
      <c r="F1586" s="13" t="s">
        <v>5553</v>
      </c>
      <c r="G1586" s="83">
        <v>30</v>
      </c>
      <c r="H1586" s="63">
        <v>0</v>
      </c>
      <c r="I1586" s="6"/>
    </row>
    <row r="1587" spans="1:9" x14ac:dyDescent="0.2">
      <c r="A1587" s="4" t="s">
        <v>775</v>
      </c>
      <c r="B1587" s="13" t="s">
        <v>5586</v>
      </c>
      <c r="C1587" s="13" t="s">
        <v>2551</v>
      </c>
      <c r="D1587" s="148" t="s">
        <v>4432</v>
      </c>
      <c r="E1587" s="149"/>
      <c r="F1587" s="13" t="s">
        <v>5544</v>
      </c>
      <c r="G1587" s="83">
        <v>138</v>
      </c>
      <c r="H1587" s="63">
        <v>0</v>
      </c>
      <c r="I1587" s="6"/>
    </row>
    <row r="1588" spans="1:9" x14ac:dyDescent="0.2">
      <c r="A1588" s="4" t="s">
        <v>776</v>
      </c>
      <c r="B1588" s="13" t="s">
        <v>5586</v>
      </c>
      <c r="C1588" s="13" t="s">
        <v>2552</v>
      </c>
      <c r="D1588" s="148" t="s">
        <v>4433</v>
      </c>
      <c r="E1588" s="149"/>
      <c r="F1588" s="13" t="s">
        <v>5544</v>
      </c>
      <c r="G1588" s="83">
        <v>73</v>
      </c>
      <c r="H1588" s="63">
        <v>0</v>
      </c>
      <c r="I1588" s="6"/>
    </row>
    <row r="1589" spans="1:9" x14ac:dyDescent="0.2">
      <c r="A1589" s="4" t="s">
        <v>777</v>
      </c>
      <c r="B1589" s="13" t="s">
        <v>5586</v>
      </c>
      <c r="C1589" s="13" t="s">
        <v>2553</v>
      </c>
      <c r="D1589" s="148" t="s">
        <v>4434</v>
      </c>
      <c r="E1589" s="149"/>
      <c r="F1589" s="13" t="s">
        <v>5544</v>
      </c>
      <c r="G1589" s="83">
        <v>138</v>
      </c>
      <c r="H1589" s="63">
        <v>0</v>
      </c>
      <c r="I1589" s="6"/>
    </row>
    <row r="1590" spans="1:9" x14ac:dyDescent="0.2">
      <c r="A1590" s="4" t="s">
        <v>778</v>
      </c>
      <c r="B1590" s="13" t="s">
        <v>5586</v>
      </c>
      <c r="C1590" s="13" t="s">
        <v>2554</v>
      </c>
      <c r="D1590" s="148" t="s">
        <v>4435</v>
      </c>
      <c r="E1590" s="149"/>
      <c r="F1590" s="13" t="s">
        <v>5544</v>
      </c>
      <c r="G1590" s="83">
        <v>48</v>
      </c>
      <c r="H1590" s="63">
        <v>0</v>
      </c>
      <c r="I1590" s="6"/>
    </row>
    <row r="1591" spans="1:9" x14ac:dyDescent="0.2">
      <c r="A1591" s="4" t="s">
        <v>779</v>
      </c>
      <c r="B1591" s="13" t="s">
        <v>5586</v>
      </c>
      <c r="C1591" s="13" t="s">
        <v>2555</v>
      </c>
      <c r="D1591" s="148" t="s">
        <v>4436</v>
      </c>
      <c r="E1591" s="149"/>
      <c r="F1591" s="13" t="s">
        <v>5544</v>
      </c>
      <c r="G1591" s="83">
        <v>13</v>
      </c>
      <c r="H1591" s="63">
        <v>0</v>
      </c>
      <c r="I1591" s="6"/>
    </row>
    <row r="1592" spans="1:9" x14ac:dyDescent="0.2">
      <c r="A1592" s="4" t="s">
        <v>780</v>
      </c>
      <c r="B1592" s="13" t="s">
        <v>5586</v>
      </c>
      <c r="C1592" s="13" t="s">
        <v>2556</v>
      </c>
      <c r="D1592" s="148" t="s">
        <v>4437</v>
      </c>
      <c r="E1592" s="149"/>
      <c r="F1592" s="13" t="s">
        <v>5544</v>
      </c>
      <c r="G1592" s="83">
        <v>19</v>
      </c>
      <c r="H1592" s="63">
        <v>0</v>
      </c>
      <c r="I1592" s="6"/>
    </row>
    <row r="1593" spans="1:9" x14ac:dyDescent="0.2">
      <c r="A1593" s="4" t="s">
        <v>781</v>
      </c>
      <c r="B1593" s="13" t="s">
        <v>5586</v>
      </c>
      <c r="C1593" s="13" t="s">
        <v>2557</v>
      </c>
      <c r="D1593" s="148" t="s">
        <v>4438</v>
      </c>
      <c r="E1593" s="149"/>
      <c r="F1593" s="13" t="s">
        <v>5544</v>
      </c>
      <c r="G1593" s="83">
        <v>7</v>
      </c>
      <c r="H1593" s="63">
        <v>0</v>
      </c>
      <c r="I1593" s="6"/>
    </row>
    <row r="1594" spans="1:9" x14ac:dyDescent="0.2">
      <c r="A1594" s="4" t="s">
        <v>782</v>
      </c>
      <c r="B1594" s="13" t="s">
        <v>5586</v>
      </c>
      <c r="C1594" s="13" t="s">
        <v>2558</v>
      </c>
      <c r="D1594" s="148" t="s">
        <v>4439</v>
      </c>
      <c r="E1594" s="149"/>
      <c r="F1594" s="13" t="s">
        <v>5552</v>
      </c>
      <c r="G1594" s="83">
        <v>15</v>
      </c>
      <c r="H1594" s="63">
        <v>0</v>
      </c>
      <c r="I1594" s="6"/>
    </row>
    <row r="1595" spans="1:9" x14ac:dyDescent="0.2">
      <c r="A1595" s="4" t="s">
        <v>783</v>
      </c>
      <c r="B1595" s="13" t="s">
        <v>5586</v>
      </c>
      <c r="C1595" s="13" t="s">
        <v>2559</v>
      </c>
      <c r="D1595" s="148" t="s">
        <v>4440</v>
      </c>
      <c r="E1595" s="149"/>
      <c r="F1595" s="13" t="s">
        <v>5555</v>
      </c>
      <c r="G1595" s="83">
        <v>1</v>
      </c>
      <c r="H1595" s="63">
        <v>0</v>
      </c>
      <c r="I1595" s="6"/>
    </row>
    <row r="1596" spans="1:9" x14ac:dyDescent="0.2">
      <c r="A1596" s="4" t="s">
        <v>784</v>
      </c>
      <c r="B1596" s="13" t="s">
        <v>5586</v>
      </c>
      <c r="C1596" s="13" t="s">
        <v>2560</v>
      </c>
      <c r="D1596" s="148" t="s">
        <v>4441</v>
      </c>
      <c r="E1596" s="149"/>
      <c r="F1596" s="13" t="s">
        <v>5553</v>
      </c>
      <c r="G1596" s="83">
        <v>1</v>
      </c>
      <c r="H1596" s="63">
        <v>0</v>
      </c>
      <c r="I1596" s="6"/>
    </row>
    <row r="1597" spans="1:9" x14ac:dyDescent="0.2">
      <c r="A1597" s="4" t="s">
        <v>785</v>
      </c>
      <c r="B1597" s="13" t="s">
        <v>5586</v>
      </c>
      <c r="C1597" s="13" t="s">
        <v>2561</v>
      </c>
      <c r="D1597" s="148" t="s">
        <v>4442</v>
      </c>
      <c r="E1597" s="149"/>
      <c r="F1597" s="13" t="s">
        <v>5555</v>
      </c>
      <c r="G1597" s="83">
        <v>1</v>
      </c>
      <c r="H1597" s="63">
        <v>0</v>
      </c>
      <c r="I1597" s="6"/>
    </row>
    <row r="1598" spans="1:9" x14ac:dyDescent="0.2">
      <c r="A1598" s="4" t="s">
        <v>786</v>
      </c>
      <c r="B1598" s="13" t="s">
        <v>5586</v>
      </c>
      <c r="C1598" s="13" t="s">
        <v>2562</v>
      </c>
      <c r="D1598" s="148" t="s">
        <v>4443</v>
      </c>
      <c r="E1598" s="149"/>
      <c r="F1598" s="13" t="s">
        <v>5544</v>
      </c>
      <c r="G1598" s="83">
        <v>250</v>
      </c>
      <c r="H1598" s="63">
        <v>0</v>
      </c>
      <c r="I1598" s="6"/>
    </row>
    <row r="1599" spans="1:9" x14ac:dyDescent="0.2">
      <c r="A1599" s="4" t="s">
        <v>787</v>
      </c>
      <c r="B1599" s="13" t="s">
        <v>5586</v>
      </c>
      <c r="C1599" s="13" t="s">
        <v>2563</v>
      </c>
      <c r="D1599" s="148" t="s">
        <v>4444</v>
      </c>
      <c r="E1599" s="149"/>
      <c r="F1599" s="13" t="s">
        <v>5554</v>
      </c>
      <c r="G1599" s="83">
        <v>30.7</v>
      </c>
      <c r="H1599" s="63">
        <v>0</v>
      </c>
      <c r="I1599" s="6"/>
    </row>
    <row r="1600" spans="1:9" x14ac:dyDescent="0.2">
      <c r="A1600" s="4" t="s">
        <v>788</v>
      </c>
      <c r="B1600" s="13" t="s">
        <v>5586</v>
      </c>
      <c r="C1600" s="13" t="s">
        <v>2564</v>
      </c>
      <c r="D1600" s="148" t="s">
        <v>4445</v>
      </c>
      <c r="E1600" s="149"/>
      <c r="F1600" s="13" t="s">
        <v>5554</v>
      </c>
      <c r="G1600" s="83">
        <v>129.19999999999999</v>
      </c>
      <c r="H1600" s="63">
        <v>0</v>
      </c>
      <c r="I1600" s="6"/>
    </row>
    <row r="1601" spans="1:9" x14ac:dyDescent="0.2">
      <c r="A1601" s="4" t="s">
        <v>789</v>
      </c>
      <c r="B1601" s="13" t="s">
        <v>5586</v>
      </c>
      <c r="C1601" s="13" t="s">
        <v>2565</v>
      </c>
      <c r="D1601" s="148" t="s">
        <v>4446</v>
      </c>
      <c r="E1601" s="149"/>
      <c r="F1601" s="13" t="s">
        <v>5554</v>
      </c>
      <c r="G1601" s="83">
        <v>33.700000000000003</v>
      </c>
      <c r="H1601" s="63">
        <v>0</v>
      </c>
      <c r="I1601" s="6"/>
    </row>
    <row r="1602" spans="1:9" x14ac:dyDescent="0.2">
      <c r="A1602" s="4" t="s">
        <v>790</v>
      </c>
      <c r="B1602" s="13" t="s">
        <v>5586</v>
      </c>
      <c r="C1602" s="13" t="s">
        <v>2566</v>
      </c>
      <c r="D1602" s="148" t="s">
        <v>4447</v>
      </c>
      <c r="E1602" s="149"/>
      <c r="F1602" s="13" t="s">
        <v>5554</v>
      </c>
      <c r="G1602" s="83">
        <v>38.4</v>
      </c>
      <c r="H1602" s="63">
        <v>0</v>
      </c>
      <c r="I1602" s="6"/>
    </row>
    <row r="1603" spans="1:9" x14ac:dyDescent="0.2">
      <c r="A1603" s="4" t="s">
        <v>791</v>
      </c>
      <c r="B1603" s="13" t="s">
        <v>5586</v>
      </c>
      <c r="C1603" s="13" t="s">
        <v>2567</v>
      </c>
      <c r="D1603" s="148" t="s">
        <v>4448</v>
      </c>
      <c r="E1603" s="149"/>
      <c r="F1603" s="13" t="s">
        <v>5554</v>
      </c>
      <c r="G1603" s="83">
        <v>2.6</v>
      </c>
      <c r="H1603" s="63">
        <v>0</v>
      </c>
      <c r="I1603" s="6"/>
    </row>
    <row r="1604" spans="1:9" x14ac:dyDescent="0.2">
      <c r="A1604" s="4" t="s">
        <v>792</v>
      </c>
      <c r="B1604" s="13" t="s">
        <v>5586</v>
      </c>
      <c r="C1604" s="13" t="s">
        <v>2568</v>
      </c>
      <c r="D1604" s="148" t="s">
        <v>4449</v>
      </c>
      <c r="E1604" s="149"/>
      <c r="F1604" s="13" t="s">
        <v>5553</v>
      </c>
      <c r="G1604" s="83">
        <v>2</v>
      </c>
      <c r="H1604" s="63">
        <v>0</v>
      </c>
      <c r="I1604" s="6"/>
    </row>
    <row r="1605" spans="1:9" x14ac:dyDescent="0.2">
      <c r="A1605" s="4" t="s">
        <v>793</v>
      </c>
      <c r="B1605" s="13" t="s">
        <v>5586</v>
      </c>
      <c r="C1605" s="13" t="s">
        <v>2569</v>
      </c>
      <c r="D1605" s="148" t="s">
        <v>4450</v>
      </c>
      <c r="E1605" s="149"/>
      <c r="F1605" s="13" t="s">
        <v>5554</v>
      </c>
      <c r="G1605" s="83">
        <v>90.6</v>
      </c>
      <c r="H1605" s="63">
        <v>0</v>
      </c>
      <c r="I1605" s="6"/>
    </row>
    <row r="1606" spans="1:9" x14ac:dyDescent="0.2">
      <c r="A1606" s="4" t="s">
        <v>794</v>
      </c>
      <c r="B1606" s="13" t="s">
        <v>5586</v>
      </c>
      <c r="C1606" s="13" t="s">
        <v>2570</v>
      </c>
      <c r="D1606" s="148" t="s">
        <v>4451</v>
      </c>
      <c r="E1606" s="149"/>
      <c r="F1606" s="13" t="s">
        <v>5554</v>
      </c>
      <c r="G1606" s="83">
        <v>430.9</v>
      </c>
      <c r="H1606" s="63">
        <v>0</v>
      </c>
      <c r="I1606" s="6"/>
    </row>
    <row r="1607" spans="1:9" x14ac:dyDescent="0.2">
      <c r="A1607" s="4" t="s">
        <v>795</v>
      </c>
      <c r="B1607" s="13" t="s">
        <v>5586</v>
      </c>
      <c r="C1607" s="13" t="s">
        <v>2571</v>
      </c>
      <c r="D1607" s="148" t="s">
        <v>4452</v>
      </c>
      <c r="E1607" s="149"/>
      <c r="F1607" s="13" t="s">
        <v>5554</v>
      </c>
      <c r="G1607" s="83">
        <v>39</v>
      </c>
      <c r="H1607" s="63">
        <v>0</v>
      </c>
      <c r="I1607" s="6"/>
    </row>
    <row r="1608" spans="1:9" x14ac:dyDescent="0.2">
      <c r="A1608" s="4" t="s">
        <v>796</v>
      </c>
      <c r="B1608" s="13" t="s">
        <v>5586</v>
      </c>
      <c r="C1608" s="13" t="s">
        <v>2572</v>
      </c>
      <c r="D1608" s="148" t="s">
        <v>4453</v>
      </c>
      <c r="E1608" s="149"/>
      <c r="F1608" s="13" t="s">
        <v>5555</v>
      </c>
      <c r="G1608" s="83">
        <v>1</v>
      </c>
      <c r="H1608" s="63">
        <v>0</v>
      </c>
      <c r="I1608" s="6"/>
    </row>
    <row r="1609" spans="1:9" x14ac:dyDescent="0.2">
      <c r="A1609" s="4" t="s">
        <v>797</v>
      </c>
      <c r="B1609" s="13" t="s">
        <v>5586</v>
      </c>
      <c r="C1609" s="13" t="s">
        <v>2573</v>
      </c>
      <c r="D1609" s="148" t="s">
        <v>4284</v>
      </c>
      <c r="E1609" s="149"/>
      <c r="F1609" s="13" t="s">
        <v>5555</v>
      </c>
      <c r="G1609" s="83">
        <v>1</v>
      </c>
      <c r="H1609" s="63">
        <v>0</v>
      </c>
      <c r="I1609" s="6"/>
    </row>
    <row r="1610" spans="1:9" x14ac:dyDescent="0.2">
      <c r="A1610" s="51"/>
      <c r="B1610" s="12"/>
      <c r="C1610" s="12" t="s">
        <v>735</v>
      </c>
      <c r="D1610" s="153" t="s">
        <v>4454</v>
      </c>
      <c r="E1610" s="154"/>
      <c r="F1610" s="12"/>
      <c r="G1610" s="84"/>
      <c r="H1610" s="30"/>
      <c r="I1610" s="6"/>
    </row>
    <row r="1611" spans="1:9" x14ac:dyDescent="0.2">
      <c r="A1611" s="4" t="s">
        <v>798</v>
      </c>
      <c r="B1611" s="13" t="s">
        <v>5586</v>
      </c>
      <c r="C1611" s="13" t="s">
        <v>2574</v>
      </c>
      <c r="D1611" s="148" t="s">
        <v>4455</v>
      </c>
      <c r="E1611" s="149"/>
      <c r="F1611" s="13" t="s">
        <v>5544</v>
      </c>
      <c r="G1611" s="83">
        <v>30</v>
      </c>
      <c r="H1611" s="63">
        <v>0</v>
      </c>
      <c r="I1611" s="6"/>
    </row>
    <row r="1612" spans="1:9" x14ac:dyDescent="0.2">
      <c r="A1612" s="4" t="s">
        <v>799</v>
      </c>
      <c r="B1612" s="13" t="s">
        <v>5586</v>
      </c>
      <c r="C1612" s="13" t="s">
        <v>2575</v>
      </c>
      <c r="D1612" s="148" t="s">
        <v>4456</v>
      </c>
      <c r="E1612" s="149"/>
      <c r="F1612" s="13" t="s">
        <v>5544</v>
      </c>
      <c r="G1612" s="83">
        <v>35</v>
      </c>
      <c r="H1612" s="63">
        <v>0</v>
      </c>
      <c r="I1612" s="6"/>
    </row>
    <row r="1613" spans="1:9" x14ac:dyDescent="0.2">
      <c r="A1613" s="4" t="s">
        <v>800</v>
      </c>
      <c r="B1613" s="13" t="s">
        <v>5586</v>
      </c>
      <c r="C1613" s="13" t="s">
        <v>2576</v>
      </c>
      <c r="D1613" s="148" t="s">
        <v>4457</v>
      </c>
      <c r="E1613" s="149"/>
      <c r="F1613" s="13" t="s">
        <v>5544</v>
      </c>
      <c r="G1613" s="83">
        <v>40</v>
      </c>
      <c r="H1613" s="63">
        <v>0</v>
      </c>
      <c r="I1613" s="6"/>
    </row>
    <row r="1614" spans="1:9" x14ac:dyDescent="0.2">
      <c r="A1614" s="4" t="s">
        <v>801</v>
      </c>
      <c r="B1614" s="13" t="s">
        <v>5586</v>
      </c>
      <c r="C1614" s="13" t="s">
        <v>2577</v>
      </c>
      <c r="D1614" s="148" t="s">
        <v>4458</v>
      </c>
      <c r="E1614" s="149"/>
      <c r="F1614" s="13" t="s">
        <v>5556</v>
      </c>
      <c r="G1614" s="83">
        <v>290</v>
      </c>
      <c r="H1614" s="63">
        <v>0</v>
      </c>
      <c r="I1614" s="6"/>
    </row>
    <row r="1615" spans="1:9" x14ac:dyDescent="0.2">
      <c r="A1615" s="4" t="s">
        <v>802</v>
      </c>
      <c r="B1615" s="13" t="s">
        <v>5586</v>
      </c>
      <c r="C1615" s="13" t="s">
        <v>2578</v>
      </c>
      <c r="D1615" s="148" t="s">
        <v>4459</v>
      </c>
      <c r="E1615" s="149"/>
      <c r="F1615" s="13" t="s">
        <v>5553</v>
      </c>
      <c r="G1615" s="83">
        <v>3</v>
      </c>
      <c r="H1615" s="63">
        <v>0</v>
      </c>
      <c r="I1615" s="6"/>
    </row>
    <row r="1616" spans="1:9" x14ac:dyDescent="0.2">
      <c r="A1616" s="4" t="s">
        <v>803</v>
      </c>
      <c r="B1616" s="13" t="s">
        <v>5586</v>
      </c>
      <c r="C1616" s="13" t="s">
        <v>2579</v>
      </c>
      <c r="D1616" s="148" t="s">
        <v>4460</v>
      </c>
      <c r="E1616" s="149"/>
      <c r="F1616" s="13" t="s">
        <v>5553</v>
      </c>
      <c r="G1616" s="83">
        <v>2</v>
      </c>
      <c r="H1616" s="63">
        <v>0</v>
      </c>
      <c r="I1616" s="6"/>
    </row>
    <row r="1617" spans="1:9" x14ac:dyDescent="0.2">
      <c r="A1617" s="4" t="s">
        <v>804</v>
      </c>
      <c r="B1617" s="13" t="s">
        <v>5586</v>
      </c>
      <c r="C1617" s="13" t="s">
        <v>2580</v>
      </c>
      <c r="D1617" s="148" t="s">
        <v>4461</v>
      </c>
      <c r="E1617" s="149"/>
      <c r="F1617" s="13" t="s">
        <v>5553</v>
      </c>
      <c r="G1617" s="83">
        <v>7</v>
      </c>
      <c r="H1617" s="63">
        <v>0</v>
      </c>
      <c r="I1617" s="6"/>
    </row>
    <row r="1618" spans="1:9" x14ac:dyDescent="0.2">
      <c r="A1618" s="4" t="s">
        <v>805</v>
      </c>
      <c r="B1618" s="13" t="s">
        <v>5586</v>
      </c>
      <c r="C1618" s="13" t="s">
        <v>2581</v>
      </c>
      <c r="D1618" s="148" t="s">
        <v>4462</v>
      </c>
      <c r="E1618" s="149"/>
      <c r="F1618" s="13" t="s">
        <v>5553</v>
      </c>
      <c r="G1618" s="83">
        <v>1</v>
      </c>
      <c r="H1618" s="63">
        <v>0</v>
      </c>
      <c r="I1618" s="6"/>
    </row>
    <row r="1619" spans="1:9" x14ac:dyDescent="0.2">
      <c r="A1619" s="4" t="s">
        <v>806</v>
      </c>
      <c r="B1619" s="13" t="s">
        <v>5586</v>
      </c>
      <c r="C1619" s="13" t="s">
        <v>2582</v>
      </c>
      <c r="D1619" s="148" t="s">
        <v>4463</v>
      </c>
      <c r="E1619" s="149"/>
      <c r="F1619" s="13" t="s">
        <v>5553</v>
      </c>
      <c r="G1619" s="83">
        <v>1</v>
      </c>
      <c r="H1619" s="63">
        <v>0</v>
      </c>
      <c r="I1619" s="6"/>
    </row>
    <row r="1620" spans="1:9" x14ac:dyDescent="0.2">
      <c r="A1620" s="4" t="s">
        <v>807</v>
      </c>
      <c r="B1620" s="13" t="s">
        <v>5586</v>
      </c>
      <c r="C1620" s="13" t="s">
        <v>2583</v>
      </c>
      <c r="D1620" s="148" t="s">
        <v>4464</v>
      </c>
      <c r="E1620" s="149"/>
      <c r="F1620" s="13" t="s">
        <v>5553</v>
      </c>
      <c r="G1620" s="83">
        <v>7</v>
      </c>
      <c r="H1620" s="63">
        <v>0</v>
      </c>
      <c r="I1620" s="6"/>
    </row>
    <row r="1621" spans="1:9" x14ac:dyDescent="0.2">
      <c r="A1621" s="4" t="s">
        <v>808</v>
      </c>
      <c r="B1621" s="13" t="s">
        <v>5586</v>
      </c>
      <c r="C1621" s="13" t="s">
        <v>2584</v>
      </c>
      <c r="D1621" s="148" t="s">
        <v>4465</v>
      </c>
      <c r="E1621" s="149"/>
      <c r="F1621" s="13" t="s">
        <v>5557</v>
      </c>
      <c r="G1621" s="83">
        <v>105</v>
      </c>
      <c r="H1621" s="63">
        <v>0</v>
      </c>
      <c r="I1621" s="6"/>
    </row>
    <row r="1622" spans="1:9" x14ac:dyDescent="0.2">
      <c r="A1622" s="4" t="s">
        <v>809</v>
      </c>
      <c r="B1622" s="13" t="s">
        <v>5586</v>
      </c>
      <c r="C1622" s="13" t="s">
        <v>2585</v>
      </c>
      <c r="D1622" s="148" t="s">
        <v>4466</v>
      </c>
      <c r="E1622" s="149"/>
      <c r="F1622" s="13" t="s">
        <v>5557</v>
      </c>
      <c r="G1622" s="83">
        <v>105</v>
      </c>
      <c r="H1622" s="63">
        <v>0</v>
      </c>
      <c r="I1622" s="6"/>
    </row>
    <row r="1623" spans="1:9" x14ac:dyDescent="0.2">
      <c r="A1623" s="4" t="s">
        <v>810</v>
      </c>
      <c r="B1623" s="13" t="s">
        <v>5586</v>
      </c>
      <c r="C1623" s="13" t="s">
        <v>2586</v>
      </c>
      <c r="D1623" s="148" t="s">
        <v>4467</v>
      </c>
      <c r="E1623" s="149"/>
      <c r="F1623" s="13" t="s">
        <v>5557</v>
      </c>
      <c r="G1623" s="83">
        <v>105</v>
      </c>
      <c r="H1623" s="63">
        <v>0</v>
      </c>
      <c r="I1623" s="6"/>
    </row>
    <row r="1624" spans="1:9" x14ac:dyDescent="0.2">
      <c r="A1624" s="4" t="s">
        <v>811</v>
      </c>
      <c r="B1624" s="13" t="s">
        <v>5586</v>
      </c>
      <c r="C1624" s="13" t="s">
        <v>2587</v>
      </c>
      <c r="D1624" s="148" t="s">
        <v>4468</v>
      </c>
      <c r="E1624" s="149"/>
      <c r="F1624" s="13" t="s">
        <v>5553</v>
      </c>
      <c r="G1624" s="83">
        <v>2</v>
      </c>
      <c r="H1624" s="63">
        <v>0</v>
      </c>
      <c r="I1624" s="6"/>
    </row>
    <row r="1625" spans="1:9" x14ac:dyDescent="0.2">
      <c r="A1625" s="4" t="s">
        <v>812</v>
      </c>
      <c r="B1625" s="13" t="s">
        <v>5586</v>
      </c>
      <c r="C1625" s="13" t="s">
        <v>2588</v>
      </c>
      <c r="D1625" s="148" t="s">
        <v>4469</v>
      </c>
      <c r="E1625" s="149"/>
      <c r="F1625" s="13" t="s">
        <v>5553</v>
      </c>
      <c r="G1625" s="83">
        <v>1</v>
      </c>
      <c r="H1625" s="63">
        <v>0</v>
      </c>
      <c r="I1625" s="6"/>
    </row>
    <row r="1626" spans="1:9" x14ac:dyDescent="0.2">
      <c r="A1626" s="4" t="s">
        <v>813</v>
      </c>
      <c r="B1626" s="13" t="s">
        <v>5586</v>
      </c>
      <c r="C1626" s="13" t="s">
        <v>2589</v>
      </c>
      <c r="D1626" s="148" t="s">
        <v>4455</v>
      </c>
      <c r="E1626" s="149"/>
      <c r="F1626" s="13" t="s">
        <v>5544</v>
      </c>
      <c r="G1626" s="83">
        <v>15</v>
      </c>
      <c r="H1626" s="63">
        <v>0</v>
      </c>
      <c r="I1626" s="6"/>
    </row>
    <row r="1627" spans="1:9" x14ac:dyDescent="0.2">
      <c r="A1627" s="4" t="s">
        <v>814</v>
      </c>
      <c r="B1627" s="13" t="s">
        <v>5586</v>
      </c>
      <c r="C1627" s="13" t="s">
        <v>2590</v>
      </c>
      <c r="D1627" s="148" t="s">
        <v>4456</v>
      </c>
      <c r="E1627" s="149"/>
      <c r="F1627" s="13" t="s">
        <v>5544</v>
      </c>
      <c r="G1627" s="83">
        <v>35</v>
      </c>
      <c r="H1627" s="63">
        <v>0</v>
      </c>
      <c r="I1627" s="6"/>
    </row>
    <row r="1628" spans="1:9" x14ac:dyDescent="0.2">
      <c r="A1628" s="4" t="s">
        <v>815</v>
      </c>
      <c r="B1628" s="13" t="s">
        <v>5586</v>
      </c>
      <c r="C1628" s="13" t="s">
        <v>2591</v>
      </c>
      <c r="D1628" s="148" t="s">
        <v>4457</v>
      </c>
      <c r="E1628" s="149"/>
      <c r="F1628" s="13" t="s">
        <v>5544</v>
      </c>
      <c r="G1628" s="83">
        <v>50</v>
      </c>
      <c r="H1628" s="63">
        <v>0</v>
      </c>
      <c r="I1628" s="6"/>
    </row>
    <row r="1629" spans="1:9" x14ac:dyDescent="0.2">
      <c r="A1629" s="4" t="s">
        <v>816</v>
      </c>
      <c r="B1629" s="13" t="s">
        <v>5586</v>
      </c>
      <c r="C1629" s="13" t="s">
        <v>2592</v>
      </c>
      <c r="D1629" s="148" t="s">
        <v>4458</v>
      </c>
      <c r="E1629" s="149"/>
      <c r="F1629" s="13" t="s">
        <v>5556</v>
      </c>
      <c r="G1629" s="83">
        <v>300</v>
      </c>
      <c r="H1629" s="63">
        <v>0</v>
      </c>
      <c r="I1629" s="6"/>
    </row>
    <row r="1630" spans="1:9" x14ac:dyDescent="0.2">
      <c r="A1630" s="4" t="s">
        <v>817</v>
      </c>
      <c r="B1630" s="13" t="s">
        <v>5586</v>
      </c>
      <c r="C1630" s="13" t="s">
        <v>2593</v>
      </c>
      <c r="D1630" s="148" t="s">
        <v>4470</v>
      </c>
      <c r="E1630" s="149"/>
      <c r="F1630" s="13" t="s">
        <v>5553</v>
      </c>
      <c r="G1630" s="83">
        <v>3</v>
      </c>
      <c r="H1630" s="63">
        <v>0</v>
      </c>
      <c r="I1630" s="6"/>
    </row>
    <row r="1631" spans="1:9" x14ac:dyDescent="0.2">
      <c r="A1631" s="4" t="s">
        <v>818</v>
      </c>
      <c r="B1631" s="13" t="s">
        <v>5586</v>
      </c>
      <c r="C1631" s="13" t="s">
        <v>2594</v>
      </c>
      <c r="D1631" s="148" t="s">
        <v>4471</v>
      </c>
      <c r="E1631" s="149"/>
      <c r="F1631" s="13" t="s">
        <v>5553</v>
      </c>
      <c r="G1631" s="83">
        <v>3</v>
      </c>
      <c r="H1631" s="63">
        <v>0</v>
      </c>
      <c r="I1631" s="6"/>
    </row>
    <row r="1632" spans="1:9" x14ac:dyDescent="0.2">
      <c r="A1632" s="4" t="s">
        <v>819</v>
      </c>
      <c r="B1632" s="13" t="s">
        <v>5586</v>
      </c>
      <c r="C1632" s="13" t="s">
        <v>2595</v>
      </c>
      <c r="D1632" s="148" t="s">
        <v>4461</v>
      </c>
      <c r="E1632" s="149"/>
      <c r="F1632" s="13" t="s">
        <v>5553</v>
      </c>
      <c r="G1632" s="83">
        <v>6</v>
      </c>
      <c r="H1632" s="63">
        <v>0</v>
      </c>
      <c r="I1632" s="6"/>
    </row>
    <row r="1633" spans="1:9" x14ac:dyDescent="0.2">
      <c r="A1633" s="4" t="s">
        <v>820</v>
      </c>
      <c r="B1633" s="13" t="s">
        <v>5586</v>
      </c>
      <c r="C1633" s="13" t="s">
        <v>2596</v>
      </c>
      <c r="D1633" s="148" t="s">
        <v>4462</v>
      </c>
      <c r="E1633" s="149"/>
      <c r="F1633" s="13" t="s">
        <v>5553</v>
      </c>
      <c r="G1633" s="83">
        <v>1</v>
      </c>
      <c r="H1633" s="63">
        <v>0</v>
      </c>
      <c r="I1633" s="6"/>
    </row>
    <row r="1634" spans="1:9" x14ac:dyDescent="0.2">
      <c r="A1634" s="4" t="s">
        <v>821</v>
      </c>
      <c r="B1634" s="13" t="s">
        <v>5586</v>
      </c>
      <c r="C1634" s="13" t="s">
        <v>2597</v>
      </c>
      <c r="D1634" s="148" t="s">
        <v>4463</v>
      </c>
      <c r="E1634" s="149"/>
      <c r="F1634" s="13" t="s">
        <v>5553</v>
      </c>
      <c r="G1634" s="83">
        <v>1</v>
      </c>
      <c r="H1634" s="63">
        <v>0</v>
      </c>
      <c r="I1634" s="6"/>
    </row>
    <row r="1635" spans="1:9" x14ac:dyDescent="0.2">
      <c r="A1635" s="4" t="s">
        <v>822</v>
      </c>
      <c r="B1635" s="13" t="s">
        <v>5586</v>
      </c>
      <c r="C1635" s="13" t="s">
        <v>2598</v>
      </c>
      <c r="D1635" s="148" t="s">
        <v>4464</v>
      </c>
      <c r="E1635" s="149"/>
      <c r="F1635" s="13" t="s">
        <v>5553</v>
      </c>
      <c r="G1635" s="83">
        <v>6</v>
      </c>
      <c r="H1635" s="63">
        <v>0</v>
      </c>
      <c r="I1635" s="6"/>
    </row>
    <row r="1636" spans="1:9" x14ac:dyDescent="0.2">
      <c r="A1636" s="4" t="s">
        <v>823</v>
      </c>
      <c r="B1636" s="13" t="s">
        <v>5586</v>
      </c>
      <c r="C1636" s="13" t="s">
        <v>2599</v>
      </c>
      <c r="D1636" s="148" t="s">
        <v>4465</v>
      </c>
      <c r="E1636" s="149"/>
      <c r="F1636" s="13" t="s">
        <v>5557</v>
      </c>
      <c r="G1636" s="83">
        <v>100</v>
      </c>
      <c r="H1636" s="63">
        <v>0</v>
      </c>
      <c r="I1636" s="6"/>
    </row>
    <row r="1637" spans="1:9" x14ac:dyDescent="0.2">
      <c r="A1637" s="4" t="s">
        <v>824</v>
      </c>
      <c r="B1637" s="13" t="s">
        <v>5586</v>
      </c>
      <c r="C1637" s="13" t="s">
        <v>2600</v>
      </c>
      <c r="D1637" s="148" t="s">
        <v>4466</v>
      </c>
      <c r="E1637" s="149"/>
      <c r="F1637" s="13" t="s">
        <v>5557</v>
      </c>
      <c r="G1637" s="83">
        <v>100</v>
      </c>
      <c r="H1637" s="63">
        <v>0</v>
      </c>
      <c r="I1637" s="6"/>
    </row>
    <row r="1638" spans="1:9" x14ac:dyDescent="0.2">
      <c r="A1638" s="4" t="s">
        <v>825</v>
      </c>
      <c r="B1638" s="13" t="s">
        <v>5586</v>
      </c>
      <c r="C1638" s="13" t="s">
        <v>2601</v>
      </c>
      <c r="D1638" s="148" t="s">
        <v>4467</v>
      </c>
      <c r="E1638" s="149"/>
      <c r="F1638" s="13" t="s">
        <v>5557</v>
      </c>
      <c r="G1638" s="83">
        <v>100</v>
      </c>
      <c r="H1638" s="63">
        <v>0</v>
      </c>
      <c r="I1638" s="6"/>
    </row>
    <row r="1639" spans="1:9" x14ac:dyDescent="0.2">
      <c r="A1639" s="4" t="s">
        <v>826</v>
      </c>
      <c r="B1639" s="13" t="s">
        <v>5586</v>
      </c>
      <c r="C1639" s="13" t="s">
        <v>2602</v>
      </c>
      <c r="D1639" s="148" t="s">
        <v>4468</v>
      </c>
      <c r="E1639" s="149"/>
      <c r="F1639" s="13" t="s">
        <v>5553</v>
      </c>
      <c r="G1639" s="83">
        <v>2</v>
      </c>
      <c r="H1639" s="63">
        <v>0</v>
      </c>
      <c r="I1639" s="6"/>
    </row>
    <row r="1640" spans="1:9" x14ac:dyDescent="0.2">
      <c r="A1640" s="4" t="s">
        <v>827</v>
      </c>
      <c r="B1640" s="13" t="s">
        <v>5586</v>
      </c>
      <c r="C1640" s="13" t="s">
        <v>2603</v>
      </c>
      <c r="D1640" s="148" t="s">
        <v>4469</v>
      </c>
      <c r="E1640" s="149"/>
      <c r="F1640" s="13" t="s">
        <v>5553</v>
      </c>
      <c r="G1640" s="83">
        <v>1</v>
      </c>
      <c r="H1640" s="63">
        <v>0</v>
      </c>
      <c r="I1640" s="6"/>
    </row>
    <row r="1641" spans="1:9" x14ac:dyDescent="0.2">
      <c r="A1641" s="4" t="s">
        <v>828</v>
      </c>
      <c r="B1641" s="13" t="s">
        <v>5586</v>
      </c>
      <c r="C1641" s="13" t="s">
        <v>2604</v>
      </c>
      <c r="D1641" s="148" t="s">
        <v>4472</v>
      </c>
      <c r="E1641" s="149"/>
      <c r="F1641" s="13" t="s">
        <v>5553</v>
      </c>
      <c r="G1641" s="83">
        <v>1</v>
      </c>
      <c r="H1641" s="63">
        <v>0</v>
      </c>
      <c r="I1641" s="6"/>
    </row>
    <row r="1642" spans="1:9" x14ac:dyDescent="0.2">
      <c r="A1642" s="4" t="s">
        <v>829</v>
      </c>
      <c r="B1642" s="13" t="s">
        <v>5586</v>
      </c>
      <c r="C1642" s="13" t="s">
        <v>2605</v>
      </c>
      <c r="D1642" s="148" t="s">
        <v>4473</v>
      </c>
      <c r="E1642" s="149"/>
      <c r="F1642" s="13" t="s">
        <v>5553</v>
      </c>
      <c r="G1642" s="83">
        <v>1</v>
      </c>
      <c r="H1642" s="63">
        <v>0</v>
      </c>
      <c r="I1642" s="6"/>
    </row>
    <row r="1643" spans="1:9" x14ac:dyDescent="0.2">
      <c r="A1643" s="4" t="s">
        <v>830</v>
      </c>
      <c r="B1643" s="13" t="s">
        <v>5586</v>
      </c>
      <c r="C1643" s="13" t="s">
        <v>2606</v>
      </c>
      <c r="D1643" s="148" t="s">
        <v>4474</v>
      </c>
      <c r="E1643" s="149"/>
      <c r="F1643" s="13" t="s">
        <v>5553</v>
      </c>
      <c r="G1643" s="83">
        <v>10</v>
      </c>
      <c r="H1643" s="63">
        <v>0</v>
      </c>
      <c r="I1643" s="6"/>
    </row>
    <row r="1644" spans="1:9" x14ac:dyDescent="0.2">
      <c r="A1644" s="4" t="s">
        <v>831</v>
      </c>
      <c r="B1644" s="13" t="s">
        <v>5586</v>
      </c>
      <c r="C1644" s="13" t="s">
        <v>2607</v>
      </c>
      <c r="D1644" s="148" t="s">
        <v>4475</v>
      </c>
      <c r="E1644" s="149"/>
      <c r="F1644" s="13" t="s">
        <v>5553</v>
      </c>
      <c r="G1644" s="83">
        <v>70</v>
      </c>
      <c r="H1644" s="63">
        <v>0</v>
      </c>
      <c r="I1644" s="6"/>
    </row>
    <row r="1645" spans="1:9" x14ac:dyDescent="0.2">
      <c r="A1645" s="4" t="s">
        <v>832</v>
      </c>
      <c r="B1645" s="13" t="s">
        <v>5586</v>
      </c>
      <c r="C1645" s="13" t="s">
        <v>2608</v>
      </c>
      <c r="D1645" s="148" t="s">
        <v>4476</v>
      </c>
      <c r="E1645" s="149"/>
      <c r="F1645" s="13" t="s">
        <v>5553</v>
      </c>
      <c r="G1645" s="83">
        <v>60</v>
      </c>
      <c r="H1645" s="63">
        <v>0</v>
      </c>
      <c r="I1645" s="6"/>
    </row>
    <row r="1646" spans="1:9" x14ac:dyDescent="0.2">
      <c r="A1646" s="4" t="s">
        <v>833</v>
      </c>
      <c r="B1646" s="13" t="s">
        <v>5586</v>
      </c>
      <c r="C1646" s="13" t="s">
        <v>2609</v>
      </c>
      <c r="D1646" s="148" t="s">
        <v>4477</v>
      </c>
      <c r="E1646" s="149"/>
      <c r="F1646" s="13" t="s">
        <v>5553</v>
      </c>
      <c r="G1646" s="83">
        <v>1</v>
      </c>
      <c r="H1646" s="63">
        <v>0</v>
      </c>
      <c r="I1646" s="6"/>
    </row>
    <row r="1647" spans="1:9" x14ac:dyDescent="0.2">
      <c r="A1647" s="4" t="s">
        <v>834</v>
      </c>
      <c r="B1647" s="13" t="s">
        <v>5586</v>
      </c>
      <c r="C1647" s="13" t="s">
        <v>2610</v>
      </c>
      <c r="D1647" s="148" t="s">
        <v>4478</v>
      </c>
      <c r="E1647" s="149"/>
      <c r="F1647" s="13" t="s">
        <v>5544</v>
      </c>
      <c r="G1647" s="83">
        <v>235</v>
      </c>
      <c r="H1647" s="63">
        <v>0</v>
      </c>
      <c r="I1647" s="6"/>
    </row>
    <row r="1648" spans="1:9" x14ac:dyDescent="0.2">
      <c r="A1648" s="4" t="s">
        <v>835</v>
      </c>
      <c r="B1648" s="13" t="s">
        <v>5586</v>
      </c>
      <c r="C1648" s="13" t="s">
        <v>2611</v>
      </c>
      <c r="D1648" s="148" t="s">
        <v>4479</v>
      </c>
      <c r="E1648" s="149"/>
      <c r="F1648" s="13" t="s">
        <v>5553</v>
      </c>
      <c r="G1648" s="83">
        <v>4</v>
      </c>
      <c r="H1648" s="63">
        <v>0</v>
      </c>
      <c r="I1648" s="6"/>
    </row>
    <row r="1649" spans="1:9" x14ac:dyDescent="0.2">
      <c r="A1649" s="4" t="s">
        <v>836</v>
      </c>
      <c r="B1649" s="13" t="s">
        <v>5586</v>
      </c>
      <c r="C1649" s="13" t="s">
        <v>2612</v>
      </c>
      <c r="D1649" s="148" t="s">
        <v>4480</v>
      </c>
      <c r="E1649" s="149"/>
      <c r="F1649" s="13" t="s">
        <v>5553</v>
      </c>
      <c r="G1649" s="83">
        <v>33</v>
      </c>
      <c r="H1649" s="63">
        <v>0</v>
      </c>
      <c r="I1649" s="6"/>
    </row>
    <row r="1650" spans="1:9" x14ac:dyDescent="0.2">
      <c r="A1650" s="4" t="s">
        <v>837</v>
      </c>
      <c r="B1650" s="13" t="s">
        <v>5586</v>
      </c>
      <c r="C1650" s="13" t="s">
        <v>2613</v>
      </c>
      <c r="D1650" s="148" t="s">
        <v>4481</v>
      </c>
      <c r="E1650" s="149"/>
      <c r="F1650" s="13" t="s">
        <v>5553</v>
      </c>
      <c r="G1650" s="83">
        <v>6</v>
      </c>
      <c r="H1650" s="63">
        <v>0</v>
      </c>
      <c r="I1650" s="6"/>
    </row>
    <row r="1651" spans="1:9" x14ac:dyDescent="0.2">
      <c r="A1651" s="4" t="s">
        <v>838</v>
      </c>
      <c r="B1651" s="13" t="s">
        <v>5586</v>
      </c>
      <c r="C1651" s="13" t="s">
        <v>2614</v>
      </c>
      <c r="D1651" s="148" t="s">
        <v>4482</v>
      </c>
      <c r="E1651" s="149"/>
      <c r="F1651" s="13" t="s">
        <v>5558</v>
      </c>
      <c r="G1651" s="83">
        <v>6</v>
      </c>
      <c r="H1651" s="63">
        <v>0</v>
      </c>
      <c r="I1651" s="6"/>
    </row>
    <row r="1652" spans="1:9" x14ac:dyDescent="0.2">
      <c r="A1652" s="4" t="s">
        <v>839</v>
      </c>
      <c r="B1652" s="13" t="s">
        <v>5586</v>
      </c>
      <c r="C1652" s="13" t="s">
        <v>2615</v>
      </c>
      <c r="D1652" s="148" t="s">
        <v>4483</v>
      </c>
      <c r="E1652" s="149"/>
      <c r="F1652" s="13" t="s">
        <v>5553</v>
      </c>
      <c r="G1652" s="83">
        <v>1</v>
      </c>
      <c r="H1652" s="63">
        <v>0</v>
      </c>
      <c r="I1652" s="6"/>
    </row>
    <row r="1653" spans="1:9" x14ac:dyDescent="0.2">
      <c r="A1653" s="4" t="s">
        <v>840</v>
      </c>
      <c r="B1653" s="13" t="s">
        <v>5586</v>
      </c>
      <c r="C1653" s="13" t="s">
        <v>2616</v>
      </c>
      <c r="D1653" s="148" t="s">
        <v>4484</v>
      </c>
      <c r="E1653" s="149"/>
      <c r="F1653" s="13" t="s">
        <v>5553</v>
      </c>
      <c r="G1653" s="83">
        <v>1</v>
      </c>
      <c r="H1653" s="63">
        <v>0</v>
      </c>
      <c r="I1653" s="6"/>
    </row>
    <row r="1654" spans="1:9" x14ac:dyDescent="0.2">
      <c r="A1654" s="4" t="s">
        <v>841</v>
      </c>
      <c r="B1654" s="13" t="s">
        <v>5586</v>
      </c>
      <c r="C1654" s="13" t="s">
        <v>2617</v>
      </c>
      <c r="D1654" s="148" t="s">
        <v>4485</v>
      </c>
      <c r="E1654" s="149"/>
      <c r="F1654" s="13" t="s">
        <v>5553</v>
      </c>
      <c r="G1654" s="83">
        <v>1</v>
      </c>
      <c r="H1654" s="63">
        <v>0</v>
      </c>
      <c r="I1654" s="6"/>
    </row>
    <row r="1655" spans="1:9" x14ac:dyDescent="0.2">
      <c r="A1655" s="51"/>
      <c r="B1655" s="12"/>
      <c r="C1655" s="12" t="s">
        <v>737</v>
      </c>
      <c r="D1655" s="153" t="s">
        <v>4486</v>
      </c>
      <c r="E1655" s="154"/>
      <c r="F1655" s="12"/>
      <c r="G1655" s="84"/>
      <c r="H1655" s="30"/>
      <c r="I1655" s="6"/>
    </row>
    <row r="1656" spans="1:9" x14ac:dyDescent="0.2">
      <c r="A1656" s="4" t="s">
        <v>842</v>
      </c>
      <c r="B1656" s="13" t="s">
        <v>5586</v>
      </c>
      <c r="C1656" s="13" t="s">
        <v>2618</v>
      </c>
      <c r="D1656" s="148" t="s">
        <v>4487</v>
      </c>
      <c r="E1656" s="149"/>
      <c r="F1656" s="13" t="s">
        <v>5544</v>
      </c>
      <c r="G1656" s="83">
        <v>1490</v>
      </c>
      <c r="H1656" s="63">
        <v>0</v>
      </c>
      <c r="I1656" s="6"/>
    </row>
    <row r="1657" spans="1:9" x14ac:dyDescent="0.2">
      <c r="A1657" s="4" t="s">
        <v>843</v>
      </c>
      <c r="B1657" s="13" t="s">
        <v>5586</v>
      </c>
      <c r="C1657" s="13" t="s">
        <v>2619</v>
      </c>
      <c r="D1657" s="148" t="s">
        <v>4488</v>
      </c>
      <c r="E1657" s="149"/>
      <c r="F1657" s="13" t="s">
        <v>5553</v>
      </c>
      <c r="G1657" s="83">
        <v>59</v>
      </c>
      <c r="H1657" s="63">
        <v>0</v>
      </c>
      <c r="I1657" s="6"/>
    </row>
    <row r="1658" spans="1:9" x14ac:dyDescent="0.2">
      <c r="A1658" s="4" t="s">
        <v>844</v>
      </c>
      <c r="B1658" s="13" t="s">
        <v>5586</v>
      </c>
      <c r="C1658" s="13" t="s">
        <v>2620</v>
      </c>
      <c r="D1658" s="148" t="s">
        <v>4489</v>
      </c>
      <c r="E1658" s="149"/>
      <c r="F1658" s="13" t="s">
        <v>5553</v>
      </c>
      <c r="G1658" s="83">
        <v>5</v>
      </c>
      <c r="H1658" s="63">
        <v>0</v>
      </c>
      <c r="I1658" s="6"/>
    </row>
    <row r="1659" spans="1:9" x14ac:dyDescent="0.2">
      <c r="A1659" s="4" t="s">
        <v>845</v>
      </c>
      <c r="B1659" s="13" t="s">
        <v>5586</v>
      </c>
      <c r="C1659" s="13" t="s">
        <v>2621</v>
      </c>
      <c r="D1659" s="148" t="s">
        <v>4490</v>
      </c>
      <c r="E1659" s="149"/>
      <c r="F1659" s="13" t="s">
        <v>5553</v>
      </c>
      <c r="G1659" s="83">
        <v>7</v>
      </c>
      <c r="H1659" s="63">
        <v>0</v>
      </c>
      <c r="I1659" s="6"/>
    </row>
    <row r="1660" spans="1:9" x14ac:dyDescent="0.2">
      <c r="A1660" s="4" t="s">
        <v>846</v>
      </c>
      <c r="B1660" s="13" t="s">
        <v>5586</v>
      </c>
      <c r="C1660" s="13" t="s">
        <v>2622</v>
      </c>
      <c r="D1660" s="148" t="s">
        <v>4491</v>
      </c>
      <c r="E1660" s="149"/>
      <c r="F1660" s="13" t="s">
        <v>5553</v>
      </c>
      <c r="G1660" s="83">
        <v>5</v>
      </c>
      <c r="H1660" s="63">
        <v>0</v>
      </c>
      <c r="I1660" s="6"/>
    </row>
    <row r="1661" spans="1:9" x14ac:dyDescent="0.2">
      <c r="A1661" s="4" t="s">
        <v>847</v>
      </c>
      <c r="B1661" s="13" t="s">
        <v>5586</v>
      </c>
      <c r="C1661" s="13" t="s">
        <v>2623</v>
      </c>
      <c r="D1661" s="148" t="s">
        <v>4492</v>
      </c>
      <c r="E1661" s="149"/>
      <c r="F1661" s="13" t="s">
        <v>5553</v>
      </c>
      <c r="G1661" s="83">
        <v>3</v>
      </c>
      <c r="H1661" s="63">
        <v>0</v>
      </c>
      <c r="I1661" s="6"/>
    </row>
    <row r="1662" spans="1:9" x14ac:dyDescent="0.2">
      <c r="A1662" s="4" t="s">
        <v>848</v>
      </c>
      <c r="B1662" s="13" t="s">
        <v>5586</v>
      </c>
      <c r="C1662" s="13" t="s">
        <v>2624</v>
      </c>
      <c r="D1662" s="148" t="s">
        <v>4493</v>
      </c>
      <c r="E1662" s="149"/>
      <c r="F1662" s="13" t="s">
        <v>5553</v>
      </c>
      <c r="G1662" s="83">
        <v>1</v>
      </c>
      <c r="H1662" s="63">
        <v>0</v>
      </c>
      <c r="I1662" s="6"/>
    </row>
    <row r="1663" spans="1:9" x14ac:dyDescent="0.2">
      <c r="A1663" s="4" t="s">
        <v>849</v>
      </c>
      <c r="B1663" s="13" t="s">
        <v>5586</v>
      </c>
      <c r="C1663" s="13" t="s">
        <v>2625</v>
      </c>
      <c r="D1663" s="148" t="s">
        <v>4494</v>
      </c>
      <c r="E1663" s="149"/>
      <c r="F1663" s="13" t="s">
        <v>5544</v>
      </c>
      <c r="G1663" s="83">
        <v>1540</v>
      </c>
      <c r="H1663" s="63">
        <v>0</v>
      </c>
      <c r="I1663" s="6"/>
    </row>
    <row r="1664" spans="1:9" x14ac:dyDescent="0.2">
      <c r="A1664" s="4" t="s">
        <v>850</v>
      </c>
      <c r="B1664" s="13" t="s">
        <v>5586</v>
      </c>
      <c r="C1664" s="13" t="s">
        <v>2626</v>
      </c>
      <c r="D1664" s="148" t="s">
        <v>4495</v>
      </c>
      <c r="E1664" s="149"/>
      <c r="F1664" s="13" t="s">
        <v>5544</v>
      </c>
      <c r="G1664" s="83">
        <v>220</v>
      </c>
      <c r="H1664" s="63">
        <v>0</v>
      </c>
      <c r="I1664" s="6"/>
    </row>
    <row r="1665" spans="1:9" x14ac:dyDescent="0.2">
      <c r="A1665" s="4" t="s">
        <v>851</v>
      </c>
      <c r="B1665" s="13" t="s">
        <v>5586</v>
      </c>
      <c r="C1665" s="13" t="s">
        <v>2627</v>
      </c>
      <c r="D1665" s="148" t="s">
        <v>4496</v>
      </c>
      <c r="E1665" s="149"/>
      <c r="F1665" s="13" t="s">
        <v>5544</v>
      </c>
      <c r="G1665" s="83">
        <v>520</v>
      </c>
      <c r="H1665" s="63">
        <v>0</v>
      </c>
      <c r="I1665" s="6"/>
    </row>
    <row r="1666" spans="1:9" x14ac:dyDescent="0.2">
      <c r="A1666" s="4" t="s">
        <v>852</v>
      </c>
      <c r="B1666" s="13" t="s">
        <v>5586</v>
      </c>
      <c r="C1666" s="13" t="s">
        <v>2628</v>
      </c>
      <c r="D1666" s="148" t="s">
        <v>4497</v>
      </c>
      <c r="E1666" s="149"/>
      <c r="F1666" s="13" t="s">
        <v>5544</v>
      </c>
      <c r="G1666" s="83">
        <v>630</v>
      </c>
      <c r="H1666" s="63">
        <v>0</v>
      </c>
      <c r="I1666" s="6"/>
    </row>
    <row r="1667" spans="1:9" x14ac:dyDescent="0.2">
      <c r="A1667" s="4" t="s">
        <v>853</v>
      </c>
      <c r="B1667" s="13" t="s">
        <v>5586</v>
      </c>
      <c r="C1667" s="13" t="s">
        <v>2629</v>
      </c>
      <c r="D1667" s="148" t="s">
        <v>4498</v>
      </c>
      <c r="E1667" s="149"/>
      <c r="F1667" s="13" t="s">
        <v>5544</v>
      </c>
      <c r="G1667" s="83">
        <v>255</v>
      </c>
      <c r="H1667" s="63">
        <v>0</v>
      </c>
      <c r="I1667" s="6"/>
    </row>
    <row r="1668" spans="1:9" x14ac:dyDescent="0.2">
      <c r="A1668" s="4" t="s">
        <v>854</v>
      </c>
      <c r="B1668" s="13" t="s">
        <v>5586</v>
      </c>
      <c r="C1668" s="13" t="s">
        <v>2630</v>
      </c>
      <c r="D1668" s="148" t="s">
        <v>4499</v>
      </c>
      <c r="E1668" s="149"/>
      <c r="F1668" s="13" t="s">
        <v>5544</v>
      </c>
      <c r="G1668" s="83">
        <v>440</v>
      </c>
      <c r="H1668" s="63">
        <v>0</v>
      </c>
      <c r="I1668" s="6"/>
    </row>
    <row r="1669" spans="1:9" x14ac:dyDescent="0.2">
      <c r="A1669" s="4" t="s">
        <v>855</v>
      </c>
      <c r="B1669" s="13" t="s">
        <v>5586</v>
      </c>
      <c r="C1669" s="13" t="s">
        <v>2631</v>
      </c>
      <c r="D1669" s="148" t="s">
        <v>4500</v>
      </c>
      <c r="E1669" s="149"/>
      <c r="F1669" s="13" t="s">
        <v>5544</v>
      </c>
      <c r="G1669" s="83">
        <v>540</v>
      </c>
      <c r="H1669" s="63">
        <v>0</v>
      </c>
      <c r="I1669" s="6"/>
    </row>
    <row r="1670" spans="1:9" x14ac:dyDescent="0.2">
      <c r="A1670" s="4" t="s">
        <v>856</v>
      </c>
      <c r="B1670" s="13" t="s">
        <v>5586</v>
      </c>
      <c r="C1670" s="13" t="s">
        <v>2632</v>
      </c>
      <c r="D1670" s="148" t="s">
        <v>4501</v>
      </c>
      <c r="E1670" s="149"/>
      <c r="F1670" s="13" t="s">
        <v>5544</v>
      </c>
      <c r="G1670" s="83">
        <v>190</v>
      </c>
      <c r="H1670" s="63">
        <v>0</v>
      </c>
      <c r="I1670" s="6"/>
    </row>
    <row r="1671" spans="1:9" x14ac:dyDescent="0.2">
      <c r="A1671" s="4" t="s">
        <v>857</v>
      </c>
      <c r="B1671" s="13" t="s">
        <v>5586</v>
      </c>
      <c r="C1671" s="13" t="s">
        <v>2633</v>
      </c>
      <c r="D1671" s="148" t="s">
        <v>4502</v>
      </c>
      <c r="E1671" s="149"/>
      <c r="F1671" s="13" t="s">
        <v>5544</v>
      </c>
      <c r="G1671" s="83">
        <v>485</v>
      </c>
      <c r="H1671" s="63">
        <v>0</v>
      </c>
      <c r="I1671" s="6"/>
    </row>
    <row r="1672" spans="1:9" x14ac:dyDescent="0.2">
      <c r="A1672" s="4" t="s">
        <v>858</v>
      </c>
      <c r="B1672" s="13" t="s">
        <v>5586</v>
      </c>
      <c r="C1672" s="13" t="s">
        <v>2634</v>
      </c>
      <c r="D1672" s="148" t="s">
        <v>4503</v>
      </c>
      <c r="E1672" s="149"/>
      <c r="F1672" s="13" t="s">
        <v>5544</v>
      </c>
      <c r="G1672" s="83">
        <v>630</v>
      </c>
      <c r="H1672" s="63">
        <v>0</v>
      </c>
      <c r="I1672" s="6"/>
    </row>
    <row r="1673" spans="1:9" x14ac:dyDescent="0.2">
      <c r="A1673" s="4" t="s">
        <v>859</v>
      </c>
      <c r="B1673" s="13" t="s">
        <v>5586</v>
      </c>
      <c r="C1673" s="13" t="s">
        <v>2635</v>
      </c>
      <c r="D1673" s="148" t="s">
        <v>4504</v>
      </c>
      <c r="E1673" s="149"/>
      <c r="F1673" s="13" t="s">
        <v>5544</v>
      </c>
      <c r="G1673" s="83">
        <v>255</v>
      </c>
      <c r="H1673" s="63">
        <v>0</v>
      </c>
      <c r="I1673" s="6"/>
    </row>
    <row r="1674" spans="1:9" x14ac:dyDescent="0.2">
      <c r="A1674" s="4" t="s">
        <v>860</v>
      </c>
      <c r="B1674" s="13" t="s">
        <v>5586</v>
      </c>
      <c r="C1674" s="13" t="s">
        <v>2636</v>
      </c>
      <c r="D1674" s="148" t="s">
        <v>4505</v>
      </c>
      <c r="E1674" s="149"/>
      <c r="F1674" s="13" t="s">
        <v>5544</v>
      </c>
      <c r="G1674" s="83">
        <v>440</v>
      </c>
      <c r="H1674" s="63">
        <v>0</v>
      </c>
      <c r="I1674" s="6"/>
    </row>
    <row r="1675" spans="1:9" x14ac:dyDescent="0.2">
      <c r="A1675" s="4" t="s">
        <v>861</v>
      </c>
      <c r="B1675" s="13" t="s">
        <v>5586</v>
      </c>
      <c r="C1675" s="13" t="s">
        <v>2637</v>
      </c>
      <c r="D1675" s="148" t="s">
        <v>4506</v>
      </c>
      <c r="E1675" s="149"/>
      <c r="F1675" s="13" t="s">
        <v>5544</v>
      </c>
      <c r="G1675" s="83">
        <v>1000</v>
      </c>
      <c r="H1675" s="63">
        <v>0</v>
      </c>
      <c r="I1675" s="6"/>
    </row>
    <row r="1676" spans="1:9" x14ac:dyDescent="0.2">
      <c r="A1676" s="4" t="s">
        <v>862</v>
      </c>
      <c r="B1676" s="13" t="s">
        <v>5586</v>
      </c>
      <c r="C1676" s="13" t="s">
        <v>2638</v>
      </c>
      <c r="D1676" s="148" t="s">
        <v>4507</v>
      </c>
      <c r="E1676" s="149"/>
      <c r="F1676" s="13" t="s">
        <v>5544</v>
      </c>
      <c r="G1676" s="83">
        <v>30</v>
      </c>
      <c r="H1676" s="63">
        <v>0</v>
      </c>
      <c r="I1676" s="6"/>
    </row>
    <row r="1677" spans="1:9" x14ac:dyDescent="0.2">
      <c r="A1677" s="4" t="s">
        <v>863</v>
      </c>
      <c r="B1677" s="13" t="s">
        <v>5586</v>
      </c>
      <c r="C1677" s="13" t="s">
        <v>2639</v>
      </c>
      <c r="D1677" s="148" t="s">
        <v>4508</v>
      </c>
      <c r="E1677" s="149"/>
      <c r="F1677" s="13" t="s">
        <v>5544</v>
      </c>
      <c r="G1677" s="83">
        <v>35</v>
      </c>
      <c r="H1677" s="63">
        <v>0</v>
      </c>
      <c r="I1677" s="6"/>
    </row>
    <row r="1678" spans="1:9" x14ac:dyDescent="0.2">
      <c r="A1678" s="4" t="s">
        <v>864</v>
      </c>
      <c r="B1678" s="13" t="s">
        <v>5586</v>
      </c>
      <c r="C1678" s="13" t="s">
        <v>2640</v>
      </c>
      <c r="D1678" s="148" t="s">
        <v>4509</v>
      </c>
      <c r="E1678" s="149"/>
      <c r="F1678" s="13" t="s">
        <v>5553</v>
      </c>
      <c r="G1678" s="83">
        <v>3</v>
      </c>
      <c r="H1678" s="63">
        <v>0</v>
      </c>
      <c r="I1678" s="6"/>
    </row>
    <row r="1679" spans="1:9" x14ac:dyDescent="0.2">
      <c r="A1679" s="4" t="s">
        <v>865</v>
      </c>
      <c r="B1679" s="13" t="s">
        <v>5586</v>
      </c>
      <c r="C1679" s="13" t="s">
        <v>2641</v>
      </c>
      <c r="D1679" s="148" t="s">
        <v>4510</v>
      </c>
      <c r="E1679" s="149"/>
      <c r="F1679" s="13" t="s">
        <v>5553</v>
      </c>
      <c r="G1679" s="83">
        <v>10</v>
      </c>
      <c r="H1679" s="63">
        <v>0</v>
      </c>
      <c r="I1679" s="6"/>
    </row>
    <row r="1680" spans="1:9" x14ac:dyDescent="0.2">
      <c r="A1680" s="4" t="s">
        <v>866</v>
      </c>
      <c r="B1680" s="13" t="s">
        <v>5586</v>
      </c>
      <c r="C1680" s="13" t="s">
        <v>2642</v>
      </c>
      <c r="D1680" s="148" t="s">
        <v>4511</v>
      </c>
      <c r="E1680" s="149"/>
      <c r="F1680" s="13" t="s">
        <v>5553</v>
      </c>
      <c r="G1680" s="83">
        <v>1</v>
      </c>
      <c r="H1680" s="63">
        <v>0</v>
      </c>
      <c r="I1680" s="6"/>
    </row>
    <row r="1681" spans="1:9" x14ac:dyDescent="0.2">
      <c r="A1681" s="4" t="s">
        <v>867</v>
      </c>
      <c r="B1681" s="13" t="s">
        <v>5586</v>
      </c>
      <c r="C1681" s="13" t="s">
        <v>2643</v>
      </c>
      <c r="D1681" s="148" t="s">
        <v>4512</v>
      </c>
      <c r="E1681" s="149"/>
      <c r="F1681" s="13" t="s">
        <v>5553</v>
      </c>
      <c r="G1681" s="83">
        <v>13</v>
      </c>
      <c r="H1681" s="63">
        <v>0</v>
      </c>
      <c r="I1681" s="6"/>
    </row>
    <row r="1682" spans="1:9" x14ac:dyDescent="0.2">
      <c r="A1682" s="4" t="s">
        <v>868</v>
      </c>
      <c r="B1682" s="13" t="s">
        <v>5586</v>
      </c>
      <c r="C1682" s="13" t="s">
        <v>2644</v>
      </c>
      <c r="D1682" s="148" t="s">
        <v>4513</v>
      </c>
      <c r="E1682" s="149"/>
      <c r="F1682" s="13" t="s">
        <v>5553</v>
      </c>
      <c r="G1682" s="83">
        <v>4</v>
      </c>
      <c r="H1682" s="63">
        <v>0</v>
      </c>
      <c r="I1682" s="6"/>
    </row>
    <row r="1683" spans="1:9" x14ac:dyDescent="0.2">
      <c r="A1683" s="4" t="s">
        <v>869</v>
      </c>
      <c r="B1683" s="13" t="s">
        <v>5586</v>
      </c>
      <c r="C1683" s="13" t="s">
        <v>2645</v>
      </c>
      <c r="D1683" s="148" t="s">
        <v>4514</v>
      </c>
      <c r="E1683" s="149"/>
      <c r="F1683" s="13" t="s">
        <v>5553</v>
      </c>
      <c r="G1683" s="83">
        <v>3</v>
      </c>
      <c r="H1683" s="63">
        <v>0</v>
      </c>
      <c r="I1683" s="6"/>
    </row>
    <row r="1684" spans="1:9" x14ac:dyDescent="0.2">
      <c r="A1684" s="4" t="s">
        <v>870</v>
      </c>
      <c r="B1684" s="13" t="s">
        <v>5586</v>
      </c>
      <c r="C1684" s="13" t="s">
        <v>2646</v>
      </c>
      <c r="D1684" s="148" t="s">
        <v>4515</v>
      </c>
      <c r="E1684" s="149"/>
      <c r="F1684" s="13" t="s">
        <v>5553</v>
      </c>
      <c r="G1684" s="83">
        <v>8</v>
      </c>
      <c r="H1684" s="63">
        <v>0</v>
      </c>
      <c r="I1684" s="6"/>
    </row>
    <row r="1685" spans="1:9" x14ac:dyDescent="0.2">
      <c r="A1685" s="4" t="s">
        <v>871</v>
      </c>
      <c r="B1685" s="13" t="s">
        <v>5586</v>
      </c>
      <c r="C1685" s="13" t="s">
        <v>2647</v>
      </c>
      <c r="D1685" s="148" t="s">
        <v>4516</v>
      </c>
      <c r="E1685" s="149"/>
      <c r="F1685" s="13" t="s">
        <v>5553</v>
      </c>
      <c r="G1685" s="83">
        <v>1</v>
      </c>
      <c r="H1685" s="63">
        <v>0</v>
      </c>
      <c r="I1685" s="6"/>
    </row>
    <row r="1686" spans="1:9" x14ac:dyDescent="0.2">
      <c r="A1686" s="4" t="s">
        <v>872</v>
      </c>
      <c r="B1686" s="13" t="s">
        <v>5586</v>
      </c>
      <c r="C1686" s="13" t="s">
        <v>2648</v>
      </c>
      <c r="D1686" s="148" t="s">
        <v>4517</v>
      </c>
      <c r="E1686" s="149"/>
      <c r="F1686" s="13" t="s">
        <v>5553</v>
      </c>
      <c r="G1686" s="83">
        <v>2</v>
      </c>
      <c r="H1686" s="63">
        <v>0</v>
      </c>
      <c r="I1686" s="6"/>
    </row>
    <row r="1687" spans="1:9" x14ac:dyDescent="0.2">
      <c r="A1687" s="4" t="s">
        <v>873</v>
      </c>
      <c r="B1687" s="13" t="s">
        <v>5586</v>
      </c>
      <c r="C1687" s="13" t="s">
        <v>2649</v>
      </c>
      <c r="D1687" s="148" t="s">
        <v>4518</v>
      </c>
      <c r="E1687" s="149"/>
      <c r="F1687" s="13" t="s">
        <v>5553</v>
      </c>
      <c r="G1687" s="83">
        <v>1</v>
      </c>
      <c r="H1687" s="63">
        <v>0</v>
      </c>
      <c r="I1687" s="6"/>
    </row>
    <row r="1688" spans="1:9" x14ac:dyDescent="0.2">
      <c r="A1688" s="4" t="s">
        <v>874</v>
      </c>
      <c r="B1688" s="13" t="s">
        <v>5586</v>
      </c>
      <c r="C1688" s="13" t="s">
        <v>2650</v>
      </c>
      <c r="D1688" s="148" t="s">
        <v>4519</v>
      </c>
      <c r="E1688" s="149"/>
      <c r="F1688" s="13" t="s">
        <v>5553</v>
      </c>
      <c r="G1688" s="83">
        <v>1</v>
      </c>
      <c r="H1688" s="63">
        <v>0</v>
      </c>
      <c r="I1688" s="6"/>
    </row>
    <row r="1689" spans="1:9" x14ac:dyDescent="0.2">
      <c r="A1689" s="4" t="s">
        <v>875</v>
      </c>
      <c r="B1689" s="13" t="s">
        <v>5586</v>
      </c>
      <c r="C1689" s="13" t="s">
        <v>2651</v>
      </c>
      <c r="D1689" s="148" t="s">
        <v>4520</v>
      </c>
      <c r="E1689" s="149"/>
      <c r="F1689" s="13" t="s">
        <v>5553</v>
      </c>
      <c r="G1689" s="83">
        <v>3</v>
      </c>
      <c r="H1689" s="63">
        <v>0</v>
      </c>
      <c r="I1689" s="6"/>
    </row>
    <row r="1690" spans="1:9" x14ac:dyDescent="0.2">
      <c r="A1690" s="4" t="s">
        <v>876</v>
      </c>
      <c r="B1690" s="13" t="s">
        <v>5586</v>
      </c>
      <c r="C1690" s="13" t="s">
        <v>2652</v>
      </c>
      <c r="D1690" s="148" t="s">
        <v>4521</v>
      </c>
      <c r="E1690" s="149"/>
      <c r="F1690" s="13" t="s">
        <v>5553</v>
      </c>
      <c r="G1690" s="83">
        <v>3</v>
      </c>
      <c r="H1690" s="63">
        <v>0</v>
      </c>
      <c r="I1690" s="6"/>
    </row>
    <row r="1691" spans="1:9" x14ac:dyDescent="0.2">
      <c r="A1691" s="4" t="s">
        <v>877</v>
      </c>
      <c r="B1691" s="13" t="s">
        <v>5586</v>
      </c>
      <c r="C1691" s="13" t="s">
        <v>2653</v>
      </c>
      <c r="D1691" s="148" t="s">
        <v>4522</v>
      </c>
      <c r="E1691" s="149"/>
      <c r="F1691" s="13" t="s">
        <v>5553</v>
      </c>
      <c r="G1691" s="83">
        <v>1</v>
      </c>
      <c r="H1691" s="63">
        <v>0</v>
      </c>
      <c r="I1691" s="6"/>
    </row>
    <row r="1692" spans="1:9" x14ac:dyDescent="0.2">
      <c r="A1692" s="4" t="s">
        <v>878</v>
      </c>
      <c r="B1692" s="13" t="s">
        <v>5586</v>
      </c>
      <c r="C1692" s="13" t="s">
        <v>2654</v>
      </c>
      <c r="D1692" s="148" t="s">
        <v>4523</v>
      </c>
      <c r="E1692" s="149"/>
      <c r="F1692" s="13" t="s">
        <v>5553</v>
      </c>
      <c r="G1692" s="83">
        <v>1</v>
      </c>
      <c r="H1692" s="63">
        <v>0</v>
      </c>
      <c r="I1692" s="6"/>
    </row>
    <row r="1693" spans="1:9" x14ac:dyDescent="0.2">
      <c r="A1693" s="4" t="s">
        <v>879</v>
      </c>
      <c r="B1693" s="13" t="s">
        <v>5586</v>
      </c>
      <c r="C1693" s="13" t="s">
        <v>2655</v>
      </c>
      <c r="D1693" s="148" t="s">
        <v>4524</v>
      </c>
      <c r="E1693" s="149"/>
      <c r="F1693" s="13" t="s">
        <v>5553</v>
      </c>
      <c r="G1693" s="83">
        <v>1</v>
      </c>
      <c r="H1693" s="63">
        <v>0</v>
      </c>
      <c r="I1693" s="6"/>
    </row>
    <row r="1694" spans="1:9" x14ac:dyDescent="0.2">
      <c r="A1694" s="4" t="s">
        <v>880</v>
      </c>
      <c r="B1694" s="13" t="s">
        <v>5586</v>
      </c>
      <c r="C1694" s="13" t="s">
        <v>2656</v>
      </c>
      <c r="D1694" s="148" t="s">
        <v>4525</v>
      </c>
      <c r="E1694" s="149"/>
      <c r="F1694" s="13" t="s">
        <v>5553</v>
      </c>
      <c r="G1694" s="83">
        <v>1</v>
      </c>
      <c r="H1694" s="63">
        <v>0</v>
      </c>
      <c r="I1694" s="6"/>
    </row>
    <row r="1695" spans="1:9" x14ac:dyDescent="0.2">
      <c r="A1695" s="4" t="s">
        <v>881</v>
      </c>
      <c r="B1695" s="13" t="s">
        <v>5586</v>
      </c>
      <c r="C1695" s="13" t="s">
        <v>2657</v>
      </c>
      <c r="D1695" s="148" t="s">
        <v>4526</v>
      </c>
      <c r="E1695" s="149"/>
      <c r="F1695" s="13" t="s">
        <v>5553</v>
      </c>
      <c r="G1695" s="83">
        <v>1</v>
      </c>
      <c r="H1695" s="63">
        <v>0</v>
      </c>
      <c r="I1695" s="6"/>
    </row>
    <row r="1696" spans="1:9" x14ac:dyDescent="0.2">
      <c r="A1696" s="4" t="s">
        <v>882</v>
      </c>
      <c r="B1696" s="13" t="s">
        <v>5586</v>
      </c>
      <c r="C1696" s="13" t="s">
        <v>2658</v>
      </c>
      <c r="D1696" s="148" t="s">
        <v>4527</v>
      </c>
      <c r="E1696" s="149"/>
      <c r="F1696" s="13" t="s">
        <v>5553</v>
      </c>
      <c r="G1696" s="83">
        <v>1</v>
      </c>
      <c r="H1696" s="63">
        <v>0</v>
      </c>
      <c r="I1696" s="6"/>
    </row>
    <row r="1697" spans="1:9" x14ac:dyDescent="0.2">
      <c r="A1697" s="4" t="s">
        <v>883</v>
      </c>
      <c r="B1697" s="13" t="s">
        <v>5586</v>
      </c>
      <c r="C1697" s="13" t="s">
        <v>2659</v>
      </c>
      <c r="D1697" s="148" t="s">
        <v>4528</v>
      </c>
      <c r="E1697" s="149"/>
      <c r="F1697" s="13" t="s">
        <v>5553</v>
      </c>
      <c r="G1697" s="83">
        <v>8</v>
      </c>
      <c r="H1697" s="63">
        <v>0</v>
      </c>
      <c r="I1697" s="6"/>
    </row>
    <row r="1698" spans="1:9" x14ac:dyDescent="0.2">
      <c r="A1698" s="4" t="s">
        <v>884</v>
      </c>
      <c r="B1698" s="13" t="s">
        <v>5586</v>
      </c>
      <c r="C1698" s="13" t="s">
        <v>2660</v>
      </c>
      <c r="D1698" s="148" t="s">
        <v>4529</v>
      </c>
      <c r="E1698" s="149"/>
      <c r="F1698" s="13" t="s">
        <v>5553</v>
      </c>
      <c r="G1698" s="83">
        <v>2</v>
      </c>
      <c r="H1698" s="63">
        <v>0</v>
      </c>
      <c r="I1698" s="6"/>
    </row>
    <row r="1699" spans="1:9" x14ac:dyDescent="0.2">
      <c r="A1699" s="4" t="s">
        <v>885</v>
      </c>
      <c r="B1699" s="13" t="s">
        <v>5586</v>
      </c>
      <c r="C1699" s="13" t="s">
        <v>2661</v>
      </c>
      <c r="D1699" s="148" t="s">
        <v>4530</v>
      </c>
      <c r="E1699" s="149"/>
      <c r="F1699" s="13" t="s">
        <v>5553</v>
      </c>
      <c r="G1699" s="83">
        <v>1</v>
      </c>
      <c r="H1699" s="63">
        <v>0</v>
      </c>
      <c r="I1699" s="6"/>
    </row>
    <row r="1700" spans="1:9" x14ac:dyDescent="0.2">
      <c r="A1700" s="4" t="s">
        <v>886</v>
      </c>
      <c r="B1700" s="13" t="s">
        <v>5586</v>
      </c>
      <c r="C1700" s="13" t="s">
        <v>2662</v>
      </c>
      <c r="D1700" s="148" t="s">
        <v>4531</v>
      </c>
      <c r="E1700" s="149"/>
      <c r="F1700" s="13" t="s">
        <v>5553</v>
      </c>
      <c r="G1700" s="83">
        <v>4</v>
      </c>
      <c r="H1700" s="63">
        <v>0</v>
      </c>
      <c r="I1700" s="6"/>
    </row>
    <row r="1701" spans="1:9" x14ac:dyDescent="0.2">
      <c r="A1701" s="4" t="s">
        <v>887</v>
      </c>
      <c r="B1701" s="13" t="s">
        <v>5586</v>
      </c>
      <c r="C1701" s="13" t="s">
        <v>2663</v>
      </c>
      <c r="D1701" s="148" t="s">
        <v>4532</v>
      </c>
      <c r="E1701" s="149"/>
      <c r="F1701" s="13" t="s">
        <v>5553</v>
      </c>
      <c r="G1701" s="83">
        <v>3</v>
      </c>
      <c r="H1701" s="63">
        <v>0</v>
      </c>
      <c r="I1701" s="6"/>
    </row>
    <row r="1702" spans="1:9" x14ac:dyDescent="0.2">
      <c r="A1702" s="4" t="s">
        <v>888</v>
      </c>
      <c r="B1702" s="13" t="s">
        <v>5586</v>
      </c>
      <c r="C1702" s="13" t="s">
        <v>2664</v>
      </c>
      <c r="D1702" s="148" t="s">
        <v>4533</v>
      </c>
      <c r="E1702" s="149"/>
      <c r="F1702" s="13" t="s">
        <v>5553</v>
      </c>
      <c r="G1702" s="83">
        <v>2</v>
      </c>
      <c r="H1702" s="63">
        <v>0</v>
      </c>
      <c r="I1702" s="6"/>
    </row>
    <row r="1703" spans="1:9" x14ac:dyDescent="0.2">
      <c r="A1703" s="4" t="s">
        <v>889</v>
      </c>
      <c r="B1703" s="13" t="s">
        <v>5586</v>
      </c>
      <c r="C1703" s="13" t="s">
        <v>2665</v>
      </c>
      <c r="D1703" s="148" t="s">
        <v>4534</v>
      </c>
      <c r="E1703" s="149"/>
      <c r="F1703" s="13" t="s">
        <v>5553</v>
      </c>
      <c r="G1703" s="83">
        <v>2</v>
      </c>
      <c r="H1703" s="63">
        <v>0</v>
      </c>
      <c r="I1703" s="6"/>
    </row>
    <row r="1704" spans="1:9" x14ac:dyDescent="0.2">
      <c r="A1704" s="4" t="s">
        <v>890</v>
      </c>
      <c r="B1704" s="13" t="s">
        <v>5586</v>
      </c>
      <c r="C1704" s="13" t="s">
        <v>2666</v>
      </c>
      <c r="D1704" s="148" t="s">
        <v>4535</v>
      </c>
      <c r="E1704" s="149"/>
      <c r="F1704" s="13" t="s">
        <v>5553</v>
      </c>
      <c r="G1704" s="83">
        <v>3</v>
      </c>
      <c r="H1704" s="63">
        <v>0</v>
      </c>
      <c r="I1704" s="6"/>
    </row>
    <row r="1705" spans="1:9" x14ac:dyDescent="0.2">
      <c r="A1705" s="4" t="s">
        <v>891</v>
      </c>
      <c r="B1705" s="13" t="s">
        <v>5586</v>
      </c>
      <c r="C1705" s="13" t="s">
        <v>2667</v>
      </c>
      <c r="D1705" s="148" t="s">
        <v>4536</v>
      </c>
      <c r="E1705" s="149"/>
      <c r="F1705" s="13" t="s">
        <v>5553</v>
      </c>
      <c r="G1705" s="83">
        <v>4</v>
      </c>
      <c r="H1705" s="63">
        <v>0</v>
      </c>
      <c r="I1705" s="6"/>
    </row>
    <row r="1706" spans="1:9" x14ac:dyDescent="0.2">
      <c r="A1706" s="4" t="s">
        <v>892</v>
      </c>
      <c r="B1706" s="13" t="s">
        <v>5586</v>
      </c>
      <c r="C1706" s="13" t="s">
        <v>2668</v>
      </c>
      <c r="D1706" s="148" t="s">
        <v>4537</v>
      </c>
      <c r="E1706" s="149"/>
      <c r="F1706" s="13" t="s">
        <v>5553</v>
      </c>
      <c r="G1706" s="83">
        <v>2</v>
      </c>
      <c r="H1706" s="63">
        <v>0</v>
      </c>
      <c r="I1706" s="6"/>
    </row>
    <row r="1707" spans="1:9" x14ac:dyDescent="0.2">
      <c r="A1707" s="4" t="s">
        <v>893</v>
      </c>
      <c r="B1707" s="13" t="s">
        <v>5586</v>
      </c>
      <c r="C1707" s="13" t="s">
        <v>2669</v>
      </c>
      <c r="D1707" s="148" t="s">
        <v>4538</v>
      </c>
      <c r="E1707" s="149"/>
      <c r="F1707" s="13" t="s">
        <v>5553</v>
      </c>
      <c r="G1707" s="83">
        <v>3</v>
      </c>
      <c r="H1707" s="63">
        <v>0</v>
      </c>
      <c r="I1707" s="6"/>
    </row>
    <row r="1708" spans="1:9" x14ac:dyDescent="0.2">
      <c r="A1708" s="4" t="s">
        <v>894</v>
      </c>
      <c r="B1708" s="13" t="s">
        <v>5586</v>
      </c>
      <c r="C1708" s="13" t="s">
        <v>2670</v>
      </c>
      <c r="D1708" s="148" t="s">
        <v>4539</v>
      </c>
      <c r="E1708" s="149"/>
      <c r="F1708" s="13" t="s">
        <v>5553</v>
      </c>
      <c r="G1708" s="83">
        <v>1</v>
      </c>
      <c r="H1708" s="63">
        <v>0</v>
      </c>
      <c r="I1708" s="6"/>
    </row>
    <row r="1709" spans="1:9" x14ac:dyDescent="0.2">
      <c r="A1709" s="4" t="s">
        <v>895</v>
      </c>
      <c r="B1709" s="13" t="s">
        <v>5586</v>
      </c>
      <c r="C1709" s="13" t="s">
        <v>2671</v>
      </c>
      <c r="D1709" s="148" t="s">
        <v>4540</v>
      </c>
      <c r="E1709" s="149"/>
      <c r="F1709" s="13" t="s">
        <v>5553</v>
      </c>
      <c r="G1709" s="83">
        <v>1</v>
      </c>
      <c r="H1709" s="63">
        <v>0</v>
      </c>
      <c r="I1709" s="6"/>
    </row>
    <row r="1710" spans="1:9" x14ac:dyDescent="0.2">
      <c r="A1710" s="4" t="s">
        <v>896</v>
      </c>
      <c r="B1710" s="13" t="s">
        <v>5586</v>
      </c>
      <c r="C1710" s="13" t="s">
        <v>2672</v>
      </c>
      <c r="D1710" s="148" t="s">
        <v>4541</v>
      </c>
      <c r="E1710" s="149"/>
      <c r="F1710" s="13" t="s">
        <v>5553</v>
      </c>
      <c r="G1710" s="83">
        <v>1</v>
      </c>
      <c r="H1710" s="63">
        <v>0</v>
      </c>
      <c r="I1710" s="6"/>
    </row>
    <row r="1711" spans="1:9" x14ac:dyDescent="0.2">
      <c r="A1711" s="4" t="s">
        <v>897</v>
      </c>
      <c r="B1711" s="13" t="s">
        <v>5586</v>
      </c>
      <c r="C1711" s="13" t="s">
        <v>2673</v>
      </c>
      <c r="D1711" s="148" t="s">
        <v>4542</v>
      </c>
      <c r="E1711" s="149"/>
      <c r="F1711" s="13" t="s">
        <v>5553</v>
      </c>
      <c r="G1711" s="83">
        <v>1</v>
      </c>
      <c r="H1711" s="63">
        <v>0</v>
      </c>
      <c r="I1711" s="6"/>
    </row>
    <row r="1712" spans="1:9" x14ac:dyDescent="0.2">
      <c r="A1712" s="4" t="s">
        <v>898</v>
      </c>
      <c r="B1712" s="13" t="s">
        <v>5586</v>
      </c>
      <c r="C1712" s="13" t="s">
        <v>2674</v>
      </c>
      <c r="D1712" s="148" t="s">
        <v>4543</v>
      </c>
      <c r="E1712" s="149"/>
      <c r="F1712" s="13" t="s">
        <v>5553</v>
      </c>
      <c r="G1712" s="83">
        <v>1</v>
      </c>
      <c r="H1712" s="63">
        <v>0</v>
      </c>
      <c r="I1712" s="6"/>
    </row>
    <row r="1713" spans="1:9" x14ac:dyDescent="0.2">
      <c r="A1713" s="4" t="s">
        <v>899</v>
      </c>
      <c r="B1713" s="13" t="s">
        <v>5586</v>
      </c>
      <c r="C1713" s="13" t="s">
        <v>2675</v>
      </c>
      <c r="D1713" s="148" t="s">
        <v>4544</v>
      </c>
      <c r="E1713" s="149"/>
      <c r="F1713" s="13" t="s">
        <v>5553</v>
      </c>
      <c r="G1713" s="83">
        <v>13</v>
      </c>
      <c r="H1713" s="63">
        <v>0</v>
      </c>
      <c r="I1713" s="6"/>
    </row>
    <row r="1714" spans="1:9" x14ac:dyDescent="0.2">
      <c r="A1714" s="4" t="s">
        <v>900</v>
      </c>
      <c r="B1714" s="13" t="s">
        <v>5586</v>
      </c>
      <c r="C1714" s="13" t="s">
        <v>2676</v>
      </c>
      <c r="D1714" s="148" t="s">
        <v>4545</v>
      </c>
      <c r="E1714" s="149"/>
      <c r="F1714" s="13" t="s">
        <v>5553</v>
      </c>
      <c r="G1714" s="83">
        <v>85</v>
      </c>
      <c r="H1714" s="63">
        <v>0</v>
      </c>
      <c r="I1714" s="6"/>
    </row>
    <row r="1715" spans="1:9" x14ac:dyDescent="0.2">
      <c r="A1715" s="4" t="s">
        <v>901</v>
      </c>
      <c r="B1715" s="13" t="s">
        <v>5586</v>
      </c>
      <c r="C1715" s="13" t="s">
        <v>2677</v>
      </c>
      <c r="D1715" s="148" t="s">
        <v>4546</v>
      </c>
      <c r="E1715" s="149"/>
      <c r="F1715" s="13" t="s">
        <v>5553</v>
      </c>
      <c r="G1715" s="83">
        <v>85</v>
      </c>
      <c r="H1715" s="63">
        <v>0</v>
      </c>
      <c r="I1715" s="6"/>
    </row>
    <row r="1716" spans="1:9" x14ac:dyDescent="0.2">
      <c r="A1716" s="4" t="s">
        <v>902</v>
      </c>
      <c r="B1716" s="13" t="s">
        <v>5586</v>
      </c>
      <c r="C1716" s="13" t="s">
        <v>2678</v>
      </c>
      <c r="D1716" s="148" t="s">
        <v>4547</v>
      </c>
      <c r="E1716" s="149"/>
      <c r="F1716" s="13" t="s">
        <v>5553</v>
      </c>
      <c r="G1716" s="83">
        <v>13</v>
      </c>
      <c r="H1716" s="63">
        <v>0</v>
      </c>
      <c r="I1716" s="6"/>
    </row>
    <row r="1717" spans="1:9" x14ac:dyDescent="0.2">
      <c r="A1717" s="4" t="s">
        <v>903</v>
      </c>
      <c r="B1717" s="13" t="s">
        <v>5586</v>
      </c>
      <c r="C1717" s="13" t="s">
        <v>2679</v>
      </c>
      <c r="D1717" s="148" t="s">
        <v>4548</v>
      </c>
      <c r="E1717" s="149"/>
      <c r="F1717" s="13" t="s">
        <v>5553</v>
      </c>
      <c r="G1717" s="83">
        <v>98</v>
      </c>
      <c r="H1717" s="63">
        <v>0</v>
      </c>
      <c r="I1717" s="6"/>
    </row>
    <row r="1718" spans="1:9" x14ac:dyDescent="0.2">
      <c r="A1718" s="4" t="s">
        <v>904</v>
      </c>
      <c r="B1718" s="13" t="s">
        <v>5586</v>
      </c>
      <c r="C1718" s="13" t="s">
        <v>2680</v>
      </c>
      <c r="D1718" s="148" t="s">
        <v>4549</v>
      </c>
      <c r="E1718" s="149"/>
      <c r="F1718" s="13" t="s">
        <v>5553</v>
      </c>
      <c r="G1718" s="83">
        <v>98</v>
      </c>
      <c r="H1718" s="63">
        <v>0</v>
      </c>
      <c r="I1718" s="6"/>
    </row>
    <row r="1719" spans="1:9" x14ac:dyDescent="0.2">
      <c r="A1719" s="4" t="s">
        <v>905</v>
      </c>
      <c r="B1719" s="13" t="s">
        <v>5586</v>
      </c>
      <c r="C1719" s="13" t="s">
        <v>2681</v>
      </c>
      <c r="D1719" s="148" t="s">
        <v>4550</v>
      </c>
      <c r="E1719" s="149"/>
      <c r="F1719" s="13" t="s">
        <v>5553</v>
      </c>
      <c r="G1719" s="83">
        <v>98</v>
      </c>
      <c r="H1719" s="63">
        <v>0</v>
      </c>
      <c r="I1719" s="6"/>
    </row>
    <row r="1720" spans="1:9" x14ac:dyDescent="0.2">
      <c r="A1720" s="4" t="s">
        <v>906</v>
      </c>
      <c r="B1720" s="13" t="s">
        <v>5586</v>
      </c>
      <c r="C1720" s="13" t="s">
        <v>2682</v>
      </c>
      <c r="D1720" s="148" t="s">
        <v>4551</v>
      </c>
      <c r="E1720" s="149"/>
      <c r="F1720" s="13" t="s">
        <v>5553</v>
      </c>
      <c r="G1720" s="83">
        <v>98</v>
      </c>
      <c r="H1720" s="63">
        <v>0</v>
      </c>
      <c r="I1720" s="6"/>
    </row>
    <row r="1721" spans="1:9" x14ac:dyDescent="0.2">
      <c r="A1721" s="4" t="s">
        <v>907</v>
      </c>
      <c r="B1721" s="13" t="s">
        <v>5586</v>
      </c>
      <c r="C1721" s="13" t="s">
        <v>2683</v>
      </c>
      <c r="D1721" s="148" t="s">
        <v>4552</v>
      </c>
      <c r="E1721" s="149"/>
      <c r="F1721" s="13" t="s">
        <v>5553</v>
      </c>
      <c r="G1721" s="83">
        <v>12</v>
      </c>
      <c r="H1721" s="63">
        <v>0</v>
      </c>
      <c r="I1721" s="6"/>
    </row>
    <row r="1722" spans="1:9" x14ac:dyDescent="0.2">
      <c r="A1722" s="4" t="s">
        <v>908</v>
      </c>
      <c r="B1722" s="13" t="s">
        <v>5586</v>
      </c>
      <c r="C1722" s="13" t="s">
        <v>2684</v>
      </c>
      <c r="D1722" s="148" t="s">
        <v>4553</v>
      </c>
      <c r="E1722" s="149"/>
      <c r="F1722" s="13" t="s">
        <v>5553</v>
      </c>
      <c r="G1722" s="83">
        <v>22</v>
      </c>
      <c r="H1722" s="63">
        <v>0</v>
      </c>
      <c r="I1722" s="6"/>
    </row>
    <row r="1723" spans="1:9" x14ac:dyDescent="0.2">
      <c r="A1723" s="4" t="s">
        <v>909</v>
      </c>
      <c r="B1723" s="13" t="s">
        <v>5586</v>
      </c>
      <c r="C1723" s="13" t="s">
        <v>2685</v>
      </c>
      <c r="D1723" s="148" t="s">
        <v>4554</v>
      </c>
      <c r="E1723" s="149"/>
      <c r="F1723" s="13" t="s">
        <v>5553</v>
      </c>
      <c r="G1723" s="83">
        <v>10</v>
      </c>
      <c r="H1723" s="63">
        <v>0</v>
      </c>
      <c r="I1723" s="6"/>
    </row>
    <row r="1724" spans="1:9" x14ac:dyDescent="0.2">
      <c r="A1724" s="4" t="s">
        <v>910</v>
      </c>
      <c r="B1724" s="13" t="s">
        <v>5586</v>
      </c>
      <c r="C1724" s="13" t="s">
        <v>2686</v>
      </c>
      <c r="D1724" s="148" t="s">
        <v>4555</v>
      </c>
      <c r="E1724" s="149"/>
      <c r="F1724" s="13" t="s">
        <v>5553</v>
      </c>
      <c r="G1724" s="83">
        <v>9</v>
      </c>
      <c r="H1724" s="63">
        <v>0</v>
      </c>
      <c r="I1724" s="6"/>
    </row>
    <row r="1725" spans="1:9" x14ac:dyDescent="0.2">
      <c r="A1725" s="4" t="s">
        <v>911</v>
      </c>
      <c r="B1725" s="13" t="s">
        <v>5586</v>
      </c>
      <c r="C1725" s="13" t="s">
        <v>2687</v>
      </c>
      <c r="D1725" s="148" t="s">
        <v>4353</v>
      </c>
      <c r="E1725" s="149"/>
      <c r="F1725" s="13" t="s">
        <v>5553</v>
      </c>
      <c r="G1725" s="83">
        <v>26</v>
      </c>
      <c r="H1725" s="63">
        <v>0</v>
      </c>
      <c r="I1725" s="6"/>
    </row>
    <row r="1726" spans="1:9" x14ac:dyDescent="0.2">
      <c r="A1726" s="4" t="s">
        <v>912</v>
      </c>
      <c r="B1726" s="13" t="s">
        <v>5586</v>
      </c>
      <c r="C1726" s="13" t="s">
        <v>2688</v>
      </c>
      <c r="D1726" s="148" t="s">
        <v>4353</v>
      </c>
      <c r="E1726" s="149"/>
      <c r="F1726" s="13" t="s">
        <v>5553</v>
      </c>
      <c r="G1726" s="83">
        <v>4</v>
      </c>
      <c r="H1726" s="63">
        <v>0</v>
      </c>
      <c r="I1726" s="6"/>
    </row>
    <row r="1727" spans="1:9" x14ac:dyDescent="0.2">
      <c r="A1727" s="4" t="s">
        <v>913</v>
      </c>
      <c r="B1727" s="13" t="s">
        <v>5586</v>
      </c>
      <c r="C1727" s="13" t="s">
        <v>2689</v>
      </c>
      <c r="D1727" s="148" t="s">
        <v>4556</v>
      </c>
      <c r="E1727" s="149"/>
      <c r="F1727" s="13" t="s">
        <v>5553</v>
      </c>
      <c r="G1727" s="83">
        <v>4</v>
      </c>
      <c r="H1727" s="63">
        <v>0</v>
      </c>
      <c r="I1727" s="6"/>
    </row>
    <row r="1728" spans="1:9" x14ac:dyDescent="0.2">
      <c r="A1728" s="4" t="s">
        <v>914</v>
      </c>
      <c r="B1728" s="13" t="s">
        <v>5586</v>
      </c>
      <c r="C1728" s="13" t="s">
        <v>2690</v>
      </c>
      <c r="D1728" s="148" t="s">
        <v>4557</v>
      </c>
      <c r="E1728" s="149"/>
      <c r="F1728" s="13" t="s">
        <v>5553</v>
      </c>
      <c r="G1728" s="83">
        <v>2</v>
      </c>
      <c r="H1728" s="63">
        <v>0</v>
      </c>
      <c r="I1728" s="6"/>
    </row>
    <row r="1729" spans="1:9" x14ac:dyDescent="0.2">
      <c r="A1729" s="4" t="s">
        <v>915</v>
      </c>
      <c r="B1729" s="13" t="s">
        <v>5586</v>
      </c>
      <c r="C1729" s="13" t="s">
        <v>2691</v>
      </c>
      <c r="D1729" s="148" t="s">
        <v>4558</v>
      </c>
      <c r="E1729" s="149"/>
      <c r="F1729" s="13" t="s">
        <v>5553</v>
      </c>
      <c r="G1729" s="83">
        <v>2</v>
      </c>
      <c r="H1729" s="63">
        <v>0</v>
      </c>
      <c r="I1729" s="6"/>
    </row>
    <row r="1730" spans="1:9" x14ac:dyDescent="0.2">
      <c r="A1730" s="4" t="s">
        <v>916</v>
      </c>
      <c r="B1730" s="13" t="s">
        <v>5586</v>
      </c>
      <c r="C1730" s="13" t="s">
        <v>2692</v>
      </c>
      <c r="D1730" s="148" t="s">
        <v>4559</v>
      </c>
      <c r="E1730" s="149"/>
      <c r="F1730" s="13" t="s">
        <v>5553</v>
      </c>
      <c r="G1730" s="83">
        <v>4</v>
      </c>
      <c r="H1730" s="63">
        <v>0</v>
      </c>
      <c r="I1730" s="6"/>
    </row>
    <row r="1731" spans="1:9" x14ac:dyDescent="0.2">
      <c r="A1731" s="4" t="s">
        <v>917</v>
      </c>
      <c r="B1731" s="13" t="s">
        <v>5586</v>
      </c>
      <c r="C1731" s="13" t="s">
        <v>2693</v>
      </c>
      <c r="D1731" s="148" t="s">
        <v>4560</v>
      </c>
      <c r="E1731" s="149"/>
      <c r="F1731" s="13" t="s">
        <v>5553</v>
      </c>
      <c r="G1731" s="83">
        <v>2</v>
      </c>
      <c r="H1731" s="63">
        <v>0</v>
      </c>
      <c r="I1731" s="6"/>
    </row>
    <row r="1732" spans="1:9" x14ac:dyDescent="0.2">
      <c r="A1732" s="4" t="s">
        <v>918</v>
      </c>
      <c r="B1732" s="13" t="s">
        <v>5586</v>
      </c>
      <c r="C1732" s="13" t="s">
        <v>2694</v>
      </c>
      <c r="D1732" s="148" t="s">
        <v>4561</v>
      </c>
      <c r="E1732" s="149"/>
      <c r="F1732" s="13" t="s">
        <v>5553</v>
      </c>
      <c r="G1732" s="83">
        <v>1</v>
      </c>
      <c r="H1732" s="63">
        <v>0</v>
      </c>
      <c r="I1732" s="6"/>
    </row>
    <row r="1733" spans="1:9" x14ac:dyDescent="0.2">
      <c r="A1733" s="4" t="s">
        <v>919</v>
      </c>
      <c r="B1733" s="13" t="s">
        <v>5586</v>
      </c>
      <c r="C1733" s="13" t="s">
        <v>2695</v>
      </c>
      <c r="D1733" s="148" t="s">
        <v>4562</v>
      </c>
      <c r="E1733" s="149"/>
      <c r="F1733" s="13" t="s">
        <v>5553</v>
      </c>
      <c r="G1733" s="83">
        <v>12</v>
      </c>
      <c r="H1733" s="63">
        <v>0</v>
      </c>
      <c r="I1733" s="6"/>
    </row>
    <row r="1734" spans="1:9" x14ac:dyDescent="0.2">
      <c r="A1734" s="4" t="s">
        <v>920</v>
      </c>
      <c r="B1734" s="13" t="s">
        <v>5586</v>
      </c>
      <c r="C1734" s="13" t="s">
        <v>2696</v>
      </c>
      <c r="D1734" s="148" t="s">
        <v>4563</v>
      </c>
      <c r="E1734" s="149"/>
      <c r="F1734" s="13" t="s">
        <v>5553</v>
      </c>
      <c r="G1734" s="83">
        <v>14</v>
      </c>
      <c r="H1734" s="63">
        <v>0</v>
      </c>
      <c r="I1734" s="6"/>
    </row>
    <row r="1735" spans="1:9" x14ac:dyDescent="0.2">
      <c r="A1735" s="4" t="s">
        <v>921</v>
      </c>
      <c r="B1735" s="13" t="s">
        <v>5586</v>
      </c>
      <c r="C1735" s="13" t="s">
        <v>2697</v>
      </c>
      <c r="D1735" s="148" t="s">
        <v>4564</v>
      </c>
      <c r="E1735" s="149"/>
      <c r="F1735" s="13" t="s">
        <v>5553</v>
      </c>
      <c r="G1735" s="83">
        <v>36</v>
      </c>
      <c r="H1735" s="63">
        <v>0</v>
      </c>
      <c r="I1735" s="6"/>
    </row>
    <row r="1736" spans="1:9" x14ac:dyDescent="0.2">
      <c r="A1736" s="4" t="s">
        <v>922</v>
      </c>
      <c r="B1736" s="13" t="s">
        <v>5586</v>
      </c>
      <c r="C1736" s="13" t="s">
        <v>2698</v>
      </c>
      <c r="D1736" s="148" t="s">
        <v>4565</v>
      </c>
      <c r="E1736" s="149"/>
      <c r="F1736" s="13" t="s">
        <v>5553</v>
      </c>
      <c r="G1736" s="83">
        <v>28</v>
      </c>
      <c r="H1736" s="63">
        <v>0</v>
      </c>
      <c r="I1736" s="6"/>
    </row>
    <row r="1737" spans="1:9" x14ac:dyDescent="0.2">
      <c r="A1737" s="4" t="s">
        <v>923</v>
      </c>
      <c r="B1737" s="13" t="s">
        <v>5586</v>
      </c>
      <c r="C1737" s="13" t="s">
        <v>2699</v>
      </c>
      <c r="D1737" s="148" t="s">
        <v>4566</v>
      </c>
      <c r="E1737" s="149"/>
      <c r="F1737" s="13" t="s">
        <v>5553</v>
      </c>
      <c r="G1737" s="83">
        <v>4</v>
      </c>
      <c r="H1737" s="63">
        <v>0</v>
      </c>
      <c r="I1737" s="6"/>
    </row>
    <row r="1738" spans="1:9" x14ac:dyDescent="0.2">
      <c r="A1738" s="4" t="s">
        <v>924</v>
      </c>
      <c r="B1738" s="13" t="s">
        <v>5586</v>
      </c>
      <c r="C1738" s="13" t="s">
        <v>2700</v>
      </c>
      <c r="D1738" s="148" t="s">
        <v>4567</v>
      </c>
      <c r="E1738" s="149"/>
      <c r="F1738" s="13" t="s">
        <v>5553</v>
      </c>
      <c r="G1738" s="83">
        <v>2</v>
      </c>
      <c r="H1738" s="63">
        <v>0</v>
      </c>
      <c r="I1738" s="6"/>
    </row>
    <row r="1739" spans="1:9" x14ac:dyDescent="0.2">
      <c r="A1739" s="4" t="s">
        <v>925</v>
      </c>
      <c r="B1739" s="13" t="s">
        <v>5586</v>
      </c>
      <c r="C1739" s="13" t="s">
        <v>2701</v>
      </c>
      <c r="D1739" s="148" t="s">
        <v>4568</v>
      </c>
      <c r="E1739" s="149"/>
      <c r="F1739" s="13" t="s">
        <v>5553</v>
      </c>
      <c r="G1739" s="83">
        <v>2</v>
      </c>
      <c r="H1739" s="63">
        <v>0</v>
      </c>
      <c r="I1739" s="6"/>
    </row>
    <row r="1740" spans="1:9" x14ac:dyDescent="0.2">
      <c r="A1740" s="4" t="s">
        <v>926</v>
      </c>
      <c r="B1740" s="13" t="s">
        <v>5586</v>
      </c>
      <c r="C1740" s="13" t="s">
        <v>2702</v>
      </c>
      <c r="D1740" s="148" t="s">
        <v>4569</v>
      </c>
      <c r="E1740" s="149"/>
      <c r="F1740" s="13" t="s">
        <v>5553</v>
      </c>
      <c r="G1740" s="83">
        <v>2</v>
      </c>
      <c r="H1740" s="63">
        <v>0</v>
      </c>
      <c r="I1740" s="6"/>
    </row>
    <row r="1741" spans="1:9" x14ac:dyDescent="0.2">
      <c r="A1741" s="4" t="s">
        <v>927</v>
      </c>
      <c r="B1741" s="13" t="s">
        <v>5586</v>
      </c>
      <c r="C1741" s="13" t="s">
        <v>2703</v>
      </c>
      <c r="D1741" s="148" t="s">
        <v>4570</v>
      </c>
      <c r="E1741" s="149"/>
      <c r="F1741" s="13" t="s">
        <v>5553</v>
      </c>
      <c r="G1741" s="83">
        <v>2</v>
      </c>
      <c r="H1741" s="63">
        <v>0</v>
      </c>
      <c r="I1741" s="6"/>
    </row>
    <row r="1742" spans="1:9" x14ac:dyDescent="0.2">
      <c r="A1742" s="4" t="s">
        <v>928</v>
      </c>
      <c r="B1742" s="13" t="s">
        <v>5586</v>
      </c>
      <c r="C1742" s="13" t="s">
        <v>2704</v>
      </c>
      <c r="D1742" s="148" t="s">
        <v>4571</v>
      </c>
      <c r="E1742" s="149"/>
      <c r="F1742" s="13" t="s">
        <v>5553</v>
      </c>
      <c r="G1742" s="83">
        <v>2</v>
      </c>
      <c r="H1742" s="63">
        <v>0</v>
      </c>
      <c r="I1742" s="6"/>
    </row>
    <row r="1743" spans="1:9" x14ac:dyDescent="0.2">
      <c r="A1743" s="4" t="s">
        <v>929</v>
      </c>
      <c r="B1743" s="13" t="s">
        <v>5586</v>
      </c>
      <c r="C1743" s="13" t="s">
        <v>2705</v>
      </c>
      <c r="D1743" s="148" t="s">
        <v>4572</v>
      </c>
      <c r="E1743" s="149"/>
      <c r="F1743" s="13" t="s">
        <v>5553</v>
      </c>
      <c r="G1743" s="83">
        <v>1</v>
      </c>
      <c r="H1743" s="63">
        <v>0</v>
      </c>
      <c r="I1743" s="6"/>
    </row>
    <row r="1744" spans="1:9" x14ac:dyDescent="0.2">
      <c r="A1744" s="4" t="s">
        <v>930</v>
      </c>
      <c r="B1744" s="13" t="s">
        <v>5586</v>
      </c>
      <c r="C1744" s="13" t="s">
        <v>2706</v>
      </c>
      <c r="D1744" s="148" t="s">
        <v>4573</v>
      </c>
      <c r="E1744" s="149"/>
      <c r="F1744" s="13" t="s">
        <v>5553</v>
      </c>
      <c r="G1744" s="83">
        <v>2</v>
      </c>
      <c r="H1744" s="63">
        <v>0</v>
      </c>
      <c r="I1744" s="6"/>
    </row>
    <row r="1745" spans="1:9" x14ac:dyDescent="0.2">
      <c r="A1745" s="4" t="s">
        <v>931</v>
      </c>
      <c r="B1745" s="13" t="s">
        <v>5586</v>
      </c>
      <c r="C1745" s="13" t="s">
        <v>2707</v>
      </c>
      <c r="D1745" s="148" t="s">
        <v>4574</v>
      </c>
      <c r="E1745" s="149"/>
      <c r="F1745" s="13" t="s">
        <v>5553</v>
      </c>
      <c r="G1745" s="83">
        <v>2</v>
      </c>
      <c r="H1745" s="63">
        <v>0</v>
      </c>
      <c r="I1745" s="6"/>
    </row>
    <row r="1746" spans="1:9" x14ac:dyDescent="0.2">
      <c r="A1746" s="4" t="s">
        <v>932</v>
      </c>
      <c r="B1746" s="13" t="s">
        <v>5586</v>
      </c>
      <c r="C1746" s="13" t="s">
        <v>2708</v>
      </c>
      <c r="D1746" s="148" t="s">
        <v>4575</v>
      </c>
      <c r="E1746" s="149"/>
      <c r="F1746" s="13" t="s">
        <v>5553</v>
      </c>
      <c r="G1746" s="83">
        <v>2</v>
      </c>
      <c r="H1746" s="63">
        <v>0</v>
      </c>
      <c r="I1746" s="6"/>
    </row>
    <row r="1747" spans="1:9" x14ac:dyDescent="0.2">
      <c r="A1747" s="4" t="s">
        <v>933</v>
      </c>
      <c r="B1747" s="13" t="s">
        <v>5586</v>
      </c>
      <c r="C1747" s="13" t="s">
        <v>2709</v>
      </c>
      <c r="D1747" s="148" t="s">
        <v>4576</v>
      </c>
      <c r="E1747" s="149"/>
      <c r="F1747" s="13" t="s">
        <v>5553</v>
      </c>
      <c r="G1747" s="83">
        <v>1</v>
      </c>
      <c r="H1747" s="63">
        <v>0</v>
      </c>
      <c r="I1747" s="6"/>
    </row>
    <row r="1748" spans="1:9" x14ac:dyDescent="0.2">
      <c r="A1748" s="4" t="s">
        <v>934</v>
      </c>
      <c r="B1748" s="13" t="s">
        <v>5586</v>
      </c>
      <c r="C1748" s="13" t="s">
        <v>2710</v>
      </c>
      <c r="D1748" s="148" t="s">
        <v>4577</v>
      </c>
      <c r="E1748" s="149"/>
      <c r="F1748" s="13" t="s">
        <v>5553</v>
      </c>
      <c r="G1748" s="83">
        <v>2</v>
      </c>
      <c r="H1748" s="63">
        <v>0</v>
      </c>
      <c r="I1748" s="6"/>
    </row>
    <row r="1749" spans="1:9" x14ac:dyDescent="0.2">
      <c r="A1749" s="4" t="s">
        <v>935</v>
      </c>
      <c r="B1749" s="13" t="s">
        <v>5586</v>
      </c>
      <c r="C1749" s="13" t="s">
        <v>2711</v>
      </c>
      <c r="D1749" s="148" t="s">
        <v>4578</v>
      </c>
      <c r="E1749" s="149"/>
      <c r="F1749" s="13" t="s">
        <v>5553</v>
      </c>
      <c r="G1749" s="83">
        <v>4</v>
      </c>
      <c r="H1749" s="63">
        <v>0</v>
      </c>
      <c r="I1749" s="6"/>
    </row>
    <row r="1750" spans="1:9" x14ac:dyDescent="0.2">
      <c r="A1750" s="4" t="s">
        <v>936</v>
      </c>
      <c r="B1750" s="13" t="s">
        <v>5586</v>
      </c>
      <c r="C1750" s="13" t="s">
        <v>2712</v>
      </c>
      <c r="D1750" s="148" t="s">
        <v>4579</v>
      </c>
      <c r="E1750" s="149"/>
      <c r="F1750" s="13" t="s">
        <v>5553</v>
      </c>
      <c r="G1750" s="83">
        <v>28</v>
      </c>
      <c r="H1750" s="63">
        <v>0</v>
      </c>
      <c r="I1750" s="6"/>
    </row>
    <row r="1751" spans="1:9" x14ac:dyDescent="0.2">
      <c r="A1751" s="4" t="s">
        <v>937</v>
      </c>
      <c r="B1751" s="13" t="s">
        <v>5586</v>
      </c>
      <c r="C1751" s="13" t="s">
        <v>2713</v>
      </c>
      <c r="D1751" s="148" t="s">
        <v>4580</v>
      </c>
      <c r="E1751" s="149"/>
      <c r="F1751" s="13" t="s">
        <v>5553</v>
      </c>
      <c r="G1751" s="83">
        <v>1</v>
      </c>
      <c r="H1751" s="63">
        <v>0</v>
      </c>
      <c r="I1751" s="6"/>
    </row>
    <row r="1752" spans="1:9" x14ac:dyDescent="0.2">
      <c r="A1752" s="4" t="s">
        <v>938</v>
      </c>
      <c r="B1752" s="13" t="s">
        <v>5586</v>
      </c>
      <c r="C1752" s="13" t="s">
        <v>2714</v>
      </c>
      <c r="D1752" s="148" t="s">
        <v>4581</v>
      </c>
      <c r="E1752" s="149"/>
      <c r="F1752" s="13" t="s">
        <v>5553</v>
      </c>
      <c r="G1752" s="83">
        <v>1</v>
      </c>
      <c r="H1752" s="63">
        <v>0</v>
      </c>
      <c r="I1752" s="6"/>
    </row>
    <row r="1753" spans="1:9" x14ac:dyDescent="0.2">
      <c r="A1753" s="4" t="s">
        <v>939</v>
      </c>
      <c r="B1753" s="13" t="s">
        <v>5586</v>
      </c>
      <c r="C1753" s="13" t="s">
        <v>2715</v>
      </c>
      <c r="D1753" s="148" t="s">
        <v>4582</v>
      </c>
      <c r="E1753" s="149"/>
      <c r="F1753" s="13" t="s">
        <v>5553</v>
      </c>
      <c r="G1753" s="83">
        <v>1</v>
      </c>
      <c r="H1753" s="63">
        <v>0</v>
      </c>
      <c r="I1753" s="6"/>
    </row>
    <row r="1754" spans="1:9" x14ac:dyDescent="0.2">
      <c r="A1754" s="4" t="s">
        <v>940</v>
      </c>
      <c r="B1754" s="13" t="s">
        <v>5586</v>
      </c>
      <c r="C1754" s="13" t="s">
        <v>2716</v>
      </c>
      <c r="D1754" s="148" t="s">
        <v>4583</v>
      </c>
      <c r="E1754" s="149"/>
      <c r="F1754" s="13" t="s">
        <v>5553</v>
      </c>
      <c r="G1754" s="83">
        <v>1</v>
      </c>
      <c r="H1754" s="63">
        <v>0</v>
      </c>
      <c r="I1754" s="6"/>
    </row>
    <row r="1755" spans="1:9" x14ac:dyDescent="0.2">
      <c r="A1755" s="4" t="s">
        <v>941</v>
      </c>
      <c r="B1755" s="13" t="s">
        <v>5586</v>
      </c>
      <c r="C1755" s="13" t="s">
        <v>2717</v>
      </c>
      <c r="D1755" s="148" t="s">
        <v>4584</v>
      </c>
      <c r="E1755" s="149"/>
      <c r="F1755" s="13" t="s">
        <v>5553</v>
      </c>
      <c r="G1755" s="83">
        <v>1</v>
      </c>
      <c r="H1755" s="63">
        <v>0</v>
      </c>
      <c r="I1755" s="6"/>
    </row>
    <row r="1756" spans="1:9" x14ac:dyDescent="0.2">
      <c r="A1756" s="4" t="s">
        <v>942</v>
      </c>
      <c r="B1756" s="13" t="s">
        <v>5586</v>
      </c>
      <c r="C1756" s="13" t="s">
        <v>2718</v>
      </c>
      <c r="D1756" s="148" t="s">
        <v>4585</v>
      </c>
      <c r="E1756" s="149"/>
      <c r="F1756" s="13" t="s">
        <v>5553</v>
      </c>
      <c r="G1756" s="83">
        <v>1</v>
      </c>
      <c r="H1756" s="63">
        <v>0</v>
      </c>
      <c r="I1756" s="6"/>
    </row>
    <row r="1757" spans="1:9" x14ac:dyDescent="0.2">
      <c r="A1757" s="4" t="s">
        <v>943</v>
      </c>
      <c r="B1757" s="13" t="s">
        <v>5586</v>
      </c>
      <c r="C1757" s="13" t="s">
        <v>2719</v>
      </c>
      <c r="D1757" s="148" t="s">
        <v>4586</v>
      </c>
      <c r="E1757" s="149"/>
      <c r="F1757" s="13" t="s">
        <v>5553</v>
      </c>
      <c r="G1757" s="83">
        <v>1</v>
      </c>
      <c r="H1757" s="63">
        <v>0</v>
      </c>
      <c r="I1757" s="6"/>
    </row>
    <row r="1758" spans="1:9" x14ac:dyDescent="0.2">
      <c r="A1758" s="4" t="s">
        <v>944</v>
      </c>
      <c r="B1758" s="13" t="s">
        <v>5586</v>
      </c>
      <c r="C1758" s="13" t="s">
        <v>2720</v>
      </c>
      <c r="D1758" s="148" t="s">
        <v>4587</v>
      </c>
      <c r="E1758" s="149"/>
      <c r="F1758" s="13" t="s">
        <v>5553</v>
      </c>
      <c r="G1758" s="83">
        <v>1</v>
      </c>
      <c r="H1758" s="63">
        <v>0</v>
      </c>
      <c r="I1758" s="6"/>
    </row>
    <row r="1759" spans="1:9" x14ac:dyDescent="0.2">
      <c r="A1759" s="4" t="s">
        <v>945</v>
      </c>
      <c r="B1759" s="13" t="s">
        <v>5586</v>
      </c>
      <c r="C1759" s="13" t="s">
        <v>2721</v>
      </c>
      <c r="D1759" s="148" t="s">
        <v>4588</v>
      </c>
      <c r="E1759" s="149"/>
      <c r="F1759" s="13" t="s">
        <v>5553</v>
      </c>
      <c r="G1759" s="83">
        <v>1</v>
      </c>
      <c r="H1759" s="63">
        <v>0</v>
      </c>
      <c r="I1759" s="6"/>
    </row>
    <row r="1760" spans="1:9" x14ac:dyDescent="0.2">
      <c r="A1760" s="4" t="s">
        <v>946</v>
      </c>
      <c r="B1760" s="13" t="s">
        <v>5586</v>
      </c>
      <c r="C1760" s="13" t="s">
        <v>2722</v>
      </c>
      <c r="D1760" s="148" t="s">
        <v>4589</v>
      </c>
      <c r="E1760" s="149"/>
      <c r="F1760" s="13" t="s">
        <v>5553</v>
      </c>
      <c r="G1760" s="83">
        <v>2</v>
      </c>
      <c r="H1760" s="63">
        <v>0</v>
      </c>
      <c r="I1760" s="6"/>
    </row>
    <row r="1761" spans="1:9" x14ac:dyDescent="0.2">
      <c r="A1761" s="4" t="s">
        <v>947</v>
      </c>
      <c r="B1761" s="13" t="s">
        <v>5586</v>
      </c>
      <c r="C1761" s="13" t="s">
        <v>2723</v>
      </c>
      <c r="D1761" s="148" t="s">
        <v>4590</v>
      </c>
      <c r="E1761" s="149"/>
      <c r="F1761" s="13" t="s">
        <v>5553</v>
      </c>
      <c r="G1761" s="83">
        <v>4</v>
      </c>
      <c r="H1761" s="63">
        <v>0</v>
      </c>
      <c r="I1761" s="6"/>
    </row>
    <row r="1762" spans="1:9" x14ac:dyDescent="0.2">
      <c r="A1762" s="4" t="s">
        <v>948</v>
      </c>
      <c r="B1762" s="13" t="s">
        <v>5586</v>
      </c>
      <c r="C1762" s="13" t="s">
        <v>2724</v>
      </c>
      <c r="D1762" s="148" t="s">
        <v>4591</v>
      </c>
      <c r="E1762" s="149"/>
      <c r="F1762" s="13" t="s">
        <v>5553</v>
      </c>
      <c r="G1762" s="83">
        <v>1</v>
      </c>
      <c r="H1762" s="63">
        <v>0</v>
      </c>
      <c r="I1762" s="6"/>
    </row>
    <row r="1763" spans="1:9" x14ac:dyDescent="0.2">
      <c r="A1763" s="4" t="s">
        <v>949</v>
      </c>
      <c r="B1763" s="13" t="s">
        <v>5586</v>
      </c>
      <c r="C1763" s="13" t="s">
        <v>2725</v>
      </c>
      <c r="D1763" s="148" t="s">
        <v>4592</v>
      </c>
      <c r="E1763" s="149"/>
      <c r="F1763" s="13" t="s">
        <v>5553</v>
      </c>
      <c r="G1763" s="83">
        <v>4</v>
      </c>
      <c r="H1763" s="63">
        <v>0</v>
      </c>
      <c r="I1763" s="6"/>
    </row>
    <row r="1764" spans="1:9" x14ac:dyDescent="0.2">
      <c r="A1764" s="4" t="s">
        <v>950</v>
      </c>
      <c r="B1764" s="13" t="s">
        <v>5586</v>
      </c>
      <c r="C1764" s="13" t="s">
        <v>2726</v>
      </c>
      <c r="D1764" s="148" t="s">
        <v>4593</v>
      </c>
      <c r="E1764" s="149"/>
      <c r="F1764" s="13" t="s">
        <v>5553</v>
      </c>
      <c r="G1764" s="83">
        <v>2</v>
      </c>
      <c r="H1764" s="63">
        <v>0</v>
      </c>
      <c r="I1764" s="6"/>
    </row>
    <row r="1765" spans="1:9" x14ac:dyDescent="0.2">
      <c r="A1765" s="4" t="s">
        <v>951</v>
      </c>
      <c r="B1765" s="13" t="s">
        <v>5586</v>
      </c>
      <c r="C1765" s="13" t="s">
        <v>2727</v>
      </c>
      <c r="D1765" s="148" t="s">
        <v>4594</v>
      </c>
      <c r="E1765" s="149"/>
      <c r="F1765" s="13" t="s">
        <v>5544</v>
      </c>
      <c r="G1765" s="83">
        <v>1583</v>
      </c>
      <c r="H1765" s="63">
        <v>0</v>
      </c>
      <c r="I1765" s="6"/>
    </row>
    <row r="1766" spans="1:9" x14ac:dyDescent="0.2">
      <c r="A1766" s="4" t="s">
        <v>952</v>
      </c>
      <c r="B1766" s="13" t="s">
        <v>5586</v>
      </c>
      <c r="C1766" s="13" t="s">
        <v>2728</v>
      </c>
      <c r="D1766" s="148" t="s">
        <v>4595</v>
      </c>
      <c r="E1766" s="149"/>
      <c r="F1766" s="13" t="s">
        <v>5553</v>
      </c>
      <c r="G1766" s="83">
        <v>38</v>
      </c>
      <c r="H1766" s="63">
        <v>0</v>
      </c>
      <c r="I1766" s="6"/>
    </row>
    <row r="1767" spans="1:9" x14ac:dyDescent="0.2">
      <c r="A1767" s="4" t="s">
        <v>953</v>
      </c>
      <c r="B1767" s="13" t="s">
        <v>5586</v>
      </c>
      <c r="C1767" s="13" t="s">
        <v>2729</v>
      </c>
      <c r="D1767" s="148" t="s">
        <v>4596</v>
      </c>
      <c r="E1767" s="149"/>
      <c r="F1767" s="13" t="s">
        <v>5546</v>
      </c>
      <c r="G1767" s="83">
        <v>273</v>
      </c>
      <c r="H1767" s="63">
        <v>0</v>
      </c>
      <c r="I1767" s="6"/>
    </row>
    <row r="1768" spans="1:9" x14ac:dyDescent="0.2">
      <c r="A1768" s="4" t="s">
        <v>954</v>
      </c>
      <c r="B1768" s="13" t="s">
        <v>5586</v>
      </c>
      <c r="C1768" s="13" t="s">
        <v>2730</v>
      </c>
      <c r="D1768" s="148" t="s">
        <v>4597</v>
      </c>
      <c r="E1768" s="149"/>
      <c r="F1768" s="13" t="s">
        <v>5544</v>
      </c>
      <c r="G1768" s="83">
        <v>25</v>
      </c>
      <c r="H1768" s="63">
        <v>0</v>
      </c>
      <c r="I1768" s="6"/>
    </row>
    <row r="1769" spans="1:9" x14ac:dyDescent="0.2">
      <c r="A1769" s="4" t="s">
        <v>955</v>
      </c>
      <c r="B1769" s="13" t="s">
        <v>5586</v>
      </c>
      <c r="C1769" s="13" t="s">
        <v>2731</v>
      </c>
      <c r="D1769" s="148" t="s">
        <v>4598</v>
      </c>
      <c r="E1769" s="149"/>
      <c r="F1769" s="13" t="s">
        <v>5544</v>
      </c>
      <c r="G1769" s="83">
        <v>25</v>
      </c>
      <c r="H1769" s="63">
        <v>0</v>
      </c>
      <c r="I1769" s="6"/>
    </row>
    <row r="1770" spans="1:9" x14ac:dyDescent="0.2">
      <c r="A1770" s="4" t="s">
        <v>956</v>
      </c>
      <c r="B1770" s="13" t="s">
        <v>5586</v>
      </c>
      <c r="C1770" s="13" t="s">
        <v>2732</v>
      </c>
      <c r="D1770" s="148" t="s">
        <v>4599</v>
      </c>
      <c r="E1770" s="149"/>
      <c r="F1770" s="13" t="s">
        <v>5544</v>
      </c>
      <c r="G1770" s="83">
        <v>325</v>
      </c>
      <c r="H1770" s="63">
        <v>0</v>
      </c>
      <c r="I1770" s="6"/>
    </row>
    <row r="1771" spans="1:9" x14ac:dyDescent="0.2">
      <c r="A1771" s="4" t="s">
        <v>957</v>
      </c>
      <c r="B1771" s="13" t="s">
        <v>5586</v>
      </c>
      <c r="C1771" s="13" t="s">
        <v>2733</v>
      </c>
      <c r="D1771" s="148" t="s">
        <v>4600</v>
      </c>
      <c r="E1771" s="149"/>
      <c r="F1771" s="13" t="s">
        <v>5553</v>
      </c>
      <c r="G1771" s="83">
        <v>38</v>
      </c>
      <c r="H1771" s="63">
        <v>0</v>
      </c>
      <c r="I1771" s="6"/>
    </row>
    <row r="1772" spans="1:9" x14ac:dyDescent="0.2">
      <c r="A1772" s="4" t="s">
        <v>958</v>
      </c>
      <c r="B1772" s="13" t="s">
        <v>5586</v>
      </c>
      <c r="C1772" s="13" t="s">
        <v>2734</v>
      </c>
      <c r="D1772" s="148" t="s">
        <v>4601</v>
      </c>
      <c r="E1772" s="149"/>
      <c r="F1772" s="13" t="s">
        <v>5553</v>
      </c>
      <c r="G1772" s="83">
        <v>100</v>
      </c>
      <c r="H1772" s="63">
        <v>0</v>
      </c>
      <c r="I1772" s="6"/>
    </row>
    <row r="1773" spans="1:9" x14ac:dyDescent="0.2">
      <c r="A1773" s="4" t="s">
        <v>959</v>
      </c>
      <c r="B1773" s="13" t="s">
        <v>5586</v>
      </c>
      <c r="C1773" s="13" t="s">
        <v>2735</v>
      </c>
      <c r="D1773" s="148" t="s">
        <v>4602</v>
      </c>
      <c r="E1773" s="149"/>
      <c r="F1773" s="13" t="s">
        <v>5553</v>
      </c>
      <c r="G1773" s="83">
        <v>1</v>
      </c>
      <c r="H1773" s="63">
        <v>0</v>
      </c>
      <c r="I1773" s="6"/>
    </row>
    <row r="1774" spans="1:9" x14ac:dyDescent="0.2">
      <c r="A1774" s="4" t="s">
        <v>960</v>
      </c>
      <c r="B1774" s="13" t="s">
        <v>5586</v>
      </c>
      <c r="C1774" s="13" t="s">
        <v>2736</v>
      </c>
      <c r="D1774" s="148" t="s">
        <v>4603</v>
      </c>
      <c r="E1774" s="149"/>
      <c r="F1774" s="13" t="s">
        <v>5553</v>
      </c>
      <c r="G1774" s="83">
        <v>1</v>
      </c>
      <c r="H1774" s="63">
        <v>0</v>
      </c>
      <c r="I1774" s="6"/>
    </row>
    <row r="1775" spans="1:9" x14ac:dyDescent="0.2">
      <c r="A1775" s="4" t="s">
        <v>961</v>
      </c>
      <c r="B1775" s="13" t="s">
        <v>5586</v>
      </c>
      <c r="C1775" s="13" t="s">
        <v>2737</v>
      </c>
      <c r="D1775" s="148" t="s">
        <v>4604</v>
      </c>
      <c r="E1775" s="149"/>
      <c r="F1775" s="13" t="s">
        <v>5553</v>
      </c>
      <c r="G1775" s="83">
        <v>1</v>
      </c>
      <c r="H1775" s="63">
        <v>0</v>
      </c>
      <c r="I1775" s="6"/>
    </row>
    <row r="1776" spans="1:9" x14ac:dyDescent="0.2">
      <c r="A1776" s="4" t="s">
        <v>962</v>
      </c>
      <c r="B1776" s="13" t="s">
        <v>5586</v>
      </c>
      <c r="C1776" s="13" t="s">
        <v>2738</v>
      </c>
      <c r="D1776" s="148" t="s">
        <v>4605</v>
      </c>
      <c r="E1776" s="149"/>
      <c r="F1776" s="13" t="s">
        <v>5553</v>
      </c>
      <c r="G1776" s="83">
        <v>1</v>
      </c>
      <c r="H1776" s="63">
        <v>0</v>
      </c>
      <c r="I1776" s="6"/>
    </row>
    <row r="1777" spans="1:9" x14ac:dyDescent="0.2">
      <c r="A1777" s="4" t="s">
        <v>963</v>
      </c>
      <c r="B1777" s="13" t="s">
        <v>5586</v>
      </c>
      <c r="C1777" s="13" t="s">
        <v>2739</v>
      </c>
      <c r="D1777" s="148" t="s">
        <v>4606</v>
      </c>
      <c r="E1777" s="149"/>
      <c r="F1777" s="13" t="s">
        <v>5553</v>
      </c>
      <c r="G1777" s="83">
        <v>2</v>
      </c>
      <c r="H1777" s="63">
        <v>0</v>
      </c>
      <c r="I1777" s="6"/>
    </row>
    <row r="1778" spans="1:9" x14ac:dyDescent="0.2">
      <c r="A1778" s="4" t="s">
        <v>964</v>
      </c>
      <c r="B1778" s="13" t="s">
        <v>5586</v>
      </c>
      <c r="C1778" s="13" t="s">
        <v>2740</v>
      </c>
      <c r="D1778" s="148" t="s">
        <v>4607</v>
      </c>
      <c r="E1778" s="149"/>
      <c r="F1778" s="13" t="s">
        <v>5553</v>
      </c>
      <c r="G1778" s="83">
        <v>19</v>
      </c>
      <c r="H1778" s="63">
        <v>0</v>
      </c>
      <c r="I1778" s="6"/>
    </row>
    <row r="1779" spans="1:9" x14ac:dyDescent="0.2">
      <c r="A1779" s="4" t="s">
        <v>965</v>
      </c>
      <c r="B1779" s="13" t="s">
        <v>5586</v>
      </c>
      <c r="C1779" s="13" t="s">
        <v>2741</v>
      </c>
      <c r="D1779" s="148" t="s">
        <v>4608</v>
      </c>
      <c r="E1779" s="149"/>
      <c r="F1779" s="13" t="s">
        <v>5553</v>
      </c>
      <c r="G1779" s="83">
        <v>6</v>
      </c>
      <c r="H1779" s="63">
        <v>0</v>
      </c>
      <c r="I1779" s="6"/>
    </row>
    <row r="1780" spans="1:9" x14ac:dyDescent="0.2">
      <c r="A1780" s="4" t="s">
        <v>966</v>
      </c>
      <c r="B1780" s="13" t="s">
        <v>5586</v>
      </c>
      <c r="C1780" s="13" t="s">
        <v>2742</v>
      </c>
      <c r="D1780" s="148" t="s">
        <v>4609</v>
      </c>
      <c r="E1780" s="149"/>
      <c r="F1780" s="13" t="s">
        <v>5550</v>
      </c>
      <c r="G1780" s="83">
        <v>60</v>
      </c>
      <c r="H1780" s="63">
        <v>0</v>
      </c>
      <c r="I1780" s="6"/>
    </row>
    <row r="1781" spans="1:9" x14ac:dyDescent="0.2">
      <c r="A1781" s="4" t="s">
        <v>967</v>
      </c>
      <c r="B1781" s="13" t="s">
        <v>5586</v>
      </c>
      <c r="C1781" s="13" t="s">
        <v>2743</v>
      </c>
      <c r="D1781" s="148" t="s">
        <v>4610</v>
      </c>
      <c r="E1781" s="149"/>
      <c r="F1781" s="13" t="s">
        <v>5550</v>
      </c>
      <c r="G1781" s="83">
        <v>80</v>
      </c>
      <c r="H1781" s="63">
        <v>0</v>
      </c>
      <c r="I1781" s="6"/>
    </row>
    <row r="1782" spans="1:9" x14ac:dyDescent="0.2">
      <c r="A1782" s="4" t="s">
        <v>968</v>
      </c>
      <c r="B1782" s="13" t="s">
        <v>5586</v>
      </c>
      <c r="C1782" s="13" t="s">
        <v>2744</v>
      </c>
      <c r="D1782" s="148" t="s">
        <v>4611</v>
      </c>
      <c r="E1782" s="149"/>
      <c r="F1782" s="13" t="s">
        <v>5553</v>
      </c>
      <c r="G1782" s="83">
        <v>135</v>
      </c>
      <c r="H1782" s="63">
        <v>0</v>
      </c>
      <c r="I1782" s="6"/>
    </row>
    <row r="1783" spans="1:9" x14ac:dyDescent="0.2">
      <c r="A1783" s="4" t="s">
        <v>969</v>
      </c>
      <c r="B1783" s="13" t="s">
        <v>5586</v>
      </c>
      <c r="C1783" s="13" t="s">
        <v>2745</v>
      </c>
      <c r="D1783" s="148" t="s">
        <v>4612</v>
      </c>
      <c r="E1783" s="149"/>
      <c r="F1783" s="13" t="s">
        <v>5553</v>
      </c>
      <c r="G1783" s="83">
        <v>127</v>
      </c>
      <c r="H1783" s="63">
        <v>0</v>
      </c>
      <c r="I1783" s="6"/>
    </row>
    <row r="1784" spans="1:9" x14ac:dyDescent="0.2">
      <c r="A1784" s="4" t="s">
        <v>970</v>
      </c>
      <c r="B1784" s="13" t="s">
        <v>5586</v>
      </c>
      <c r="C1784" s="13" t="s">
        <v>2746</v>
      </c>
      <c r="D1784" s="148" t="s">
        <v>4381</v>
      </c>
      <c r="E1784" s="149"/>
      <c r="F1784" s="13" t="s">
        <v>5553</v>
      </c>
      <c r="G1784" s="83">
        <v>37</v>
      </c>
      <c r="H1784" s="63">
        <v>0</v>
      </c>
      <c r="I1784" s="6"/>
    </row>
    <row r="1785" spans="1:9" x14ac:dyDescent="0.2">
      <c r="A1785" s="4" t="s">
        <v>971</v>
      </c>
      <c r="B1785" s="13" t="s">
        <v>5586</v>
      </c>
      <c r="C1785" s="13" t="s">
        <v>2747</v>
      </c>
      <c r="D1785" s="148" t="s">
        <v>4613</v>
      </c>
      <c r="E1785" s="149"/>
      <c r="F1785" s="13" t="s">
        <v>5544</v>
      </c>
      <c r="G1785" s="83">
        <v>532.5</v>
      </c>
      <c r="H1785" s="63">
        <v>0</v>
      </c>
      <c r="I1785" s="6"/>
    </row>
    <row r="1786" spans="1:9" x14ac:dyDescent="0.2">
      <c r="A1786" s="4" t="s">
        <v>972</v>
      </c>
      <c r="B1786" s="13" t="s">
        <v>5586</v>
      </c>
      <c r="C1786" s="13" t="s">
        <v>2748</v>
      </c>
      <c r="D1786" s="148" t="s">
        <v>4268</v>
      </c>
      <c r="E1786" s="149"/>
      <c r="F1786" s="13" t="s">
        <v>5550</v>
      </c>
      <c r="G1786" s="83">
        <v>80</v>
      </c>
      <c r="H1786" s="63">
        <v>0</v>
      </c>
      <c r="I1786" s="6"/>
    </row>
    <row r="1787" spans="1:9" x14ac:dyDescent="0.2">
      <c r="A1787" s="4" t="s">
        <v>973</v>
      </c>
      <c r="B1787" s="13" t="s">
        <v>5586</v>
      </c>
      <c r="C1787" s="13" t="s">
        <v>2749</v>
      </c>
      <c r="D1787" s="148" t="s">
        <v>4614</v>
      </c>
      <c r="E1787" s="149"/>
      <c r="F1787" s="13" t="s">
        <v>5553</v>
      </c>
      <c r="G1787" s="83">
        <v>1</v>
      </c>
      <c r="H1787" s="63">
        <v>0</v>
      </c>
      <c r="I1787" s="6"/>
    </row>
    <row r="1788" spans="1:9" x14ac:dyDescent="0.2">
      <c r="A1788" s="4" t="s">
        <v>974</v>
      </c>
      <c r="B1788" s="13" t="s">
        <v>5586</v>
      </c>
      <c r="C1788" s="13" t="s">
        <v>2750</v>
      </c>
      <c r="D1788" s="148" t="s">
        <v>4615</v>
      </c>
      <c r="E1788" s="149"/>
      <c r="F1788" s="13" t="s">
        <v>5553</v>
      </c>
      <c r="G1788" s="83">
        <v>1</v>
      </c>
      <c r="H1788" s="63">
        <v>0</v>
      </c>
      <c r="I1788" s="6"/>
    </row>
    <row r="1789" spans="1:9" x14ac:dyDescent="0.2">
      <c r="A1789" s="4" t="s">
        <v>975</v>
      </c>
      <c r="B1789" s="13" t="s">
        <v>5586</v>
      </c>
      <c r="C1789" s="13" t="s">
        <v>2751</v>
      </c>
      <c r="D1789" s="148" t="s">
        <v>4616</v>
      </c>
      <c r="E1789" s="149"/>
      <c r="F1789" s="13" t="s">
        <v>5553</v>
      </c>
      <c r="G1789" s="83">
        <v>1</v>
      </c>
      <c r="H1789" s="63">
        <v>0</v>
      </c>
      <c r="I1789" s="6"/>
    </row>
    <row r="1790" spans="1:9" x14ac:dyDescent="0.2">
      <c r="A1790" s="4" t="s">
        <v>976</v>
      </c>
      <c r="B1790" s="13" t="s">
        <v>5586</v>
      </c>
      <c r="C1790" s="13" t="s">
        <v>2752</v>
      </c>
      <c r="D1790" s="148" t="s">
        <v>4617</v>
      </c>
      <c r="E1790" s="149"/>
      <c r="F1790" s="13" t="s">
        <v>5553</v>
      </c>
      <c r="G1790" s="83">
        <v>1</v>
      </c>
      <c r="H1790" s="63">
        <v>0</v>
      </c>
      <c r="I1790" s="6"/>
    </row>
    <row r="1791" spans="1:9" x14ac:dyDescent="0.2">
      <c r="A1791" s="4" t="s">
        <v>977</v>
      </c>
      <c r="B1791" s="13" t="s">
        <v>5586</v>
      </c>
      <c r="C1791" s="13" t="s">
        <v>2753</v>
      </c>
      <c r="D1791" s="148" t="s">
        <v>4618</v>
      </c>
      <c r="E1791" s="149"/>
      <c r="F1791" s="13" t="s">
        <v>5553</v>
      </c>
      <c r="G1791" s="83">
        <v>100</v>
      </c>
      <c r="H1791" s="63">
        <v>0</v>
      </c>
      <c r="I1791" s="6"/>
    </row>
    <row r="1792" spans="1:9" x14ac:dyDescent="0.2">
      <c r="A1792" s="4" t="s">
        <v>978</v>
      </c>
      <c r="B1792" s="13" t="s">
        <v>5586</v>
      </c>
      <c r="C1792" s="13" t="s">
        <v>2754</v>
      </c>
      <c r="D1792" s="148" t="s">
        <v>4619</v>
      </c>
      <c r="E1792" s="149"/>
      <c r="F1792" s="13" t="s">
        <v>5553</v>
      </c>
      <c r="G1792" s="83">
        <v>1</v>
      </c>
      <c r="H1792" s="63">
        <v>0</v>
      </c>
      <c r="I1792" s="6"/>
    </row>
    <row r="1793" spans="1:9" x14ac:dyDescent="0.2">
      <c r="A1793" s="4" t="s">
        <v>979</v>
      </c>
      <c r="B1793" s="13" t="s">
        <v>5586</v>
      </c>
      <c r="C1793" s="13" t="s">
        <v>2755</v>
      </c>
      <c r="D1793" s="148" t="s">
        <v>4283</v>
      </c>
      <c r="E1793" s="149"/>
      <c r="F1793" s="13" t="s">
        <v>5550</v>
      </c>
      <c r="G1793" s="83">
        <v>100</v>
      </c>
      <c r="H1793" s="63">
        <v>0</v>
      </c>
      <c r="I1793" s="6"/>
    </row>
    <row r="1794" spans="1:9" x14ac:dyDescent="0.2">
      <c r="A1794" s="4" t="s">
        <v>980</v>
      </c>
      <c r="B1794" s="13" t="s">
        <v>5586</v>
      </c>
      <c r="C1794" s="13" t="s">
        <v>2756</v>
      </c>
      <c r="D1794" s="148" t="s">
        <v>4284</v>
      </c>
      <c r="E1794" s="149"/>
      <c r="F1794" s="13" t="s">
        <v>5553</v>
      </c>
      <c r="G1794" s="83">
        <v>1</v>
      </c>
      <c r="H1794" s="63">
        <v>0</v>
      </c>
      <c r="I1794" s="6"/>
    </row>
    <row r="1795" spans="1:9" x14ac:dyDescent="0.2">
      <c r="A1795" s="4" t="s">
        <v>981</v>
      </c>
      <c r="B1795" s="13" t="s">
        <v>5586</v>
      </c>
      <c r="C1795" s="13" t="s">
        <v>2757</v>
      </c>
      <c r="D1795" s="148" t="s">
        <v>4285</v>
      </c>
      <c r="E1795" s="149"/>
      <c r="F1795" s="13" t="s">
        <v>5553</v>
      </c>
      <c r="G1795" s="83">
        <v>1</v>
      </c>
      <c r="H1795" s="63">
        <v>0</v>
      </c>
      <c r="I1795" s="6"/>
    </row>
    <row r="1796" spans="1:9" x14ac:dyDescent="0.2">
      <c r="A1796" s="4" t="s">
        <v>982</v>
      </c>
      <c r="B1796" s="13" t="s">
        <v>5586</v>
      </c>
      <c r="C1796" s="13" t="s">
        <v>2758</v>
      </c>
      <c r="D1796" s="148" t="s">
        <v>4286</v>
      </c>
      <c r="E1796" s="149"/>
      <c r="F1796" s="13" t="s">
        <v>5553</v>
      </c>
      <c r="G1796" s="83">
        <v>1</v>
      </c>
      <c r="H1796" s="63">
        <v>0</v>
      </c>
      <c r="I1796" s="6"/>
    </row>
    <row r="1797" spans="1:9" x14ac:dyDescent="0.2">
      <c r="A1797" s="51"/>
      <c r="B1797" s="12"/>
      <c r="C1797" s="12" t="s">
        <v>768</v>
      </c>
      <c r="D1797" s="153" t="s">
        <v>4620</v>
      </c>
      <c r="E1797" s="154"/>
      <c r="F1797" s="12"/>
      <c r="G1797" s="84"/>
      <c r="H1797" s="30"/>
      <c r="I1797" s="6"/>
    </row>
    <row r="1798" spans="1:9" x14ac:dyDescent="0.2">
      <c r="A1798" s="4" t="s">
        <v>983</v>
      </c>
      <c r="B1798" s="13" t="s">
        <v>5586</v>
      </c>
      <c r="C1798" s="13" t="s">
        <v>2759</v>
      </c>
      <c r="D1798" s="148" t="s">
        <v>4621</v>
      </c>
      <c r="E1798" s="149"/>
      <c r="F1798" s="13" t="s">
        <v>5545</v>
      </c>
      <c r="G1798" s="83">
        <v>2</v>
      </c>
      <c r="H1798" s="63">
        <v>0</v>
      </c>
      <c r="I1798" s="6"/>
    </row>
    <row r="1799" spans="1:9" ht="12.2" customHeight="1" x14ac:dyDescent="0.2">
      <c r="A1799" s="6"/>
      <c r="D1799" s="55" t="s">
        <v>8</v>
      </c>
      <c r="E1799" s="177"/>
      <c r="F1799" s="178"/>
      <c r="G1799" s="58">
        <v>2</v>
      </c>
      <c r="H1799" s="64"/>
      <c r="I1799" s="6"/>
    </row>
    <row r="1800" spans="1:9" x14ac:dyDescent="0.2">
      <c r="A1800" s="4" t="s">
        <v>984</v>
      </c>
      <c r="B1800" s="13" t="s">
        <v>5586</v>
      </c>
      <c r="C1800" s="13" t="s">
        <v>2760</v>
      </c>
      <c r="D1800" s="148" t="s">
        <v>4622</v>
      </c>
      <c r="E1800" s="149"/>
      <c r="F1800" s="13" t="s">
        <v>5545</v>
      </c>
      <c r="G1800" s="83">
        <v>3</v>
      </c>
      <c r="H1800" s="63">
        <v>0</v>
      </c>
      <c r="I1800" s="6"/>
    </row>
    <row r="1801" spans="1:9" ht="12.2" customHeight="1" x14ac:dyDescent="0.2">
      <c r="A1801" s="6"/>
      <c r="D1801" s="55" t="s">
        <v>9</v>
      </c>
      <c r="E1801" s="177"/>
      <c r="F1801" s="178"/>
      <c r="G1801" s="58">
        <v>3</v>
      </c>
      <c r="H1801" s="64"/>
      <c r="I1801" s="6"/>
    </row>
    <row r="1802" spans="1:9" x14ac:dyDescent="0.2">
      <c r="A1802" s="4" t="s">
        <v>985</v>
      </c>
      <c r="B1802" s="13" t="s">
        <v>5586</v>
      </c>
      <c r="C1802" s="13" t="s">
        <v>2761</v>
      </c>
      <c r="D1802" s="148" t="s">
        <v>4623</v>
      </c>
      <c r="E1802" s="149"/>
      <c r="F1802" s="13" t="s">
        <v>5546</v>
      </c>
      <c r="G1802" s="83">
        <v>111.974</v>
      </c>
      <c r="H1802" s="63">
        <v>0</v>
      </c>
      <c r="I1802" s="6"/>
    </row>
    <row r="1803" spans="1:9" ht="12.2" customHeight="1" x14ac:dyDescent="0.2">
      <c r="A1803" s="6"/>
      <c r="D1803" s="55" t="s">
        <v>5933</v>
      </c>
      <c r="E1803" s="177"/>
      <c r="F1803" s="178"/>
      <c r="G1803" s="58">
        <v>111.974</v>
      </c>
      <c r="H1803" s="64"/>
      <c r="I1803" s="6"/>
    </row>
    <row r="1804" spans="1:9" x14ac:dyDescent="0.2">
      <c r="A1804" s="4" t="s">
        <v>986</v>
      </c>
      <c r="B1804" s="13" t="s">
        <v>5586</v>
      </c>
      <c r="C1804" s="13" t="s">
        <v>2762</v>
      </c>
      <c r="D1804" s="148" t="s">
        <v>4624</v>
      </c>
      <c r="E1804" s="149"/>
      <c r="F1804" s="13" t="s">
        <v>5546</v>
      </c>
      <c r="G1804" s="83">
        <v>111.974</v>
      </c>
      <c r="H1804" s="63">
        <v>0</v>
      </c>
      <c r="I1804" s="6"/>
    </row>
    <row r="1805" spans="1:9" ht="12.2" customHeight="1" x14ac:dyDescent="0.2">
      <c r="A1805" s="6"/>
      <c r="D1805" s="55" t="s">
        <v>5933</v>
      </c>
      <c r="E1805" s="177"/>
      <c r="F1805" s="178"/>
      <c r="G1805" s="58">
        <v>111.974</v>
      </c>
      <c r="H1805" s="64"/>
      <c r="I1805" s="6"/>
    </row>
    <row r="1806" spans="1:9" x14ac:dyDescent="0.2">
      <c r="A1806" s="5" t="s">
        <v>987</v>
      </c>
      <c r="B1806" s="14" t="s">
        <v>5586</v>
      </c>
      <c r="C1806" s="14" t="s">
        <v>2763</v>
      </c>
      <c r="D1806" s="157" t="s">
        <v>4625</v>
      </c>
      <c r="E1806" s="158"/>
      <c r="F1806" s="14" t="s">
        <v>5546</v>
      </c>
      <c r="G1806" s="85">
        <v>128.77000000000001</v>
      </c>
      <c r="H1806" s="65">
        <v>0</v>
      </c>
      <c r="I1806" s="6"/>
    </row>
    <row r="1807" spans="1:9" ht="12.2" customHeight="1" x14ac:dyDescent="0.2">
      <c r="A1807" s="6"/>
      <c r="D1807" s="55" t="s">
        <v>5933</v>
      </c>
      <c r="E1807" s="177"/>
      <c r="F1807" s="178"/>
      <c r="G1807" s="59">
        <v>111.974</v>
      </c>
      <c r="H1807" s="64"/>
      <c r="I1807" s="6"/>
    </row>
    <row r="1808" spans="1:9" ht="12.2" customHeight="1" x14ac:dyDescent="0.2">
      <c r="A1808" s="5"/>
      <c r="B1808" s="14"/>
      <c r="C1808" s="14"/>
      <c r="D1808" s="55" t="s">
        <v>6223</v>
      </c>
      <c r="E1808" s="177"/>
      <c r="F1808" s="177"/>
      <c r="G1808" s="86">
        <v>16.795999999999999</v>
      </c>
      <c r="H1808" s="32"/>
      <c r="I1808" s="6"/>
    </row>
    <row r="1809" spans="1:9" x14ac:dyDescent="0.2">
      <c r="A1809" s="4" t="s">
        <v>988</v>
      </c>
      <c r="B1809" s="13" t="s">
        <v>5586</v>
      </c>
      <c r="C1809" s="13" t="s">
        <v>2764</v>
      </c>
      <c r="D1809" s="148" t="s">
        <v>4626</v>
      </c>
      <c r="E1809" s="149"/>
      <c r="F1809" s="13" t="s">
        <v>5545</v>
      </c>
      <c r="G1809" s="83">
        <v>1</v>
      </c>
      <c r="H1809" s="63">
        <v>0</v>
      </c>
      <c r="I1809" s="6"/>
    </row>
    <row r="1810" spans="1:9" ht="12.2" customHeight="1" x14ac:dyDescent="0.2">
      <c r="A1810" s="6"/>
      <c r="D1810" s="55" t="s">
        <v>7</v>
      </c>
      <c r="E1810" s="177"/>
      <c r="F1810" s="178"/>
      <c r="G1810" s="58">
        <v>1</v>
      </c>
      <c r="H1810" s="64"/>
      <c r="I1810" s="6"/>
    </row>
    <row r="1811" spans="1:9" x14ac:dyDescent="0.2">
      <c r="A1811" s="4" t="s">
        <v>989</v>
      </c>
      <c r="B1811" s="13" t="s">
        <v>5586</v>
      </c>
      <c r="C1811" s="13" t="s">
        <v>2765</v>
      </c>
      <c r="D1811" s="148" t="s">
        <v>4627</v>
      </c>
      <c r="E1811" s="149"/>
      <c r="F1811" s="13" t="s">
        <v>5545</v>
      </c>
      <c r="G1811" s="83">
        <v>1</v>
      </c>
      <c r="H1811" s="63">
        <v>0</v>
      </c>
      <c r="I1811" s="6"/>
    </row>
    <row r="1812" spans="1:9" ht="12.2" customHeight="1" x14ac:dyDescent="0.2">
      <c r="A1812" s="6"/>
      <c r="D1812" s="55" t="s">
        <v>7</v>
      </c>
      <c r="E1812" s="177"/>
      <c r="F1812" s="178"/>
      <c r="G1812" s="58">
        <v>1</v>
      </c>
      <c r="H1812" s="64"/>
      <c r="I1812" s="6"/>
    </row>
    <row r="1813" spans="1:9" x14ac:dyDescent="0.2">
      <c r="A1813" s="4" t="s">
        <v>990</v>
      </c>
      <c r="B1813" s="13" t="s">
        <v>5586</v>
      </c>
      <c r="C1813" s="13" t="s">
        <v>2766</v>
      </c>
      <c r="D1813" s="148" t="s">
        <v>4628</v>
      </c>
      <c r="E1813" s="149"/>
      <c r="F1813" s="13" t="s">
        <v>5544</v>
      </c>
      <c r="G1813" s="83">
        <v>77.234999999999999</v>
      </c>
      <c r="H1813" s="63">
        <v>0</v>
      </c>
      <c r="I1813" s="6"/>
    </row>
    <row r="1814" spans="1:9" ht="12.2" customHeight="1" x14ac:dyDescent="0.2">
      <c r="A1814" s="6"/>
      <c r="D1814" s="55" t="s">
        <v>6224</v>
      </c>
      <c r="E1814" s="177"/>
      <c r="F1814" s="178"/>
      <c r="G1814" s="58">
        <v>77.234999999999999</v>
      </c>
      <c r="H1814" s="64"/>
      <c r="I1814" s="6"/>
    </row>
    <row r="1815" spans="1:9" x14ac:dyDescent="0.2">
      <c r="A1815" s="4" t="s">
        <v>991</v>
      </c>
      <c r="B1815" s="13" t="s">
        <v>5586</v>
      </c>
      <c r="C1815" s="13" t="s">
        <v>2767</v>
      </c>
      <c r="D1815" s="148" t="s">
        <v>4629</v>
      </c>
      <c r="E1815" s="149"/>
      <c r="F1815" s="13" t="s">
        <v>5544</v>
      </c>
      <c r="G1815" s="83">
        <v>131.65</v>
      </c>
      <c r="H1815" s="63">
        <v>0</v>
      </c>
      <c r="I1815" s="6"/>
    </row>
    <row r="1816" spans="1:9" ht="12.2" customHeight="1" x14ac:dyDescent="0.2">
      <c r="A1816" s="6"/>
      <c r="D1816" s="55" t="s">
        <v>6225</v>
      </c>
      <c r="E1816" s="177"/>
      <c r="F1816" s="178"/>
      <c r="G1816" s="58">
        <v>131.65</v>
      </c>
      <c r="H1816" s="64"/>
      <c r="I1816" s="6"/>
    </row>
    <row r="1817" spans="1:9" x14ac:dyDescent="0.2">
      <c r="A1817" s="4" t="s">
        <v>992</v>
      </c>
      <c r="B1817" s="13" t="s">
        <v>5586</v>
      </c>
      <c r="C1817" s="13" t="s">
        <v>2768</v>
      </c>
      <c r="D1817" s="148" t="s">
        <v>4630</v>
      </c>
      <c r="E1817" s="149"/>
      <c r="F1817" s="13" t="s">
        <v>5544</v>
      </c>
      <c r="G1817" s="83">
        <v>284.74</v>
      </c>
      <c r="H1817" s="63">
        <v>0</v>
      </c>
      <c r="I1817" s="6"/>
    </row>
    <row r="1818" spans="1:9" ht="12.2" customHeight="1" x14ac:dyDescent="0.2">
      <c r="A1818" s="6"/>
      <c r="D1818" s="55" t="s">
        <v>6226</v>
      </c>
      <c r="E1818" s="177"/>
      <c r="F1818" s="178"/>
      <c r="G1818" s="58">
        <v>225.61</v>
      </c>
      <c r="H1818" s="64"/>
      <c r="I1818" s="6"/>
    </row>
    <row r="1819" spans="1:9" ht="12.2" customHeight="1" x14ac:dyDescent="0.2">
      <c r="A1819" s="4"/>
      <c r="B1819" s="13"/>
      <c r="C1819" s="13"/>
      <c r="D1819" s="55" t="s">
        <v>6227</v>
      </c>
      <c r="E1819" s="177"/>
      <c r="F1819" s="177"/>
      <c r="G1819" s="87">
        <v>52.58</v>
      </c>
      <c r="H1819" s="31"/>
      <c r="I1819" s="6"/>
    </row>
    <row r="1820" spans="1:9" ht="12.2" customHeight="1" x14ac:dyDescent="0.2">
      <c r="A1820" s="4"/>
      <c r="B1820" s="13"/>
      <c r="C1820" s="13"/>
      <c r="D1820" s="55" t="s">
        <v>6228</v>
      </c>
      <c r="E1820" s="177"/>
      <c r="F1820" s="177"/>
      <c r="G1820" s="87">
        <v>6.55</v>
      </c>
      <c r="H1820" s="31"/>
      <c r="I1820" s="6"/>
    </row>
    <row r="1821" spans="1:9" x14ac:dyDescent="0.2">
      <c r="A1821" s="4" t="s">
        <v>993</v>
      </c>
      <c r="B1821" s="13" t="s">
        <v>5586</v>
      </c>
      <c r="C1821" s="13" t="s">
        <v>2769</v>
      </c>
      <c r="D1821" s="148" t="s">
        <v>4631</v>
      </c>
      <c r="E1821" s="149"/>
      <c r="F1821" s="13" t="s">
        <v>5544</v>
      </c>
      <c r="G1821" s="83">
        <v>15.6</v>
      </c>
      <c r="H1821" s="63">
        <v>0</v>
      </c>
      <c r="I1821" s="6"/>
    </row>
    <row r="1822" spans="1:9" ht="12.2" customHeight="1" x14ac:dyDescent="0.2">
      <c r="A1822" s="6"/>
      <c r="D1822" s="55" t="s">
        <v>6229</v>
      </c>
      <c r="E1822" s="177"/>
      <c r="F1822" s="178"/>
      <c r="G1822" s="58">
        <v>15.6</v>
      </c>
      <c r="H1822" s="64"/>
      <c r="I1822" s="6"/>
    </row>
    <row r="1823" spans="1:9" x14ac:dyDescent="0.2">
      <c r="A1823" s="4" t="s">
        <v>994</v>
      </c>
      <c r="B1823" s="13" t="s">
        <v>5586</v>
      </c>
      <c r="C1823" s="13" t="s">
        <v>2770</v>
      </c>
      <c r="D1823" s="148" t="s">
        <v>4632</v>
      </c>
      <c r="E1823" s="149"/>
      <c r="F1823" s="13" t="s">
        <v>5544</v>
      </c>
      <c r="G1823" s="83">
        <v>39.15</v>
      </c>
      <c r="H1823" s="63">
        <v>0</v>
      </c>
      <c r="I1823" s="6"/>
    </row>
    <row r="1824" spans="1:9" ht="12.2" customHeight="1" x14ac:dyDescent="0.2">
      <c r="A1824" s="6"/>
      <c r="D1824" s="55" t="s">
        <v>6230</v>
      </c>
      <c r="E1824" s="177"/>
      <c r="F1824" s="178"/>
      <c r="G1824" s="58">
        <v>39.15</v>
      </c>
      <c r="H1824" s="64"/>
      <c r="I1824" s="6"/>
    </row>
    <row r="1825" spans="1:9" x14ac:dyDescent="0.2">
      <c r="A1825" s="4" t="s">
        <v>995</v>
      </c>
      <c r="B1825" s="13" t="s">
        <v>5586</v>
      </c>
      <c r="C1825" s="13" t="s">
        <v>2771</v>
      </c>
      <c r="D1825" s="148" t="s">
        <v>4633</v>
      </c>
      <c r="E1825" s="149"/>
      <c r="F1825" s="13" t="s">
        <v>5544</v>
      </c>
      <c r="G1825" s="83">
        <v>111.3</v>
      </c>
      <c r="H1825" s="63">
        <v>0</v>
      </c>
      <c r="I1825" s="6"/>
    </row>
    <row r="1826" spans="1:9" ht="12.2" customHeight="1" x14ac:dyDescent="0.2">
      <c r="A1826" s="6"/>
      <c r="D1826" s="55" t="s">
        <v>6231</v>
      </c>
      <c r="E1826" s="177"/>
      <c r="F1826" s="178"/>
      <c r="G1826" s="58">
        <v>111.3</v>
      </c>
      <c r="H1826" s="64"/>
      <c r="I1826" s="6"/>
    </row>
    <row r="1827" spans="1:9" x14ac:dyDescent="0.2">
      <c r="A1827" s="4" t="s">
        <v>996</v>
      </c>
      <c r="B1827" s="13" t="s">
        <v>5586</v>
      </c>
      <c r="C1827" s="13" t="s">
        <v>2772</v>
      </c>
      <c r="D1827" s="148" t="s">
        <v>4634</v>
      </c>
      <c r="E1827" s="149"/>
      <c r="F1827" s="13" t="s">
        <v>5544</v>
      </c>
      <c r="G1827" s="83">
        <v>6.4649999999999999</v>
      </c>
      <c r="H1827" s="63">
        <v>0</v>
      </c>
      <c r="I1827" s="6"/>
    </row>
    <row r="1828" spans="1:9" ht="12.2" customHeight="1" x14ac:dyDescent="0.2">
      <c r="A1828" s="6"/>
      <c r="D1828" s="55" t="s">
        <v>6232</v>
      </c>
      <c r="E1828" s="177"/>
      <c r="F1828" s="178"/>
      <c r="G1828" s="58">
        <v>6.4649999999999999</v>
      </c>
      <c r="H1828" s="64"/>
      <c r="I1828" s="6"/>
    </row>
    <row r="1829" spans="1:9" x14ac:dyDescent="0.2">
      <c r="A1829" s="4" t="s">
        <v>997</v>
      </c>
      <c r="B1829" s="13" t="s">
        <v>5586</v>
      </c>
      <c r="C1829" s="13" t="s">
        <v>2773</v>
      </c>
      <c r="D1829" s="148" t="s">
        <v>4635</v>
      </c>
      <c r="E1829" s="149"/>
      <c r="F1829" s="13" t="s">
        <v>5544</v>
      </c>
      <c r="G1829" s="83">
        <v>627</v>
      </c>
      <c r="H1829" s="63">
        <v>0</v>
      </c>
      <c r="I1829" s="6"/>
    </row>
    <row r="1830" spans="1:9" ht="12.2" customHeight="1" x14ac:dyDescent="0.2">
      <c r="A1830" s="6"/>
      <c r="D1830" s="55" t="s">
        <v>8</v>
      </c>
      <c r="E1830" s="177"/>
      <c r="F1830" s="178"/>
      <c r="G1830" s="58">
        <v>2</v>
      </c>
      <c r="H1830" s="64"/>
      <c r="I1830" s="6"/>
    </row>
    <row r="1831" spans="1:9" ht="12.2" customHeight="1" x14ac:dyDescent="0.2">
      <c r="A1831" s="4"/>
      <c r="B1831" s="13"/>
      <c r="C1831" s="13"/>
      <c r="D1831" s="55" t="s">
        <v>78</v>
      </c>
      <c r="E1831" s="177"/>
      <c r="F1831" s="177"/>
      <c r="G1831" s="87">
        <v>72</v>
      </c>
      <c r="H1831" s="31"/>
      <c r="I1831" s="6"/>
    </row>
    <row r="1832" spans="1:9" ht="12.2" customHeight="1" x14ac:dyDescent="0.2">
      <c r="A1832" s="4"/>
      <c r="B1832" s="13"/>
      <c r="C1832" s="13"/>
      <c r="D1832" s="55" t="s">
        <v>21</v>
      </c>
      <c r="E1832" s="177"/>
      <c r="F1832" s="177"/>
      <c r="G1832" s="87">
        <v>15</v>
      </c>
      <c r="H1832" s="31"/>
      <c r="I1832" s="6"/>
    </row>
    <row r="1833" spans="1:9" ht="12.2" customHeight="1" x14ac:dyDescent="0.2">
      <c r="A1833" s="4"/>
      <c r="B1833" s="13"/>
      <c r="C1833" s="13"/>
      <c r="D1833" s="55" t="s">
        <v>24</v>
      </c>
      <c r="E1833" s="177"/>
      <c r="F1833" s="177"/>
      <c r="G1833" s="87">
        <v>18</v>
      </c>
      <c r="H1833" s="31"/>
      <c r="I1833" s="6"/>
    </row>
    <row r="1834" spans="1:9" ht="12.2" customHeight="1" x14ac:dyDescent="0.2">
      <c r="A1834" s="4"/>
      <c r="B1834" s="13"/>
      <c r="C1834" s="13"/>
      <c r="D1834" s="55" t="s">
        <v>526</v>
      </c>
      <c r="E1834" s="177"/>
      <c r="F1834" s="177"/>
      <c r="G1834" s="87">
        <v>520</v>
      </c>
      <c r="H1834" s="31"/>
      <c r="I1834" s="6"/>
    </row>
    <row r="1835" spans="1:9" x14ac:dyDescent="0.2">
      <c r="A1835" s="5" t="s">
        <v>998</v>
      </c>
      <c r="B1835" s="14" t="s">
        <v>5586</v>
      </c>
      <c r="C1835" s="14" t="s">
        <v>2774</v>
      </c>
      <c r="D1835" s="157" t="s">
        <v>4636</v>
      </c>
      <c r="E1835" s="158"/>
      <c r="F1835" s="14" t="s">
        <v>5543</v>
      </c>
      <c r="G1835" s="85">
        <v>1.0999999999999999E-2</v>
      </c>
      <c r="H1835" s="65">
        <v>0</v>
      </c>
      <c r="I1835" s="6"/>
    </row>
    <row r="1836" spans="1:9" ht="12.2" customHeight="1" x14ac:dyDescent="0.2">
      <c r="A1836" s="6"/>
      <c r="D1836" s="55" t="s">
        <v>6233</v>
      </c>
      <c r="E1836" s="177"/>
      <c r="F1836" s="178"/>
      <c r="G1836" s="59">
        <v>8.9999999999999993E-3</v>
      </c>
      <c r="H1836" s="64"/>
      <c r="I1836" s="6"/>
    </row>
    <row r="1837" spans="1:9" ht="12.2" customHeight="1" x14ac:dyDescent="0.2">
      <c r="A1837" s="5"/>
      <c r="B1837" s="14"/>
      <c r="C1837" s="14"/>
      <c r="D1837" s="55" t="s">
        <v>6234</v>
      </c>
      <c r="E1837" s="177"/>
      <c r="F1837" s="177"/>
      <c r="G1837" s="86">
        <v>2E-3</v>
      </c>
      <c r="H1837" s="32"/>
      <c r="I1837" s="6"/>
    </row>
    <row r="1838" spans="1:9" x14ac:dyDescent="0.2">
      <c r="A1838" s="5" t="s">
        <v>999</v>
      </c>
      <c r="B1838" s="14" t="s">
        <v>5586</v>
      </c>
      <c r="C1838" s="14" t="s">
        <v>2775</v>
      </c>
      <c r="D1838" s="157" t="s">
        <v>4637</v>
      </c>
      <c r="E1838" s="158"/>
      <c r="F1838" s="14" t="s">
        <v>5543</v>
      </c>
      <c r="G1838" s="85">
        <v>0.55500000000000005</v>
      </c>
      <c r="H1838" s="65">
        <v>0</v>
      </c>
      <c r="I1838" s="6"/>
    </row>
    <row r="1839" spans="1:9" ht="12.2" customHeight="1" x14ac:dyDescent="0.2">
      <c r="A1839" s="6"/>
      <c r="D1839" s="55" t="s">
        <v>6235</v>
      </c>
      <c r="E1839" s="177"/>
      <c r="F1839" s="178"/>
      <c r="G1839" s="59">
        <v>0.44400000000000001</v>
      </c>
      <c r="H1839" s="64"/>
      <c r="I1839" s="6"/>
    </row>
    <row r="1840" spans="1:9" ht="12.2" customHeight="1" x14ac:dyDescent="0.2">
      <c r="A1840" s="5"/>
      <c r="B1840" s="14"/>
      <c r="C1840" s="14"/>
      <c r="D1840" s="55" t="s">
        <v>6236</v>
      </c>
      <c r="E1840" s="177"/>
      <c r="F1840" s="177"/>
      <c r="G1840" s="86">
        <v>0.111</v>
      </c>
      <c r="H1840" s="32"/>
      <c r="I1840" s="6"/>
    </row>
    <row r="1841" spans="1:9" x14ac:dyDescent="0.2">
      <c r="A1841" s="5" t="s">
        <v>1000</v>
      </c>
      <c r="B1841" s="14" t="s">
        <v>5586</v>
      </c>
      <c r="C1841" s="14" t="s">
        <v>2776</v>
      </c>
      <c r="D1841" s="157" t="s">
        <v>4638</v>
      </c>
      <c r="E1841" s="158"/>
      <c r="F1841" s="14" t="s">
        <v>5543</v>
      </c>
      <c r="G1841" s="85">
        <v>7.3999999999999996E-2</v>
      </c>
      <c r="H1841" s="65">
        <v>0</v>
      </c>
      <c r="I1841" s="6"/>
    </row>
    <row r="1842" spans="1:9" ht="12.2" customHeight="1" x14ac:dyDescent="0.2">
      <c r="A1842" s="6"/>
      <c r="D1842" s="55" t="s">
        <v>6237</v>
      </c>
      <c r="E1842" s="177"/>
      <c r="F1842" s="178"/>
      <c r="G1842" s="59">
        <v>5.8999999999999997E-2</v>
      </c>
      <c r="H1842" s="64"/>
      <c r="I1842" s="6"/>
    </row>
    <row r="1843" spans="1:9" ht="12.2" customHeight="1" x14ac:dyDescent="0.2">
      <c r="A1843" s="5"/>
      <c r="B1843" s="14"/>
      <c r="C1843" s="14"/>
      <c r="D1843" s="55" t="s">
        <v>6238</v>
      </c>
      <c r="E1843" s="177"/>
      <c r="F1843" s="177"/>
      <c r="G1843" s="86">
        <v>1.4999999999999999E-2</v>
      </c>
      <c r="H1843" s="32"/>
      <c r="I1843" s="6"/>
    </row>
    <row r="1844" spans="1:9" x14ac:dyDescent="0.2">
      <c r="A1844" s="5" t="s">
        <v>1001</v>
      </c>
      <c r="B1844" s="14" t="s">
        <v>5586</v>
      </c>
      <c r="C1844" s="14" t="s">
        <v>2777</v>
      </c>
      <c r="D1844" s="157" t="s">
        <v>4639</v>
      </c>
      <c r="E1844" s="158"/>
      <c r="F1844" s="14" t="s">
        <v>5543</v>
      </c>
      <c r="G1844" s="85">
        <v>0.11899999999999999</v>
      </c>
      <c r="H1844" s="65">
        <v>0</v>
      </c>
      <c r="I1844" s="6"/>
    </row>
    <row r="1845" spans="1:9" ht="12.2" customHeight="1" x14ac:dyDescent="0.2">
      <c r="A1845" s="6"/>
      <c r="D1845" s="55" t="s">
        <v>6239</v>
      </c>
      <c r="E1845" s="177"/>
      <c r="F1845" s="178"/>
      <c r="G1845" s="59">
        <v>9.5000000000000001E-2</v>
      </c>
      <c r="H1845" s="64"/>
      <c r="I1845" s="6"/>
    </row>
    <row r="1846" spans="1:9" ht="12.2" customHeight="1" x14ac:dyDescent="0.2">
      <c r="A1846" s="5"/>
      <c r="B1846" s="14"/>
      <c r="C1846" s="14"/>
      <c r="D1846" s="55" t="s">
        <v>6240</v>
      </c>
      <c r="E1846" s="177"/>
      <c r="F1846" s="177"/>
      <c r="G1846" s="86">
        <v>2.4E-2</v>
      </c>
      <c r="H1846" s="32"/>
      <c r="I1846" s="6"/>
    </row>
    <row r="1847" spans="1:9" x14ac:dyDescent="0.2">
      <c r="A1847" s="5" t="s">
        <v>1002</v>
      </c>
      <c r="B1847" s="14" t="s">
        <v>5586</v>
      </c>
      <c r="C1847" s="14" t="s">
        <v>2778</v>
      </c>
      <c r="D1847" s="157" t="s">
        <v>4640</v>
      </c>
      <c r="E1847" s="158"/>
      <c r="F1847" s="14" t="s">
        <v>5543</v>
      </c>
      <c r="G1847" s="85">
        <v>2.5019999999999998</v>
      </c>
      <c r="H1847" s="65">
        <v>0</v>
      </c>
      <c r="I1847" s="6"/>
    </row>
    <row r="1848" spans="1:9" ht="12.2" customHeight="1" x14ac:dyDescent="0.2">
      <c r="A1848" s="6"/>
      <c r="D1848" s="55" t="s">
        <v>6241</v>
      </c>
      <c r="E1848" s="177"/>
      <c r="F1848" s="178"/>
      <c r="G1848" s="59">
        <v>2.0019999999999998</v>
      </c>
      <c r="H1848" s="64"/>
      <c r="I1848" s="6"/>
    </row>
    <row r="1849" spans="1:9" ht="12.2" customHeight="1" x14ac:dyDescent="0.2">
      <c r="A1849" s="5"/>
      <c r="B1849" s="14"/>
      <c r="C1849" s="14"/>
      <c r="D1849" s="55" t="s">
        <v>6242</v>
      </c>
      <c r="E1849" s="177"/>
      <c r="F1849" s="177"/>
      <c r="G1849" s="86">
        <v>0.5</v>
      </c>
      <c r="H1849" s="32"/>
      <c r="I1849" s="6"/>
    </row>
    <row r="1850" spans="1:9" x14ac:dyDescent="0.2">
      <c r="A1850" s="4" t="s">
        <v>1003</v>
      </c>
      <c r="B1850" s="13" t="s">
        <v>5586</v>
      </c>
      <c r="C1850" s="13" t="s">
        <v>2779</v>
      </c>
      <c r="D1850" s="148" t="s">
        <v>4641</v>
      </c>
      <c r="E1850" s="149"/>
      <c r="F1850" s="13" t="s">
        <v>5544</v>
      </c>
      <c r="G1850" s="83">
        <v>486.5</v>
      </c>
      <c r="H1850" s="63">
        <v>0</v>
      </c>
      <c r="I1850" s="6"/>
    </row>
    <row r="1851" spans="1:9" ht="12.2" customHeight="1" x14ac:dyDescent="0.2">
      <c r="A1851" s="6"/>
      <c r="D1851" s="55" t="s">
        <v>72</v>
      </c>
      <c r="E1851" s="177"/>
      <c r="F1851" s="178"/>
      <c r="G1851" s="58">
        <v>66</v>
      </c>
      <c r="H1851" s="64"/>
      <c r="I1851" s="6"/>
    </row>
    <row r="1852" spans="1:9" ht="12.2" customHeight="1" x14ac:dyDescent="0.2">
      <c r="A1852" s="4"/>
      <c r="B1852" s="13"/>
      <c r="C1852" s="13"/>
      <c r="D1852" s="55" t="s">
        <v>11</v>
      </c>
      <c r="E1852" s="177"/>
      <c r="F1852" s="177"/>
      <c r="G1852" s="87">
        <v>5</v>
      </c>
      <c r="H1852" s="31"/>
      <c r="I1852" s="6"/>
    </row>
    <row r="1853" spans="1:9" ht="12.2" customHeight="1" x14ac:dyDescent="0.2">
      <c r="A1853" s="4"/>
      <c r="B1853" s="13"/>
      <c r="C1853" s="13"/>
      <c r="D1853" s="55" t="s">
        <v>11</v>
      </c>
      <c r="E1853" s="177"/>
      <c r="F1853" s="177"/>
      <c r="G1853" s="87">
        <v>5</v>
      </c>
      <c r="H1853" s="31"/>
      <c r="I1853" s="6"/>
    </row>
    <row r="1854" spans="1:9" ht="12.2" customHeight="1" x14ac:dyDescent="0.2">
      <c r="A1854" s="4"/>
      <c r="B1854" s="13"/>
      <c r="C1854" s="13"/>
      <c r="D1854" s="55" t="s">
        <v>16</v>
      </c>
      <c r="E1854" s="177"/>
      <c r="F1854" s="177"/>
      <c r="G1854" s="87">
        <v>10</v>
      </c>
      <c r="H1854" s="31"/>
      <c r="I1854" s="6"/>
    </row>
    <row r="1855" spans="1:9" ht="12.2" customHeight="1" x14ac:dyDescent="0.2">
      <c r="A1855" s="4"/>
      <c r="B1855" s="13"/>
      <c r="C1855" s="13"/>
      <c r="D1855" s="55" t="s">
        <v>38</v>
      </c>
      <c r="E1855" s="177"/>
      <c r="F1855" s="177"/>
      <c r="G1855" s="87">
        <v>32</v>
      </c>
      <c r="H1855" s="31"/>
      <c r="I1855" s="6"/>
    </row>
    <row r="1856" spans="1:9" ht="12.2" customHeight="1" x14ac:dyDescent="0.2">
      <c r="A1856" s="4"/>
      <c r="B1856" s="13"/>
      <c r="C1856" s="13"/>
      <c r="D1856" s="55" t="s">
        <v>6243</v>
      </c>
      <c r="E1856" s="177"/>
      <c r="F1856" s="177"/>
      <c r="G1856" s="87">
        <v>53.5</v>
      </c>
      <c r="H1856" s="31"/>
      <c r="I1856" s="6"/>
    </row>
    <row r="1857" spans="1:9" ht="12.2" customHeight="1" x14ac:dyDescent="0.2">
      <c r="A1857" s="4"/>
      <c r="B1857" s="13"/>
      <c r="C1857" s="13"/>
      <c r="D1857" s="55" t="s">
        <v>56</v>
      </c>
      <c r="E1857" s="177"/>
      <c r="F1857" s="177"/>
      <c r="G1857" s="87">
        <v>50</v>
      </c>
      <c r="H1857" s="31"/>
      <c r="I1857" s="6"/>
    </row>
    <row r="1858" spans="1:9" ht="12.2" customHeight="1" x14ac:dyDescent="0.2">
      <c r="A1858" s="4"/>
      <c r="B1858" s="13"/>
      <c r="C1858" s="13"/>
      <c r="D1858" s="55" t="s">
        <v>141</v>
      </c>
      <c r="E1858" s="177"/>
      <c r="F1858" s="177"/>
      <c r="G1858" s="87">
        <v>135</v>
      </c>
      <c r="H1858" s="31"/>
      <c r="I1858" s="6"/>
    </row>
    <row r="1859" spans="1:9" ht="12.2" customHeight="1" x14ac:dyDescent="0.2">
      <c r="A1859" s="4"/>
      <c r="B1859" s="13"/>
      <c r="C1859" s="13"/>
      <c r="D1859" s="55" t="s">
        <v>136</v>
      </c>
      <c r="E1859" s="177"/>
      <c r="F1859" s="177"/>
      <c r="G1859" s="87">
        <v>130</v>
      </c>
      <c r="H1859" s="31"/>
      <c r="I1859" s="6"/>
    </row>
    <row r="1860" spans="1:9" x14ac:dyDescent="0.2">
      <c r="A1860" s="5" t="s">
        <v>1004</v>
      </c>
      <c r="B1860" s="14" t="s">
        <v>5586</v>
      </c>
      <c r="C1860" s="14" t="s">
        <v>2780</v>
      </c>
      <c r="D1860" s="157" t="s">
        <v>4642</v>
      </c>
      <c r="E1860" s="158"/>
      <c r="F1860" s="14" t="s">
        <v>5543</v>
      </c>
      <c r="G1860" s="85">
        <v>0.54500000000000004</v>
      </c>
      <c r="H1860" s="65">
        <v>0</v>
      </c>
      <c r="I1860" s="6"/>
    </row>
    <row r="1861" spans="1:9" ht="12.2" customHeight="1" x14ac:dyDescent="0.2">
      <c r="A1861" s="6"/>
      <c r="D1861" s="55" t="s">
        <v>6244</v>
      </c>
      <c r="E1861" s="177"/>
      <c r="F1861" s="178"/>
      <c r="G1861" s="59">
        <v>0.436</v>
      </c>
      <c r="H1861" s="64"/>
      <c r="I1861" s="6"/>
    </row>
    <row r="1862" spans="1:9" ht="12.2" customHeight="1" x14ac:dyDescent="0.2">
      <c r="A1862" s="5"/>
      <c r="B1862" s="14"/>
      <c r="C1862" s="14"/>
      <c r="D1862" s="55" t="s">
        <v>6245</v>
      </c>
      <c r="E1862" s="177"/>
      <c r="F1862" s="177"/>
      <c r="G1862" s="86">
        <v>0.109</v>
      </c>
      <c r="H1862" s="32"/>
      <c r="I1862" s="6"/>
    </row>
    <row r="1863" spans="1:9" x14ac:dyDescent="0.2">
      <c r="A1863" s="5" t="s">
        <v>1005</v>
      </c>
      <c r="B1863" s="14" t="s">
        <v>5586</v>
      </c>
      <c r="C1863" s="14" t="s">
        <v>2781</v>
      </c>
      <c r="D1863" s="157" t="s">
        <v>4643</v>
      </c>
      <c r="E1863" s="158"/>
      <c r="F1863" s="14" t="s">
        <v>5543</v>
      </c>
      <c r="G1863" s="85">
        <v>6.6000000000000003E-2</v>
      </c>
      <c r="H1863" s="65">
        <v>0</v>
      </c>
      <c r="I1863" s="6"/>
    </row>
    <row r="1864" spans="1:9" ht="12.2" customHeight="1" x14ac:dyDescent="0.2">
      <c r="A1864" s="6"/>
      <c r="D1864" s="55" t="s">
        <v>6246</v>
      </c>
      <c r="E1864" s="177"/>
      <c r="F1864" s="178"/>
      <c r="G1864" s="59">
        <v>5.2999999999999999E-2</v>
      </c>
      <c r="H1864" s="64"/>
      <c r="I1864" s="6"/>
    </row>
    <row r="1865" spans="1:9" ht="12.2" customHeight="1" x14ac:dyDescent="0.2">
      <c r="A1865" s="5"/>
      <c r="B1865" s="14"/>
      <c r="C1865" s="14"/>
      <c r="D1865" s="55" t="s">
        <v>6247</v>
      </c>
      <c r="E1865" s="177"/>
      <c r="F1865" s="177"/>
      <c r="G1865" s="86">
        <v>1.2999999999999999E-2</v>
      </c>
      <c r="H1865" s="32"/>
      <c r="I1865" s="6"/>
    </row>
    <row r="1866" spans="1:9" x14ac:dyDescent="0.2">
      <c r="A1866" s="5" t="s">
        <v>1006</v>
      </c>
      <c r="B1866" s="14" t="s">
        <v>5586</v>
      </c>
      <c r="C1866" s="14" t="s">
        <v>2781</v>
      </c>
      <c r="D1866" s="157" t="s">
        <v>4644</v>
      </c>
      <c r="E1866" s="158"/>
      <c r="F1866" s="14" t="s">
        <v>5543</v>
      </c>
      <c r="G1866" s="85">
        <v>6.9000000000000006E-2</v>
      </c>
      <c r="H1866" s="65">
        <v>0</v>
      </c>
      <c r="I1866" s="6"/>
    </row>
    <row r="1867" spans="1:9" ht="12.2" customHeight="1" x14ac:dyDescent="0.2">
      <c r="A1867" s="6"/>
      <c r="D1867" s="55" t="s">
        <v>6248</v>
      </c>
      <c r="E1867" s="177"/>
      <c r="F1867" s="178"/>
      <c r="G1867" s="59">
        <v>5.5E-2</v>
      </c>
      <c r="H1867" s="64"/>
      <c r="I1867" s="6"/>
    </row>
    <row r="1868" spans="1:9" ht="12.2" customHeight="1" x14ac:dyDescent="0.2">
      <c r="A1868" s="5"/>
      <c r="B1868" s="14"/>
      <c r="C1868" s="14"/>
      <c r="D1868" s="55" t="s">
        <v>6249</v>
      </c>
      <c r="E1868" s="177"/>
      <c r="F1868" s="177"/>
      <c r="G1868" s="86">
        <v>1.4E-2</v>
      </c>
      <c r="H1868" s="32"/>
      <c r="I1868" s="6"/>
    </row>
    <row r="1869" spans="1:9" x14ac:dyDescent="0.2">
      <c r="A1869" s="5" t="s">
        <v>1007</v>
      </c>
      <c r="B1869" s="14" t="s">
        <v>5586</v>
      </c>
      <c r="C1869" s="14" t="s">
        <v>2781</v>
      </c>
      <c r="D1869" s="157" t="s">
        <v>4645</v>
      </c>
      <c r="E1869" s="158"/>
      <c r="F1869" s="14" t="s">
        <v>5543</v>
      </c>
      <c r="G1869" s="85">
        <v>0.16500000000000001</v>
      </c>
      <c r="H1869" s="65">
        <v>0</v>
      </c>
      <c r="I1869" s="6"/>
    </row>
    <row r="1870" spans="1:9" ht="12.2" customHeight="1" x14ac:dyDescent="0.2">
      <c r="A1870" s="6"/>
      <c r="D1870" s="55" t="s">
        <v>6250</v>
      </c>
      <c r="E1870" s="177"/>
      <c r="F1870" s="178"/>
      <c r="G1870" s="59">
        <v>0.13200000000000001</v>
      </c>
      <c r="H1870" s="64"/>
      <c r="I1870" s="6"/>
    </row>
    <row r="1871" spans="1:9" ht="12.2" customHeight="1" x14ac:dyDescent="0.2">
      <c r="A1871" s="5"/>
      <c r="B1871" s="14"/>
      <c r="C1871" s="14"/>
      <c r="D1871" s="55" t="s">
        <v>6251</v>
      </c>
      <c r="E1871" s="177"/>
      <c r="F1871" s="177"/>
      <c r="G1871" s="86">
        <v>3.3000000000000002E-2</v>
      </c>
      <c r="H1871" s="32"/>
      <c r="I1871" s="6"/>
    </row>
    <row r="1872" spans="1:9" x14ac:dyDescent="0.2">
      <c r="A1872" s="5" t="s">
        <v>1008</v>
      </c>
      <c r="B1872" s="14" t="s">
        <v>5586</v>
      </c>
      <c r="C1872" s="14" t="s">
        <v>2782</v>
      </c>
      <c r="D1872" s="157" t="s">
        <v>4646</v>
      </c>
      <c r="E1872" s="158"/>
      <c r="F1872" s="14" t="s">
        <v>5543</v>
      </c>
      <c r="G1872" s="85">
        <v>0.70399999999999996</v>
      </c>
      <c r="H1872" s="65">
        <v>0</v>
      </c>
      <c r="I1872" s="6"/>
    </row>
    <row r="1873" spans="1:9" ht="12.2" customHeight="1" x14ac:dyDescent="0.2">
      <c r="A1873" s="6"/>
      <c r="D1873" s="55" t="s">
        <v>6252</v>
      </c>
      <c r="E1873" s="177"/>
      <c r="F1873" s="178"/>
      <c r="G1873" s="59">
        <v>0.56299999999999994</v>
      </c>
      <c r="H1873" s="64"/>
      <c r="I1873" s="6"/>
    </row>
    <row r="1874" spans="1:9" ht="12.2" customHeight="1" x14ac:dyDescent="0.2">
      <c r="A1874" s="5"/>
      <c r="B1874" s="14"/>
      <c r="C1874" s="14"/>
      <c r="D1874" s="55" t="s">
        <v>6253</v>
      </c>
      <c r="E1874" s="177"/>
      <c r="F1874" s="177"/>
      <c r="G1874" s="86">
        <v>0.14099999999999999</v>
      </c>
      <c r="H1874" s="32"/>
      <c r="I1874" s="6"/>
    </row>
    <row r="1875" spans="1:9" x14ac:dyDescent="0.2">
      <c r="A1875" s="5" t="s">
        <v>1009</v>
      </c>
      <c r="B1875" s="14" t="s">
        <v>5586</v>
      </c>
      <c r="C1875" s="14" t="s">
        <v>2783</v>
      </c>
      <c r="D1875" s="157" t="s">
        <v>4647</v>
      </c>
      <c r="E1875" s="158"/>
      <c r="F1875" s="14" t="s">
        <v>5543</v>
      </c>
      <c r="G1875" s="85">
        <v>1.236</v>
      </c>
      <c r="H1875" s="65">
        <v>0</v>
      </c>
      <c r="I1875" s="6"/>
    </row>
    <row r="1876" spans="1:9" ht="12.2" customHeight="1" x14ac:dyDescent="0.2">
      <c r="A1876" s="6"/>
      <c r="D1876" s="55" t="s">
        <v>6254</v>
      </c>
      <c r="E1876" s="177"/>
      <c r="F1876" s="178"/>
      <c r="G1876" s="59">
        <v>0.98899999999999999</v>
      </c>
      <c r="H1876" s="64"/>
      <c r="I1876" s="6"/>
    </row>
    <row r="1877" spans="1:9" ht="12.2" customHeight="1" x14ac:dyDescent="0.2">
      <c r="A1877" s="5"/>
      <c r="B1877" s="14"/>
      <c r="C1877" s="14"/>
      <c r="D1877" s="55" t="s">
        <v>6255</v>
      </c>
      <c r="E1877" s="177"/>
      <c r="F1877" s="177"/>
      <c r="G1877" s="86">
        <v>0.247</v>
      </c>
      <c r="H1877" s="32"/>
      <c r="I1877" s="6"/>
    </row>
    <row r="1878" spans="1:9" x14ac:dyDescent="0.2">
      <c r="A1878" s="5" t="s">
        <v>1010</v>
      </c>
      <c r="B1878" s="14" t="s">
        <v>5586</v>
      </c>
      <c r="C1878" s="14" t="s">
        <v>2784</v>
      </c>
      <c r="D1878" s="157" t="s">
        <v>4648</v>
      </c>
      <c r="E1878" s="158"/>
      <c r="F1878" s="14" t="s">
        <v>5543</v>
      </c>
      <c r="G1878" s="85">
        <v>1.2370000000000001</v>
      </c>
      <c r="H1878" s="65">
        <v>0</v>
      </c>
      <c r="I1878" s="6"/>
    </row>
    <row r="1879" spans="1:9" ht="12.2" customHeight="1" x14ac:dyDescent="0.2">
      <c r="A1879" s="6"/>
      <c r="D1879" s="55" t="s">
        <v>6256</v>
      </c>
      <c r="E1879" s="177"/>
      <c r="F1879" s="178"/>
      <c r="G1879" s="59">
        <v>0.99</v>
      </c>
      <c r="H1879" s="64"/>
      <c r="I1879" s="6"/>
    </row>
    <row r="1880" spans="1:9" ht="12.2" customHeight="1" x14ac:dyDescent="0.2">
      <c r="A1880" s="5"/>
      <c r="B1880" s="14"/>
      <c r="C1880" s="14"/>
      <c r="D1880" s="55" t="s">
        <v>6257</v>
      </c>
      <c r="E1880" s="177"/>
      <c r="F1880" s="177"/>
      <c r="G1880" s="86">
        <v>0.247</v>
      </c>
      <c r="H1880" s="32"/>
      <c r="I1880" s="6"/>
    </row>
    <row r="1881" spans="1:9" x14ac:dyDescent="0.2">
      <c r="A1881" s="5" t="s">
        <v>1011</v>
      </c>
      <c r="B1881" s="14" t="s">
        <v>5586</v>
      </c>
      <c r="C1881" s="14" t="s">
        <v>2784</v>
      </c>
      <c r="D1881" s="157" t="s">
        <v>4649</v>
      </c>
      <c r="E1881" s="158"/>
      <c r="F1881" s="14" t="s">
        <v>5543</v>
      </c>
      <c r="G1881" s="85">
        <v>3.5640000000000001</v>
      </c>
      <c r="H1881" s="65">
        <v>0</v>
      </c>
      <c r="I1881" s="6"/>
    </row>
    <row r="1882" spans="1:9" ht="12.2" customHeight="1" x14ac:dyDescent="0.2">
      <c r="A1882" s="6"/>
      <c r="D1882" s="55" t="s">
        <v>6258</v>
      </c>
      <c r="E1882" s="177"/>
      <c r="F1882" s="178"/>
      <c r="G1882" s="59">
        <v>2.851</v>
      </c>
      <c r="H1882" s="64"/>
      <c r="I1882" s="6"/>
    </row>
    <row r="1883" spans="1:9" ht="12.2" customHeight="1" x14ac:dyDescent="0.2">
      <c r="A1883" s="5"/>
      <c r="B1883" s="14"/>
      <c r="C1883" s="14"/>
      <c r="D1883" s="55" t="s">
        <v>6259</v>
      </c>
      <c r="E1883" s="177"/>
      <c r="F1883" s="177"/>
      <c r="G1883" s="86">
        <v>0.71299999999999997</v>
      </c>
      <c r="H1883" s="32"/>
      <c r="I1883" s="6"/>
    </row>
    <row r="1884" spans="1:9" x14ac:dyDescent="0.2">
      <c r="A1884" s="5" t="s">
        <v>1012</v>
      </c>
      <c r="B1884" s="14" t="s">
        <v>5586</v>
      </c>
      <c r="C1884" s="14" t="s">
        <v>2783</v>
      </c>
      <c r="D1884" s="157" t="s">
        <v>4650</v>
      </c>
      <c r="E1884" s="158"/>
      <c r="F1884" s="14" t="s">
        <v>5543</v>
      </c>
      <c r="G1884" s="85">
        <v>3.504</v>
      </c>
      <c r="H1884" s="65">
        <v>0</v>
      </c>
      <c r="I1884" s="6"/>
    </row>
    <row r="1885" spans="1:9" ht="12.2" customHeight="1" x14ac:dyDescent="0.2">
      <c r="A1885" s="6"/>
      <c r="D1885" s="55" t="s">
        <v>6260</v>
      </c>
      <c r="E1885" s="177"/>
      <c r="F1885" s="178"/>
      <c r="G1885" s="59">
        <v>2.8029999999999999</v>
      </c>
      <c r="H1885" s="64"/>
      <c r="I1885" s="6"/>
    </row>
    <row r="1886" spans="1:9" ht="12.2" customHeight="1" x14ac:dyDescent="0.2">
      <c r="A1886" s="5"/>
      <c r="B1886" s="14"/>
      <c r="C1886" s="14"/>
      <c r="D1886" s="55" t="s">
        <v>6261</v>
      </c>
      <c r="E1886" s="177"/>
      <c r="F1886" s="177"/>
      <c r="G1886" s="86">
        <v>0.70099999999999996</v>
      </c>
      <c r="H1886" s="32"/>
      <c r="I1886" s="6"/>
    </row>
    <row r="1887" spans="1:9" x14ac:dyDescent="0.2">
      <c r="A1887" s="4" t="s">
        <v>1013</v>
      </c>
      <c r="B1887" s="13" t="s">
        <v>5586</v>
      </c>
      <c r="C1887" s="13" t="s">
        <v>2785</v>
      </c>
      <c r="D1887" s="148" t="s">
        <v>4651</v>
      </c>
      <c r="E1887" s="149"/>
      <c r="F1887" s="13" t="s">
        <v>5544</v>
      </c>
      <c r="G1887" s="83">
        <v>482.5</v>
      </c>
      <c r="H1887" s="63">
        <v>0</v>
      </c>
      <c r="I1887" s="6"/>
    </row>
    <row r="1888" spans="1:9" ht="12.2" customHeight="1" x14ac:dyDescent="0.2">
      <c r="A1888" s="6"/>
      <c r="D1888" s="55" t="s">
        <v>11</v>
      </c>
      <c r="E1888" s="177"/>
      <c r="F1888" s="178"/>
      <c r="G1888" s="58">
        <v>5</v>
      </c>
      <c r="H1888" s="64"/>
      <c r="I1888" s="6"/>
    </row>
    <row r="1889" spans="1:9" ht="12.2" customHeight="1" x14ac:dyDescent="0.2">
      <c r="A1889" s="4"/>
      <c r="B1889" s="13"/>
      <c r="C1889" s="13"/>
      <c r="D1889" s="55" t="s">
        <v>11</v>
      </c>
      <c r="E1889" s="177"/>
      <c r="F1889" s="177"/>
      <c r="G1889" s="87">
        <v>5</v>
      </c>
      <c r="H1889" s="31"/>
      <c r="I1889" s="6"/>
    </row>
    <row r="1890" spans="1:9" ht="12.2" customHeight="1" x14ac:dyDescent="0.2">
      <c r="A1890" s="4"/>
      <c r="B1890" s="13"/>
      <c r="C1890" s="13"/>
      <c r="D1890" s="55" t="s">
        <v>6262</v>
      </c>
      <c r="E1890" s="177"/>
      <c r="F1890" s="177"/>
      <c r="G1890" s="87">
        <v>472.5</v>
      </c>
      <c r="H1890" s="31"/>
      <c r="I1890" s="6"/>
    </row>
    <row r="1891" spans="1:9" x14ac:dyDescent="0.2">
      <c r="A1891" s="5" t="s">
        <v>1014</v>
      </c>
      <c r="B1891" s="14" t="s">
        <v>5586</v>
      </c>
      <c r="C1891" s="14" t="s">
        <v>2786</v>
      </c>
      <c r="D1891" s="157" t="s">
        <v>4652</v>
      </c>
      <c r="E1891" s="158"/>
      <c r="F1891" s="14" t="s">
        <v>5543</v>
      </c>
      <c r="G1891" s="85">
        <v>0.155</v>
      </c>
      <c r="H1891" s="65">
        <v>0</v>
      </c>
      <c r="I1891" s="6"/>
    </row>
    <row r="1892" spans="1:9" ht="12.2" customHeight="1" x14ac:dyDescent="0.2">
      <c r="A1892" s="6"/>
      <c r="D1892" s="55" t="s">
        <v>6263</v>
      </c>
      <c r="E1892" s="177"/>
      <c r="F1892" s="178"/>
      <c r="G1892" s="59">
        <v>0.124</v>
      </c>
      <c r="H1892" s="64"/>
      <c r="I1892" s="6"/>
    </row>
    <row r="1893" spans="1:9" ht="12.2" customHeight="1" x14ac:dyDescent="0.2">
      <c r="A1893" s="5"/>
      <c r="B1893" s="14"/>
      <c r="C1893" s="14"/>
      <c r="D1893" s="55" t="s">
        <v>6264</v>
      </c>
      <c r="E1893" s="177"/>
      <c r="F1893" s="177"/>
      <c r="G1893" s="86">
        <v>3.1E-2</v>
      </c>
      <c r="H1893" s="32"/>
      <c r="I1893" s="6"/>
    </row>
    <row r="1894" spans="1:9" x14ac:dyDescent="0.2">
      <c r="A1894" s="5" t="s">
        <v>1015</v>
      </c>
      <c r="B1894" s="14" t="s">
        <v>5586</v>
      </c>
      <c r="C1894" s="14" t="s">
        <v>2787</v>
      </c>
      <c r="D1894" s="157" t="s">
        <v>4653</v>
      </c>
      <c r="E1894" s="158"/>
      <c r="F1894" s="14" t="s">
        <v>5543</v>
      </c>
      <c r="G1894" s="85">
        <v>0.16400000000000001</v>
      </c>
      <c r="H1894" s="65">
        <v>0</v>
      </c>
      <c r="I1894" s="6"/>
    </row>
    <row r="1895" spans="1:9" ht="12.2" customHeight="1" x14ac:dyDescent="0.2">
      <c r="A1895" s="6"/>
      <c r="D1895" s="55" t="s">
        <v>6265</v>
      </c>
      <c r="E1895" s="177"/>
      <c r="F1895" s="178"/>
      <c r="G1895" s="59">
        <v>0.13100000000000001</v>
      </c>
      <c r="H1895" s="64"/>
      <c r="I1895" s="6"/>
    </row>
    <row r="1896" spans="1:9" ht="12.2" customHeight="1" x14ac:dyDescent="0.2">
      <c r="A1896" s="5"/>
      <c r="B1896" s="14"/>
      <c r="C1896" s="14"/>
      <c r="D1896" s="55" t="s">
        <v>6266</v>
      </c>
      <c r="E1896" s="177"/>
      <c r="F1896" s="177"/>
      <c r="G1896" s="86">
        <v>3.3000000000000002E-2</v>
      </c>
      <c r="H1896" s="32"/>
      <c r="I1896" s="6"/>
    </row>
    <row r="1897" spans="1:9" x14ac:dyDescent="0.2">
      <c r="A1897" s="5" t="s">
        <v>1016</v>
      </c>
      <c r="B1897" s="14" t="s">
        <v>5586</v>
      </c>
      <c r="C1897" s="14" t="s">
        <v>2788</v>
      </c>
      <c r="D1897" s="157" t="s">
        <v>4654</v>
      </c>
      <c r="E1897" s="158"/>
      <c r="F1897" s="14" t="s">
        <v>5543</v>
      </c>
      <c r="G1897" s="85">
        <v>15.593</v>
      </c>
      <c r="H1897" s="65">
        <v>0</v>
      </c>
      <c r="I1897" s="6"/>
    </row>
    <row r="1898" spans="1:9" ht="12.2" customHeight="1" x14ac:dyDescent="0.2">
      <c r="A1898" s="6"/>
      <c r="D1898" s="55" t="s">
        <v>6267</v>
      </c>
      <c r="E1898" s="177"/>
      <c r="F1898" s="178"/>
      <c r="G1898" s="59">
        <v>12.474</v>
      </c>
      <c r="H1898" s="64"/>
      <c r="I1898" s="6"/>
    </row>
    <row r="1899" spans="1:9" ht="12.2" customHeight="1" x14ac:dyDescent="0.2">
      <c r="A1899" s="5"/>
      <c r="B1899" s="14"/>
      <c r="C1899" s="14"/>
      <c r="D1899" s="55" t="s">
        <v>6268</v>
      </c>
      <c r="E1899" s="177"/>
      <c r="F1899" s="177"/>
      <c r="G1899" s="86">
        <v>3.1190000000000002</v>
      </c>
      <c r="H1899" s="32"/>
      <c r="I1899" s="6"/>
    </row>
    <row r="1900" spans="1:9" x14ac:dyDescent="0.2">
      <c r="A1900" s="4" t="s">
        <v>1017</v>
      </c>
      <c r="B1900" s="13" t="s">
        <v>5586</v>
      </c>
      <c r="C1900" s="13" t="s">
        <v>2789</v>
      </c>
      <c r="D1900" s="148" t="s">
        <v>4655</v>
      </c>
      <c r="E1900" s="149"/>
      <c r="F1900" s="13" t="s">
        <v>5544</v>
      </c>
      <c r="G1900" s="83">
        <v>23</v>
      </c>
      <c r="H1900" s="63">
        <v>0</v>
      </c>
      <c r="I1900" s="6"/>
    </row>
    <row r="1901" spans="1:9" ht="12.2" customHeight="1" x14ac:dyDescent="0.2">
      <c r="A1901" s="6"/>
      <c r="D1901" s="55" t="s">
        <v>18</v>
      </c>
      <c r="E1901" s="177"/>
      <c r="F1901" s="178"/>
      <c r="G1901" s="58">
        <v>12</v>
      </c>
      <c r="H1901" s="64"/>
      <c r="I1901" s="6"/>
    </row>
    <row r="1902" spans="1:9" ht="12.2" customHeight="1" x14ac:dyDescent="0.2">
      <c r="A1902" s="4"/>
      <c r="B1902" s="13"/>
      <c r="C1902" s="13"/>
      <c r="D1902" s="55" t="s">
        <v>14</v>
      </c>
      <c r="E1902" s="177"/>
      <c r="F1902" s="177"/>
      <c r="G1902" s="87">
        <v>8</v>
      </c>
      <c r="H1902" s="31"/>
      <c r="I1902" s="6"/>
    </row>
    <row r="1903" spans="1:9" ht="12.2" customHeight="1" x14ac:dyDescent="0.2">
      <c r="A1903" s="4"/>
      <c r="B1903" s="13"/>
      <c r="C1903" s="13"/>
      <c r="D1903" s="55" t="s">
        <v>9</v>
      </c>
      <c r="E1903" s="177"/>
      <c r="F1903" s="177"/>
      <c r="G1903" s="87">
        <v>3</v>
      </c>
      <c r="H1903" s="31"/>
      <c r="I1903" s="6"/>
    </row>
    <row r="1904" spans="1:9" x14ac:dyDescent="0.2">
      <c r="A1904" s="5" t="s">
        <v>1018</v>
      </c>
      <c r="B1904" s="14" t="s">
        <v>5586</v>
      </c>
      <c r="C1904" s="14" t="s">
        <v>2790</v>
      </c>
      <c r="D1904" s="157" t="s">
        <v>4656</v>
      </c>
      <c r="E1904" s="158"/>
      <c r="F1904" s="14" t="s">
        <v>5543</v>
      </c>
      <c r="G1904" s="85">
        <v>0.50900000000000001</v>
      </c>
      <c r="H1904" s="65">
        <v>0</v>
      </c>
      <c r="I1904" s="6"/>
    </row>
    <row r="1905" spans="1:9" ht="12.2" customHeight="1" x14ac:dyDescent="0.2">
      <c r="A1905" s="6"/>
      <c r="D1905" s="55" t="s">
        <v>6269</v>
      </c>
      <c r="E1905" s="177"/>
      <c r="F1905" s="178"/>
      <c r="G1905" s="59">
        <v>0.40699999999999997</v>
      </c>
      <c r="H1905" s="64"/>
      <c r="I1905" s="6"/>
    </row>
    <row r="1906" spans="1:9" ht="12.2" customHeight="1" x14ac:dyDescent="0.2">
      <c r="A1906" s="5"/>
      <c r="B1906" s="14"/>
      <c r="C1906" s="14"/>
      <c r="D1906" s="55" t="s">
        <v>6270</v>
      </c>
      <c r="E1906" s="177"/>
      <c r="F1906" s="177"/>
      <c r="G1906" s="86">
        <v>0.10199999999999999</v>
      </c>
      <c r="H1906" s="32"/>
      <c r="I1906" s="6"/>
    </row>
    <row r="1907" spans="1:9" x14ac:dyDescent="0.2">
      <c r="A1907" s="5" t="s">
        <v>1019</v>
      </c>
      <c r="B1907" s="14" t="s">
        <v>5586</v>
      </c>
      <c r="C1907" s="14" t="s">
        <v>2791</v>
      </c>
      <c r="D1907" s="157" t="s">
        <v>4657</v>
      </c>
      <c r="E1907" s="158"/>
      <c r="F1907" s="14" t="s">
        <v>5543</v>
      </c>
      <c r="G1907" s="85">
        <v>0.33900000000000002</v>
      </c>
      <c r="H1907" s="65">
        <v>0</v>
      </c>
      <c r="I1907" s="6"/>
    </row>
    <row r="1908" spans="1:9" ht="12.2" customHeight="1" x14ac:dyDescent="0.2">
      <c r="A1908" s="6"/>
      <c r="D1908" s="55" t="s">
        <v>6271</v>
      </c>
      <c r="E1908" s="177"/>
      <c r="F1908" s="178"/>
      <c r="G1908" s="59">
        <v>0.27100000000000002</v>
      </c>
      <c r="H1908" s="64"/>
      <c r="I1908" s="6"/>
    </row>
    <row r="1909" spans="1:9" ht="12.2" customHeight="1" x14ac:dyDescent="0.2">
      <c r="A1909" s="5"/>
      <c r="B1909" s="14"/>
      <c r="C1909" s="14"/>
      <c r="D1909" s="55" t="s">
        <v>6272</v>
      </c>
      <c r="E1909" s="177"/>
      <c r="F1909" s="177"/>
      <c r="G1909" s="86">
        <v>6.8000000000000005E-2</v>
      </c>
      <c r="H1909" s="32"/>
      <c r="I1909" s="6"/>
    </row>
    <row r="1910" spans="1:9" x14ac:dyDescent="0.2">
      <c r="A1910" s="5" t="s">
        <v>1020</v>
      </c>
      <c r="B1910" s="14" t="s">
        <v>5586</v>
      </c>
      <c r="C1910" s="14" t="s">
        <v>2792</v>
      </c>
      <c r="D1910" s="157" t="s">
        <v>4658</v>
      </c>
      <c r="E1910" s="158"/>
      <c r="F1910" s="14" t="s">
        <v>5543</v>
      </c>
      <c r="G1910" s="85">
        <v>0.17399999999999999</v>
      </c>
      <c r="H1910" s="65">
        <v>0</v>
      </c>
      <c r="I1910" s="6"/>
    </row>
    <row r="1911" spans="1:9" ht="12.2" customHeight="1" x14ac:dyDescent="0.2">
      <c r="A1911" s="6"/>
      <c r="D1911" s="55" t="s">
        <v>6273</v>
      </c>
      <c r="E1911" s="177"/>
      <c r="F1911" s="178"/>
      <c r="G1911" s="59">
        <v>0.13900000000000001</v>
      </c>
      <c r="H1911" s="64"/>
      <c r="I1911" s="6"/>
    </row>
    <row r="1912" spans="1:9" ht="12.2" customHeight="1" x14ac:dyDescent="0.2">
      <c r="A1912" s="5"/>
      <c r="B1912" s="14"/>
      <c r="C1912" s="14"/>
      <c r="D1912" s="55" t="s">
        <v>6274</v>
      </c>
      <c r="E1912" s="177"/>
      <c r="F1912" s="177"/>
      <c r="G1912" s="86">
        <v>3.5000000000000003E-2</v>
      </c>
      <c r="H1912" s="32"/>
      <c r="I1912" s="6"/>
    </row>
    <row r="1913" spans="1:9" x14ac:dyDescent="0.2">
      <c r="A1913" s="4" t="s">
        <v>1021</v>
      </c>
      <c r="B1913" s="13" t="s">
        <v>5586</v>
      </c>
      <c r="C1913" s="13" t="s">
        <v>2793</v>
      </c>
      <c r="D1913" s="148" t="s">
        <v>4659</v>
      </c>
      <c r="E1913" s="149"/>
      <c r="F1913" s="13" t="s">
        <v>5546</v>
      </c>
      <c r="G1913" s="83">
        <v>946.14599999999996</v>
      </c>
      <c r="H1913" s="63">
        <v>0</v>
      </c>
      <c r="I1913" s="6"/>
    </row>
    <row r="1914" spans="1:9" ht="12.2" customHeight="1" x14ac:dyDescent="0.2">
      <c r="A1914" s="6"/>
      <c r="D1914" s="55" t="s">
        <v>6275</v>
      </c>
      <c r="E1914" s="177"/>
      <c r="F1914" s="178"/>
      <c r="G1914" s="58">
        <v>946.14599999999996</v>
      </c>
      <c r="H1914" s="64"/>
      <c r="I1914" s="6"/>
    </row>
    <row r="1915" spans="1:9" x14ac:dyDescent="0.2">
      <c r="A1915" s="5" t="s">
        <v>1022</v>
      </c>
      <c r="B1915" s="14" t="s">
        <v>5586</v>
      </c>
      <c r="C1915" s="14" t="s">
        <v>2794</v>
      </c>
      <c r="D1915" s="157" t="s">
        <v>4660</v>
      </c>
      <c r="E1915" s="158"/>
      <c r="F1915" s="14" t="s">
        <v>5546</v>
      </c>
      <c r="G1915" s="85">
        <v>1088.068</v>
      </c>
      <c r="H1915" s="65">
        <v>0</v>
      </c>
      <c r="I1915" s="6"/>
    </row>
    <row r="1916" spans="1:9" ht="12.2" customHeight="1" x14ac:dyDescent="0.2">
      <c r="A1916" s="6"/>
      <c r="D1916" s="55" t="s">
        <v>6275</v>
      </c>
      <c r="E1916" s="177"/>
      <c r="F1916" s="178"/>
      <c r="G1916" s="59">
        <v>946.14599999999996</v>
      </c>
      <c r="H1916" s="64"/>
      <c r="I1916" s="6"/>
    </row>
    <row r="1917" spans="1:9" ht="12.2" customHeight="1" x14ac:dyDescent="0.2">
      <c r="A1917" s="5"/>
      <c r="B1917" s="14"/>
      <c r="C1917" s="14"/>
      <c r="D1917" s="55" t="s">
        <v>6276</v>
      </c>
      <c r="E1917" s="177"/>
      <c r="F1917" s="177"/>
      <c r="G1917" s="86">
        <v>141.922</v>
      </c>
      <c r="H1917" s="32"/>
      <c r="I1917" s="6"/>
    </row>
    <row r="1918" spans="1:9" x14ac:dyDescent="0.2">
      <c r="A1918" s="4" t="s">
        <v>1023</v>
      </c>
      <c r="B1918" s="13" t="s">
        <v>5586</v>
      </c>
      <c r="C1918" s="13" t="s">
        <v>2793</v>
      </c>
      <c r="D1918" s="148" t="s">
        <v>4661</v>
      </c>
      <c r="E1918" s="149"/>
      <c r="F1918" s="13" t="s">
        <v>5546</v>
      </c>
      <c r="G1918" s="83">
        <v>344.32400000000001</v>
      </c>
      <c r="H1918" s="63">
        <v>0</v>
      </c>
      <c r="I1918" s="6"/>
    </row>
    <row r="1919" spans="1:9" ht="12.2" customHeight="1" x14ac:dyDescent="0.2">
      <c r="A1919" s="6"/>
      <c r="D1919" s="55" t="s">
        <v>6277</v>
      </c>
      <c r="E1919" s="177"/>
      <c r="F1919" s="178"/>
      <c r="G1919" s="58">
        <v>344.32400000000001</v>
      </c>
      <c r="H1919" s="64"/>
      <c r="I1919" s="6"/>
    </row>
    <row r="1920" spans="1:9" x14ac:dyDescent="0.2">
      <c r="A1920" s="5" t="s">
        <v>1024</v>
      </c>
      <c r="B1920" s="14" t="s">
        <v>5586</v>
      </c>
      <c r="C1920" s="14" t="s">
        <v>2794</v>
      </c>
      <c r="D1920" s="157" t="s">
        <v>4660</v>
      </c>
      <c r="E1920" s="158"/>
      <c r="F1920" s="14" t="s">
        <v>5546</v>
      </c>
      <c r="G1920" s="85">
        <v>395.97300000000001</v>
      </c>
      <c r="H1920" s="65">
        <v>0</v>
      </c>
      <c r="I1920" s="6"/>
    </row>
    <row r="1921" spans="1:9" ht="12.2" customHeight="1" x14ac:dyDescent="0.2">
      <c r="A1921" s="6"/>
      <c r="D1921" s="55" t="s">
        <v>6210</v>
      </c>
      <c r="E1921" s="177"/>
      <c r="F1921" s="178"/>
      <c r="G1921" s="59">
        <v>344.32400000000001</v>
      </c>
      <c r="H1921" s="64"/>
      <c r="I1921" s="6"/>
    </row>
    <row r="1922" spans="1:9" ht="12.2" customHeight="1" x14ac:dyDescent="0.2">
      <c r="A1922" s="5"/>
      <c r="B1922" s="14"/>
      <c r="C1922" s="14"/>
      <c r="D1922" s="55" t="s">
        <v>6278</v>
      </c>
      <c r="E1922" s="177"/>
      <c r="F1922" s="177"/>
      <c r="G1922" s="86">
        <v>51.649000000000001</v>
      </c>
      <c r="H1922" s="32"/>
      <c r="I1922" s="6"/>
    </row>
    <row r="1923" spans="1:9" x14ac:dyDescent="0.2">
      <c r="A1923" s="4" t="s">
        <v>1025</v>
      </c>
      <c r="B1923" s="13" t="s">
        <v>5586</v>
      </c>
      <c r="C1923" s="13" t="s">
        <v>2795</v>
      </c>
      <c r="D1923" s="148" t="s">
        <v>4662</v>
      </c>
      <c r="E1923" s="149"/>
      <c r="F1923" s="13" t="s">
        <v>5546</v>
      </c>
      <c r="G1923" s="83">
        <v>926.65800000000002</v>
      </c>
      <c r="H1923" s="63">
        <v>0</v>
      </c>
      <c r="I1923" s="6"/>
    </row>
    <row r="1924" spans="1:9" ht="12.2" customHeight="1" x14ac:dyDescent="0.2">
      <c r="A1924" s="6"/>
      <c r="D1924" s="55" t="s">
        <v>6181</v>
      </c>
      <c r="E1924" s="177"/>
      <c r="F1924" s="178"/>
      <c r="G1924" s="58">
        <v>870.10299999999995</v>
      </c>
      <c r="H1924" s="64"/>
      <c r="I1924" s="6"/>
    </row>
    <row r="1925" spans="1:9" ht="12.2" customHeight="1" x14ac:dyDescent="0.2">
      <c r="A1925" s="4"/>
      <c r="B1925" s="13"/>
      <c r="C1925" s="13"/>
      <c r="D1925" s="55" t="s">
        <v>6182</v>
      </c>
      <c r="E1925" s="177"/>
      <c r="F1925" s="177"/>
      <c r="G1925" s="87">
        <v>56.555</v>
      </c>
      <c r="H1925" s="31"/>
      <c r="I1925" s="6"/>
    </row>
    <row r="1926" spans="1:9" x14ac:dyDescent="0.2">
      <c r="A1926" s="4" t="s">
        <v>1026</v>
      </c>
      <c r="B1926" s="13" t="s">
        <v>5586</v>
      </c>
      <c r="C1926" s="13" t="s">
        <v>2796</v>
      </c>
      <c r="D1926" s="148" t="s">
        <v>4663</v>
      </c>
      <c r="E1926" s="149"/>
      <c r="F1926" s="13" t="s">
        <v>5546</v>
      </c>
      <c r="G1926" s="83">
        <v>473.07299999999998</v>
      </c>
      <c r="H1926" s="63">
        <v>0</v>
      </c>
      <c r="I1926" s="6"/>
    </row>
    <row r="1927" spans="1:9" ht="12.2" customHeight="1" x14ac:dyDescent="0.2">
      <c r="A1927" s="6"/>
      <c r="D1927" s="55" t="s">
        <v>5995</v>
      </c>
      <c r="E1927" s="177"/>
      <c r="F1927" s="178"/>
      <c r="G1927" s="58">
        <v>473.07299999999998</v>
      </c>
      <c r="H1927" s="64"/>
      <c r="I1927" s="6"/>
    </row>
    <row r="1928" spans="1:9" x14ac:dyDescent="0.2">
      <c r="A1928" s="4" t="s">
        <v>1027</v>
      </c>
      <c r="B1928" s="13" t="s">
        <v>5586</v>
      </c>
      <c r="C1928" s="13" t="s">
        <v>2797</v>
      </c>
      <c r="D1928" s="148" t="s">
        <v>4664</v>
      </c>
      <c r="E1928" s="149"/>
      <c r="F1928" s="13" t="s">
        <v>5543</v>
      </c>
      <c r="G1928" s="83">
        <v>68.385999999999996</v>
      </c>
      <c r="H1928" s="63">
        <v>0</v>
      </c>
      <c r="I1928" s="6"/>
    </row>
    <row r="1929" spans="1:9" ht="12.2" customHeight="1" x14ac:dyDescent="0.2">
      <c r="A1929" s="6"/>
      <c r="D1929" s="55" t="s">
        <v>6279</v>
      </c>
      <c r="E1929" s="177"/>
      <c r="F1929" s="178"/>
      <c r="G1929" s="58">
        <v>68.385999999999996</v>
      </c>
      <c r="H1929" s="64"/>
      <c r="I1929" s="6"/>
    </row>
    <row r="1930" spans="1:9" x14ac:dyDescent="0.2">
      <c r="A1930" s="4" t="s">
        <v>1028</v>
      </c>
      <c r="B1930" s="13" t="s">
        <v>5586</v>
      </c>
      <c r="C1930" s="13" t="s">
        <v>2798</v>
      </c>
      <c r="D1930" s="148" t="s">
        <v>4665</v>
      </c>
      <c r="E1930" s="149"/>
      <c r="F1930" s="13" t="s">
        <v>5546</v>
      </c>
      <c r="G1930" s="83">
        <v>214.41</v>
      </c>
      <c r="H1930" s="63">
        <v>0</v>
      </c>
      <c r="I1930" s="6"/>
    </row>
    <row r="1931" spans="1:9" ht="12.2" customHeight="1" x14ac:dyDescent="0.2">
      <c r="A1931" s="6"/>
      <c r="D1931" s="55" t="s">
        <v>5959</v>
      </c>
      <c r="E1931" s="177"/>
      <c r="F1931" s="178"/>
      <c r="G1931" s="58">
        <v>214.41</v>
      </c>
      <c r="H1931" s="64"/>
      <c r="I1931" s="6"/>
    </row>
    <row r="1932" spans="1:9" x14ac:dyDescent="0.2">
      <c r="A1932" s="5" t="s">
        <v>1029</v>
      </c>
      <c r="B1932" s="14" t="s">
        <v>5586</v>
      </c>
      <c r="C1932" s="14" t="s">
        <v>2799</v>
      </c>
      <c r="D1932" s="157" t="s">
        <v>4666</v>
      </c>
      <c r="E1932" s="158"/>
      <c r="F1932" s="14" t="s">
        <v>5546</v>
      </c>
      <c r="G1932" s="85">
        <v>246.571</v>
      </c>
      <c r="H1932" s="65">
        <v>0</v>
      </c>
      <c r="I1932" s="6"/>
    </row>
    <row r="1933" spans="1:9" ht="12.2" customHeight="1" x14ac:dyDescent="0.2">
      <c r="A1933" s="6"/>
      <c r="D1933" s="55" t="s">
        <v>5959</v>
      </c>
      <c r="E1933" s="177"/>
      <c r="F1933" s="178"/>
      <c r="G1933" s="59">
        <v>214.41</v>
      </c>
      <c r="H1933" s="64"/>
      <c r="I1933" s="6"/>
    </row>
    <row r="1934" spans="1:9" ht="12.2" customHeight="1" x14ac:dyDescent="0.2">
      <c r="A1934" s="5"/>
      <c r="B1934" s="14"/>
      <c r="C1934" s="14"/>
      <c r="D1934" s="55" t="s">
        <v>6280</v>
      </c>
      <c r="E1934" s="177"/>
      <c r="F1934" s="177"/>
      <c r="G1934" s="86">
        <v>32.161000000000001</v>
      </c>
      <c r="H1934" s="32"/>
      <c r="I1934" s="6"/>
    </row>
    <row r="1935" spans="1:9" x14ac:dyDescent="0.2">
      <c r="A1935" s="5" t="s">
        <v>1030</v>
      </c>
      <c r="B1935" s="14" t="s">
        <v>5586</v>
      </c>
      <c r="C1935" s="14" t="s">
        <v>2800</v>
      </c>
      <c r="D1935" s="157" t="s">
        <v>4667</v>
      </c>
      <c r="E1935" s="158"/>
      <c r="F1935" s="14" t="s">
        <v>5546</v>
      </c>
      <c r="G1935" s="85">
        <v>246.571</v>
      </c>
      <c r="H1935" s="65">
        <v>0</v>
      </c>
      <c r="I1935" s="6"/>
    </row>
    <row r="1936" spans="1:9" ht="12.2" customHeight="1" x14ac:dyDescent="0.2">
      <c r="A1936" s="6"/>
      <c r="D1936" s="55" t="s">
        <v>5959</v>
      </c>
      <c r="E1936" s="177"/>
      <c r="F1936" s="178"/>
      <c r="G1936" s="59">
        <v>214.41</v>
      </c>
      <c r="H1936" s="64"/>
      <c r="I1936" s="6"/>
    </row>
    <row r="1937" spans="1:9" ht="12.2" customHeight="1" x14ac:dyDescent="0.2">
      <c r="A1937" s="5"/>
      <c r="B1937" s="14"/>
      <c r="C1937" s="14"/>
      <c r="D1937" s="55" t="s">
        <v>6280</v>
      </c>
      <c r="E1937" s="177"/>
      <c r="F1937" s="177"/>
      <c r="G1937" s="86">
        <v>32.161000000000001</v>
      </c>
      <c r="H1937" s="32"/>
      <c r="I1937" s="6"/>
    </row>
    <row r="1938" spans="1:9" x14ac:dyDescent="0.2">
      <c r="A1938" s="4" t="s">
        <v>1031</v>
      </c>
      <c r="B1938" s="13" t="s">
        <v>5586</v>
      </c>
      <c r="C1938" s="13" t="s">
        <v>2801</v>
      </c>
      <c r="D1938" s="148" t="s">
        <v>4668</v>
      </c>
      <c r="E1938" s="149"/>
      <c r="F1938" s="13" t="s">
        <v>5546</v>
      </c>
      <c r="G1938" s="83">
        <v>210.16</v>
      </c>
      <c r="H1938" s="63">
        <v>0</v>
      </c>
      <c r="I1938" s="6"/>
    </row>
    <row r="1939" spans="1:9" ht="12.2" customHeight="1" x14ac:dyDescent="0.2">
      <c r="A1939" s="6"/>
      <c r="D1939" s="55" t="s">
        <v>6281</v>
      </c>
      <c r="E1939" s="177"/>
      <c r="F1939" s="178"/>
      <c r="G1939" s="58">
        <v>210.16</v>
      </c>
      <c r="H1939" s="64"/>
      <c r="I1939" s="6"/>
    </row>
    <row r="1940" spans="1:9" x14ac:dyDescent="0.2">
      <c r="A1940" s="4" t="s">
        <v>1032</v>
      </c>
      <c r="B1940" s="13" t="s">
        <v>5586</v>
      </c>
      <c r="C1940" s="13" t="s">
        <v>2802</v>
      </c>
      <c r="D1940" s="148" t="s">
        <v>4669</v>
      </c>
      <c r="E1940" s="149"/>
      <c r="F1940" s="13" t="s">
        <v>5546</v>
      </c>
      <c r="G1940" s="83">
        <v>163.86</v>
      </c>
      <c r="H1940" s="63">
        <v>0</v>
      </c>
      <c r="I1940" s="6"/>
    </row>
    <row r="1941" spans="1:9" ht="12.2" customHeight="1" x14ac:dyDescent="0.2">
      <c r="A1941" s="6"/>
      <c r="D1941" s="55" t="s">
        <v>6282</v>
      </c>
      <c r="E1941" s="177"/>
      <c r="F1941" s="178"/>
      <c r="G1941" s="58">
        <v>163.86</v>
      </c>
      <c r="H1941" s="64"/>
      <c r="I1941" s="6"/>
    </row>
    <row r="1942" spans="1:9" x14ac:dyDescent="0.2">
      <c r="A1942" s="4" t="s">
        <v>1033</v>
      </c>
      <c r="B1942" s="13" t="s">
        <v>5586</v>
      </c>
      <c r="C1942" s="13" t="s">
        <v>2803</v>
      </c>
      <c r="D1942" s="148" t="s">
        <v>4670</v>
      </c>
      <c r="E1942" s="149"/>
      <c r="F1942" s="13" t="s">
        <v>5543</v>
      </c>
      <c r="G1942" s="83">
        <v>9.0050000000000008</v>
      </c>
      <c r="H1942" s="63">
        <v>0</v>
      </c>
      <c r="I1942" s="6"/>
    </row>
    <row r="1943" spans="1:9" ht="12.2" customHeight="1" x14ac:dyDescent="0.2">
      <c r="A1943" s="6"/>
      <c r="D1943" s="55" t="s">
        <v>6283</v>
      </c>
      <c r="E1943" s="177"/>
      <c r="F1943" s="178"/>
      <c r="G1943" s="58">
        <v>9.0050000000000008</v>
      </c>
      <c r="H1943" s="64"/>
      <c r="I1943" s="6"/>
    </row>
    <row r="1944" spans="1:9" x14ac:dyDescent="0.2">
      <c r="A1944" s="4" t="s">
        <v>1034</v>
      </c>
      <c r="B1944" s="13" t="s">
        <v>5586</v>
      </c>
      <c r="C1944" s="13" t="s">
        <v>2804</v>
      </c>
      <c r="D1944" s="148" t="s">
        <v>4671</v>
      </c>
      <c r="E1944" s="149"/>
      <c r="F1944" s="13" t="s">
        <v>5545</v>
      </c>
      <c r="G1944" s="83">
        <v>60</v>
      </c>
      <c r="H1944" s="63">
        <v>0</v>
      </c>
      <c r="I1944" s="6"/>
    </row>
    <row r="1945" spans="1:9" ht="12.2" customHeight="1" x14ac:dyDescent="0.2">
      <c r="A1945" s="6"/>
      <c r="D1945" s="55" t="s">
        <v>66</v>
      </c>
      <c r="E1945" s="177"/>
      <c r="F1945" s="178"/>
      <c r="G1945" s="58">
        <v>60</v>
      </c>
      <c r="H1945" s="64"/>
      <c r="I1945" s="6"/>
    </row>
    <row r="1946" spans="1:9" x14ac:dyDescent="0.2">
      <c r="A1946" s="4" t="s">
        <v>1035</v>
      </c>
      <c r="B1946" s="13" t="s">
        <v>5586</v>
      </c>
      <c r="C1946" s="13" t="s">
        <v>2805</v>
      </c>
      <c r="D1946" s="148" t="s">
        <v>4672</v>
      </c>
      <c r="E1946" s="149"/>
      <c r="F1946" s="13" t="s">
        <v>5546</v>
      </c>
      <c r="G1946" s="83">
        <v>210.16</v>
      </c>
      <c r="H1946" s="63">
        <v>0</v>
      </c>
      <c r="I1946" s="6"/>
    </row>
    <row r="1947" spans="1:9" ht="12.2" customHeight="1" x14ac:dyDescent="0.2">
      <c r="A1947" s="6"/>
      <c r="D1947" s="55" t="s">
        <v>6281</v>
      </c>
      <c r="E1947" s="177"/>
      <c r="F1947" s="178"/>
      <c r="G1947" s="58">
        <v>210.16</v>
      </c>
      <c r="H1947" s="64"/>
      <c r="I1947" s="6"/>
    </row>
    <row r="1948" spans="1:9" x14ac:dyDescent="0.2">
      <c r="A1948" s="4" t="s">
        <v>1036</v>
      </c>
      <c r="B1948" s="13" t="s">
        <v>5586</v>
      </c>
      <c r="C1948" s="13" t="s">
        <v>2806</v>
      </c>
      <c r="D1948" s="148" t="s">
        <v>4673</v>
      </c>
      <c r="E1948" s="149"/>
      <c r="F1948" s="13" t="s">
        <v>5544</v>
      </c>
      <c r="G1948" s="83">
        <v>227.05099999999999</v>
      </c>
      <c r="H1948" s="63">
        <v>0</v>
      </c>
      <c r="I1948" s="6"/>
    </row>
    <row r="1949" spans="1:9" ht="12.2" customHeight="1" x14ac:dyDescent="0.2">
      <c r="A1949" s="6"/>
      <c r="D1949" s="55" t="s">
        <v>6284</v>
      </c>
      <c r="E1949" s="177"/>
      <c r="F1949" s="178"/>
      <c r="G1949" s="58">
        <v>227.05099999999999</v>
      </c>
      <c r="H1949" s="64"/>
      <c r="I1949" s="6"/>
    </row>
    <row r="1950" spans="1:9" x14ac:dyDescent="0.2">
      <c r="A1950" s="5" t="s">
        <v>1037</v>
      </c>
      <c r="B1950" s="14" t="s">
        <v>5586</v>
      </c>
      <c r="C1950" s="14" t="s">
        <v>2780</v>
      </c>
      <c r="D1950" s="157" t="s">
        <v>4674</v>
      </c>
      <c r="E1950" s="158"/>
      <c r="F1950" s="14" t="s">
        <v>5543</v>
      </c>
      <c r="G1950" s="85">
        <v>0.17</v>
      </c>
      <c r="H1950" s="65">
        <v>0</v>
      </c>
      <c r="I1950" s="6"/>
    </row>
    <row r="1951" spans="1:9" ht="12.2" customHeight="1" x14ac:dyDescent="0.2">
      <c r="A1951" s="6"/>
      <c r="D1951" s="55" t="s">
        <v>6285</v>
      </c>
      <c r="E1951" s="177"/>
      <c r="F1951" s="178"/>
      <c r="G1951" s="59">
        <v>0.13600000000000001</v>
      </c>
      <c r="H1951" s="64"/>
      <c r="I1951" s="6"/>
    </row>
    <row r="1952" spans="1:9" ht="12.2" customHeight="1" x14ac:dyDescent="0.2">
      <c r="A1952" s="5"/>
      <c r="B1952" s="14"/>
      <c r="C1952" s="14"/>
      <c r="D1952" s="55" t="s">
        <v>6286</v>
      </c>
      <c r="E1952" s="177"/>
      <c r="F1952" s="177"/>
      <c r="G1952" s="86">
        <v>3.4000000000000002E-2</v>
      </c>
      <c r="H1952" s="32"/>
      <c r="I1952" s="6"/>
    </row>
    <row r="1953" spans="1:9" x14ac:dyDescent="0.2">
      <c r="A1953" s="5" t="s">
        <v>1038</v>
      </c>
      <c r="B1953" s="14" t="s">
        <v>5586</v>
      </c>
      <c r="C1953" s="14" t="s">
        <v>2791</v>
      </c>
      <c r="D1953" s="157" t="s">
        <v>4675</v>
      </c>
      <c r="E1953" s="158"/>
      <c r="F1953" s="14" t="s">
        <v>5543</v>
      </c>
      <c r="G1953" s="85">
        <v>5.2519999999999998</v>
      </c>
      <c r="H1953" s="65">
        <v>0</v>
      </c>
      <c r="I1953" s="6"/>
    </row>
    <row r="1954" spans="1:9" ht="12.2" customHeight="1" x14ac:dyDescent="0.2">
      <c r="A1954" s="6"/>
      <c r="D1954" s="55" t="s">
        <v>6287</v>
      </c>
      <c r="E1954" s="177"/>
      <c r="F1954" s="178"/>
      <c r="G1954" s="59">
        <v>4.202</v>
      </c>
      <c r="H1954" s="64"/>
      <c r="I1954" s="6"/>
    </row>
    <row r="1955" spans="1:9" ht="12.2" customHeight="1" x14ac:dyDescent="0.2">
      <c r="A1955" s="5"/>
      <c r="B1955" s="14"/>
      <c r="C1955" s="14"/>
      <c r="D1955" s="55" t="s">
        <v>6288</v>
      </c>
      <c r="E1955" s="177"/>
      <c r="F1955" s="177"/>
      <c r="G1955" s="86">
        <v>1.05</v>
      </c>
      <c r="H1955" s="32"/>
      <c r="I1955" s="6"/>
    </row>
    <row r="1956" spans="1:9" x14ac:dyDescent="0.2">
      <c r="A1956" s="4" t="s">
        <v>1039</v>
      </c>
      <c r="B1956" s="13" t="s">
        <v>5586</v>
      </c>
      <c r="C1956" s="13" t="s">
        <v>2807</v>
      </c>
      <c r="D1956" s="148" t="s">
        <v>4676</v>
      </c>
      <c r="E1956" s="149"/>
      <c r="F1956" s="13" t="s">
        <v>5544</v>
      </c>
      <c r="G1956" s="83">
        <v>14.3</v>
      </c>
      <c r="H1956" s="63">
        <v>0</v>
      </c>
      <c r="I1956" s="6"/>
    </row>
    <row r="1957" spans="1:9" ht="12.2" customHeight="1" x14ac:dyDescent="0.2">
      <c r="A1957" s="6"/>
      <c r="D1957" s="55" t="s">
        <v>6289</v>
      </c>
      <c r="E1957" s="177"/>
      <c r="F1957" s="178"/>
      <c r="G1957" s="58">
        <v>14.3</v>
      </c>
      <c r="H1957" s="64"/>
      <c r="I1957" s="6"/>
    </row>
    <row r="1958" spans="1:9" x14ac:dyDescent="0.2">
      <c r="A1958" s="5" t="s">
        <v>1040</v>
      </c>
      <c r="B1958" s="14" t="s">
        <v>5586</v>
      </c>
      <c r="C1958" s="14" t="s">
        <v>2791</v>
      </c>
      <c r="D1958" s="157" t="s">
        <v>4677</v>
      </c>
      <c r="E1958" s="158"/>
      <c r="F1958" s="14" t="s">
        <v>5543</v>
      </c>
      <c r="G1958" s="85">
        <v>1.2270000000000001</v>
      </c>
      <c r="H1958" s="65">
        <v>0</v>
      </c>
      <c r="I1958" s="6"/>
    </row>
    <row r="1959" spans="1:9" ht="12.2" customHeight="1" x14ac:dyDescent="0.2">
      <c r="A1959" s="6"/>
      <c r="D1959" s="55" t="s">
        <v>6290</v>
      </c>
      <c r="E1959" s="177"/>
      <c r="F1959" s="178"/>
      <c r="G1959" s="59">
        <v>0.98199999999999998</v>
      </c>
      <c r="H1959" s="64"/>
      <c r="I1959" s="6"/>
    </row>
    <row r="1960" spans="1:9" ht="12.2" customHeight="1" x14ac:dyDescent="0.2">
      <c r="A1960" s="5"/>
      <c r="B1960" s="14"/>
      <c r="C1960" s="14"/>
      <c r="D1960" s="55" t="s">
        <v>6291</v>
      </c>
      <c r="E1960" s="177"/>
      <c r="F1960" s="177"/>
      <c r="G1960" s="86">
        <v>0.245</v>
      </c>
      <c r="H1960" s="32"/>
      <c r="I1960" s="6"/>
    </row>
    <row r="1961" spans="1:9" x14ac:dyDescent="0.2">
      <c r="A1961" s="4" t="s">
        <v>1041</v>
      </c>
      <c r="B1961" s="13" t="s">
        <v>5586</v>
      </c>
      <c r="C1961" s="13" t="s">
        <v>2808</v>
      </c>
      <c r="D1961" s="148" t="s">
        <v>4678</v>
      </c>
      <c r="E1961" s="149"/>
      <c r="F1961" s="13" t="s">
        <v>5544</v>
      </c>
      <c r="G1961" s="83">
        <v>80</v>
      </c>
      <c r="H1961" s="63">
        <v>0</v>
      </c>
      <c r="I1961" s="6"/>
    </row>
    <row r="1962" spans="1:9" ht="12.2" customHeight="1" x14ac:dyDescent="0.2">
      <c r="A1962" s="6"/>
      <c r="D1962" s="55" t="s">
        <v>86</v>
      </c>
      <c r="E1962" s="177"/>
      <c r="F1962" s="178"/>
      <c r="G1962" s="58">
        <v>80</v>
      </c>
      <c r="H1962" s="64"/>
      <c r="I1962" s="6"/>
    </row>
    <row r="1963" spans="1:9" x14ac:dyDescent="0.2">
      <c r="A1963" s="4" t="s">
        <v>1042</v>
      </c>
      <c r="B1963" s="13" t="s">
        <v>5586</v>
      </c>
      <c r="C1963" s="13" t="s">
        <v>2809</v>
      </c>
      <c r="D1963" s="148" t="s">
        <v>4679</v>
      </c>
      <c r="E1963" s="149"/>
      <c r="F1963" s="13" t="s">
        <v>5546</v>
      </c>
      <c r="G1963" s="83">
        <v>210.16</v>
      </c>
      <c r="H1963" s="63">
        <v>0</v>
      </c>
      <c r="I1963" s="6"/>
    </row>
    <row r="1964" spans="1:9" ht="12.2" customHeight="1" x14ac:dyDescent="0.2">
      <c r="A1964" s="6"/>
      <c r="D1964" s="55" t="s">
        <v>6281</v>
      </c>
      <c r="E1964" s="177"/>
      <c r="F1964" s="178"/>
      <c r="G1964" s="58">
        <v>210.16</v>
      </c>
      <c r="H1964" s="64"/>
      <c r="I1964" s="6"/>
    </row>
    <row r="1965" spans="1:9" x14ac:dyDescent="0.2">
      <c r="A1965" s="4" t="s">
        <v>1043</v>
      </c>
      <c r="B1965" s="13" t="s">
        <v>5586</v>
      </c>
      <c r="C1965" s="13" t="s">
        <v>2810</v>
      </c>
      <c r="D1965" s="148" t="s">
        <v>4680</v>
      </c>
      <c r="E1965" s="149"/>
      <c r="F1965" s="13" t="s">
        <v>5543</v>
      </c>
      <c r="G1965" s="83">
        <v>6.649</v>
      </c>
      <c r="H1965" s="63">
        <v>0</v>
      </c>
      <c r="I1965" s="6"/>
    </row>
    <row r="1966" spans="1:9" ht="12.2" customHeight="1" x14ac:dyDescent="0.2">
      <c r="A1966" s="6"/>
      <c r="D1966" s="55" t="s">
        <v>6292</v>
      </c>
      <c r="E1966" s="177"/>
      <c r="F1966" s="178"/>
      <c r="G1966" s="58">
        <v>6.649</v>
      </c>
      <c r="H1966" s="64"/>
      <c r="I1966" s="6"/>
    </row>
    <row r="1967" spans="1:9" x14ac:dyDescent="0.2">
      <c r="A1967" s="4" t="s">
        <v>1044</v>
      </c>
      <c r="B1967" s="13" t="s">
        <v>5586</v>
      </c>
      <c r="C1967" s="13" t="s">
        <v>2811</v>
      </c>
      <c r="D1967" s="148" t="s">
        <v>4681</v>
      </c>
      <c r="E1967" s="149"/>
      <c r="F1967" s="13" t="s">
        <v>5543</v>
      </c>
      <c r="G1967" s="83">
        <v>84.04</v>
      </c>
      <c r="H1967" s="63">
        <v>0</v>
      </c>
      <c r="I1967" s="6"/>
    </row>
    <row r="1968" spans="1:9" ht="12.2" customHeight="1" x14ac:dyDescent="0.2">
      <c r="A1968" s="6"/>
      <c r="D1968" s="55" t="s">
        <v>6293</v>
      </c>
      <c r="E1968" s="177"/>
      <c r="F1968" s="178"/>
      <c r="G1968" s="58">
        <v>84.04</v>
      </c>
      <c r="H1968" s="64"/>
      <c r="I1968" s="6"/>
    </row>
    <row r="1969" spans="1:9" x14ac:dyDescent="0.2">
      <c r="A1969" s="4" t="s">
        <v>1045</v>
      </c>
      <c r="B1969" s="13" t="s">
        <v>5586</v>
      </c>
      <c r="C1969" s="13" t="s">
        <v>2812</v>
      </c>
      <c r="D1969" s="148" t="s">
        <v>4682</v>
      </c>
      <c r="E1969" s="149"/>
      <c r="F1969" s="13" t="s">
        <v>5546</v>
      </c>
      <c r="G1969" s="83">
        <v>473.07299999999998</v>
      </c>
      <c r="H1969" s="63">
        <v>0</v>
      </c>
      <c r="I1969" s="6"/>
    </row>
    <row r="1970" spans="1:9" ht="12.2" customHeight="1" x14ac:dyDescent="0.2">
      <c r="A1970" s="6"/>
      <c r="D1970" s="55" t="s">
        <v>5995</v>
      </c>
      <c r="E1970" s="177"/>
      <c r="F1970" s="178"/>
      <c r="G1970" s="58">
        <v>473.07299999999998</v>
      </c>
      <c r="H1970" s="64"/>
      <c r="I1970" s="6"/>
    </row>
    <row r="1971" spans="1:9" x14ac:dyDescent="0.2">
      <c r="A1971" s="4" t="s">
        <v>1046</v>
      </c>
      <c r="B1971" s="13" t="s">
        <v>5586</v>
      </c>
      <c r="C1971" s="13" t="s">
        <v>2813</v>
      </c>
      <c r="D1971" s="148" t="s">
        <v>4683</v>
      </c>
      <c r="E1971" s="149"/>
      <c r="F1971" s="13" t="s">
        <v>5547</v>
      </c>
      <c r="G1971" s="83">
        <v>112.602</v>
      </c>
      <c r="H1971" s="63">
        <v>0</v>
      </c>
      <c r="I1971" s="6"/>
    </row>
    <row r="1972" spans="1:9" ht="12.2" customHeight="1" x14ac:dyDescent="0.2">
      <c r="A1972" s="6"/>
      <c r="D1972" s="55" t="s">
        <v>6294</v>
      </c>
      <c r="E1972" s="177"/>
      <c r="F1972" s="178"/>
      <c r="G1972" s="58">
        <v>112.602</v>
      </c>
      <c r="H1972" s="64"/>
      <c r="I1972" s="6"/>
    </row>
    <row r="1973" spans="1:9" x14ac:dyDescent="0.2">
      <c r="A1973" s="51"/>
      <c r="B1973" s="12"/>
      <c r="C1973" s="12" t="s">
        <v>770</v>
      </c>
      <c r="D1973" s="153" t="s">
        <v>4684</v>
      </c>
      <c r="E1973" s="154"/>
      <c r="F1973" s="12"/>
      <c r="G1973" s="84"/>
      <c r="H1973" s="30"/>
      <c r="I1973" s="6"/>
    </row>
    <row r="1974" spans="1:9" x14ac:dyDescent="0.2">
      <c r="A1974" s="4" t="s">
        <v>1047</v>
      </c>
      <c r="B1974" s="13" t="s">
        <v>5586</v>
      </c>
      <c r="C1974" s="13" t="s">
        <v>2814</v>
      </c>
      <c r="D1974" s="148" t="s">
        <v>4685</v>
      </c>
      <c r="E1974" s="149"/>
      <c r="F1974" s="13" t="s">
        <v>5546</v>
      </c>
      <c r="G1974" s="83">
        <v>926.65800000000002</v>
      </c>
      <c r="H1974" s="63">
        <v>0</v>
      </c>
      <c r="I1974" s="6"/>
    </row>
    <row r="1975" spans="1:9" ht="12.2" customHeight="1" x14ac:dyDescent="0.2">
      <c r="A1975" s="6"/>
      <c r="D1975" s="55" t="s">
        <v>6181</v>
      </c>
      <c r="E1975" s="177"/>
      <c r="F1975" s="178"/>
      <c r="G1975" s="58">
        <v>870.10299999999995</v>
      </c>
      <c r="H1975" s="64"/>
      <c r="I1975" s="6"/>
    </row>
    <row r="1976" spans="1:9" ht="12.2" customHeight="1" x14ac:dyDescent="0.2">
      <c r="A1976" s="4"/>
      <c r="B1976" s="13"/>
      <c r="C1976" s="13"/>
      <c r="D1976" s="55" t="s">
        <v>6182</v>
      </c>
      <c r="E1976" s="177"/>
      <c r="F1976" s="177"/>
      <c r="G1976" s="87">
        <v>56.555</v>
      </c>
      <c r="H1976" s="31"/>
      <c r="I1976" s="6"/>
    </row>
    <row r="1977" spans="1:9" x14ac:dyDescent="0.2">
      <c r="A1977" s="4" t="s">
        <v>1048</v>
      </c>
      <c r="B1977" s="13" t="s">
        <v>5586</v>
      </c>
      <c r="C1977" s="13" t="s">
        <v>2815</v>
      </c>
      <c r="D1977" s="148" t="s">
        <v>4686</v>
      </c>
      <c r="E1977" s="149"/>
      <c r="F1977" s="13" t="s">
        <v>5544</v>
      </c>
      <c r="G1977" s="83">
        <v>18</v>
      </c>
      <c r="H1977" s="63">
        <v>0</v>
      </c>
      <c r="I1977" s="6"/>
    </row>
    <row r="1978" spans="1:9" ht="12.2" customHeight="1" x14ac:dyDescent="0.2">
      <c r="A1978" s="6"/>
      <c r="D1978" s="55" t="s">
        <v>24</v>
      </c>
      <c r="E1978" s="177"/>
      <c r="F1978" s="178"/>
      <c r="G1978" s="58">
        <v>18</v>
      </c>
      <c r="H1978" s="64"/>
      <c r="I1978" s="6"/>
    </row>
    <row r="1979" spans="1:9" x14ac:dyDescent="0.2">
      <c r="A1979" s="4" t="s">
        <v>1049</v>
      </c>
      <c r="B1979" s="13" t="s">
        <v>5586</v>
      </c>
      <c r="C1979" s="13" t="s">
        <v>2816</v>
      </c>
      <c r="D1979" s="148" t="s">
        <v>4687</v>
      </c>
      <c r="E1979" s="149"/>
      <c r="F1979" s="13" t="s">
        <v>5545</v>
      </c>
      <c r="G1979" s="83">
        <v>8</v>
      </c>
      <c r="H1979" s="63">
        <v>0</v>
      </c>
      <c r="I1979" s="6"/>
    </row>
    <row r="1980" spans="1:9" ht="12.2" customHeight="1" x14ac:dyDescent="0.2">
      <c r="A1980" s="6"/>
      <c r="D1980" s="55" t="s">
        <v>14</v>
      </c>
      <c r="E1980" s="177"/>
      <c r="F1980" s="178"/>
      <c r="G1980" s="58">
        <v>8</v>
      </c>
      <c r="H1980" s="64"/>
      <c r="I1980" s="6"/>
    </row>
    <row r="1981" spans="1:9" x14ac:dyDescent="0.2">
      <c r="A1981" s="4" t="s">
        <v>1050</v>
      </c>
      <c r="B1981" s="13" t="s">
        <v>5586</v>
      </c>
      <c r="C1981" s="13" t="s">
        <v>2817</v>
      </c>
      <c r="D1981" s="148" t="s">
        <v>4688</v>
      </c>
      <c r="E1981" s="149"/>
      <c r="F1981" s="13" t="s">
        <v>5544</v>
      </c>
      <c r="G1981" s="83">
        <v>100</v>
      </c>
      <c r="H1981" s="63">
        <v>0</v>
      </c>
      <c r="I1981" s="6"/>
    </row>
    <row r="1982" spans="1:9" ht="12.2" customHeight="1" x14ac:dyDescent="0.2">
      <c r="A1982" s="6"/>
      <c r="D1982" s="55" t="s">
        <v>106</v>
      </c>
      <c r="E1982" s="177"/>
      <c r="F1982" s="178"/>
      <c r="G1982" s="58">
        <v>100</v>
      </c>
      <c r="H1982" s="64"/>
      <c r="I1982" s="6"/>
    </row>
    <row r="1983" spans="1:9" x14ac:dyDescent="0.2">
      <c r="A1983" s="4" t="s">
        <v>1051</v>
      </c>
      <c r="B1983" s="13" t="s">
        <v>5586</v>
      </c>
      <c r="C1983" s="13" t="s">
        <v>2818</v>
      </c>
      <c r="D1983" s="148" t="s">
        <v>4689</v>
      </c>
      <c r="E1983" s="149"/>
      <c r="F1983" s="13" t="s">
        <v>5544</v>
      </c>
      <c r="G1983" s="83">
        <v>27</v>
      </c>
      <c r="H1983" s="63">
        <v>0</v>
      </c>
      <c r="I1983" s="6"/>
    </row>
    <row r="1984" spans="1:9" ht="12.2" customHeight="1" x14ac:dyDescent="0.2">
      <c r="A1984" s="6"/>
      <c r="D1984" s="55" t="s">
        <v>33</v>
      </c>
      <c r="E1984" s="177"/>
      <c r="F1984" s="178"/>
      <c r="G1984" s="58">
        <v>27</v>
      </c>
      <c r="H1984" s="64"/>
      <c r="I1984" s="6"/>
    </row>
    <row r="1985" spans="1:9" x14ac:dyDescent="0.2">
      <c r="A1985" s="4" t="s">
        <v>1052</v>
      </c>
      <c r="B1985" s="13" t="s">
        <v>5586</v>
      </c>
      <c r="C1985" s="13" t="s">
        <v>2819</v>
      </c>
      <c r="D1985" s="148" t="s">
        <v>4690</v>
      </c>
      <c r="E1985" s="149"/>
      <c r="F1985" s="13" t="s">
        <v>5544</v>
      </c>
      <c r="G1985" s="83">
        <v>110</v>
      </c>
      <c r="H1985" s="63">
        <v>0</v>
      </c>
      <c r="I1985" s="6"/>
    </row>
    <row r="1986" spans="1:9" ht="12.2" customHeight="1" x14ac:dyDescent="0.2">
      <c r="A1986" s="6"/>
      <c r="D1986" s="55" t="s">
        <v>6295</v>
      </c>
      <c r="E1986" s="177"/>
      <c r="F1986" s="178"/>
      <c r="G1986" s="58">
        <v>110</v>
      </c>
      <c r="H1986" s="64"/>
      <c r="I1986" s="6"/>
    </row>
    <row r="1987" spans="1:9" x14ac:dyDescent="0.2">
      <c r="A1987" s="4" t="s">
        <v>1053</v>
      </c>
      <c r="B1987" s="13" t="s">
        <v>5586</v>
      </c>
      <c r="C1987" s="13" t="s">
        <v>2820</v>
      </c>
      <c r="D1987" s="148" t="s">
        <v>4691</v>
      </c>
      <c r="E1987" s="149"/>
      <c r="F1987" s="13" t="s">
        <v>5545</v>
      </c>
      <c r="G1987" s="83">
        <v>12</v>
      </c>
      <c r="H1987" s="63">
        <v>0</v>
      </c>
      <c r="I1987" s="6"/>
    </row>
    <row r="1988" spans="1:9" ht="12.2" customHeight="1" x14ac:dyDescent="0.2">
      <c r="A1988" s="6"/>
      <c r="D1988" s="55" t="s">
        <v>6296</v>
      </c>
      <c r="E1988" s="177"/>
      <c r="F1988" s="178"/>
      <c r="G1988" s="58">
        <v>12</v>
      </c>
      <c r="H1988" s="64"/>
      <c r="I1988" s="6"/>
    </row>
    <row r="1989" spans="1:9" x14ac:dyDescent="0.2">
      <c r="A1989" s="4" t="s">
        <v>1054</v>
      </c>
      <c r="B1989" s="13" t="s">
        <v>5586</v>
      </c>
      <c r="C1989" s="13" t="s">
        <v>2821</v>
      </c>
      <c r="D1989" s="148" t="s">
        <v>4692</v>
      </c>
      <c r="E1989" s="149"/>
      <c r="F1989" s="13" t="s">
        <v>5545</v>
      </c>
      <c r="G1989" s="83">
        <v>6</v>
      </c>
      <c r="H1989" s="63">
        <v>0</v>
      </c>
      <c r="I1989" s="6"/>
    </row>
    <row r="1990" spans="1:9" ht="12.2" customHeight="1" x14ac:dyDescent="0.2">
      <c r="A1990" s="6"/>
      <c r="D1990" s="55" t="s">
        <v>12</v>
      </c>
      <c r="E1990" s="177"/>
      <c r="F1990" s="178"/>
      <c r="G1990" s="58">
        <v>6</v>
      </c>
      <c r="H1990" s="64"/>
      <c r="I1990" s="6"/>
    </row>
    <row r="1991" spans="1:9" x14ac:dyDescent="0.2">
      <c r="A1991" s="4" t="s">
        <v>1055</v>
      </c>
      <c r="B1991" s="13" t="s">
        <v>5586</v>
      </c>
      <c r="C1991" s="13" t="s">
        <v>2822</v>
      </c>
      <c r="D1991" s="148" t="s">
        <v>4693</v>
      </c>
      <c r="E1991" s="149"/>
      <c r="F1991" s="13" t="s">
        <v>5544</v>
      </c>
      <c r="G1991" s="83">
        <v>1.2</v>
      </c>
      <c r="H1991" s="63">
        <v>0</v>
      </c>
      <c r="I1991" s="6"/>
    </row>
    <row r="1992" spans="1:9" ht="12.2" customHeight="1" x14ac:dyDescent="0.2">
      <c r="A1992" s="6"/>
      <c r="D1992" s="55" t="s">
        <v>5759</v>
      </c>
      <c r="E1992" s="177"/>
      <c r="F1992" s="178"/>
      <c r="G1992" s="58">
        <v>1.2</v>
      </c>
      <c r="H1992" s="64"/>
      <c r="I1992" s="6"/>
    </row>
    <row r="1993" spans="1:9" x14ac:dyDescent="0.2">
      <c r="A1993" s="5" t="s">
        <v>1056</v>
      </c>
      <c r="B1993" s="14" t="s">
        <v>5586</v>
      </c>
      <c r="C1993" s="14" t="s">
        <v>2823</v>
      </c>
      <c r="D1993" s="157" t="s">
        <v>4694</v>
      </c>
      <c r="E1993" s="158"/>
      <c r="F1993" s="14" t="s">
        <v>5544</v>
      </c>
      <c r="G1993" s="85">
        <v>1.2</v>
      </c>
      <c r="H1993" s="65">
        <v>0</v>
      </c>
      <c r="I1993" s="6"/>
    </row>
    <row r="1994" spans="1:9" ht="12.2" customHeight="1" x14ac:dyDescent="0.2">
      <c r="A1994" s="6"/>
      <c r="D1994" s="55" t="s">
        <v>5759</v>
      </c>
      <c r="E1994" s="177"/>
      <c r="F1994" s="178"/>
      <c r="G1994" s="59">
        <v>1.2</v>
      </c>
      <c r="H1994" s="64"/>
      <c r="I1994" s="6"/>
    </row>
    <row r="1995" spans="1:9" x14ac:dyDescent="0.2">
      <c r="A1995" s="4" t="s">
        <v>1057</v>
      </c>
      <c r="B1995" s="13" t="s">
        <v>5586</v>
      </c>
      <c r="C1995" s="13" t="s">
        <v>2824</v>
      </c>
      <c r="D1995" s="148" t="s">
        <v>4695</v>
      </c>
      <c r="E1995" s="149"/>
      <c r="F1995" s="13" t="s">
        <v>5544</v>
      </c>
      <c r="G1995" s="83">
        <v>87</v>
      </c>
      <c r="H1995" s="63">
        <v>0</v>
      </c>
      <c r="I1995" s="6"/>
    </row>
    <row r="1996" spans="1:9" ht="12.2" customHeight="1" x14ac:dyDescent="0.2">
      <c r="A1996" s="6"/>
      <c r="D1996" s="55" t="s">
        <v>6297</v>
      </c>
      <c r="E1996" s="177"/>
      <c r="F1996" s="178"/>
      <c r="G1996" s="58">
        <v>3.3</v>
      </c>
      <c r="H1996" s="64"/>
      <c r="I1996" s="6"/>
    </row>
    <row r="1997" spans="1:9" ht="12.2" customHeight="1" x14ac:dyDescent="0.2">
      <c r="A1997" s="4"/>
      <c r="B1997" s="13"/>
      <c r="C1997" s="13"/>
      <c r="D1997" s="55" t="s">
        <v>6298</v>
      </c>
      <c r="E1997" s="177"/>
      <c r="F1997" s="177"/>
      <c r="G1997" s="87">
        <v>83.7</v>
      </c>
      <c r="H1997" s="31"/>
      <c r="I1997" s="6"/>
    </row>
    <row r="1998" spans="1:9" x14ac:dyDescent="0.2">
      <c r="A1998" s="5" t="s">
        <v>1058</v>
      </c>
      <c r="B1998" s="14" t="s">
        <v>5586</v>
      </c>
      <c r="C1998" s="14" t="s">
        <v>2825</v>
      </c>
      <c r="D1998" s="157" t="s">
        <v>4696</v>
      </c>
      <c r="E1998" s="158"/>
      <c r="F1998" s="14" t="s">
        <v>5544</v>
      </c>
      <c r="G1998" s="85">
        <v>3.3</v>
      </c>
      <c r="H1998" s="65">
        <v>0</v>
      </c>
      <c r="I1998" s="6"/>
    </row>
    <row r="1999" spans="1:9" ht="12.2" customHeight="1" x14ac:dyDescent="0.2">
      <c r="A1999" s="6"/>
      <c r="D1999" s="55" t="s">
        <v>6299</v>
      </c>
      <c r="E1999" s="177"/>
      <c r="F1999" s="178"/>
      <c r="G1999" s="59">
        <v>3.3</v>
      </c>
      <c r="H1999" s="64"/>
      <c r="I1999" s="6"/>
    </row>
    <row r="2000" spans="1:9" x14ac:dyDescent="0.2">
      <c r="A2000" s="5" t="s">
        <v>1059</v>
      </c>
      <c r="B2000" s="14" t="s">
        <v>5586</v>
      </c>
      <c r="C2000" s="14" t="s">
        <v>2826</v>
      </c>
      <c r="D2000" s="157" t="s">
        <v>4697</v>
      </c>
      <c r="E2000" s="158"/>
      <c r="F2000" s="14" t="s">
        <v>5544</v>
      </c>
      <c r="G2000" s="85">
        <v>83.7</v>
      </c>
      <c r="H2000" s="65">
        <v>0</v>
      </c>
      <c r="I2000" s="6"/>
    </row>
    <row r="2001" spans="1:9" ht="12.2" customHeight="1" x14ac:dyDescent="0.2">
      <c r="A2001" s="6"/>
      <c r="D2001" s="55" t="s">
        <v>6300</v>
      </c>
      <c r="E2001" s="177"/>
      <c r="F2001" s="178"/>
      <c r="G2001" s="59">
        <v>83.7</v>
      </c>
      <c r="H2001" s="64"/>
      <c r="I2001" s="6"/>
    </row>
    <row r="2002" spans="1:9" x14ac:dyDescent="0.2">
      <c r="A2002" s="4" t="s">
        <v>1060</v>
      </c>
      <c r="B2002" s="13" t="s">
        <v>5586</v>
      </c>
      <c r="C2002" s="13" t="s">
        <v>2827</v>
      </c>
      <c r="D2002" s="148" t="s">
        <v>4698</v>
      </c>
      <c r="E2002" s="149"/>
      <c r="F2002" s="13" t="s">
        <v>5544</v>
      </c>
      <c r="G2002" s="83">
        <v>77.25</v>
      </c>
      <c r="H2002" s="63">
        <v>0</v>
      </c>
      <c r="I2002" s="6"/>
    </row>
    <row r="2003" spans="1:9" ht="12.2" customHeight="1" x14ac:dyDescent="0.2">
      <c r="A2003" s="6"/>
      <c r="D2003" s="55" t="s">
        <v>6301</v>
      </c>
      <c r="E2003" s="177"/>
      <c r="F2003" s="178"/>
      <c r="G2003" s="58">
        <v>77.25</v>
      </c>
      <c r="H2003" s="64"/>
      <c r="I2003" s="6"/>
    </row>
    <row r="2004" spans="1:9" x14ac:dyDescent="0.2">
      <c r="A2004" s="4" t="s">
        <v>1061</v>
      </c>
      <c r="B2004" s="13" t="s">
        <v>5586</v>
      </c>
      <c r="C2004" s="13" t="s">
        <v>2828</v>
      </c>
      <c r="D2004" s="148" t="s">
        <v>4699</v>
      </c>
      <c r="E2004" s="149"/>
      <c r="F2004" s="13" t="s">
        <v>5544</v>
      </c>
      <c r="G2004" s="83">
        <v>11.2</v>
      </c>
      <c r="H2004" s="63">
        <v>0</v>
      </c>
      <c r="I2004" s="6"/>
    </row>
    <row r="2005" spans="1:9" ht="12.2" customHeight="1" x14ac:dyDescent="0.2">
      <c r="A2005" s="6"/>
      <c r="D2005" s="55" t="s">
        <v>6302</v>
      </c>
      <c r="E2005" s="177"/>
      <c r="F2005" s="178"/>
      <c r="G2005" s="58">
        <v>11.2</v>
      </c>
      <c r="H2005" s="64"/>
      <c r="I2005" s="6"/>
    </row>
    <row r="2006" spans="1:9" x14ac:dyDescent="0.2">
      <c r="A2006" s="4" t="s">
        <v>1062</v>
      </c>
      <c r="B2006" s="13" t="s">
        <v>5586</v>
      </c>
      <c r="C2006" s="13" t="s">
        <v>2829</v>
      </c>
      <c r="D2006" s="148" t="s">
        <v>4700</v>
      </c>
      <c r="E2006" s="149"/>
      <c r="F2006" s="13" t="s">
        <v>5544</v>
      </c>
      <c r="G2006" s="83">
        <v>8.4</v>
      </c>
      <c r="H2006" s="63">
        <v>0</v>
      </c>
      <c r="I2006" s="6"/>
    </row>
    <row r="2007" spans="1:9" ht="12.2" customHeight="1" x14ac:dyDescent="0.2">
      <c r="A2007" s="6"/>
      <c r="D2007" s="55" t="s">
        <v>6303</v>
      </c>
      <c r="E2007" s="177"/>
      <c r="F2007" s="178"/>
      <c r="G2007" s="58">
        <v>8.4</v>
      </c>
      <c r="H2007" s="64"/>
      <c r="I2007" s="6"/>
    </row>
    <row r="2008" spans="1:9" x14ac:dyDescent="0.2">
      <c r="A2008" s="4" t="s">
        <v>1063</v>
      </c>
      <c r="B2008" s="13" t="s">
        <v>5586</v>
      </c>
      <c r="C2008" s="13" t="s">
        <v>2830</v>
      </c>
      <c r="D2008" s="148" t="s">
        <v>4701</v>
      </c>
      <c r="E2008" s="149"/>
      <c r="F2008" s="13" t="s">
        <v>5545</v>
      </c>
      <c r="G2008" s="83">
        <v>12</v>
      </c>
      <c r="H2008" s="63">
        <v>0</v>
      </c>
      <c r="I2008" s="6"/>
    </row>
    <row r="2009" spans="1:9" ht="12.2" customHeight="1" x14ac:dyDescent="0.2">
      <c r="A2009" s="6"/>
      <c r="D2009" s="55" t="s">
        <v>18</v>
      </c>
      <c r="E2009" s="177"/>
      <c r="F2009" s="178"/>
      <c r="G2009" s="58">
        <v>12</v>
      </c>
      <c r="H2009" s="64"/>
      <c r="I2009" s="6"/>
    </row>
    <row r="2010" spans="1:9" x14ac:dyDescent="0.2">
      <c r="A2010" s="4" t="s">
        <v>1064</v>
      </c>
      <c r="B2010" s="13" t="s">
        <v>5586</v>
      </c>
      <c r="C2010" s="13" t="s">
        <v>2831</v>
      </c>
      <c r="D2010" s="148" t="s">
        <v>4702</v>
      </c>
      <c r="E2010" s="149"/>
      <c r="F2010" s="13" t="s">
        <v>5545</v>
      </c>
      <c r="G2010" s="83">
        <v>2</v>
      </c>
      <c r="H2010" s="63">
        <v>0</v>
      </c>
      <c r="I2010" s="6"/>
    </row>
    <row r="2011" spans="1:9" ht="12.2" customHeight="1" x14ac:dyDescent="0.2">
      <c r="A2011" s="6"/>
      <c r="D2011" s="55" t="s">
        <v>8</v>
      </c>
      <c r="E2011" s="177"/>
      <c r="F2011" s="178"/>
      <c r="G2011" s="58">
        <v>2</v>
      </c>
      <c r="H2011" s="64"/>
      <c r="I2011" s="6"/>
    </row>
    <row r="2012" spans="1:9" x14ac:dyDescent="0.2">
      <c r="A2012" s="4" t="s">
        <v>1065</v>
      </c>
      <c r="B2012" s="13" t="s">
        <v>5586</v>
      </c>
      <c r="C2012" s="13" t="s">
        <v>2832</v>
      </c>
      <c r="D2012" s="148" t="s">
        <v>4703</v>
      </c>
      <c r="E2012" s="149"/>
      <c r="F2012" s="13" t="s">
        <v>5544</v>
      </c>
      <c r="G2012" s="83">
        <v>97.6</v>
      </c>
      <c r="H2012" s="63">
        <v>0</v>
      </c>
      <c r="I2012" s="6"/>
    </row>
    <row r="2013" spans="1:9" ht="12.2" customHeight="1" x14ac:dyDescent="0.2">
      <c r="A2013" s="6"/>
      <c r="D2013" s="55" t="s">
        <v>6304</v>
      </c>
      <c r="E2013" s="177"/>
      <c r="F2013" s="178"/>
      <c r="G2013" s="58">
        <v>86.6</v>
      </c>
      <c r="H2013" s="64"/>
      <c r="I2013" s="6"/>
    </row>
    <row r="2014" spans="1:9" ht="12.2" customHeight="1" x14ac:dyDescent="0.2">
      <c r="A2014" s="4"/>
      <c r="B2014" s="13"/>
      <c r="C2014" s="13"/>
      <c r="D2014" s="55" t="s">
        <v>6305</v>
      </c>
      <c r="E2014" s="177"/>
      <c r="F2014" s="177"/>
      <c r="G2014" s="87">
        <v>11</v>
      </c>
      <c r="H2014" s="31"/>
      <c r="I2014" s="6"/>
    </row>
    <row r="2015" spans="1:9" x14ac:dyDescent="0.2">
      <c r="A2015" s="4" t="s">
        <v>1066</v>
      </c>
      <c r="B2015" s="13" t="s">
        <v>5586</v>
      </c>
      <c r="C2015" s="13" t="s">
        <v>2833</v>
      </c>
      <c r="D2015" s="148" t="s">
        <v>4704</v>
      </c>
      <c r="E2015" s="149"/>
      <c r="F2015" s="13" t="s">
        <v>5545</v>
      </c>
      <c r="G2015" s="83">
        <v>2</v>
      </c>
      <c r="H2015" s="63">
        <v>0</v>
      </c>
      <c r="I2015" s="6"/>
    </row>
    <row r="2016" spans="1:9" ht="12.2" customHeight="1" x14ac:dyDescent="0.2">
      <c r="A2016" s="6"/>
      <c r="D2016" s="55" t="s">
        <v>8</v>
      </c>
      <c r="E2016" s="177"/>
      <c r="F2016" s="178"/>
      <c r="G2016" s="58">
        <v>2</v>
      </c>
      <c r="H2016" s="64"/>
      <c r="I2016" s="6"/>
    </row>
    <row r="2017" spans="1:9" x14ac:dyDescent="0.2">
      <c r="A2017" s="4" t="s">
        <v>1067</v>
      </c>
      <c r="B2017" s="13" t="s">
        <v>5586</v>
      </c>
      <c r="C2017" s="13" t="s">
        <v>2834</v>
      </c>
      <c r="D2017" s="148" t="s">
        <v>4705</v>
      </c>
      <c r="E2017" s="149"/>
      <c r="F2017" s="13" t="s">
        <v>5546</v>
      </c>
      <c r="G2017" s="83">
        <v>473.07299999999998</v>
      </c>
      <c r="H2017" s="63">
        <v>0</v>
      </c>
      <c r="I2017" s="6"/>
    </row>
    <row r="2018" spans="1:9" ht="12.2" customHeight="1" x14ac:dyDescent="0.2">
      <c r="A2018" s="6"/>
      <c r="D2018" s="55" t="s">
        <v>6306</v>
      </c>
      <c r="E2018" s="177"/>
      <c r="F2018" s="178"/>
      <c r="G2018" s="58">
        <v>318.88</v>
      </c>
      <c r="H2018" s="64"/>
      <c r="I2018" s="6"/>
    </row>
    <row r="2019" spans="1:9" ht="12.2" customHeight="1" x14ac:dyDescent="0.2">
      <c r="A2019" s="4"/>
      <c r="B2019" s="13"/>
      <c r="C2019" s="13"/>
      <c r="D2019" s="55" t="s">
        <v>6307</v>
      </c>
      <c r="E2019" s="177"/>
      <c r="F2019" s="177"/>
      <c r="G2019" s="87">
        <v>154.19300000000001</v>
      </c>
      <c r="H2019" s="31"/>
      <c r="I2019" s="6"/>
    </row>
    <row r="2020" spans="1:9" x14ac:dyDescent="0.2">
      <c r="A2020" s="4" t="s">
        <v>1068</v>
      </c>
      <c r="B2020" s="13" t="s">
        <v>5586</v>
      </c>
      <c r="C2020" s="13" t="s">
        <v>2835</v>
      </c>
      <c r="D2020" s="148" t="s">
        <v>4706</v>
      </c>
      <c r="E2020" s="149"/>
      <c r="F2020" s="13" t="s">
        <v>5546</v>
      </c>
      <c r="G2020" s="83">
        <v>111.974</v>
      </c>
      <c r="H2020" s="63">
        <v>0</v>
      </c>
      <c r="I2020" s="6"/>
    </row>
    <row r="2021" spans="1:9" ht="12.2" customHeight="1" x14ac:dyDescent="0.2">
      <c r="A2021" s="6"/>
      <c r="D2021" s="55" t="s">
        <v>5933</v>
      </c>
      <c r="E2021" s="177"/>
      <c r="F2021" s="178"/>
      <c r="G2021" s="58">
        <v>111.974</v>
      </c>
      <c r="H2021" s="64"/>
      <c r="I2021" s="6"/>
    </row>
    <row r="2022" spans="1:9" x14ac:dyDescent="0.2">
      <c r="A2022" s="4" t="s">
        <v>1069</v>
      </c>
      <c r="B2022" s="13" t="s">
        <v>5586</v>
      </c>
      <c r="C2022" s="13" t="s">
        <v>2836</v>
      </c>
      <c r="D2022" s="148" t="s">
        <v>4707</v>
      </c>
      <c r="E2022" s="149"/>
      <c r="F2022" s="13" t="s">
        <v>5544</v>
      </c>
      <c r="G2022" s="83">
        <v>301</v>
      </c>
      <c r="H2022" s="63">
        <v>0</v>
      </c>
      <c r="I2022" s="6"/>
    </row>
    <row r="2023" spans="1:9" ht="12.2" customHeight="1" x14ac:dyDescent="0.2">
      <c r="A2023" s="6"/>
      <c r="D2023" s="55" t="s">
        <v>6308</v>
      </c>
      <c r="E2023" s="177"/>
      <c r="F2023" s="178"/>
      <c r="G2023" s="58">
        <v>260</v>
      </c>
      <c r="H2023" s="64"/>
      <c r="I2023" s="6"/>
    </row>
    <row r="2024" spans="1:9" ht="12.2" customHeight="1" x14ac:dyDescent="0.2">
      <c r="A2024" s="4"/>
      <c r="B2024" s="13"/>
      <c r="C2024" s="13"/>
      <c r="D2024" s="55" t="s">
        <v>6309</v>
      </c>
      <c r="E2024" s="177"/>
      <c r="F2024" s="177"/>
      <c r="G2024" s="87">
        <v>6</v>
      </c>
      <c r="H2024" s="31"/>
      <c r="I2024" s="6"/>
    </row>
    <row r="2025" spans="1:9" ht="12.2" customHeight="1" x14ac:dyDescent="0.2">
      <c r="A2025" s="4"/>
      <c r="B2025" s="13"/>
      <c r="C2025" s="13"/>
      <c r="D2025" s="55" t="s">
        <v>5984</v>
      </c>
      <c r="E2025" s="177"/>
      <c r="F2025" s="177"/>
      <c r="G2025" s="87">
        <v>35</v>
      </c>
      <c r="H2025" s="31"/>
      <c r="I2025" s="6"/>
    </row>
    <row r="2026" spans="1:9" x14ac:dyDescent="0.2">
      <c r="A2026" s="4" t="s">
        <v>1070</v>
      </c>
      <c r="B2026" s="13" t="s">
        <v>5586</v>
      </c>
      <c r="C2026" s="13" t="s">
        <v>2837</v>
      </c>
      <c r="D2026" s="148" t="s">
        <v>4708</v>
      </c>
      <c r="E2026" s="149"/>
      <c r="F2026" s="13" t="s">
        <v>5544</v>
      </c>
      <c r="G2026" s="83">
        <v>5</v>
      </c>
      <c r="H2026" s="63">
        <v>0</v>
      </c>
      <c r="I2026" s="6"/>
    </row>
    <row r="2027" spans="1:9" ht="12.2" customHeight="1" x14ac:dyDescent="0.2">
      <c r="A2027" s="6"/>
      <c r="D2027" s="55" t="s">
        <v>11</v>
      </c>
      <c r="E2027" s="177"/>
      <c r="F2027" s="178"/>
      <c r="G2027" s="58">
        <v>5</v>
      </c>
      <c r="H2027" s="64"/>
      <c r="I2027" s="6"/>
    </row>
    <row r="2028" spans="1:9" x14ac:dyDescent="0.2">
      <c r="A2028" s="4" t="s">
        <v>1071</v>
      </c>
      <c r="B2028" s="13" t="s">
        <v>5586</v>
      </c>
      <c r="C2028" s="13" t="s">
        <v>2837</v>
      </c>
      <c r="D2028" s="148" t="s">
        <v>4709</v>
      </c>
      <c r="E2028" s="149"/>
      <c r="F2028" s="13" t="s">
        <v>5544</v>
      </c>
      <c r="G2028" s="83">
        <v>91</v>
      </c>
      <c r="H2028" s="63">
        <v>0</v>
      </c>
      <c r="I2028" s="6"/>
    </row>
    <row r="2029" spans="1:9" ht="12.2" customHeight="1" x14ac:dyDescent="0.2">
      <c r="A2029" s="6"/>
      <c r="D2029" s="55" t="s">
        <v>36</v>
      </c>
      <c r="E2029" s="177"/>
      <c r="F2029" s="178"/>
      <c r="G2029" s="58">
        <v>30</v>
      </c>
      <c r="H2029" s="64"/>
      <c r="I2029" s="6"/>
    </row>
    <row r="2030" spans="1:9" ht="12.2" customHeight="1" x14ac:dyDescent="0.2">
      <c r="A2030" s="4"/>
      <c r="B2030" s="13"/>
      <c r="C2030" s="13"/>
      <c r="D2030" s="55" t="s">
        <v>6310</v>
      </c>
      <c r="E2030" s="177"/>
      <c r="F2030" s="177"/>
      <c r="G2030" s="87">
        <v>51</v>
      </c>
      <c r="H2030" s="31"/>
      <c r="I2030" s="6"/>
    </row>
    <row r="2031" spans="1:9" ht="12.2" customHeight="1" x14ac:dyDescent="0.2">
      <c r="A2031" s="4"/>
      <c r="B2031" s="13"/>
      <c r="C2031" s="13"/>
      <c r="D2031" s="55" t="s">
        <v>16</v>
      </c>
      <c r="E2031" s="177"/>
      <c r="F2031" s="177"/>
      <c r="G2031" s="87">
        <v>10</v>
      </c>
      <c r="H2031" s="31"/>
      <c r="I2031" s="6"/>
    </row>
    <row r="2032" spans="1:9" x14ac:dyDescent="0.2">
      <c r="A2032" s="4" t="s">
        <v>1072</v>
      </c>
      <c r="B2032" s="13" t="s">
        <v>5586</v>
      </c>
      <c r="C2032" s="13" t="s">
        <v>2838</v>
      </c>
      <c r="D2032" s="148" t="s">
        <v>4710</v>
      </c>
      <c r="E2032" s="149"/>
      <c r="F2032" s="13" t="s">
        <v>5546</v>
      </c>
      <c r="G2032" s="83">
        <v>4.5880000000000001</v>
      </c>
      <c r="H2032" s="63">
        <v>0</v>
      </c>
      <c r="I2032" s="6"/>
    </row>
    <row r="2033" spans="1:9" ht="12.2" customHeight="1" x14ac:dyDescent="0.2">
      <c r="A2033" s="6"/>
      <c r="D2033" s="55" t="s">
        <v>6311</v>
      </c>
      <c r="E2033" s="177"/>
      <c r="F2033" s="178"/>
      <c r="G2033" s="58">
        <v>0.76900000000000002</v>
      </c>
      <c r="H2033" s="64"/>
      <c r="I2033" s="6"/>
    </row>
    <row r="2034" spans="1:9" ht="12.2" customHeight="1" x14ac:dyDescent="0.2">
      <c r="A2034" s="4"/>
      <c r="B2034" s="13"/>
      <c r="C2034" s="13"/>
      <c r="D2034" s="55" t="s">
        <v>6312</v>
      </c>
      <c r="E2034" s="177"/>
      <c r="F2034" s="177"/>
      <c r="G2034" s="87">
        <v>1.03</v>
      </c>
      <c r="H2034" s="31"/>
      <c r="I2034" s="6"/>
    </row>
    <row r="2035" spans="1:9" ht="12.2" customHeight="1" x14ac:dyDescent="0.2">
      <c r="A2035" s="4"/>
      <c r="B2035" s="13"/>
      <c r="C2035" s="13"/>
      <c r="D2035" s="55" t="s">
        <v>6313</v>
      </c>
      <c r="E2035" s="177"/>
      <c r="F2035" s="177"/>
      <c r="G2035" s="87">
        <v>2.1440000000000001</v>
      </c>
      <c r="H2035" s="31"/>
      <c r="I2035" s="6"/>
    </row>
    <row r="2036" spans="1:9" ht="12.2" customHeight="1" x14ac:dyDescent="0.2">
      <c r="A2036" s="4"/>
      <c r="B2036" s="13"/>
      <c r="C2036" s="13"/>
      <c r="D2036" s="55" t="s">
        <v>6314</v>
      </c>
      <c r="E2036" s="177"/>
      <c r="F2036" s="177"/>
      <c r="G2036" s="87">
        <v>0.64500000000000002</v>
      </c>
      <c r="H2036" s="31"/>
      <c r="I2036" s="6"/>
    </row>
    <row r="2037" spans="1:9" x14ac:dyDescent="0.2">
      <c r="A2037" s="4" t="s">
        <v>1073</v>
      </c>
      <c r="B2037" s="13" t="s">
        <v>5586</v>
      </c>
      <c r="C2037" s="13" t="s">
        <v>2839</v>
      </c>
      <c r="D2037" s="148" t="s">
        <v>4711</v>
      </c>
      <c r="E2037" s="149"/>
      <c r="F2037" s="13" t="s">
        <v>5544</v>
      </c>
      <c r="G2037" s="83">
        <v>50</v>
      </c>
      <c r="H2037" s="63">
        <v>0</v>
      </c>
      <c r="I2037" s="6"/>
    </row>
    <row r="2038" spans="1:9" ht="12.2" customHeight="1" x14ac:dyDescent="0.2">
      <c r="A2038" s="6"/>
      <c r="D2038" s="55" t="s">
        <v>5873</v>
      </c>
      <c r="E2038" s="177"/>
      <c r="F2038" s="178"/>
      <c r="G2038" s="58">
        <v>50</v>
      </c>
      <c r="H2038" s="64"/>
      <c r="I2038" s="6"/>
    </row>
    <row r="2039" spans="1:9" x14ac:dyDescent="0.2">
      <c r="A2039" s="4" t="s">
        <v>1074</v>
      </c>
      <c r="B2039" s="13" t="s">
        <v>5586</v>
      </c>
      <c r="C2039" s="13" t="s">
        <v>2840</v>
      </c>
      <c r="D2039" s="148" t="s">
        <v>4712</v>
      </c>
      <c r="E2039" s="149"/>
      <c r="F2039" s="13" t="s">
        <v>5544</v>
      </c>
      <c r="G2039" s="83">
        <v>20</v>
      </c>
      <c r="H2039" s="63">
        <v>0</v>
      </c>
      <c r="I2039" s="6"/>
    </row>
    <row r="2040" spans="1:9" ht="12.2" customHeight="1" x14ac:dyDescent="0.2">
      <c r="A2040" s="6"/>
      <c r="D2040" s="55" t="s">
        <v>26</v>
      </c>
      <c r="E2040" s="177"/>
      <c r="F2040" s="178"/>
      <c r="G2040" s="58">
        <v>20</v>
      </c>
      <c r="H2040" s="64"/>
      <c r="I2040" s="6"/>
    </row>
    <row r="2041" spans="1:9" x14ac:dyDescent="0.2">
      <c r="A2041" s="4" t="s">
        <v>1075</v>
      </c>
      <c r="B2041" s="13" t="s">
        <v>5586</v>
      </c>
      <c r="C2041" s="13" t="s">
        <v>2841</v>
      </c>
      <c r="D2041" s="148" t="s">
        <v>4713</v>
      </c>
      <c r="E2041" s="149"/>
      <c r="F2041" s="13" t="s">
        <v>5544</v>
      </c>
      <c r="G2041" s="83">
        <v>10</v>
      </c>
      <c r="H2041" s="63">
        <v>0</v>
      </c>
      <c r="I2041" s="6"/>
    </row>
    <row r="2042" spans="1:9" ht="12.2" customHeight="1" x14ac:dyDescent="0.2">
      <c r="A2042" s="6"/>
      <c r="D2042" s="55" t="s">
        <v>16</v>
      </c>
      <c r="E2042" s="177"/>
      <c r="F2042" s="178"/>
      <c r="G2042" s="58">
        <v>10</v>
      </c>
      <c r="H2042" s="64"/>
      <c r="I2042" s="6"/>
    </row>
    <row r="2043" spans="1:9" x14ac:dyDescent="0.2">
      <c r="A2043" s="4" t="s">
        <v>1076</v>
      </c>
      <c r="B2043" s="13" t="s">
        <v>5586</v>
      </c>
      <c r="C2043" s="13" t="s">
        <v>2842</v>
      </c>
      <c r="D2043" s="148" t="s">
        <v>4714</v>
      </c>
      <c r="E2043" s="149"/>
      <c r="F2043" s="13" t="s">
        <v>5544</v>
      </c>
      <c r="G2043" s="83">
        <v>86</v>
      </c>
      <c r="H2043" s="63">
        <v>0</v>
      </c>
      <c r="I2043" s="6"/>
    </row>
    <row r="2044" spans="1:9" ht="12.2" customHeight="1" x14ac:dyDescent="0.2">
      <c r="A2044" s="6"/>
      <c r="D2044" s="55" t="s">
        <v>6315</v>
      </c>
      <c r="E2044" s="177"/>
      <c r="F2044" s="178"/>
      <c r="G2044" s="58">
        <v>30</v>
      </c>
      <c r="H2044" s="64"/>
      <c r="I2044" s="6"/>
    </row>
    <row r="2045" spans="1:9" ht="12.2" customHeight="1" x14ac:dyDescent="0.2">
      <c r="A2045" s="4"/>
      <c r="B2045" s="13"/>
      <c r="C2045" s="13"/>
      <c r="D2045" s="55" t="s">
        <v>6316</v>
      </c>
      <c r="E2045" s="177"/>
      <c r="F2045" s="177"/>
      <c r="G2045" s="87">
        <v>51</v>
      </c>
      <c r="H2045" s="31"/>
      <c r="I2045" s="6"/>
    </row>
    <row r="2046" spans="1:9" ht="12.2" customHeight="1" x14ac:dyDescent="0.2">
      <c r="A2046" s="4"/>
      <c r="B2046" s="13"/>
      <c r="C2046" s="13"/>
      <c r="D2046" s="55" t="s">
        <v>11</v>
      </c>
      <c r="E2046" s="177"/>
      <c r="F2046" s="177"/>
      <c r="G2046" s="87">
        <v>5</v>
      </c>
      <c r="H2046" s="31"/>
      <c r="I2046" s="6"/>
    </row>
    <row r="2047" spans="1:9" x14ac:dyDescent="0.2">
      <c r="A2047" s="4" t="s">
        <v>1077</v>
      </c>
      <c r="B2047" s="13" t="s">
        <v>5586</v>
      </c>
      <c r="C2047" s="13" t="s">
        <v>2843</v>
      </c>
      <c r="D2047" s="148" t="s">
        <v>4715</v>
      </c>
      <c r="E2047" s="149"/>
      <c r="F2047" s="13" t="s">
        <v>5544</v>
      </c>
      <c r="G2047" s="83">
        <v>35</v>
      </c>
      <c r="H2047" s="63">
        <v>0</v>
      </c>
      <c r="I2047" s="6"/>
    </row>
    <row r="2048" spans="1:9" ht="12.2" customHeight="1" x14ac:dyDescent="0.2">
      <c r="A2048" s="6"/>
      <c r="D2048" s="55" t="s">
        <v>5984</v>
      </c>
      <c r="E2048" s="177"/>
      <c r="F2048" s="178"/>
      <c r="G2048" s="58">
        <v>35</v>
      </c>
      <c r="H2048" s="64"/>
      <c r="I2048" s="6"/>
    </row>
    <row r="2049" spans="1:9" x14ac:dyDescent="0.2">
      <c r="A2049" s="4" t="s">
        <v>1078</v>
      </c>
      <c r="B2049" s="13" t="s">
        <v>5586</v>
      </c>
      <c r="C2049" s="13" t="s">
        <v>2844</v>
      </c>
      <c r="D2049" s="148" t="s">
        <v>4716</v>
      </c>
      <c r="E2049" s="149"/>
      <c r="F2049" s="13" t="s">
        <v>5544</v>
      </c>
      <c r="G2049" s="83">
        <v>115</v>
      </c>
      <c r="H2049" s="63">
        <v>0</v>
      </c>
      <c r="I2049" s="6"/>
    </row>
    <row r="2050" spans="1:9" ht="12.2" customHeight="1" x14ac:dyDescent="0.2">
      <c r="A2050" s="6"/>
      <c r="D2050" s="55" t="s">
        <v>121</v>
      </c>
      <c r="E2050" s="177"/>
      <c r="F2050" s="178"/>
      <c r="G2050" s="58">
        <v>115</v>
      </c>
      <c r="H2050" s="64"/>
      <c r="I2050" s="6"/>
    </row>
    <row r="2051" spans="1:9" x14ac:dyDescent="0.2">
      <c r="A2051" s="4" t="s">
        <v>1079</v>
      </c>
      <c r="B2051" s="13" t="s">
        <v>5586</v>
      </c>
      <c r="C2051" s="13" t="s">
        <v>2845</v>
      </c>
      <c r="D2051" s="148" t="s">
        <v>4717</v>
      </c>
      <c r="E2051" s="149"/>
      <c r="F2051" s="13" t="s">
        <v>5545</v>
      </c>
      <c r="G2051" s="83">
        <v>2</v>
      </c>
      <c r="H2051" s="63">
        <v>0</v>
      </c>
      <c r="I2051" s="6"/>
    </row>
    <row r="2052" spans="1:9" ht="12.2" customHeight="1" x14ac:dyDescent="0.2">
      <c r="A2052" s="6"/>
      <c r="D2052" s="55" t="s">
        <v>8</v>
      </c>
      <c r="E2052" s="177"/>
      <c r="F2052" s="178"/>
      <c r="G2052" s="58">
        <v>2</v>
      </c>
      <c r="H2052" s="64"/>
      <c r="I2052" s="6"/>
    </row>
    <row r="2053" spans="1:9" x14ac:dyDescent="0.2">
      <c r="A2053" s="4" t="s">
        <v>1080</v>
      </c>
      <c r="B2053" s="13" t="s">
        <v>5586</v>
      </c>
      <c r="C2053" s="13" t="s">
        <v>2846</v>
      </c>
      <c r="D2053" s="148" t="s">
        <v>4718</v>
      </c>
      <c r="E2053" s="149"/>
      <c r="F2053" s="13" t="s">
        <v>5545</v>
      </c>
      <c r="G2053" s="83">
        <v>6</v>
      </c>
      <c r="H2053" s="63">
        <v>0</v>
      </c>
      <c r="I2053" s="6"/>
    </row>
    <row r="2054" spans="1:9" ht="12.2" customHeight="1" x14ac:dyDescent="0.2">
      <c r="A2054" s="6"/>
      <c r="D2054" s="55" t="s">
        <v>12</v>
      </c>
      <c r="E2054" s="177"/>
      <c r="F2054" s="178"/>
      <c r="G2054" s="58">
        <v>6</v>
      </c>
      <c r="H2054" s="64"/>
      <c r="I2054" s="6"/>
    </row>
    <row r="2055" spans="1:9" x14ac:dyDescent="0.2">
      <c r="A2055" s="4" t="s">
        <v>1081</v>
      </c>
      <c r="B2055" s="13" t="s">
        <v>5586</v>
      </c>
      <c r="C2055" s="13" t="s">
        <v>2847</v>
      </c>
      <c r="D2055" s="148" t="s">
        <v>4719</v>
      </c>
      <c r="E2055" s="149"/>
      <c r="F2055" s="13" t="s">
        <v>5545</v>
      </c>
      <c r="G2055" s="83">
        <v>2</v>
      </c>
      <c r="H2055" s="63">
        <v>0</v>
      </c>
      <c r="I2055" s="6"/>
    </row>
    <row r="2056" spans="1:9" ht="12.2" customHeight="1" x14ac:dyDescent="0.2">
      <c r="A2056" s="6"/>
      <c r="D2056" s="55" t="s">
        <v>8</v>
      </c>
      <c r="E2056" s="177"/>
      <c r="F2056" s="178"/>
      <c r="G2056" s="58">
        <v>2</v>
      </c>
      <c r="H2056" s="64"/>
      <c r="I2056" s="6"/>
    </row>
    <row r="2057" spans="1:9" x14ac:dyDescent="0.2">
      <c r="A2057" s="4" t="s">
        <v>1082</v>
      </c>
      <c r="B2057" s="13" t="s">
        <v>5586</v>
      </c>
      <c r="C2057" s="13" t="s">
        <v>2848</v>
      </c>
      <c r="D2057" s="148" t="s">
        <v>4720</v>
      </c>
      <c r="E2057" s="149"/>
      <c r="F2057" s="13" t="s">
        <v>5545</v>
      </c>
      <c r="G2057" s="83">
        <v>1</v>
      </c>
      <c r="H2057" s="63">
        <v>0</v>
      </c>
      <c r="I2057" s="6"/>
    </row>
    <row r="2058" spans="1:9" ht="12.2" customHeight="1" x14ac:dyDescent="0.2">
      <c r="A2058" s="6"/>
      <c r="D2058" s="55" t="s">
        <v>7</v>
      </c>
      <c r="E2058" s="177"/>
      <c r="F2058" s="178"/>
      <c r="G2058" s="58">
        <v>1</v>
      </c>
      <c r="H2058" s="64"/>
      <c r="I2058" s="6"/>
    </row>
    <row r="2059" spans="1:9" x14ac:dyDescent="0.2">
      <c r="A2059" s="4" t="s">
        <v>1083</v>
      </c>
      <c r="B2059" s="13" t="s">
        <v>5586</v>
      </c>
      <c r="C2059" s="13" t="s">
        <v>2848</v>
      </c>
      <c r="D2059" s="148" t="s">
        <v>4721</v>
      </c>
      <c r="E2059" s="149"/>
      <c r="F2059" s="13" t="s">
        <v>5545</v>
      </c>
      <c r="G2059" s="83">
        <v>1</v>
      </c>
      <c r="H2059" s="63">
        <v>0</v>
      </c>
      <c r="I2059" s="6"/>
    </row>
    <row r="2060" spans="1:9" ht="12.2" customHeight="1" x14ac:dyDescent="0.2">
      <c r="A2060" s="6"/>
      <c r="D2060" s="55" t="s">
        <v>7</v>
      </c>
      <c r="E2060" s="177"/>
      <c r="F2060" s="178"/>
      <c r="G2060" s="58">
        <v>1</v>
      </c>
      <c r="H2060" s="64"/>
      <c r="I2060" s="6"/>
    </row>
    <row r="2061" spans="1:9" x14ac:dyDescent="0.2">
      <c r="A2061" s="4" t="s">
        <v>1084</v>
      </c>
      <c r="B2061" s="13" t="s">
        <v>5586</v>
      </c>
      <c r="C2061" s="13" t="s">
        <v>2849</v>
      </c>
      <c r="D2061" s="148" t="s">
        <v>4722</v>
      </c>
      <c r="E2061" s="149"/>
      <c r="F2061" s="13" t="s">
        <v>5545</v>
      </c>
      <c r="G2061" s="83">
        <v>4</v>
      </c>
      <c r="H2061" s="63">
        <v>0</v>
      </c>
      <c r="I2061" s="6"/>
    </row>
    <row r="2062" spans="1:9" ht="12.2" customHeight="1" x14ac:dyDescent="0.2">
      <c r="A2062" s="6"/>
      <c r="D2062" s="55" t="s">
        <v>10</v>
      </c>
      <c r="E2062" s="177"/>
      <c r="F2062" s="178"/>
      <c r="G2062" s="58">
        <v>4</v>
      </c>
      <c r="H2062" s="64"/>
      <c r="I2062" s="6"/>
    </row>
    <row r="2063" spans="1:9" x14ac:dyDescent="0.2">
      <c r="A2063" s="4" t="s">
        <v>1085</v>
      </c>
      <c r="B2063" s="13" t="s">
        <v>5586</v>
      </c>
      <c r="C2063" s="13" t="s">
        <v>2850</v>
      </c>
      <c r="D2063" s="148" t="s">
        <v>4723</v>
      </c>
      <c r="E2063" s="149"/>
      <c r="F2063" s="13" t="s">
        <v>5544</v>
      </c>
      <c r="G2063" s="83">
        <v>5.3</v>
      </c>
      <c r="H2063" s="63">
        <v>0</v>
      </c>
      <c r="I2063" s="6"/>
    </row>
    <row r="2064" spans="1:9" ht="12.2" customHeight="1" x14ac:dyDescent="0.2">
      <c r="A2064" s="6"/>
      <c r="D2064" s="55" t="s">
        <v>6317</v>
      </c>
      <c r="E2064" s="177"/>
      <c r="F2064" s="178"/>
      <c r="G2064" s="58">
        <v>5.3</v>
      </c>
      <c r="H2064" s="64"/>
      <c r="I2064" s="6"/>
    </row>
    <row r="2065" spans="1:9" x14ac:dyDescent="0.2">
      <c r="A2065" s="4" t="s">
        <v>1086</v>
      </c>
      <c r="B2065" s="13" t="s">
        <v>5586</v>
      </c>
      <c r="C2065" s="13" t="s">
        <v>2851</v>
      </c>
      <c r="D2065" s="148" t="s">
        <v>4724</v>
      </c>
      <c r="E2065" s="149"/>
      <c r="F2065" s="13" t="s">
        <v>5544</v>
      </c>
      <c r="G2065" s="83">
        <v>15</v>
      </c>
      <c r="H2065" s="63">
        <v>0</v>
      </c>
      <c r="I2065" s="6"/>
    </row>
    <row r="2066" spans="1:9" ht="12.2" customHeight="1" x14ac:dyDescent="0.2">
      <c r="A2066" s="6"/>
      <c r="D2066" s="55" t="s">
        <v>6318</v>
      </c>
      <c r="E2066" s="177"/>
      <c r="F2066" s="178"/>
      <c r="G2066" s="58">
        <v>5</v>
      </c>
      <c r="H2066" s="64"/>
      <c r="I2066" s="6"/>
    </row>
    <row r="2067" spans="1:9" ht="12.2" customHeight="1" x14ac:dyDescent="0.2">
      <c r="A2067" s="4"/>
      <c r="B2067" s="13"/>
      <c r="C2067" s="13"/>
      <c r="D2067" s="55" t="s">
        <v>16</v>
      </c>
      <c r="E2067" s="177"/>
      <c r="F2067" s="177"/>
      <c r="G2067" s="87">
        <v>10</v>
      </c>
      <c r="H2067" s="31"/>
      <c r="I2067" s="6"/>
    </row>
    <row r="2068" spans="1:9" x14ac:dyDescent="0.2">
      <c r="A2068" s="4" t="s">
        <v>1087</v>
      </c>
      <c r="B2068" s="13" t="s">
        <v>5586</v>
      </c>
      <c r="C2068" s="13" t="s">
        <v>2852</v>
      </c>
      <c r="D2068" s="148" t="s">
        <v>4725</v>
      </c>
      <c r="E2068" s="149"/>
      <c r="F2068" s="13" t="s">
        <v>5544</v>
      </c>
      <c r="G2068" s="83">
        <v>5.5</v>
      </c>
      <c r="H2068" s="63">
        <v>0</v>
      </c>
      <c r="I2068" s="6"/>
    </row>
    <row r="2069" spans="1:9" ht="12.2" customHeight="1" x14ac:dyDescent="0.2">
      <c r="A2069" s="6"/>
      <c r="D2069" s="55" t="s">
        <v>5755</v>
      </c>
      <c r="E2069" s="177"/>
      <c r="F2069" s="178"/>
      <c r="G2069" s="58">
        <v>5.5</v>
      </c>
      <c r="H2069" s="64"/>
      <c r="I2069" s="6"/>
    </row>
    <row r="2070" spans="1:9" x14ac:dyDescent="0.2">
      <c r="A2070" s="4" t="s">
        <v>1088</v>
      </c>
      <c r="B2070" s="13" t="s">
        <v>5586</v>
      </c>
      <c r="C2070" s="13" t="s">
        <v>2853</v>
      </c>
      <c r="D2070" s="148" t="s">
        <v>4726</v>
      </c>
      <c r="E2070" s="149"/>
      <c r="F2070" s="13" t="s">
        <v>5544</v>
      </c>
      <c r="G2070" s="83">
        <v>88</v>
      </c>
      <c r="H2070" s="63">
        <v>0</v>
      </c>
      <c r="I2070" s="6"/>
    </row>
    <row r="2071" spans="1:9" ht="12.2" customHeight="1" x14ac:dyDescent="0.2">
      <c r="A2071" s="6"/>
      <c r="D2071" s="55" t="s">
        <v>5864</v>
      </c>
      <c r="E2071" s="177"/>
      <c r="F2071" s="178"/>
      <c r="G2071" s="58">
        <v>72</v>
      </c>
      <c r="H2071" s="64"/>
      <c r="I2071" s="6"/>
    </row>
    <row r="2072" spans="1:9" ht="12.2" customHeight="1" x14ac:dyDescent="0.2">
      <c r="A2072" s="4"/>
      <c r="B2072" s="13"/>
      <c r="C2072" s="13"/>
      <c r="D2072" s="55" t="s">
        <v>6319</v>
      </c>
      <c r="E2072" s="177"/>
      <c r="F2072" s="177"/>
      <c r="G2072" s="87">
        <v>16</v>
      </c>
      <c r="H2072" s="31"/>
      <c r="I2072" s="6"/>
    </row>
    <row r="2073" spans="1:9" x14ac:dyDescent="0.2">
      <c r="A2073" s="4" t="s">
        <v>1089</v>
      </c>
      <c r="B2073" s="13" t="s">
        <v>5586</v>
      </c>
      <c r="C2073" s="13" t="s">
        <v>2854</v>
      </c>
      <c r="D2073" s="148" t="s">
        <v>4727</v>
      </c>
      <c r="E2073" s="149"/>
      <c r="F2073" s="13" t="s">
        <v>5545</v>
      </c>
      <c r="G2073" s="83">
        <v>4</v>
      </c>
      <c r="H2073" s="63">
        <v>0</v>
      </c>
      <c r="I2073" s="6"/>
    </row>
    <row r="2074" spans="1:9" ht="12.2" customHeight="1" x14ac:dyDescent="0.2">
      <c r="A2074" s="6"/>
      <c r="D2074" s="55" t="s">
        <v>10</v>
      </c>
      <c r="E2074" s="177"/>
      <c r="F2074" s="178"/>
      <c r="G2074" s="58">
        <v>4</v>
      </c>
      <c r="H2074" s="64"/>
      <c r="I2074" s="6"/>
    </row>
    <row r="2075" spans="1:9" x14ac:dyDescent="0.2">
      <c r="A2075" s="4" t="s">
        <v>1090</v>
      </c>
      <c r="B2075" s="13" t="s">
        <v>5586</v>
      </c>
      <c r="C2075" s="13" t="s">
        <v>2855</v>
      </c>
      <c r="D2075" s="148" t="s">
        <v>4728</v>
      </c>
      <c r="E2075" s="149"/>
      <c r="F2075" s="13" t="s">
        <v>5546</v>
      </c>
      <c r="G2075" s="83">
        <v>60</v>
      </c>
      <c r="H2075" s="63">
        <v>0</v>
      </c>
      <c r="I2075" s="6"/>
    </row>
    <row r="2076" spans="1:9" ht="12.2" customHeight="1" x14ac:dyDescent="0.2">
      <c r="A2076" s="6"/>
      <c r="D2076" s="55" t="s">
        <v>6320</v>
      </c>
      <c r="E2076" s="177"/>
      <c r="F2076" s="178"/>
      <c r="G2076" s="58">
        <v>15</v>
      </c>
      <c r="H2076" s="64"/>
      <c r="I2076" s="6"/>
    </row>
    <row r="2077" spans="1:9" ht="12.2" customHeight="1" x14ac:dyDescent="0.2">
      <c r="A2077" s="4"/>
      <c r="B2077" s="13"/>
      <c r="C2077" s="13"/>
      <c r="D2077" s="55" t="s">
        <v>6320</v>
      </c>
      <c r="E2077" s="177"/>
      <c r="F2077" s="177"/>
      <c r="G2077" s="87">
        <v>15</v>
      </c>
      <c r="H2077" s="31"/>
      <c r="I2077" s="6"/>
    </row>
    <row r="2078" spans="1:9" ht="12.2" customHeight="1" x14ac:dyDescent="0.2">
      <c r="A2078" s="4"/>
      <c r="B2078" s="13"/>
      <c r="C2078" s="13"/>
      <c r="D2078" s="55" t="s">
        <v>6321</v>
      </c>
      <c r="E2078" s="177"/>
      <c r="F2078" s="177"/>
      <c r="G2078" s="87">
        <v>20</v>
      </c>
      <c r="H2078" s="31"/>
      <c r="I2078" s="6"/>
    </row>
    <row r="2079" spans="1:9" ht="12.2" customHeight="1" x14ac:dyDescent="0.2">
      <c r="A2079" s="4"/>
      <c r="B2079" s="13"/>
      <c r="C2079" s="13"/>
      <c r="D2079" s="55" t="s">
        <v>6322</v>
      </c>
      <c r="E2079" s="177"/>
      <c r="F2079" s="177"/>
      <c r="G2079" s="87">
        <v>10</v>
      </c>
      <c r="H2079" s="31"/>
      <c r="I2079" s="6"/>
    </row>
    <row r="2080" spans="1:9" x14ac:dyDescent="0.2">
      <c r="A2080" s="4" t="s">
        <v>1091</v>
      </c>
      <c r="B2080" s="13" t="s">
        <v>5586</v>
      </c>
      <c r="C2080" s="13" t="s">
        <v>2856</v>
      </c>
      <c r="D2080" s="148" t="s">
        <v>4729</v>
      </c>
      <c r="E2080" s="149"/>
      <c r="F2080" s="13" t="s">
        <v>5545</v>
      </c>
      <c r="G2080" s="83">
        <v>2</v>
      </c>
      <c r="H2080" s="63">
        <v>0</v>
      </c>
      <c r="I2080" s="6"/>
    </row>
    <row r="2081" spans="1:9" ht="12.2" customHeight="1" x14ac:dyDescent="0.2">
      <c r="A2081" s="6"/>
      <c r="D2081" s="55" t="s">
        <v>8</v>
      </c>
      <c r="E2081" s="177"/>
      <c r="F2081" s="178"/>
      <c r="G2081" s="58">
        <v>2</v>
      </c>
      <c r="H2081" s="64"/>
      <c r="I2081" s="6"/>
    </row>
    <row r="2082" spans="1:9" x14ac:dyDescent="0.2">
      <c r="A2082" s="4" t="s">
        <v>1092</v>
      </c>
      <c r="B2082" s="13" t="s">
        <v>5586</v>
      </c>
      <c r="C2082" s="13" t="s">
        <v>2857</v>
      </c>
      <c r="D2082" s="148" t="s">
        <v>4730</v>
      </c>
      <c r="E2082" s="149"/>
      <c r="F2082" s="13" t="s">
        <v>5545</v>
      </c>
      <c r="G2082" s="83">
        <v>13</v>
      </c>
      <c r="H2082" s="63">
        <v>0</v>
      </c>
      <c r="I2082" s="6"/>
    </row>
    <row r="2083" spans="1:9" ht="12.2" customHeight="1" x14ac:dyDescent="0.2">
      <c r="A2083" s="6"/>
      <c r="D2083" s="55" t="s">
        <v>19</v>
      </c>
      <c r="E2083" s="177"/>
      <c r="F2083" s="178"/>
      <c r="G2083" s="58">
        <v>13</v>
      </c>
      <c r="H2083" s="64"/>
      <c r="I2083" s="6"/>
    </row>
    <row r="2084" spans="1:9" x14ac:dyDescent="0.2">
      <c r="A2084" s="4" t="s">
        <v>1093</v>
      </c>
      <c r="B2084" s="13" t="s">
        <v>5586</v>
      </c>
      <c r="C2084" s="13" t="s">
        <v>2858</v>
      </c>
      <c r="D2084" s="148" t="s">
        <v>4731</v>
      </c>
      <c r="E2084" s="149"/>
      <c r="F2084" s="13" t="s">
        <v>5547</v>
      </c>
      <c r="G2084" s="83">
        <v>15.750999999999999</v>
      </c>
      <c r="H2084" s="63">
        <v>0</v>
      </c>
      <c r="I2084" s="6"/>
    </row>
    <row r="2085" spans="1:9" ht="12.2" customHeight="1" x14ac:dyDescent="0.2">
      <c r="A2085" s="6"/>
      <c r="D2085" s="55" t="s">
        <v>6323</v>
      </c>
      <c r="E2085" s="177"/>
      <c r="F2085" s="178"/>
      <c r="G2085" s="58">
        <v>15.750999999999999</v>
      </c>
      <c r="H2085" s="64"/>
      <c r="I2085" s="6"/>
    </row>
    <row r="2086" spans="1:9" x14ac:dyDescent="0.2">
      <c r="A2086" s="51"/>
      <c r="B2086" s="12"/>
      <c r="C2086" s="12" t="s">
        <v>772</v>
      </c>
      <c r="D2086" s="153" t="s">
        <v>4732</v>
      </c>
      <c r="E2086" s="154"/>
      <c r="F2086" s="12"/>
      <c r="G2086" s="84"/>
      <c r="H2086" s="30"/>
      <c r="I2086" s="6"/>
    </row>
    <row r="2087" spans="1:9" x14ac:dyDescent="0.2">
      <c r="A2087" s="4" t="s">
        <v>1094</v>
      </c>
      <c r="B2087" s="13" t="s">
        <v>5586</v>
      </c>
      <c r="C2087" s="13" t="s">
        <v>2859</v>
      </c>
      <c r="D2087" s="148" t="s">
        <v>4733</v>
      </c>
      <c r="E2087" s="149"/>
      <c r="F2087" s="13" t="s">
        <v>5545</v>
      </c>
      <c r="G2087" s="83">
        <v>8</v>
      </c>
      <c r="H2087" s="63">
        <v>0</v>
      </c>
      <c r="I2087" s="6"/>
    </row>
    <row r="2088" spans="1:9" ht="12.2" customHeight="1" x14ac:dyDescent="0.2">
      <c r="A2088" s="6"/>
      <c r="D2088" s="55" t="s">
        <v>14</v>
      </c>
      <c r="E2088" s="177"/>
      <c r="F2088" s="178"/>
      <c r="G2088" s="58">
        <v>8</v>
      </c>
      <c r="H2088" s="64"/>
      <c r="I2088" s="6"/>
    </row>
    <row r="2089" spans="1:9" x14ac:dyDescent="0.2">
      <c r="A2089" s="4" t="s">
        <v>1095</v>
      </c>
      <c r="B2089" s="13" t="s">
        <v>5586</v>
      </c>
      <c r="C2089" s="13" t="s">
        <v>2860</v>
      </c>
      <c r="D2089" s="148" t="s">
        <v>4734</v>
      </c>
      <c r="E2089" s="149"/>
      <c r="F2089" s="13" t="s">
        <v>5546</v>
      </c>
      <c r="G2089" s="83">
        <v>21.251000000000001</v>
      </c>
      <c r="H2089" s="63">
        <v>0</v>
      </c>
      <c r="I2089" s="6"/>
    </row>
    <row r="2090" spans="1:9" ht="12.2" customHeight="1" x14ac:dyDescent="0.2">
      <c r="A2090" s="6"/>
      <c r="D2090" s="55" t="s">
        <v>6324</v>
      </c>
      <c r="E2090" s="177"/>
      <c r="F2090" s="178"/>
      <c r="G2090" s="58">
        <v>21.251000000000001</v>
      </c>
      <c r="H2090" s="64"/>
      <c r="I2090" s="6"/>
    </row>
    <row r="2091" spans="1:9" x14ac:dyDescent="0.2">
      <c r="A2091" s="4" t="s">
        <v>1096</v>
      </c>
      <c r="B2091" s="13" t="s">
        <v>5586</v>
      </c>
      <c r="C2091" s="13" t="s">
        <v>2861</v>
      </c>
      <c r="D2091" s="148" t="s">
        <v>4735</v>
      </c>
      <c r="E2091" s="149"/>
      <c r="F2091" s="13" t="s">
        <v>5544</v>
      </c>
      <c r="G2091" s="83">
        <v>364.9</v>
      </c>
      <c r="H2091" s="63">
        <v>0</v>
      </c>
      <c r="I2091" s="6"/>
    </row>
    <row r="2092" spans="1:9" ht="12.2" customHeight="1" x14ac:dyDescent="0.2">
      <c r="A2092" s="6"/>
      <c r="D2092" s="55" t="s">
        <v>6325</v>
      </c>
      <c r="E2092" s="177"/>
      <c r="F2092" s="178"/>
      <c r="G2092" s="58">
        <v>36.6</v>
      </c>
      <c r="H2092" s="64"/>
      <c r="I2092" s="6"/>
    </row>
    <row r="2093" spans="1:9" ht="12.2" customHeight="1" x14ac:dyDescent="0.2">
      <c r="A2093" s="4"/>
      <c r="B2093" s="13"/>
      <c r="C2093" s="13"/>
      <c r="D2093" s="55" t="s">
        <v>6326</v>
      </c>
      <c r="E2093" s="177"/>
      <c r="F2093" s="177"/>
      <c r="G2093" s="87">
        <v>118.06</v>
      </c>
      <c r="H2093" s="31"/>
      <c r="I2093" s="6"/>
    </row>
    <row r="2094" spans="1:9" ht="12.2" customHeight="1" x14ac:dyDescent="0.2">
      <c r="A2094" s="4"/>
      <c r="B2094" s="13"/>
      <c r="C2094" s="13"/>
      <c r="D2094" s="55" t="s">
        <v>6327</v>
      </c>
      <c r="E2094" s="177"/>
      <c r="F2094" s="177"/>
      <c r="G2094" s="87">
        <v>103.65</v>
      </c>
      <c r="H2094" s="31"/>
      <c r="I2094" s="6"/>
    </row>
    <row r="2095" spans="1:9" ht="12.2" customHeight="1" x14ac:dyDescent="0.2">
      <c r="A2095" s="4"/>
      <c r="B2095" s="13"/>
      <c r="C2095" s="13"/>
      <c r="D2095" s="55" t="s">
        <v>6328</v>
      </c>
      <c r="E2095" s="177"/>
      <c r="F2095" s="177"/>
      <c r="G2095" s="87">
        <v>40.56</v>
      </c>
      <c r="H2095" s="31"/>
      <c r="I2095" s="6"/>
    </row>
    <row r="2096" spans="1:9" ht="12.2" customHeight="1" x14ac:dyDescent="0.2">
      <c r="A2096" s="4"/>
      <c r="B2096" s="13"/>
      <c r="C2096" s="13"/>
      <c r="D2096" s="55" t="s">
        <v>6329</v>
      </c>
      <c r="E2096" s="177"/>
      <c r="F2096" s="177"/>
      <c r="G2096" s="87">
        <v>66.03</v>
      </c>
      <c r="H2096" s="31"/>
      <c r="I2096" s="6"/>
    </row>
    <row r="2097" spans="1:9" x14ac:dyDescent="0.2">
      <c r="A2097" s="4" t="s">
        <v>1097</v>
      </c>
      <c r="B2097" s="13" t="s">
        <v>5586</v>
      </c>
      <c r="C2097" s="13" t="s">
        <v>2862</v>
      </c>
      <c r="D2097" s="148" t="s">
        <v>4736</v>
      </c>
      <c r="E2097" s="149"/>
      <c r="F2097" s="13" t="s">
        <v>5544</v>
      </c>
      <c r="G2097" s="83">
        <v>91.15</v>
      </c>
      <c r="H2097" s="63">
        <v>0</v>
      </c>
      <c r="I2097" s="6"/>
    </row>
    <row r="2098" spans="1:9" ht="12.2" customHeight="1" x14ac:dyDescent="0.2">
      <c r="A2098" s="6"/>
      <c r="D2098" s="55" t="s">
        <v>6330</v>
      </c>
      <c r="E2098" s="177"/>
      <c r="F2098" s="178"/>
      <c r="G2098" s="58">
        <v>17.899999999999999</v>
      </c>
      <c r="H2098" s="64"/>
      <c r="I2098" s="6"/>
    </row>
    <row r="2099" spans="1:9" ht="12.2" customHeight="1" x14ac:dyDescent="0.2">
      <c r="A2099" s="4"/>
      <c r="B2099" s="13"/>
      <c r="C2099" s="13"/>
      <c r="D2099" s="55" t="s">
        <v>6331</v>
      </c>
      <c r="E2099" s="177"/>
      <c r="F2099" s="177"/>
      <c r="G2099" s="87">
        <v>30.6</v>
      </c>
      <c r="H2099" s="31"/>
      <c r="I2099" s="6"/>
    </row>
    <row r="2100" spans="1:9" ht="12.2" customHeight="1" x14ac:dyDescent="0.2">
      <c r="A2100" s="4"/>
      <c r="B2100" s="13"/>
      <c r="C2100" s="13"/>
      <c r="D2100" s="55" t="s">
        <v>6332</v>
      </c>
      <c r="E2100" s="177"/>
      <c r="F2100" s="177"/>
      <c r="G2100" s="87">
        <v>30.85</v>
      </c>
      <c r="H2100" s="31"/>
      <c r="I2100" s="6"/>
    </row>
    <row r="2101" spans="1:9" ht="12.2" customHeight="1" x14ac:dyDescent="0.2">
      <c r="A2101" s="4"/>
      <c r="B2101" s="13"/>
      <c r="C2101" s="13"/>
      <c r="D2101" s="55" t="s">
        <v>6333</v>
      </c>
      <c r="E2101" s="177"/>
      <c r="F2101" s="177"/>
      <c r="G2101" s="87">
        <v>11.8</v>
      </c>
      <c r="H2101" s="31"/>
      <c r="I2101" s="6"/>
    </row>
    <row r="2102" spans="1:9" x14ac:dyDescent="0.2">
      <c r="A2102" s="4" t="s">
        <v>1098</v>
      </c>
      <c r="B2102" s="13" t="s">
        <v>5586</v>
      </c>
      <c r="C2102" s="13" t="s">
        <v>2863</v>
      </c>
      <c r="D2102" s="148" t="s">
        <v>4737</v>
      </c>
      <c r="E2102" s="149"/>
      <c r="F2102" s="13" t="s">
        <v>5545</v>
      </c>
      <c r="G2102" s="83">
        <v>1</v>
      </c>
      <c r="H2102" s="63">
        <v>0</v>
      </c>
      <c r="I2102" s="6"/>
    </row>
    <row r="2103" spans="1:9" ht="12.2" customHeight="1" x14ac:dyDescent="0.2">
      <c r="A2103" s="6"/>
      <c r="D2103" s="55" t="s">
        <v>7</v>
      </c>
      <c r="E2103" s="177"/>
      <c r="F2103" s="178"/>
      <c r="G2103" s="58">
        <v>1</v>
      </c>
      <c r="H2103" s="64"/>
      <c r="I2103" s="6"/>
    </row>
    <row r="2104" spans="1:9" x14ac:dyDescent="0.2">
      <c r="A2104" s="5" t="s">
        <v>1099</v>
      </c>
      <c r="B2104" s="14" t="s">
        <v>5586</v>
      </c>
      <c r="C2104" s="14" t="s">
        <v>2864</v>
      </c>
      <c r="D2104" s="157" t="s">
        <v>4738</v>
      </c>
      <c r="E2104" s="158"/>
      <c r="F2104" s="14" t="s">
        <v>5545</v>
      </c>
      <c r="G2104" s="85">
        <v>1</v>
      </c>
      <c r="H2104" s="65">
        <v>0</v>
      </c>
      <c r="I2104" s="6"/>
    </row>
    <row r="2105" spans="1:9" ht="12.2" customHeight="1" x14ac:dyDescent="0.2">
      <c r="A2105" s="6"/>
      <c r="D2105" s="55" t="s">
        <v>7</v>
      </c>
      <c r="E2105" s="177"/>
      <c r="F2105" s="178"/>
      <c r="G2105" s="59">
        <v>1</v>
      </c>
      <c r="H2105" s="64"/>
      <c r="I2105" s="6"/>
    </row>
    <row r="2106" spans="1:9" x14ac:dyDescent="0.2">
      <c r="A2106" s="4" t="s">
        <v>1100</v>
      </c>
      <c r="B2106" s="13" t="s">
        <v>5586</v>
      </c>
      <c r="C2106" s="13" t="s">
        <v>2865</v>
      </c>
      <c r="D2106" s="148" t="s">
        <v>4739</v>
      </c>
      <c r="E2106" s="149"/>
      <c r="F2106" s="13" t="s">
        <v>5545</v>
      </c>
      <c r="G2106" s="83">
        <v>1</v>
      </c>
      <c r="H2106" s="63">
        <v>0</v>
      </c>
      <c r="I2106" s="6"/>
    </row>
    <row r="2107" spans="1:9" ht="12.2" customHeight="1" x14ac:dyDescent="0.2">
      <c r="A2107" s="6"/>
      <c r="D2107" s="55" t="s">
        <v>7</v>
      </c>
      <c r="E2107" s="177"/>
      <c r="F2107" s="178"/>
      <c r="G2107" s="58">
        <v>1</v>
      </c>
      <c r="H2107" s="64"/>
      <c r="I2107" s="6"/>
    </row>
    <row r="2108" spans="1:9" x14ac:dyDescent="0.2">
      <c r="A2108" s="5" t="s">
        <v>1101</v>
      </c>
      <c r="B2108" s="14" t="s">
        <v>5586</v>
      </c>
      <c r="C2108" s="14" t="s">
        <v>2866</v>
      </c>
      <c r="D2108" s="157" t="s">
        <v>4740</v>
      </c>
      <c r="E2108" s="158"/>
      <c r="F2108" s="14" t="s">
        <v>5545</v>
      </c>
      <c r="G2108" s="85">
        <v>1</v>
      </c>
      <c r="H2108" s="65">
        <v>0</v>
      </c>
      <c r="I2108" s="6"/>
    </row>
    <row r="2109" spans="1:9" ht="12.2" customHeight="1" x14ac:dyDescent="0.2">
      <c r="A2109" s="6"/>
      <c r="D2109" s="55" t="s">
        <v>7</v>
      </c>
      <c r="E2109" s="177"/>
      <c r="F2109" s="178"/>
      <c r="G2109" s="59">
        <v>1</v>
      </c>
      <c r="H2109" s="64"/>
      <c r="I2109" s="6"/>
    </row>
    <row r="2110" spans="1:9" x14ac:dyDescent="0.2">
      <c r="A2110" s="4" t="s">
        <v>1102</v>
      </c>
      <c r="B2110" s="13" t="s">
        <v>5586</v>
      </c>
      <c r="C2110" s="13" t="s">
        <v>2867</v>
      </c>
      <c r="D2110" s="148" t="s">
        <v>4741</v>
      </c>
      <c r="E2110" s="149"/>
      <c r="F2110" s="13" t="s">
        <v>5545</v>
      </c>
      <c r="G2110" s="83">
        <v>1</v>
      </c>
      <c r="H2110" s="63">
        <v>0</v>
      </c>
      <c r="I2110" s="6"/>
    </row>
    <row r="2111" spans="1:9" ht="12.2" customHeight="1" x14ac:dyDescent="0.2">
      <c r="A2111" s="6"/>
      <c r="D2111" s="55" t="s">
        <v>7</v>
      </c>
      <c r="E2111" s="177"/>
      <c r="F2111" s="178"/>
      <c r="G2111" s="58">
        <v>1</v>
      </c>
      <c r="H2111" s="64"/>
      <c r="I2111" s="6"/>
    </row>
    <row r="2112" spans="1:9" x14ac:dyDescent="0.2">
      <c r="A2112" s="5" t="s">
        <v>1103</v>
      </c>
      <c r="B2112" s="14" t="s">
        <v>5586</v>
      </c>
      <c r="C2112" s="14" t="s">
        <v>2868</v>
      </c>
      <c r="D2112" s="157" t="s">
        <v>4742</v>
      </c>
      <c r="E2112" s="158"/>
      <c r="F2112" s="14" t="s">
        <v>5545</v>
      </c>
      <c r="G2112" s="85">
        <v>1</v>
      </c>
      <c r="H2112" s="65">
        <v>0</v>
      </c>
      <c r="I2112" s="6"/>
    </row>
    <row r="2113" spans="1:9" ht="12.2" customHeight="1" x14ac:dyDescent="0.2">
      <c r="A2113" s="6"/>
      <c r="D2113" s="55" t="s">
        <v>7</v>
      </c>
      <c r="E2113" s="177"/>
      <c r="F2113" s="178"/>
      <c r="G2113" s="59">
        <v>1</v>
      </c>
      <c r="H2113" s="64"/>
      <c r="I2113" s="6"/>
    </row>
    <row r="2114" spans="1:9" x14ac:dyDescent="0.2">
      <c r="A2114" s="4" t="s">
        <v>1104</v>
      </c>
      <c r="B2114" s="13" t="s">
        <v>5586</v>
      </c>
      <c r="C2114" s="13" t="s">
        <v>2869</v>
      </c>
      <c r="D2114" s="148" t="s">
        <v>4743</v>
      </c>
      <c r="E2114" s="149"/>
      <c r="F2114" s="13" t="s">
        <v>5545</v>
      </c>
      <c r="G2114" s="83">
        <v>6</v>
      </c>
      <c r="H2114" s="63">
        <v>0</v>
      </c>
      <c r="I2114" s="6"/>
    </row>
    <row r="2115" spans="1:9" ht="12.2" customHeight="1" x14ac:dyDescent="0.2">
      <c r="A2115" s="6"/>
      <c r="D2115" s="55" t="s">
        <v>6334</v>
      </c>
      <c r="E2115" s="177"/>
      <c r="F2115" s="178"/>
      <c r="G2115" s="58">
        <v>6</v>
      </c>
      <c r="H2115" s="64"/>
      <c r="I2115" s="6"/>
    </row>
    <row r="2116" spans="1:9" x14ac:dyDescent="0.2">
      <c r="A2116" s="5" t="s">
        <v>1105</v>
      </c>
      <c r="B2116" s="14" t="s">
        <v>5586</v>
      </c>
      <c r="C2116" s="14" t="s">
        <v>2870</v>
      </c>
      <c r="D2116" s="157" t="s">
        <v>4744</v>
      </c>
      <c r="E2116" s="158"/>
      <c r="F2116" s="14" t="s">
        <v>5545</v>
      </c>
      <c r="G2116" s="85">
        <v>2</v>
      </c>
      <c r="H2116" s="65">
        <v>0</v>
      </c>
      <c r="I2116" s="6"/>
    </row>
    <row r="2117" spans="1:9" ht="12.2" customHeight="1" x14ac:dyDescent="0.2">
      <c r="A2117" s="6"/>
      <c r="D2117" s="55" t="s">
        <v>8</v>
      </c>
      <c r="E2117" s="177"/>
      <c r="F2117" s="178"/>
      <c r="G2117" s="59">
        <v>2</v>
      </c>
      <c r="H2117" s="64"/>
      <c r="I2117" s="6"/>
    </row>
    <row r="2118" spans="1:9" x14ac:dyDescent="0.2">
      <c r="A2118" s="5" t="s">
        <v>1106</v>
      </c>
      <c r="B2118" s="14" t="s">
        <v>5586</v>
      </c>
      <c r="C2118" s="14" t="s">
        <v>2871</v>
      </c>
      <c r="D2118" s="157" t="s">
        <v>4745</v>
      </c>
      <c r="E2118" s="158"/>
      <c r="F2118" s="14" t="s">
        <v>5545</v>
      </c>
      <c r="G2118" s="85">
        <v>1</v>
      </c>
      <c r="H2118" s="65">
        <v>0</v>
      </c>
      <c r="I2118" s="6"/>
    </row>
    <row r="2119" spans="1:9" ht="12.2" customHeight="1" x14ac:dyDescent="0.2">
      <c r="A2119" s="6"/>
      <c r="D2119" s="55" t="s">
        <v>7</v>
      </c>
      <c r="E2119" s="177"/>
      <c r="F2119" s="178"/>
      <c r="G2119" s="59">
        <v>1</v>
      </c>
      <c r="H2119" s="64"/>
      <c r="I2119" s="6"/>
    </row>
    <row r="2120" spans="1:9" x14ac:dyDescent="0.2">
      <c r="A2120" s="5" t="s">
        <v>1107</v>
      </c>
      <c r="B2120" s="14" t="s">
        <v>5586</v>
      </c>
      <c r="C2120" s="14" t="s">
        <v>2872</v>
      </c>
      <c r="D2120" s="157" t="s">
        <v>4746</v>
      </c>
      <c r="E2120" s="158"/>
      <c r="F2120" s="14" t="s">
        <v>5545</v>
      </c>
      <c r="G2120" s="85">
        <v>2</v>
      </c>
      <c r="H2120" s="65">
        <v>0</v>
      </c>
      <c r="I2120" s="6"/>
    </row>
    <row r="2121" spans="1:9" ht="12.2" customHeight="1" x14ac:dyDescent="0.2">
      <c r="A2121" s="6"/>
      <c r="D2121" s="55" t="s">
        <v>8</v>
      </c>
      <c r="E2121" s="177"/>
      <c r="F2121" s="178"/>
      <c r="G2121" s="59">
        <v>2</v>
      </c>
      <c r="H2121" s="64"/>
      <c r="I2121" s="6"/>
    </row>
    <row r="2122" spans="1:9" x14ac:dyDescent="0.2">
      <c r="A2122" s="5" t="s">
        <v>1108</v>
      </c>
      <c r="B2122" s="14" t="s">
        <v>5586</v>
      </c>
      <c r="C2122" s="14" t="s">
        <v>2873</v>
      </c>
      <c r="D2122" s="157" t="s">
        <v>4747</v>
      </c>
      <c r="E2122" s="158"/>
      <c r="F2122" s="14" t="s">
        <v>5545</v>
      </c>
      <c r="G2122" s="85">
        <v>1</v>
      </c>
      <c r="H2122" s="65">
        <v>0</v>
      </c>
      <c r="I2122" s="6"/>
    </row>
    <row r="2123" spans="1:9" ht="12.2" customHeight="1" x14ac:dyDescent="0.2">
      <c r="A2123" s="6"/>
      <c r="D2123" s="55" t="s">
        <v>7</v>
      </c>
      <c r="E2123" s="177"/>
      <c r="F2123" s="178"/>
      <c r="G2123" s="59">
        <v>1</v>
      </c>
      <c r="H2123" s="64"/>
      <c r="I2123" s="6"/>
    </row>
    <row r="2124" spans="1:9" x14ac:dyDescent="0.2">
      <c r="A2124" s="4" t="s">
        <v>1109</v>
      </c>
      <c r="B2124" s="13" t="s">
        <v>5586</v>
      </c>
      <c r="C2124" s="13" t="s">
        <v>2874</v>
      </c>
      <c r="D2124" s="148" t="s">
        <v>4748</v>
      </c>
      <c r="E2124" s="149"/>
      <c r="F2124" s="13" t="s">
        <v>5545</v>
      </c>
      <c r="G2124" s="83">
        <v>23</v>
      </c>
      <c r="H2124" s="63">
        <v>0</v>
      </c>
      <c r="I2124" s="6"/>
    </row>
    <row r="2125" spans="1:9" ht="12.2" customHeight="1" x14ac:dyDescent="0.2">
      <c r="A2125" s="6"/>
      <c r="D2125" s="55" t="s">
        <v>6335</v>
      </c>
      <c r="E2125" s="177"/>
      <c r="F2125" s="178"/>
      <c r="G2125" s="58">
        <v>23</v>
      </c>
      <c r="H2125" s="64"/>
      <c r="I2125" s="6"/>
    </row>
    <row r="2126" spans="1:9" x14ac:dyDescent="0.2">
      <c r="A2126" s="5" t="s">
        <v>1110</v>
      </c>
      <c r="B2126" s="14" t="s">
        <v>5586</v>
      </c>
      <c r="C2126" s="14" t="s">
        <v>2875</v>
      </c>
      <c r="D2126" s="157" t="s">
        <v>4749</v>
      </c>
      <c r="E2126" s="158"/>
      <c r="F2126" s="14" t="s">
        <v>5545</v>
      </c>
      <c r="G2126" s="85">
        <v>6</v>
      </c>
      <c r="H2126" s="65">
        <v>0</v>
      </c>
      <c r="I2126" s="6"/>
    </row>
    <row r="2127" spans="1:9" ht="12.2" customHeight="1" x14ac:dyDescent="0.2">
      <c r="A2127" s="6"/>
      <c r="D2127" s="55" t="s">
        <v>12</v>
      </c>
      <c r="E2127" s="177"/>
      <c r="F2127" s="178"/>
      <c r="G2127" s="59">
        <v>6</v>
      </c>
      <c r="H2127" s="64"/>
      <c r="I2127" s="6"/>
    </row>
    <row r="2128" spans="1:9" x14ac:dyDescent="0.2">
      <c r="A2128" s="5" t="s">
        <v>1111</v>
      </c>
      <c r="B2128" s="14" t="s">
        <v>5586</v>
      </c>
      <c r="C2128" s="14" t="s">
        <v>2876</v>
      </c>
      <c r="D2128" s="157" t="s">
        <v>4750</v>
      </c>
      <c r="E2128" s="158"/>
      <c r="F2128" s="14" t="s">
        <v>5545</v>
      </c>
      <c r="G2128" s="85">
        <v>1</v>
      </c>
      <c r="H2128" s="65">
        <v>0</v>
      </c>
      <c r="I2128" s="6"/>
    </row>
    <row r="2129" spans="1:9" ht="12.2" customHeight="1" x14ac:dyDescent="0.2">
      <c r="A2129" s="6"/>
      <c r="D2129" s="55" t="s">
        <v>7</v>
      </c>
      <c r="E2129" s="177"/>
      <c r="F2129" s="178"/>
      <c r="G2129" s="59">
        <v>1</v>
      </c>
      <c r="H2129" s="64"/>
      <c r="I2129" s="6"/>
    </row>
    <row r="2130" spans="1:9" x14ac:dyDescent="0.2">
      <c r="A2130" s="5" t="s">
        <v>1112</v>
      </c>
      <c r="B2130" s="14" t="s">
        <v>5586</v>
      </c>
      <c r="C2130" s="14" t="s">
        <v>2877</v>
      </c>
      <c r="D2130" s="157" t="s">
        <v>4751</v>
      </c>
      <c r="E2130" s="158"/>
      <c r="F2130" s="14" t="s">
        <v>5545</v>
      </c>
      <c r="G2130" s="85">
        <v>13</v>
      </c>
      <c r="H2130" s="65">
        <v>0</v>
      </c>
      <c r="I2130" s="6"/>
    </row>
    <row r="2131" spans="1:9" ht="12.2" customHeight="1" x14ac:dyDescent="0.2">
      <c r="A2131" s="6"/>
      <c r="D2131" s="55" t="s">
        <v>12</v>
      </c>
      <c r="E2131" s="177"/>
      <c r="F2131" s="178"/>
      <c r="G2131" s="59">
        <v>6</v>
      </c>
      <c r="H2131" s="64"/>
      <c r="I2131" s="6"/>
    </row>
    <row r="2132" spans="1:9" ht="12.2" customHeight="1" x14ac:dyDescent="0.2">
      <c r="A2132" s="5"/>
      <c r="B2132" s="14"/>
      <c r="C2132" s="14"/>
      <c r="D2132" s="55" t="s">
        <v>13</v>
      </c>
      <c r="E2132" s="177"/>
      <c r="F2132" s="177"/>
      <c r="G2132" s="86">
        <v>7</v>
      </c>
      <c r="H2132" s="32"/>
      <c r="I2132" s="6"/>
    </row>
    <row r="2133" spans="1:9" x14ac:dyDescent="0.2">
      <c r="A2133" s="5" t="s">
        <v>1113</v>
      </c>
      <c r="B2133" s="14" t="s">
        <v>5586</v>
      </c>
      <c r="C2133" s="14" t="s">
        <v>2878</v>
      </c>
      <c r="D2133" s="157" t="s">
        <v>4752</v>
      </c>
      <c r="E2133" s="158"/>
      <c r="F2133" s="14" t="s">
        <v>5545</v>
      </c>
      <c r="G2133" s="85">
        <v>2</v>
      </c>
      <c r="H2133" s="65">
        <v>0</v>
      </c>
      <c r="I2133" s="6"/>
    </row>
    <row r="2134" spans="1:9" ht="12.2" customHeight="1" x14ac:dyDescent="0.2">
      <c r="A2134" s="6"/>
      <c r="D2134" s="55" t="s">
        <v>8</v>
      </c>
      <c r="E2134" s="177"/>
      <c r="F2134" s="178"/>
      <c r="G2134" s="59">
        <v>2</v>
      </c>
      <c r="H2134" s="64"/>
      <c r="I2134" s="6"/>
    </row>
    <row r="2135" spans="1:9" x14ac:dyDescent="0.2">
      <c r="A2135" s="5" t="s">
        <v>1114</v>
      </c>
      <c r="B2135" s="14" t="s">
        <v>5586</v>
      </c>
      <c r="C2135" s="14" t="s">
        <v>2879</v>
      </c>
      <c r="D2135" s="157" t="s">
        <v>4753</v>
      </c>
      <c r="E2135" s="158"/>
      <c r="F2135" s="14" t="s">
        <v>5545</v>
      </c>
      <c r="G2135" s="85">
        <v>1</v>
      </c>
      <c r="H2135" s="65">
        <v>0</v>
      </c>
      <c r="I2135" s="6"/>
    </row>
    <row r="2136" spans="1:9" ht="12.2" customHeight="1" x14ac:dyDescent="0.2">
      <c r="A2136" s="6"/>
      <c r="D2136" s="55" t="s">
        <v>7</v>
      </c>
      <c r="E2136" s="177"/>
      <c r="F2136" s="178"/>
      <c r="G2136" s="59">
        <v>1</v>
      </c>
      <c r="H2136" s="64"/>
      <c r="I2136" s="6"/>
    </row>
    <row r="2137" spans="1:9" x14ac:dyDescent="0.2">
      <c r="A2137" s="4" t="s">
        <v>1115</v>
      </c>
      <c r="B2137" s="13" t="s">
        <v>5586</v>
      </c>
      <c r="C2137" s="13" t="s">
        <v>2880</v>
      </c>
      <c r="D2137" s="148" t="s">
        <v>4754</v>
      </c>
      <c r="E2137" s="149"/>
      <c r="F2137" s="13" t="s">
        <v>5545</v>
      </c>
      <c r="G2137" s="83">
        <v>4</v>
      </c>
      <c r="H2137" s="63">
        <v>0</v>
      </c>
      <c r="I2137" s="6"/>
    </row>
    <row r="2138" spans="1:9" ht="12.2" customHeight="1" x14ac:dyDescent="0.2">
      <c r="A2138" s="6"/>
      <c r="D2138" s="55" t="s">
        <v>6336</v>
      </c>
      <c r="E2138" s="177"/>
      <c r="F2138" s="178"/>
      <c r="G2138" s="58">
        <v>4</v>
      </c>
      <c r="H2138" s="64"/>
      <c r="I2138" s="6"/>
    </row>
    <row r="2139" spans="1:9" x14ac:dyDescent="0.2">
      <c r="A2139" s="5" t="s">
        <v>1116</v>
      </c>
      <c r="B2139" s="14" t="s">
        <v>5586</v>
      </c>
      <c r="C2139" s="14" t="s">
        <v>2881</v>
      </c>
      <c r="D2139" s="157" t="s">
        <v>4755</v>
      </c>
      <c r="E2139" s="158"/>
      <c r="F2139" s="14" t="s">
        <v>5545</v>
      </c>
      <c r="G2139" s="85">
        <v>3</v>
      </c>
      <c r="H2139" s="65">
        <v>0</v>
      </c>
      <c r="I2139" s="6"/>
    </row>
    <row r="2140" spans="1:9" ht="12.2" customHeight="1" x14ac:dyDescent="0.2">
      <c r="A2140" s="6"/>
      <c r="D2140" s="55" t="s">
        <v>7</v>
      </c>
      <c r="E2140" s="177"/>
      <c r="F2140" s="178"/>
      <c r="G2140" s="59">
        <v>1</v>
      </c>
      <c r="H2140" s="64"/>
      <c r="I2140" s="6"/>
    </row>
    <row r="2141" spans="1:9" ht="12.2" customHeight="1" x14ac:dyDescent="0.2">
      <c r="A2141" s="5"/>
      <c r="B2141" s="14"/>
      <c r="C2141" s="14"/>
      <c r="D2141" s="55" t="s">
        <v>7</v>
      </c>
      <c r="E2141" s="177"/>
      <c r="F2141" s="177"/>
      <c r="G2141" s="86">
        <v>1</v>
      </c>
      <c r="H2141" s="32"/>
      <c r="I2141" s="6"/>
    </row>
    <row r="2142" spans="1:9" ht="12.2" customHeight="1" x14ac:dyDescent="0.2">
      <c r="A2142" s="5"/>
      <c r="B2142" s="14"/>
      <c r="C2142" s="14"/>
      <c r="D2142" s="55" t="s">
        <v>7</v>
      </c>
      <c r="E2142" s="177"/>
      <c r="F2142" s="177"/>
      <c r="G2142" s="86">
        <v>1</v>
      </c>
      <c r="H2142" s="32"/>
      <c r="I2142" s="6"/>
    </row>
    <row r="2143" spans="1:9" x14ac:dyDescent="0.2">
      <c r="A2143" s="5" t="s">
        <v>1117</v>
      </c>
      <c r="B2143" s="14" t="s">
        <v>5586</v>
      </c>
      <c r="C2143" s="14" t="s">
        <v>2882</v>
      </c>
      <c r="D2143" s="157" t="s">
        <v>4756</v>
      </c>
      <c r="E2143" s="158"/>
      <c r="F2143" s="14" t="s">
        <v>5545</v>
      </c>
      <c r="G2143" s="85">
        <v>1</v>
      </c>
      <c r="H2143" s="65">
        <v>0</v>
      </c>
      <c r="I2143" s="6"/>
    </row>
    <row r="2144" spans="1:9" ht="12.2" customHeight="1" x14ac:dyDescent="0.2">
      <c r="A2144" s="6"/>
      <c r="D2144" s="55" t="s">
        <v>7</v>
      </c>
      <c r="E2144" s="177"/>
      <c r="F2144" s="178"/>
      <c r="G2144" s="59">
        <v>1</v>
      </c>
      <c r="H2144" s="64"/>
      <c r="I2144" s="6"/>
    </row>
    <row r="2145" spans="1:9" x14ac:dyDescent="0.2">
      <c r="A2145" s="4" t="s">
        <v>1118</v>
      </c>
      <c r="B2145" s="13" t="s">
        <v>5586</v>
      </c>
      <c r="C2145" s="13" t="s">
        <v>2883</v>
      </c>
      <c r="D2145" s="148" t="s">
        <v>4757</v>
      </c>
      <c r="E2145" s="149"/>
      <c r="F2145" s="13" t="s">
        <v>5545</v>
      </c>
      <c r="G2145" s="83">
        <v>7</v>
      </c>
      <c r="H2145" s="63">
        <v>0</v>
      </c>
      <c r="I2145" s="6"/>
    </row>
    <row r="2146" spans="1:9" ht="12.2" customHeight="1" x14ac:dyDescent="0.2">
      <c r="A2146" s="6"/>
      <c r="D2146" s="55" t="s">
        <v>13</v>
      </c>
      <c r="E2146" s="177"/>
      <c r="F2146" s="178"/>
      <c r="G2146" s="58">
        <v>7</v>
      </c>
      <c r="H2146" s="64"/>
      <c r="I2146" s="6"/>
    </row>
    <row r="2147" spans="1:9" x14ac:dyDescent="0.2">
      <c r="A2147" s="5" t="s">
        <v>1119</v>
      </c>
      <c r="B2147" s="14" t="s">
        <v>5586</v>
      </c>
      <c r="C2147" s="14" t="s">
        <v>2884</v>
      </c>
      <c r="D2147" s="157" t="s">
        <v>4758</v>
      </c>
      <c r="E2147" s="158"/>
      <c r="F2147" s="14" t="s">
        <v>5545</v>
      </c>
      <c r="G2147" s="85">
        <v>7</v>
      </c>
      <c r="H2147" s="65">
        <v>0</v>
      </c>
      <c r="I2147" s="6"/>
    </row>
    <row r="2148" spans="1:9" ht="12.2" customHeight="1" x14ac:dyDescent="0.2">
      <c r="A2148" s="6"/>
      <c r="D2148" s="55" t="s">
        <v>13</v>
      </c>
      <c r="E2148" s="177"/>
      <c r="F2148" s="178"/>
      <c r="G2148" s="59">
        <v>7</v>
      </c>
      <c r="H2148" s="64"/>
      <c r="I2148" s="6"/>
    </row>
    <row r="2149" spans="1:9" x14ac:dyDescent="0.2">
      <c r="A2149" s="4" t="s">
        <v>1120</v>
      </c>
      <c r="B2149" s="13" t="s">
        <v>5586</v>
      </c>
      <c r="C2149" s="13" t="s">
        <v>2885</v>
      </c>
      <c r="D2149" s="148" t="s">
        <v>4759</v>
      </c>
      <c r="E2149" s="149"/>
      <c r="F2149" s="13" t="s">
        <v>5545</v>
      </c>
      <c r="G2149" s="83">
        <v>23</v>
      </c>
      <c r="H2149" s="63">
        <v>0</v>
      </c>
      <c r="I2149" s="6"/>
    </row>
    <row r="2150" spans="1:9" ht="12.2" customHeight="1" x14ac:dyDescent="0.2">
      <c r="A2150" s="6"/>
      <c r="D2150" s="55" t="s">
        <v>6337</v>
      </c>
      <c r="E2150" s="177"/>
      <c r="F2150" s="178"/>
      <c r="G2150" s="58">
        <v>23</v>
      </c>
      <c r="H2150" s="64"/>
      <c r="I2150" s="6"/>
    </row>
    <row r="2151" spans="1:9" x14ac:dyDescent="0.2">
      <c r="A2151" s="5" t="s">
        <v>1121</v>
      </c>
      <c r="B2151" s="14" t="s">
        <v>5586</v>
      </c>
      <c r="C2151" s="14" t="s">
        <v>2886</v>
      </c>
      <c r="D2151" s="157" t="s">
        <v>4760</v>
      </c>
      <c r="E2151" s="158"/>
      <c r="F2151" s="14" t="s">
        <v>5545</v>
      </c>
      <c r="G2151" s="85">
        <v>17</v>
      </c>
      <c r="H2151" s="65">
        <v>0</v>
      </c>
      <c r="I2151" s="6"/>
    </row>
    <row r="2152" spans="1:9" ht="12.2" customHeight="1" x14ac:dyDescent="0.2">
      <c r="A2152" s="6"/>
      <c r="D2152" s="55" t="s">
        <v>15</v>
      </c>
      <c r="E2152" s="177"/>
      <c r="F2152" s="178"/>
      <c r="G2152" s="59">
        <v>9</v>
      </c>
      <c r="H2152" s="64"/>
      <c r="I2152" s="6"/>
    </row>
    <row r="2153" spans="1:9" ht="12.2" customHeight="1" x14ac:dyDescent="0.2">
      <c r="A2153" s="5"/>
      <c r="B2153" s="14"/>
      <c r="C2153" s="14"/>
      <c r="D2153" s="55" t="s">
        <v>14</v>
      </c>
      <c r="E2153" s="177"/>
      <c r="F2153" s="177"/>
      <c r="G2153" s="86">
        <v>8</v>
      </c>
      <c r="H2153" s="32"/>
      <c r="I2153" s="6"/>
    </row>
    <row r="2154" spans="1:9" x14ac:dyDescent="0.2">
      <c r="A2154" s="5" t="s">
        <v>1122</v>
      </c>
      <c r="B2154" s="14" t="s">
        <v>5586</v>
      </c>
      <c r="C2154" s="14" t="s">
        <v>2887</v>
      </c>
      <c r="D2154" s="157" t="s">
        <v>4761</v>
      </c>
      <c r="E2154" s="158"/>
      <c r="F2154" s="14" t="s">
        <v>5545</v>
      </c>
      <c r="G2154" s="85">
        <v>1</v>
      </c>
      <c r="H2154" s="65">
        <v>0</v>
      </c>
      <c r="I2154" s="6"/>
    </row>
    <row r="2155" spans="1:9" ht="12.2" customHeight="1" x14ac:dyDescent="0.2">
      <c r="A2155" s="6"/>
      <c r="D2155" s="55" t="s">
        <v>7</v>
      </c>
      <c r="E2155" s="177"/>
      <c r="F2155" s="178"/>
      <c r="G2155" s="59">
        <v>1</v>
      </c>
      <c r="H2155" s="64"/>
      <c r="I2155" s="6"/>
    </row>
    <row r="2156" spans="1:9" x14ac:dyDescent="0.2">
      <c r="A2156" s="5" t="s">
        <v>1123</v>
      </c>
      <c r="B2156" s="14" t="s">
        <v>5586</v>
      </c>
      <c r="C2156" s="14" t="s">
        <v>2888</v>
      </c>
      <c r="D2156" s="157" t="s">
        <v>4762</v>
      </c>
      <c r="E2156" s="158"/>
      <c r="F2156" s="14" t="s">
        <v>5545</v>
      </c>
      <c r="G2156" s="85">
        <v>2</v>
      </c>
      <c r="H2156" s="65">
        <v>0</v>
      </c>
      <c r="I2156" s="6"/>
    </row>
    <row r="2157" spans="1:9" ht="12.2" customHeight="1" x14ac:dyDescent="0.2">
      <c r="A2157" s="6"/>
      <c r="D2157" s="55" t="s">
        <v>7</v>
      </c>
      <c r="E2157" s="177"/>
      <c r="F2157" s="178"/>
      <c r="G2157" s="59">
        <v>1</v>
      </c>
      <c r="H2157" s="64"/>
      <c r="I2157" s="6"/>
    </row>
    <row r="2158" spans="1:9" ht="12.2" customHeight="1" x14ac:dyDescent="0.2">
      <c r="A2158" s="5"/>
      <c r="B2158" s="14"/>
      <c r="C2158" s="14"/>
      <c r="D2158" s="55" t="s">
        <v>7</v>
      </c>
      <c r="E2158" s="177"/>
      <c r="F2158" s="177"/>
      <c r="G2158" s="86">
        <v>1</v>
      </c>
      <c r="H2158" s="32"/>
      <c r="I2158" s="6"/>
    </row>
    <row r="2159" spans="1:9" x14ac:dyDescent="0.2">
      <c r="A2159" s="5" t="s">
        <v>1124</v>
      </c>
      <c r="B2159" s="14" t="s">
        <v>5586</v>
      </c>
      <c r="C2159" s="14" t="s">
        <v>2889</v>
      </c>
      <c r="D2159" s="157" t="s">
        <v>4763</v>
      </c>
      <c r="E2159" s="158"/>
      <c r="F2159" s="14" t="s">
        <v>5545</v>
      </c>
      <c r="G2159" s="85">
        <v>2</v>
      </c>
      <c r="H2159" s="65">
        <v>0</v>
      </c>
      <c r="I2159" s="6"/>
    </row>
    <row r="2160" spans="1:9" ht="12.2" customHeight="1" x14ac:dyDescent="0.2">
      <c r="A2160" s="6"/>
      <c r="D2160" s="55" t="s">
        <v>7</v>
      </c>
      <c r="E2160" s="177"/>
      <c r="F2160" s="178"/>
      <c r="G2160" s="59">
        <v>1</v>
      </c>
      <c r="H2160" s="64"/>
      <c r="I2160" s="6"/>
    </row>
    <row r="2161" spans="1:9" ht="12.2" customHeight="1" x14ac:dyDescent="0.2">
      <c r="A2161" s="5"/>
      <c r="B2161" s="14"/>
      <c r="C2161" s="14"/>
      <c r="D2161" s="55" t="s">
        <v>7</v>
      </c>
      <c r="E2161" s="177"/>
      <c r="F2161" s="177"/>
      <c r="G2161" s="86">
        <v>1</v>
      </c>
      <c r="H2161" s="32"/>
      <c r="I2161" s="6"/>
    </row>
    <row r="2162" spans="1:9" x14ac:dyDescent="0.2">
      <c r="A2162" s="5" t="s">
        <v>1125</v>
      </c>
      <c r="B2162" s="14" t="s">
        <v>5586</v>
      </c>
      <c r="C2162" s="14" t="s">
        <v>2890</v>
      </c>
      <c r="D2162" s="157" t="s">
        <v>4764</v>
      </c>
      <c r="E2162" s="158"/>
      <c r="F2162" s="14" t="s">
        <v>5545</v>
      </c>
      <c r="G2162" s="85">
        <v>1</v>
      </c>
      <c r="H2162" s="65">
        <v>0</v>
      </c>
      <c r="I2162" s="6"/>
    </row>
    <row r="2163" spans="1:9" ht="12.2" customHeight="1" x14ac:dyDescent="0.2">
      <c r="A2163" s="6"/>
      <c r="D2163" s="55" t="s">
        <v>7</v>
      </c>
      <c r="E2163" s="177"/>
      <c r="F2163" s="178"/>
      <c r="G2163" s="59">
        <v>1</v>
      </c>
      <c r="H2163" s="64"/>
      <c r="I2163" s="6"/>
    </row>
    <row r="2164" spans="1:9" x14ac:dyDescent="0.2">
      <c r="A2164" s="4" t="s">
        <v>1126</v>
      </c>
      <c r="B2164" s="13" t="s">
        <v>5586</v>
      </c>
      <c r="C2164" s="13" t="s">
        <v>2891</v>
      </c>
      <c r="D2164" s="148" t="s">
        <v>4765</v>
      </c>
      <c r="E2164" s="149"/>
      <c r="F2164" s="13" t="s">
        <v>5545</v>
      </c>
      <c r="G2164" s="83">
        <v>1</v>
      </c>
      <c r="H2164" s="63">
        <v>0</v>
      </c>
      <c r="I2164" s="6"/>
    </row>
    <row r="2165" spans="1:9" ht="12.2" customHeight="1" x14ac:dyDescent="0.2">
      <c r="A2165" s="6"/>
      <c r="D2165" s="55" t="s">
        <v>7</v>
      </c>
      <c r="E2165" s="177"/>
      <c r="F2165" s="178"/>
      <c r="G2165" s="58">
        <v>1</v>
      </c>
      <c r="H2165" s="64"/>
      <c r="I2165" s="6"/>
    </row>
    <row r="2166" spans="1:9" x14ac:dyDescent="0.2">
      <c r="A2166" s="5" t="s">
        <v>1127</v>
      </c>
      <c r="B2166" s="14" t="s">
        <v>5586</v>
      </c>
      <c r="C2166" s="14" t="s">
        <v>2892</v>
      </c>
      <c r="D2166" s="157" t="s">
        <v>4766</v>
      </c>
      <c r="E2166" s="158"/>
      <c r="F2166" s="14" t="s">
        <v>5545</v>
      </c>
      <c r="G2166" s="85">
        <v>1</v>
      </c>
      <c r="H2166" s="65">
        <v>0</v>
      </c>
      <c r="I2166" s="6"/>
    </row>
    <row r="2167" spans="1:9" ht="12.2" customHeight="1" x14ac:dyDescent="0.2">
      <c r="A2167" s="6"/>
      <c r="D2167" s="55" t="s">
        <v>7</v>
      </c>
      <c r="E2167" s="177"/>
      <c r="F2167" s="178"/>
      <c r="G2167" s="59">
        <v>1</v>
      </c>
      <c r="H2167" s="64"/>
      <c r="I2167" s="6"/>
    </row>
    <row r="2168" spans="1:9" x14ac:dyDescent="0.2">
      <c r="A2168" s="4" t="s">
        <v>1128</v>
      </c>
      <c r="B2168" s="13" t="s">
        <v>5586</v>
      </c>
      <c r="C2168" s="13" t="s">
        <v>2893</v>
      </c>
      <c r="D2168" s="148" t="s">
        <v>4767</v>
      </c>
      <c r="E2168" s="149"/>
      <c r="F2168" s="13" t="s">
        <v>5545</v>
      </c>
      <c r="G2168" s="83">
        <v>1</v>
      </c>
      <c r="H2168" s="63">
        <v>0</v>
      </c>
      <c r="I2168" s="6"/>
    </row>
    <row r="2169" spans="1:9" ht="12.2" customHeight="1" x14ac:dyDescent="0.2">
      <c r="A2169" s="6"/>
      <c r="D2169" s="55" t="s">
        <v>7</v>
      </c>
      <c r="E2169" s="177"/>
      <c r="F2169" s="178"/>
      <c r="G2169" s="58">
        <v>1</v>
      </c>
      <c r="H2169" s="64"/>
      <c r="I2169" s="6"/>
    </row>
    <row r="2170" spans="1:9" x14ac:dyDescent="0.2">
      <c r="A2170" s="5" t="s">
        <v>1129</v>
      </c>
      <c r="B2170" s="14" t="s">
        <v>5586</v>
      </c>
      <c r="C2170" s="14" t="s">
        <v>2894</v>
      </c>
      <c r="D2170" s="157" t="s">
        <v>4768</v>
      </c>
      <c r="E2170" s="158"/>
      <c r="F2170" s="14" t="s">
        <v>5545</v>
      </c>
      <c r="G2170" s="85">
        <v>1</v>
      </c>
      <c r="H2170" s="65">
        <v>0</v>
      </c>
      <c r="I2170" s="6"/>
    </row>
    <row r="2171" spans="1:9" ht="12.2" customHeight="1" x14ac:dyDescent="0.2">
      <c r="A2171" s="6"/>
      <c r="D2171" s="55" t="s">
        <v>7</v>
      </c>
      <c r="E2171" s="177"/>
      <c r="F2171" s="178"/>
      <c r="G2171" s="59">
        <v>1</v>
      </c>
      <c r="H2171" s="64"/>
      <c r="I2171" s="6"/>
    </row>
    <row r="2172" spans="1:9" x14ac:dyDescent="0.2">
      <c r="A2172" s="4" t="s">
        <v>1130</v>
      </c>
      <c r="B2172" s="13" t="s">
        <v>5586</v>
      </c>
      <c r="C2172" s="13" t="s">
        <v>2895</v>
      </c>
      <c r="D2172" s="148" t="s">
        <v>4769</v>
      </c>
      <c r="E2172" s="149"/>
      <c r="F2172" s="13" t="s">
        <v>5545</v>
      </c>
      <c r="G2172" s="83">
        <v>1</v>
      </c>
      <c r="H2172" s="63">
        <v>0</v>
      </c>
      <c r="I2172" s="6"/>
    </row>
    <row r="2173" spans="1:9" ht="12.2" customHeight="1" x14ac:dyDescent="0.2">
      <c r="A2173" s="6"/>
      <c r="D2173" s="55" t="s">
        <v>7</v>
      </c>
      <c r="E2173" s="177"/>
      <c r="F2173" s="178"/>
      <c r="G2173" s="58">
        <v>1</v>
      </c>
      <c r="H2173" s="64"/>
      <c r="I2173" s="6"/>
    </row>
    <row r="2174" spans="1:9" x14ac:dyDescent="0.2">
      <c r="A2174" s="5" t="s">
        <v>1131</v>
      </c>
      <c r="B2174" s="14" t="s">
        <v>5586</v>
      </c>
      <c r="C2174" s="14" t="s">
        <v>2896</v>
      </c>
      <c r="D2174" s="157" t="s">
        <v>4770</v>
      </c>
      <c r="E2174" s="158"/>
      <c r="F2174" s="14" t="s">
        <v>5545</v>
      </c>
      <c r="G2174" s="85">
        <v>1</v>
      </c>
      <c r="H2174" s="65">
        <v>0</v>
      </c>
      <c r="I2174" s="6"/>
    </row>
    <row r="2175" spans="1:9" ht="12.2" customHeight="1" x14ac:dyDescent="0.2">
      <c r="A2175" s="6"/>
      <c r="D2175" s="55" t="s">
        <v>7</v>
      </c>
      <c r="E2175" s="177"/>
      <c r="F2175" s="178"/>
      <c r="G2175" s="59">
        <v>1</v>
      </c>
      <c r="H2175" s="64"/>
      <c r="I2175" s="6"/>
    </row>
    <row r="2176" spans="1:9" x14ac:dyDescent="0.2">
      <c r="A2176" s="4" t="s">
        <v>1132</v>
      </c>
      <c r="B2176" s="13" t="s">
        <v>5586</v>
      </c>
      <c r="C2176" s="13" t="s">
        <v>2897</v>
      </c>
      <c r="D2176" s="148" t="s">
        <v>4771</v>
      </c>
      <c r="E2176" s="149"/>
      <c r="F2176" s="13" t="s">
        <v>5545</v>
      </c>
      <c r="G2176" s="83">
        <v>2</v>
      </c>
      <c r="H2176" s="63">
        <v>0</v>
      </c>
      <c r="I2176" s="6"/>
    </row>
    <row r="2177" spans="1:9" ht="12.2" customHeight="1" x14ac:dyDescent="0.2">
      <c r="A2177" s="6"/>
      <c r="D2177" s="55" t="s">
        <v>8</v>
      </c>
      <c r="E2177" s="177"/>
      <c r="F2177" s="178"/>
      <c r="G2177" s="58">
        <v>2</v>
      </c>
      <c r="H2177" s="64"/>
      <c r="I2177" s="6"/>
    </row>
    <row r="2178" spans="1:9" x14ac:dyDescent="0.2">
      <c r="A2178" s="5" t="s">
        <v>1133</v>
      </c>
      <c r="B2178" s="14" t="s">
        <v>5586</v>
      </c>
      <c r="C2178" s="14" t="s">
        <v>2898</v>
      </c>
      <c r="D2178" s="157" t="s">
        <v>4772</v>
      </c>
      <c r="E2178" s="158"/>
      <c r="F2178" s="14" t="s">
        <v>5545</v>
      </c>
      <c r="G2178" s="85">
        <v>2</v>
      </c>
      <c r="H2178" s="65">
        <v>0</v>
      </c>
      <c r="I2178" s="6"/>
    </row>
    <row r="2179" spans="1:9" ht="12.2" customHeight="1" x14ac:dyDescent="0.2">
      <c r="A2179" s="6"/>
      <c r="D2179" s="55" t="s">
        <v>8</v>
      </c>
      <c r="E2179" s="177"/>
      <c r="F2179" s="178"/>
      <c r="G2179" s="59">
        <v>2</v>
      </c>
      <c r="H2179" s="64"/>
      <c r="I2179" s="6"/>
    </row>
    <row r="2180" spans="1:9" x14ac:dyDescent="0.2">
      <c r="A2180" s="4" t="s">
        <v>1134</v>
      </c>
      <c r="B2180" s="13" t="s">
        <v>5586</v>
      </c>
      <c r="C2180" s="13" t="s">
        <v>2899</v>
      </c>
      <c r="D2180" s="148" t="s">
        <v>4773</v>
      </c>
      <c r="E2180" s="149"/>
      <c r="F2180" s="13" t="s">
        <v>5545</v>
      </c>
      <c r="G2180" s="83">
        <v>50</v>
      </c>
      <c r="H2180" s="63">
        <v>0</v>
      </c>
      <c r="I2180" s="6"/>
    </row>
    <row r="2181" spans="1:9" ht="12.2" customHeight="1" x14ac:dyDescent="0.2">
      <c r="A2181" s="6"/>
      <c r="D2181" s="55" t="s">
        <v>6338</v>
      </c>
      <c r="E2181" s="177"/>
      <c r="F2181" s="178"/>
      <c r="G2181" s="58">
        <v>50</v>
      </c>
      <c r="H2181" s="64"/>
      <c r="I2181" s="6"/>
    </row>
    <row r="2182" spans="1:9" x14ac:dyDescent="0.2">
      <c r="A2182" s="5" t="s">
        <v>1135</v>
      </c>
      <c r="B2182" s="14" t="s">
        <v>5586</v>
      </c>
      <c r="C2182" s="14" t="s">
        <v>2900</v>
      </c>
      <c r="D2182" s="157" t="s">
        <v>4774</v>
      </c>
      <c r="E2182" s="158"/>
      <c r="F2182" s="14" t="s">
        <v>5545</v>
      </c>
      <c r="G2182" s="85">
        <v>1</v>
      </c>
      <c r="H2182" s="65">
        <v>0</v>
      </c>
      <c r="I2182" s="6"/>
    </row>
    <row r="2183" spans="1:9" ht="12.2" customHeight="1" x14ac:dyDescent="0.2">
      <c r="A2183" s="6"/>
      <c r="D2183" s="55" t="s">
        <v>7</v>
      </c>
      <c r="E2183" s="177"/>
      <c r="F2183" s="178"/>
      <c r="G2183" s="59">
        <v>1</v>
      </c>
      <c r="H2183" s="64"/>
      <c r="I2183" s="6"/>
    </row>
    <row r="2184" spans="1:9" x14ac:dyDescent="0.2">
      <c r="A2184" s="5" t="s">
        <v>1136</v>
      </c>
      <c r="B2184" s="14" t="s">
        <v>5586</v>
      </c>
      <c r="C2184" s="14" t="s">
        <v>2901</v>
      </c>
      <c r="D2184" s="157" t="s">
        <v>4775</v>
      </c>
      <c r="E2184" s="158"/>
      <c r="F2184" s="14" t="s">
        <v>5545</v>
      </c>
      <c r="G2184" s="85">
        <v>2</v>
      </c>
      <c r="H2184" s="65">
        <v>0</v>
      </c>
      <c r="I2184" s="6"/>
    </row>
    <row r="2185" spans="1:9" ht="12.2" customHeight="1" x14ac:dyDescent="0.2">
      <c r="A2185" s="6"/>
      <c r="D2185" s="55" t="s">
        <v>8</v>
      </c>
      <c r="E2185" s="177"/>
      <c r="F2185" s="178"/>
      <c r="G2185" s="59">
        <v>2</v>
      </c>
      <c r="H2185" s="64"/>
      <c r="I2185" s="6"/>
    </row>
    <row r="2186" spans="1:9" x14ac:dyDescent="0.2">
      <c r="A2186" s="5" t="s">
        <v>1137</v>
      </c>
      <c r="B2186" s="14" t="s">
        <v>5586</v>
      </c>
      <c r="C2186" s="14" t="s">
        <v>2902</v>
      </c>
      <c r="D2186" s="157" t="s">
        <v>4776</v>
      </c>
      <c r="E2186" s="158"/>
      <c r="F2186" s="14" t="s">
        <v>5545</v>
      </c>
      <c r="G2186" s="85">
        <v>6</v>
      </c>
      <c r="H2186" s="65">
        <v>0</v>
      </c>
      <c r="I2186" s="6"/>
    </row>
    <row r="2187" spans="1:9" ht="12.2" customHeight="1" x14ac:dyDescent="0.2">
      <c r="A2187" s="6"/>
      <c r="D2187" s="55" t="s">
        <v>12</v>
      </c>
      <c r="E2187" s="177"/>
      <c r="F2187" s="178"/>
      <c r="G2187" s="59">
        <v>6</v>
      </c>
      <c r="H2187" s="64"/>
      <c r="I2187" s="6"/>
    </row>
    <row r="2188" spans="1:9" x14ac:dyDescent="0.2">
      <c r="A2188" s="5" t="s">
        <v>1138</v>
      </c>
      <c r="B2188" s="14" t="s">
        <v>5586</v>
      </c>
      <c r="C2188" s="14" t="s">
        <v>2903</v>
      </c>
      <c r="D2188" s="157" t="s">
        <v>4777</v>
      </c>
      <c r="E2188" s="158"/>
      <c r="F2188" s="14" t="s">
        <v>5545</v>
      </c>
      <c r="G2188" s="85">
        <v>2</v>
      </c>
      <c r="H2188" s="65">
        <v>0</v>
      </c>
      <c r="I2188" s="6"/>
    </row>
    <row r="2189" spans="1:9" ht="12.2" customHeight="1" x14ac:dyDescent="0.2">
      <c r="A2189" s="6"/>
      <c r="D2189" s="55" t="s">
        <v>8</v>
      </c>
      <c r="E2189" s="177"/>
      <c r="F2189" s="178"/>
      <c r="G2189" s="59">
        <v>2</v>
      </c>
      <c r="H2189" s="64"/>
      <c r="I2189" s="6"/>
    </row>
    <row r="2190" spans="1:9" x14ac:dyDescent="0.2">
      <c r="A2190" s="5" t="s">
        <v>1139</v>
      </c>
      <c r="B2190" s="14" t="s">
        <v>5586</v>
      </c>
      <c r="C2190" s="14" t="s">
        <v>2904</v>
      </c>
      <c r="D2190" s="157" t="s">
        <v>4778</v>
      </c>
      <c r="E2190" s="158"/>
      <c r="F2190" s="14" t="s">
        <v>5545</v>
      </c>
      <c r="G2190" s="85">
        <v>1</v>
      </c>
      <c r="H2190" s="65">
        <v>0</v>
      </c>
      <c r="I2190" s="6"/>
    </row>
    <row r="2191" spans="1:9" ht="12.2" customHeight="1" x14ac:dyDescent="0.2">
      <c r="A2191" s="6"/>
      <c r="D2191" s="55" t="s">
        <v>7</v>
      </c>
      <c r="E2191" s="177"/>
      <c r="F2191" s="178"/>
      <c r="G2191" s="59">
        <v>1</v>
      </c>
      <c r="H2191" s="64"/>
      <c r="I2191" s="6"/>
    </row>
    <row r="2192" spans="1:9" x14ac:dyDescent="0.2">
      <c r="A2192" s="5" t="s">
        <v>1140</v>
      </c>
      <c r="B2192" s="14" t="s">
        <v>5586</v>
      </c>
      <c r="C2192" s="14" t="s">
        <v>2905</v>
      </c>
      <c r="D2192" s="157" t="s">
        <v>4779</v>
      </c>
      <c r="E2192" s="158"/>
      <c r="F2192" s="14" t="s">
        <v>5545</v>
      </c>
      <c r="G2192" s="85">
        <v>1</v>
      </c>
      <c r="H2192" s="65">
        <v>0</v>
      </c>
      <c r="I2192" s="6"/>
    </row>
    <row r="2193" spans="1:9" ht="12.2" customHeight="1" x14ac:dyDescent="0.2">
      <c r="A2193" s="6"/>
      <c r="D2193" s="55" t="s">
        <v>7</v>
      </c>
      <c r="E2193" s="177"/>
      <c r="F2193" s="178"/>
      <c r="G2193" s="59">
        <v>1</v>
      </c>
      <c r="H2193" s="64"/>
      <c r="I2193" s="6"/>
    </row>
    <row r="2194" spans="1:9" x14ac:dyDescent="0.2">
      <c r="A2194" s="5" t="s">
        <v>1141</v>
      </c>
      <c r="B2194" s="14" t="s">
        <v>5586</v>
      </c>
      <c r="C2194" s="14" t="s">
        <v>2906</v>
      </c>
      <c r="D2194" s="157" t="s">
        <v>4780</v>
      </c>
      <c r="E2194" s="158"/>
      <c r="F2194" s="14" t="s">
        <v>5545</v>
      </c>
      <c r="G2194" s="85">
        <v>10</v>
      </c>
      <c r="H2194" s="65">
        <v>0</v>
      </c>
      <c r="I2194" s="6"/>
    </row>
    <row r="2195" spans="1:9" ht="12.2" customHeight="1" x14ac:dyDescent="0.2">
      <c r="A2195" s="6"/>
      <c r="D2195" s="55" t="s">
        <v>10</v>
      </c>
      <c r="E2195" s="177"/>
      <c r="F2195" s="178"/>
      <c r="G2195" s="59">
        <v>4</v>
      </c>
      <c r="H2195" s="64"/>
      <c r="I2195" s="6"/>
    </row>
    <row r="2196" spans="1:9" ht="12.2" customHeight="1" x14ac:dyDescent="0.2">
      <c r="A2196" s="5"/>
      <c r="B2196" s="14"/>
      <c r="C2196" s="14"/>
      <c r="D2196" s="55" t="s">
        <v>12</v>
      </c>
      <c r="E2196" s="177"/>
      <c r="F2196" s="177"/>
      <c r="G2196" s="86">
        <v>6</v>
      </c>
      <c r="H2196" s="32"/>
      <c r="I2196" s="6"/>
    </row>
    <row r="2197" spans="1:9" x14ac:dyDescent="0.2">
      <c r="A2197" s="5" t="s">
        <v>1142</v>
      </c>
      <c r="B2197" s="14" t="s">
        <v>5586</v>
      </c>
      <c r="C2197" s="14" t="s">
        <v>2907</v>
      </c>
      <c r="D2197" s="157" t="s">
        <v>4781</v>
      </c>
      <c r="E2197" s="158"/>
      <c r="F2197" s="14" t="s">
        <v>5545</v>
      </c>
      <c r="G2197" s="85">
        <v>6</v>
      </c>
      <c r="H2197" s="65">
        <v>0</v>
      </c>
      <c r="I2197" s="6"/>
    </row>
    <row r="2198" spans="1:9" ht="12.2" customHeight="1" x14ac:dyDescent="0.2">
      <c r="A2198" s="6"/>
      <c r="D2198" s="55" t="s">
        <v>8</v>
      </c>
      <c r="E2198" s="177"/>
      <c r="F2198" s="178"/>
      <c r="G2198" s="59">
        <v>2</v>
      </c>
      <c r="H2198" s="64"/>
      <c r="I2198" s="6"/>
    </row>
    <row r="2199" spans="1:9" ht="12.2" customHeight="1" x14ac:dyDescent="0.2">
      <c r="A2199" s="5"/>
      <c r="B2199" s="14"/>
      <c r="C2199" s="14"/>
      <c r="D2199" s="55" t="s">
        <v>10</v>
      </c>
      <c r="E2199" s="177"/>
      <c r="F2199" s="177"/>
      <c r="G2199" s="86">
        <v>4</v>
      </c>
      <c r="H2199" s="32"/>
      <c r="I2199" s="6"/>
    </row>
    <row r="2200" spans="1:9" x14ac:dyDescent="0.2">
      <c r="A2200" s="5" t="s">
        <v>1143</v>
      </c>
      <c r="B2200" s="14" t="s">
        <v>5586</v>
      </c>
      <c r="C2200" s="14" t="s">
        <v>2908</v>
      </c>
      <c r="D2200" s="157" t="s">
        <v>4782</v>
      </c>
      <c r="E2200" s="158"/>
      <c r="F2200" s="14" t="s">
        <v>5545</v>
      </c>
      <c r="G2200" s="85">
        <v>21</v>
      </c>
      <c r="H2200" s="65">
        <v>0</v>
      </c>
      <c r="I2200" s="6"/>
    </row>
    <row r="2201" spans="1:9" ht="12.2" customHeight="1" x14ac:dyDescent="0.2">
      <c r="A2201" s="6"/>
      <c r="D2201" s="55" t="s">
        <v>8</v>
      </c>
      <c r="E2201" s="177"/>
      <c r="F2201" s="178"/>
      <c r="G2201" s="59">
        <v>2</v>
      </c>
      <c r="H2201" s="64"/>
      <c r="I2201" s="6"/>
    </row>
    <row r="2202" spans="1:9" ht="12.2" customHeight="1" x14ac:dyDescent="0.2">
      <c r="A2202" s="5"/>
      <c r="B2202" s="14"/>
      <c r="C2202" s="14"/>
      <c r="D2202" s="55" t="s">
        <v>9</v>
      </c>
      <c r="E2202" s="177"/>
      <c r="F2202" s="177"/>
      <c r="G2202" s="86">
        <v>3</v>
      </c>
      <c r="H2202" s="32"/>
      <c r="I2202" s="6"/>
    </row>
    <row r="2203" spans="1:9" ht="12.2" customHeight="1" x14ac:dyDescent="0.2">
      <c r="A2203" s="5"/>
      <c r="B2203" s="14"/>
      <c r="C2203" s="14"/>
      <c r="D2203" s="55" t="s">
        <v>22</v>
      </c>
      <c r="E2203" s="177"/>
      <c r="F2203" s="177"/>
      <c r="G2203" s="86">
        <v>16</v>
      </c>
      <c r="H2203" s="32"/>
      <c r="I2203" s="6"/>
    </row>
    <row r="2204" spans="1:9" x14ac:dyDescent="0.2">
      <c r="A2204" s="4" t="s">
        <v>1144</v>
      </c>
      <c r="B2204" s="13" t="s">
        <v>5586</v>
      </c>
      <c r="C2204" s="13" t="s">
        <v>2909</v>
      </c>
      <c r="D2204" s="148" t="s">
        <v>4783</v>
      </c>
      <c r="E2204" s="149"/>
      <c r="F2204" s="13" t="s">
        <v>5545</v>
      </c>
      <c r="G2204" s="83">
        <v>56</v>
      </c>
      <c r="H2204" s="63">
        <v>0</v>
      </c>
      <c r="I2204" s="6"/>
    </row>
    <row r="2205" spans="1:9" ht="12.2" customHeight="1" x14ac:dyDescent="0.2">
      <c r="A2205" s="6"/>
      <c r="D2205" s="55" t="s">
        <v>6339</v>
      </c>
      <c r="E2205" s="177"/>
      <c r="F2205" s="178"/>
      <c r="G2205" s="58">
        <v>56</v>
      </c>
      <c r="H2205" s="64"/>
      <c r="I2205" s="6"/>
    </row>
    <row r="2206" spans="1:9" x14ac:dyDescent="0.2">
      <c r="A2206" s="5" t="s">
        <v>1145</v>
      </c>
      <c r="B2206" s="14" t="s">
        <v>5586</v>
      </c>
      <c r="C2206" s="14" t="s">
        <v>2910</v>
      </c>
      <c r="D2206" s="157" t="s">
        <v>4784</v>
      </c>
      <c r="E2206" s="158"/>
      <c r="F2206" s="14" t="s">
        <v>5545</v>
      </c>
      <c r="G2206" s="85">
        <v>1</v>
      </c>
      <c r="H2206" s="65">
        <v>0</v>
      </c>
      <c r="I2206" s="6"/>
    </row>
    <row r="2207" spans="1:9" ht="12.2" customHeight="1" x14ac:dyDescent="0.2">
      <c r="A2207" s="6"/>
      <c r="D2207" s="55" t="s">
        <v>7</v>
      </c>
      <c r="E2207" s="177"/>
      <c r="F2207" s="178"/>
      <c r="G2207" s="59">
        <v>1</v>
      </c>
      <c r="H2207" s="64"/>
      <c r="I2207" s="6"/>
    </row>
    <row r="2208" spans="1:9" x14ac:dyDescent="0.2">
      <c r="A2208" s="5" t="s">
        <v>1146</v>
      </c>
      <c r="B2208" s="14" t="s">
        <v>5586</v>
      </c>
      <c r="C2208" s="14" t="s">
        <v>2911</v>
      </c>
      <c r="D2208" s="157" t="s">
        <v>4785</v>
      </c>
      <c r="E2208" s="158"/>
      <c r="F2208" s="14" t="s">
        <v>5545</v>
      </c>
      <c r="G2208" s="85">
        <v>28</v>
      </c>
      <c r="H2208" s="65">
        <v>0</v>
      </c>
      <c r="I2208" s="6"/>
    </row>
    <row r="2209" spans="1:9" ht="12.2" customHeight="1" x14ac:dyDescent="0.2">
      <c r="A2209" s="6"/>
      <c r="D2209" s="55" t="s">
        <v>22</v>
      </c>
      <c r="E2209" s="177"/>
      <c r="F2209" s="178"/>
      <c r="G2209" s="59">
        <v>16</v>
      </c>
      <c r="H2209" s="64"/>
      <c r="I2209" s="6"/>
    </row>
    <row r="2210" spans="1:9" ht="12.2" customHeight="1" x14ac:dyDescent="0.2">
      <c r="A2210" s="5"/>
      <c r="B2210" s="14"/>
      <c r="C2210" s="14"/>
      <c r="D2210" s="55" t="s">
        <v>18</v>
      </c>
      <c r="E2210" s="177"/>
      <c r="F2210" s="177"/>
      <c r="G2210" s="86">
        <v>12</v>
      </c>
      <c r="H2210" s="32"/>
      <c r="I2210" s="6"/>
    </row>
    <row r="2211" spans="1:9" x14ac:dyDescent="0.2">
      <c r="A2211" s="5" t="s">
        <v>1147</v>
      </c>
      <c r="B2211" s="14" t="s">
        <v>5586</v>
      </c>
      <c r="C2211" s="14" t="s">
        <v>2912</v>
      </c>
      <c r="D2211" s="157" t="s">
        <v>4786</v>
      </c>
      <c r="E2211" s="158"/>
      <c r="F2211" s="14" t="s">
        <v>5545</v>
      </c>
      <c r="G2211" s="85">
        <v>1</v>
      </c>
      <c r="H2211" s="65">
        <v>0</v>
      </c>
      <c r="I2211" s="6"/>
    </row>
    <row r="2212" spans="1:9" ht="12.2" customHeight="1" x14ac:dyDescent="0.2">
      <c r="A2212" s="6"/>
      <c r="D2212" s="55" t="s">
        <v>7</v>
      </c>
      <c r="E2212" s="177"/>
      <c r="F2212" s="178"/>
      <c r="G2212" s="59">
        <v>1</v>
      </c>
      <c r="H2212" s="64"/>
      <c r="I2212" s="6"/>
    </row>
    <row r="2213" spans="1:9" x14ac:dyDescent="0.2">
      <c r="A2213" s="5" t="s">
        <v>1148</v>
      </c>
      <c r="B2213" s="14" t="s">
        <v>5586</v>
      </c>
      <c r="C2213" s="14" t="s">
        <v>2913</v>
      </c>
      <c r="D2213" s="157" t="s">
        <v>4787</v>
      </c>
      <c r="E2213" s="158"/>
      <c r="F2213" s="14" t="s">
        <v>5545</v>
      </c>
      <c r="G2213" s="85">
        <v>4</v>
      </c>
      <c r="H2213" s="65">
        <v>0</v>
      </c>
      <c r="I2213" s="6"/>
    </row>
    <row r="2214" spans="1:9" ht="12.2" customHeight="1" x14ac:dyDescent="0.2">
      <c r="A2214" s="6"/>
      <c r="D2214" s="55" t="s">
        <v>8</v>
      </c>
      <c r="E2214" s="177"/>
      <c r="F2214" s="178"/>
      <c r="G2214" s="59">
        <v>2</v>
      </c>
      <c r="H2214" s="64"/>
      <c r="I2214" s="6"/>
    </row>
    <row r="2215" spans="1:9" ht="12.2" customHeight="1" x14ac:dyDescent="0.2">
      <c r="A2215" s="5"/>
      <c r="B2215" s="14"/>
      <c r="C2215" s="14"/>
      <c r="D2215" s="55" t="s">
        <v>8</v>
      </c>
      <c r="E2215" s="177"/>
      <c r="F2215" s="177"/>
      <c r="G2215" s="86">
        <v>2</v>
      </c>
      <c r="H2215" s="32"/>
      <c r="I2215" s="6"/>
    </row>
    <row r="2216" spans="1:9" x14ac:dyDescent="0.2">
      <c r="A2216" s="5" t="s">
        <v>1149</v>
      </c>
      <c r="B2216" s="14" t="s">
        <v>5586</v>
      </c>
      <c r="C2216" s="14" t="s">
        <v>2914</v>
      </c>
      <c r="D2216" s="157" t="s">
        <v>4788</v>
      </c>
      <c r="E2216" s="158"/>
      <c r="F2216" s="14" t="s">
        <v>5545</v>
      </c>
      <c r="G2216" s="85">
        <v>5</v>
      </c>
      <c r="H2216" s="65">
        <v>0</v>
      </c>
      <c r="I2216" s="6"/>
    </row>
    <row r="2217" spans="1:9" ht="12.2" customHeight="1" x14ac:dyDescent="0.2">
      <c r="A2217" s="6"/>
      <c r="D2217" s="55" t="s">
        <v>8</v>
      </c>
      <c r="E2217" s="177"/>
      <c r="F2217" s="178"/>
      <c r="G2217" s="59">
        <v>2</v>
      </c>
      <c r="H2217" s="64"/>
      <c r="I2217" s="6"/>
    </row>
    <row r="2218" spans="1:9" ht="12.2" customHeight="1" x14ac:dyDescent="0.2">
      <c r="A2218" s="5"/>
      <c r="B2218" s="14"/>
      <c r="C2218" s="14"/>
      <c r="D2218" s="55" t="s">
        <v>9</v>
      </c>
      <c r="E2218" s="177"/>
      <c r="F2218" s="177"/>
      <c r="G2218" s="86">
        <v>3</v>
      </c>
      <c r="H2218" s="32"/>
      <c r="I2218" s="6"/>
    </row>
    <row r="2219" spans="1:9" x14ac:dyDescent="0.2">
      <c r="A2219" s="5" t="s">
        <v>1150</v>
      </c>
      <c r="B2219" s="14" t="s">
        <v>5586</v>
      </c>
      <c r="C2219" s="14" t="s">
        <v>2915</v>
      </c>
      <c r="D2219" s="157" t="s">
        <v>4789</v>
      </c>
      <c r="E2219" s="158"/>
      <c r="F2219" s="14" t="s">
        <v>5545</v>
      </c>
      <c r="G2219" s="85">
        <v>16</v>
      </c>
      <c r="H2219" s="65">
        <v>0</v>
      </c>
      <c r="I2219" s="6"/>
    </row>
    <row r="2220" spans="1:9" ht="12.2" customHeight="1" x14ac:dyDescent="0.2">
      <c r="A2220" s="6"/>
      <c r="D2220" s="55" t="s">
        <v>22</v>
      </c>
      <c r="E2220" s="177"/>
      <c r="F2220" s="178"/>
      <c r="G2220" s="59">
        <v>16</v>
      </c>
      <c r="H2220" s="64"/>
      <c r="I2220" s="6"/>
    </row>
    <row r="2221" spans="1:9" x14ac:dyDescent="0.2">
      <c r="A2221" s="5" t="s">
        <v>1151</v>
      </c>
      <c r="B2221" s="14" t="s">
        <v>5586</v>
      </c>
      <c r="C2221" s="14" t="s">
        <v>2916</v>
      </c>
      <c r="D2221" s="157" t="s">
        <v>4790</v>
      </c>
      <c r="E2221" s="158"/>
      <c r="F2221" s="14" t="s">
        <v>5545</v>
      </c>
      <c r="G2221" s="85">
        <v>1</v>
      </c>
      <c r="H2221" s="65">
        <v>0</v>
      </c>
      <c r="I2221" s="6"/>
    </row>
    <row r="2222" spans="1:9" ht="12.2" customHeight="1" x14ac:dyDescent="0.2">
      <c r="A2222" s="6"/>
      <c r="D2222" s="55" t="s">
        <v>7</v>
      </c>
      <c r="E2222" s="177"/>
      <c r="F2222" s="178"/>
      <c r="G2222" s="59">
        <v>1</v>
      </c>
      <c r="H2222" s="64"/>
      <c r="I2222" s="6"/>
    </row>
    <row r="2223" spans="1:9" x14ac:dyDescent="0.2">
      <c r="A2223" s="4" t="s">
        <v>1152</v>
      </c>
      <c r="B2223" s="13" t="s">
        <v>5586</v>
      </c>
      <c r="C2223" s="13" t="s">
        <v>2917</v>
      </c>
      <c r="D2223" s="148" t="s">
        <v>4791</v>
      </c>
      <c r="E2223" s="149"/>
      <c r="F2223" s="13" t="s">
        <v>5545</v>
      </c>
      <c r="G2223" s="83">
        <v>1</v>
      </c>
      <c r="H2223" s="63">
        <v>0</v>
      </c>
      <c r="I2223" s="6"/>
    </row>
    <row r="2224" spans="1:9" ht="12.2" customHeight="1" x14ac:dyDescent="0.2">
      <c r="A2224" s="6"/>
      <c r="D2224" s="55" t="s">
        <v>7</v>
      </c>
      <c r="E2224" s="177"/>
      <c r="F2224" s="178"/>
      <c r="G2224" s="58">
        <v>1</v>
      </c>
      <c r="H2224" s="64"/>
      <c r="I2224" s="6"/>
    </row>
    <row r="2225" spans="1:9" x14ac:dyDescent="0.2">
      <c r="A2225" s="5" t="s">
        <v>1153</v>
      </c>
      <c r="B2225" s="14" t="s">
        <v>5586</v>
      </c>
      <c r="C2225" s="14" t="s">
        <v>2918</v>
      </c>
      <c r="D2225" s="157" t="s">
        <v>4792</v>
      </c>
      <c r="E2225" s="158"/>
      <c r="F2225" s="14" t="s">
        <v>5545</v>
      </c>
      <c r="G2225" s="85">
        <v>1</v>
      </c>
      <c r="H2225" s="65">
        <v>0</v>
      </c>
      <c r="I2225" s="6"/>
    </row>
    <row r="2226" spans="1:9" ht="12.2" customHeight="1" x14ac:dyDescent="0.2">
      <c r="A2226" s="6"/>
      <c r="D2226" s="55" t="s">
        <v>7</v>
      </c>
      <c r="E2226" s="177"/>
      <c r="F2226" s="178"/>
      <c r="G2226" s="59">
        <v>1</v>
      </c>
      <c r="H2226" s="64"/>
      <c r="I2226" s="6"/>
    </row>
    <row r="2227" spans="1:9" x14ac:dyDescent="0.2">
      <c r="A2227" s="4" t="s">
        <v>1154</v>
      </c>
      <c r="B2227" s="13" t="s">
        <v>5586</v>
      </c>
      <c r="C2227" s="13" t="s">
        <v>2919</v>
      </c>
      <c r="D2227" s="148" t="s">
        <v>4793</v>
      </c>
      <c r="E2227" s="149"/>
      <c r="F2227" s="13" t="s">
        <v>5545</v>
      </c>
      <c r="G2227" s="83">
        <v>7</v>
      </c>
      <c r="H2227" s="63">
        <v>0</v>
      </c>
      <c r="I2227" s="6"/>
    </row>
    <row r="2228" spans="1:9" ht="12.2" customHeight="1" x14ac:dyDescent="0.2">
      <c r="A2228" s="6"/>
      <c r="D2228" s="55" t="s">
        <v>6340</v>
      </c>
      <c r="E2228" s="177"/>
      <c r="F2228" s="178"/>
      <c r="G2228" s="58">
        <v>7</v>
      </c>
      <c r="H2228" s="64"/>
      <c r="I2228" s="6"/>
    </row>
    <row r="2229" spans="1:9" x14ac:dyDescent="0.2">
      <c r="A2229" s="5" t="s">
        <v>1155</v>
      </c>
      <c r="B2229" s="14" t="s">
        <v>5586</v>
      </c>
      <c r="C2229" s="14" t="s">
        <v>2920</v>
      </c>
      <c r="D2229" s="157" t="s">
        <v>4794</v>
      </c>
      <c r="E2229" s="158"/>
      <c r="F2229" s="14" t="s">
        <v>5545</v>
      </c>
      <c r="G2229" s="85">
        <v>1</v>
      </c>
      <c r="H2229" s="65">
        <v>0</v>
      </c>
      <c r="I2229" s="6"/>
    </row>
    <row r="2230" spans="1:9" ht="12.2" customHeight="1" x14ac:dyDescent="0.2">
      <c r="A2230" s="6"/>
      <c r="D2230" s="55" t="s">
        <v>7</v>
      </c>
      <c r="E2230" s="177"/>
      <c r="F2230" s="178"/>
      <c r="G2230" s="59">
        <v>1</v>
      </c>
      <c r="H2230" s="64"/>
      <c r="I2230" s="6"/>
    </row>
    <row r="2231" spans="1:9" x14ac:dyDescent="0.2">
      <c r="A2231" s="5" t="s">
        <v>1156</v>
      </c>
      <c r="B2231" s="14" t="s">
        <v>5586</v>
      </c>
      <c r="C2231" s="14" t="s">
        <v>2921</v>
      </c>
      <c r="D2231" s="157" t="s">
        <v>4795</v>
      </c>
      <c r="E2231" s="158"/>
      <c r="F2231" s="14" t="s">
        <v>5545</v>
      </c>
      <c r="G2231" s="85">
        <v>2</v>
      </c>
      <c r="H2231" s="65">
        <v>0</v>
      </c>
      <c r="I2231" s="6"/>
    </row>
    <row r="2232" spans="1:9" ht="12.2" customHeight="1" x14ac:dyDescent="0.2">
      <c r="A2232" s="6"/>
      <c r="D2232" s="55" t="s">
        <v>7</v>
      </c>
      <c r="E2232" s="177"/>
      <c r="F2232" s="178"/>
      <c r="G2232" s="59">
        <v>1</v>
      </c>
      <c r="H2232" s="64"/>
      <c r="I2232" s="6"/>
    </row>
    <row r="2233" spans="1:9" ht="12.2" customHeight="1" x14ac:dyDescent="0.2">
      <c r="A2233" s="5"/>
      <c r="B2233" s="14"/>
      <c r="C2233" s="14"/>
      <c r="D2233" s="55" t="s">
        <v>7</v>
      </c>
      <c r="E2233" s="177"/>
      <c r="F2233" s="177"/>
      <c r="G2233" s="86">
        <v>1</v>
      </c>
      <c r="H2233" s="32"/>
      <c r="I2233" s="6"/>
    </row>
    <row r="2234" spans="1:9" x14ac:dyDescent="0.2">
      <c r="A2234" s="5" t="s">
        <v>1157</v>
      </c>
      <c r="B2234" s="14" t="s">
        <v>5586</v>
      </c>
      <c r="C2234" s="14" t="s">
        <v>2922</v>
      </c>
      <c r="D2234" s="157" t="s">
        <v>4796</v>
      </c>
      <c r="E2234" s="158"/>
      <c r="F2234" s="14" t="s">
        <v>5545</v>
      </c>
      <c r="G2234" s="85">
        <v>1</v>
      </c>
      <c r="H2234" s="65">
        <v>0</v>
      </c>
      <c r="I2234" s="6"/>
    </row>
    <row r="2235" spans="1:9" ht="12.2" customHeight="1" x14ac:dyDescent="0.2">
      <c r="A2235" s="6"/>
      <c r="D2235" s="55" t="s">
        <v>7</v>
      </c>
      <c r="E2235" s="177"/>
      <c r="F2235" s="178"/>
      <c r="G2235" s="59">
        <v>1</v>
      </c>
      <c r="H2235" s="64"/>
      <c r="I2235" s="6"/>
    </row>
    <row r="2236" spans="1:9" x14ac:dyDescent="0.2">
      <c r="A2236" s="5" t="s">
        <v>1158</v>
      </c>
      <c r="B2236" s="14" t="s">
        <v>5586</v>
      </c>
      <c r="C2236" s="14" t="s">
        <v>2923</v>
      </c>
      <c r="D2236" s="157" t="s">
        <v>4797</v>
      </c>
      <c r="E2236" s="158"/>
      <c r="F2236" s="14" t="s">
        <v>5545</v>
      </c>
      <c r="G2236" s="85">
        <v>3</v>
      </c>
      <c r="H2236" s="65">
        <v>0</v>
      </c>
      <c r="I2236" s="6"/>
    </row>
    <row r="2237" spans="1:9" ht="12.2" customHeight="1" x14ac:dyDescent="0.2">
      <c r="A2237" s="6"/>
      <c r="D2237" s="55" t="s">
        <v>9</v>
      </c>
      <c r="E2237" s="177"/>
      <c r="F2237" s="178"/>
      <c r="G2237" s="59">
        <v>3</v>
      </c>
      <c r="H2237" s="64"/>
      <c r="I2237" s="6"/>
    </row>
    <row r="2238" spans="1:9" x14ac:dyDescent="0.2">
      <c r="A2238" s="4" t="s">
        <v>1159</v>
      </c>
      <c r="B2238" s="13" t="s">
        <v>5586</v>
      </c>
      <c r="C2238" s="13" t="s">
        <v>2924</v>
      </c>
      <c r="D2238" s="148" t="s">
        <v>4798</v>
      </c>
      <c r="E2238" s="149"/>
      <c r="F2238" s="13" t="s">
        <v>5545</v>
      </c>
      <c r="G2238" s="83">
        <v>1</v>
      </c>
      <c r="H2238" s="63">
        <v>0</v>
      </c>
      <c r="I2238" s="6"/>
    </row>
    <row r="2239" spans="1:9" ht="12.2" customHeight="1" x14ac:dyDescent="0.2">
      <c r="A2239" s="6"/>
      <c r="D2239" s="55" t="s">
        <v>7</v>
      </c>
      <c r="E2239" s="177"/>
      <c r="F2239" s="178"/>
      <c r="G2239" s="58">
        <v>1</v>
      </c>
      <c r="H2239" s="64"/>
      <c r="I2239" s="6"/>
    </row>
    <row r="2240" spans="1:9" x14ac:dyDescent="0.2">
      <c r="A2240" s="5" t="s">
        <v>1160</v>
      </c>
      <c r="B2240" s="14" t="s">
        <v>5586</v>
      </c>
      <c r="C2240" s="14" t="s">
        <v>2925</v>
      </c>
      <c r="D2240" s="157" t="s">
        <v>4799</v>
      </c>
      <c r="E2240" s="158"/>
      <c r="F2240" s="14" t="s">
        <v>5545</v>
      </c>
      <c r="G2240" s="85">
        <v>1</v>
      </c>
      <c r="H2240" s="65">
        <v>0</v>
      </c>
      <c r="I2240" s="6"/>
    </row>
    <row r="2241" spans="1:9" ht="12.2" customHeight="1" x14ac:dyDescent="0.2">
      <c r="A2241" s="6"/>
      <c r="D2241" s="55" t="s">
        <v>7</v>
      </c>
      <c r="E2241" s="177"/>
      <c r="F2241" s="178"/>
      <c r="G2241" s="59">
        <v>1</v>
      </c>
      <c r="H2241" s="64"/>
      <c r="I2241" s="6"/>
    </row>
    <row r="2242" spans="1:9" x14ac:dyDescent="0.2">
      <c r="A2242" s="4" t="s">
        <v>1161</v>
      </c>
      <c r="B2242" s="13" t="s">
        <v>5586</v>
      </c>
      <c r="C2242" s="13" t="s">
        <v>2926</v>
      </c>
      <c r="D2242" s="148" t="s">
        <v>4800</v>
      </c>
      <c r="E2242" s="149"/>
      <c r="F2242" s="13" t="s">
        <v>5545</v>
      </c>
      <c r="G2242" s="83">
        <v>2</v>
      </c>
      <c r="H2242" s="63">
        <v>0</v>
      </c>
      <c r="I2242" s="6"/>
    </row>
    <row r="2243" spans="1:9" ht="12.2" customHeight="1" x14ac:dyDescent="0.2">
      <c r="A2243" s="6"/>
      <c r="D2243" s="55" t="s">
        <v>8</v>
      </c>
      <c r="E2243" s="177"/>
      <c r="F2243" s="178"/>
      <c r="G2243" s="58">
        <v>2</v>
      </c>
      <c r="H2243" s="64"/>
      <c r="I2243" s="6"/>
    </row>
    <row r="2244" spans="1:9" x14ac:dyDescent="0.2">
      <c r="A2244" s="5" t="s">
        <v>1162</v>
      </c>
      <c r="B2244" s="14" t="s">
        <v>5586</v>
      </c>
      <c r="C2244" s="14" t="s">
        <v>2927</v>
      </c>
      <c r="D2244" s="157" t="s">
        <v>4801</v>
      </c>
      <c r="E2244" s="158"/>
      <c r="F2244" s="14" t="s">
        <v>5545</v>
      </c>
      <c r="G2244" s="85">
        <v>2</v>
      </c>
      <c r="H2244" s="65">
        <v>0</v>
      </c>
      <c r="I2244" s="6"/>
    </row>
    <row r="2245" spans="1:9" ht="12.2" customHeight="1" x14ac:dyDescent="0.2">
      <c r="A2245" s="6"/>
      <c r="D2245" s="55" t="s">
        <v>7</v>
      </c>
      <c r="E2245" s="177"/>
      <c r="F2245" s="178"/>
      <c r="G2245" s="59">
        <v>1</v>
      </c>
      <c r="H2245" s="64"/>
      <c r="I2245" s="6"/>
    </row>
    <row r="2246" spans="1:9" ht="12.2" customHeight="1" x14ac:dyDescent="0.2">
      <c r="A2246" s="5"/>
      <c r="B2246" s="14"/>
      <c r="C2246" s="14"/>
      <c r="D2246" s="55" t="s">
        <v>7</v>
      </c>
      <c r="E2246" s="177"/>
      <c r="F2246" s="177"/>
      <c r="G2246" s="86">
        <v>1</v>
      </c>
      <c r="H2246" s="32"/>
      <c r="I2246" s="6"/>
    </row>
    <row r="2247" spans="1:9" x14ac:dyDescent="0.2">
      <c r="A2247" s="4" t="s">
        <v>1163</v>
      </c>
      <c r="B2247" s="13" t="s">
        <v>5586</v>
      </c>
      <c r="C2247" s="13" t="s">
        <v>2928</v>
      </c>
      <c r="D2247" s="148" t="s">
        <v>4802</v>
      </c>
      <c r="E2247" s="149"/>
      <c r="F2247" s="13" t="s">
        <v>5545</v>
      </c>
      <c r="G2247" s="83">
        <v>45</v>
      </c>
      <c r="H2247" s="63">
        <v>0</v>
      </c>
      <c r="I2247" s="6"/>
    </row>
    <row r="2248" spans="1:9" ht="12.2" customHeight="1" x14ac:dyDescent="0.2">
      <c r="A2248" s="6"/>
      <c r="D2248" s="55" t="s">
        <v>20</v>
      </c>
      <c r="E2248" s="177"/>
      <c r="F2248" s="178"/>
      <c r="G2248" s="58">
        <v>14</v>
      </c>
      <c r="H2248" s="64"/>
      <c r="I2248" s="6"/>
    </row>
    <row r="2249" spans="1:9" ht="12.2" customHeight="1" x14ac:dyDescent="0.2">
      <c r="A2249" s="4"/>
      <c r="B2249" s="13"/>
      <c r="C2249" s="13"/>
      <c r="D2249" s="55" t="s">
        <v>12</v>
      </c>
      <c r="E2249" s="177"/>
      <c r="F2249" s="177"/>
      <c r="G2249" s="87">
        <v>6</v>
      </c>
      <c r="H2249" s="31"/>
      <c r="I2249" s="6"/>
    </row>
    <row r="2250" spans="1:9" ht="12.2" customHeight="1" x14ac:dyDescent="0.2">
      <c r="A2250" s="4"/>
      <c r="B2250" s="13"/>
      <c r="C2250" s="13"/>
      <c r="D2250" s="55" t="s">
        <v>15</v>
      </c>
      <c r="E2250" s="177"/>
      <c r="F2250" s="177"/>
      <c r="G2250" s="87">
        <v>9</v>
      </c>
      <c r="H2250" s="31"/>
      <c r="I2250" s="6"/>
    </row>
    <row r="2251" spans="1:9" ht="12.2" customHeight="1" x14ac:dyDescent="0.2">
      <c r="A2251" s="4"/>
      <c r="B2251" s="13"/>
      <c r="C2251" s="13"/>
      <c r="D2251" s="55" t="s">
        <v>22</v>
      </c>
      <c r="E2251" s="177"/>
      <c r="F2251" s="177"/>
      <c r="G2251" s="87">
        <v>16</v>
      </c>
      <c r="H2251" s="31"/>
      <c r="I2251" s="6"/>
    </row>
    <row r="2252" spans="1:9" x14ac:dyDescent="0.2">
      <c r="A2252" s="4" t="s">
        <v>1164</v>
      </c>
      <c r="B2252" s="13" t="s">
        <v>5586</v>
      </c>
      <c r="C2252" s="13" t="s">
        <v>2929</v>
      </c>
      <c r="D2252" s="148" t="s">
        <v>4803</v>
      </c>
      <c r="E2252" s="149"/>
      <c r="F2252" s="13" t="s">
        <v>5545</v>
      </c>
      <c r="G2252" s="83">
        <v>107</v>
      </c>
      <c r="H2252" s="63">
        <v>0</v>
      </c>
      <c r="I2252" s="6"/>
    </row>
    <row r="2253" spans="1:9" ht="12.2" customHeight="1" x14ac:dyDescent="0.2">
      <c r="A2253" s="6"/>
      <c r="D2253" s="55" t="s">
        <v>6341</v>
      </c>
      <c r="E2253" s="177"/>
      <c r="F2253" s="178"/>
      <c r="G2253" s="58">
        <v>17</v>
      </c>
      <c r="H2253" s="64"/>
      <c r="I2253" s="6"/>
    </row>
    <row r="2254" spans="1:9" ht="12.2" customHeight="1" x14ac:dyDescent="0.2">
      <c r="A2254" s="4"/>
      <c r="B2254" s="13"/>
      <c r="C2254" s="13"/>
      <c r="D2254" s="55" t="s">
        <v>6342</v>
      </c>
      <c r="E2254" s="177"/>
      <c r="F2254" s="177"/>
      <c r="G2254" s="87">
        <v>40</v>
      </c>
      <c r="H2254" s="31"/>
      <c r="I2254" s="6"/>
    </row>
    <row r="2255" spans="1:9" ht="12.2" customHeight="1" x14ac:dyDescent="0.2">
      <c r="A2255" s="4"/>
      <c r="B2255" s="13"/>
      <c r="C2255" s="13"/>
      <c r="D2255" s="55" t="s">
        <v>6343</v>
      </c>
      <c r="E2255" s="177"/>
      <c r="F2255" s="177"/>
      <c r="G2255" s="87">
        <v>27</v>
      </c>
      <c r="H2255" s="31"/>
      <c r="I2255" s="6"/>
    </row>
    <row r="2256" spans="1:9" ht="12.2" customHeight="1" x14ac:dyDescent="0.2">
      <c r="A2256" s="4"/>
      <c r="B2256" s="13"/>
      <c r="C2256" s="13"/>
      <c r="D2256" s="55" t="s">
        <v>6344</v>
      </c>
      <c r="E2256" s="177"/>
      <c r="F2256" s="177"/>
      <c r="G2256" s="87">
        <v>23</v>
      </c>
      <c r="H2256" s="31"/>
      <c r="I2256" s="6"/>
    </row>
    <row r="2257" spans="1:9" x14ac:dyDescent="0.2">
      <c r="A2257" s="4" t="s">
        <v>1165</v>
      </c>
      <c r="B2257" s="13" t="s">
        <v>5586</v>
      </c>
      <c r="C2257" s="13" t="s">
        <v>2930</v>
      </c>
      <c r="D2257" s="148" t="s">
        <v>4804</v>
      </c>
      <c r="E2257" s="149"/>
      <c r="F2257" s="13" t="s">
        <v>5545</v>
      </c>
      <c r="G2257" s="83">
        <v>2</v>
      </c>
      <c r="H2257" s="63">
        <v>0</v>
      </c>
      <c r="I2257" s="6"/>
    </row>
    <row r="2258" spans="1:9" ht="12.2" customHeight="1" x14ac:dyDescent="0.2">
      <c r="A2258" s="6"/>
      <c r="D2258" s="55" t="s">
        <v>7</v>
      </c>
      <c r="E2258" s="177"/>
      <c r="F2258" s="178"/>
      <c r="G2258" s="58">
        <v>1</v>
      </c>
      <c r="H2258" s="64"/>
      <c r="I2258" s="6"/>
    </row>
    <row r="2259" spans="1:9" ht="12.2" customHeight="1" x14ac:dyDescent="0.2">
      <c r="A2259" s="4"/>
      <c r="B2259" s="13"/>
      <c r="C2259" s="13"/>
      <c r="D2259" s="55" t="s">
        <v>7</v>
      </c>
      <c r="E2259" s="177"/>
      <c r="F2259" s="177"/>
      <c r="G2259" s="87">
        <v>1</v>
      </c>
      <c r="H2259" s="31"/>
      <c r="I2259" s="6"/>
    </row>
    <row r="2260" spans="1:9" x14ac:dyDescent="0.2">
      <c r="A2260" s="4" t="s">
        <v>1166</v>
      </c>
      <c r="B2260" s="13" t="s">
        <v>5586</v>
      </c>
      <c r="C2260" s="13" t="s">
        <v>2931</v>
      </c>
      <c r="D2260" s="148" t="s">
        <v>4805</v>
      </c>
      <c r="E2260" s="149"/>
      <c r="F2260" s="13" t="s">
        <v>5545</v>
      </c>
      <c r="G2260" s="83">
        <v>1</v>
      </c>
      <c r="H2260" s="63">
        <v>0</v>
      </c>
      <c r="I2260" s="6"/>
    </row>
    <row r="2261" spans="1:9" ht="12.2" customHeight="1" x14ac:dyDescent="0.2">
      <c r="A2261" s="6"/>
      <c r="D2261" s="55" t="s">
        <v>7</v>
      </c>
      <c r="E2261" s="177"/>
      <c r="F2261" s="178"/>
      <c r="G2261" s="58">
        <v>1</v>
      </c>
      <c r="H2261" s="64"/>
      <c r="I2261" s="6"/>
    </row>
    <row r="2262" spans="1:9" x14ac:dyDescent="0.2">
      <c r="A2262" s="4" t="s">
        <v>1167</v>
      </c>
      <c r="B2262" s="13" t="s">
        <v>5586</v>
      </c>
      <c r="C2262" s="13" t="s">
        <v>2932</v>
      </c>
      <c r="D2262" s="148" t="s">
        <v>4806</v>
      </c>
      <c r="E2262" s="149"/>
      <c r="F2262" s="13" t="s">
        <v>5547</v>
      </c>
      <c r="G2262" s="83">
        <v>14.461</v>
      </c>
      <c r="H2262" s="63">
        <v>0</v>
      </c>
      <c r="I2262" s="6"/>
    </row>
    <row r="2263" spans="1:9" ht="12.2" customHeight="1" x14ac:dyDescent="0.2">
      <c r="A2263" s="6"/>
      <c r="D2263" s="55" t="s">
        <v>6345</v>
      </c>
      <c r="E2263" s="177"/>
      <c r="F2263" s="178"/>
      <c r="G2263" s="58">
        <v>14.461</v>
      </c>
      <c r="H2263" s="64"/>
      <c r="I2263" s="6"/>
    </row>
    <row r="2264" spans="1:9" x14ac:dyDescent="0.2">
      <c r="A2264" s="51"/>
      <c r="B2264" s="12"/>
      <c r="C2264" s="12" t="s">
        <v>773</v>
      </c>
      <c r="D2264" s="153" t="s">
        <v>4807</v>
      </c>
      <c r="E2264" s="154"/>
      <c r="F2264" s="12"/>
      <c r="G2264" s="84"/>
      <c r="H2264" s="30"/>
      <c r="I2264" s="6"/>
    </row>
    <row r="2265" spans="1:9" x14ac:dyDescent="0.2">
      <c r="A2265" s="4" t="s">
        <v>1168</v>
      </c>
      <c r="B2265" s="13" t="s">
        <v>5586</v>
      </c>
      <c r="C2265" s="13" t="s">
        <v>2933</v>
      </c>
      <c r="D2265" s="148" t="s">
        <v>4808</v>
      </c>
      <c r="E2265" s="149"/>
      <c r="F2265" s="13" t="s">
        <v>5545</v>
      </c>
      <c r="G2265" s="83">
        <v>1</v>
      </c>
      <c r="H2265" s="63">
        <v>0</v>
      </c>
      <c r="I2265" s="6"/>
    </row>
    <row r="2266" spans="1:9" ht="12.2" customHeight="1" x14ac:dyDescent="0.2">
      <c r="A2266" s="6"/>
      <c r="D2266" s="55" t="s">
        <v>7</v>
      </c>
      <c r="E2266" s="177"/>
      <c r="F2266" s="178"/>
      <c r="G2266" s="58">
        <v>1</v>
      </c>
      <c r="H2266" s="64"/>
      <c r="I2266" s="6"/>
    </row>
    <row r="2267" spans="1:9" x14ac:dyDescent="0.2">
      <c r="A2267" s="4" t="s">
        <v>1169</v>
      </c>
      <c r="B2267" s="13" t="s">
        <v>5586</v>
      </c>
      <c r="C2267" s="13" t="s">
        <v>2934</v>
      </c>
      <c r="D2267" s="148" t="s">
        <v>4809</v>
      </c>
      <c r="E2267" s="149"/>
      <c r="F2267" s="13" t="s">
        <v>5545</v>
      </c>
      <c r="G2267" s="83">
        <v>1</v>
      </c>
      <c r="H2267" s="63">
        <v>0</v>
      </c>
      <c r="I2267" s="6"/>
    </row>
    <row r="2268" spans="1:9" ht="12.2" customHeight="1" x14ac:dyDescent="0.2">
      <c r="A2268" s="6"/>
      <c r="D2268" s="55" t="s">
        <v>7</v>
      </c>
      <c r="E2268" s="177"/>
      <c r="F2268" s="178"/>
      <c r="G2268" s="58">
        <v>1</v>
      </c>
      <c r="H2268" s="64"/>
      <c r="I2268" s="6"/>
    </row>
    <row r="2269" spans="1:9" x14ac:dyDescent="0.2">
      <c r="A2269" s="4" t="s">
        <v>1170</v>
      </c>
      <c r="B2269" s="13" t="s">
        <v>5586</v>
      </c>
      <c r="C2269" s="13" t="s">
        <v>2935</v>
      </c>
      <c r="D2269" s="148" t="s">
        <v>4810</v>
      </c>
      <c r="E2269" s="149"/>
      <c r="F2269" s="13" t="s">
        <v>5546</v>
      </c>
      <c r="G2269" s="83">
        <v>11.448</v>
      </c>
      <c r="H2269" s="63">
        <v>0</v>
      </c>
      <c r="I2269" s="6"/>
    </row>
    <row r="2270" spans="1:9" ht="12.2" customHeight="1" x14ac:dyDescent="0.2">
      <c r="A2270" s="6"/>
      <c r="D2270" s="55" t="s">
        <v>6346</v>
      </c>
      <c r="E2270" s="177"/>
      <c r="F2270" s="178"/>
      <c r="G2270" s="58">
        <v>11.448</v>
      </c>
      <c r="H2270" s="64"/>
      <c r="I2270" s="6"/>
    </row>
    <row r="2271" spans="1:9" x14ac:dyDescent="0.2">
      <c r="A2271" s="4" t="s">
        <v>1171</v>
      </c>
      <c r="B2271" s="13" t="s">
        <v>5586</v>
      </c>
      <c r="C2271" s="13" t="s">
        <v>2936</v>
      </c>
      <c r="D2271" s="148" t="s">
        <v>4811</v>
      </c>
      <c r="E2271" s="149"/>
      <c r="F2271" s="13" t="s">
        <v>5545</v>
      </c>
      <c r="G2271" s="83">
        <v>1</v>
      </c>
      <c r="H2271" s="63">
        <v>0</v>
      </c>
      <c r="I2271" s="6"/>
    </row>
    <row r="2272" spans="1:9" ht="12.2" customHeight="1" x14ac:dyDescent="0.2">
      <c r="A2272" s="6"/>
      <c r="D2272" s="55" t="s">
        <v>7</v>
      </c>
      <c r="E2272" s="177"/>
      <c r="F2272" s="178"/>
      <c r="G2272" s="58">
        <v>1</v>
      </c>
      <c r="H2272" s="64"/>
      <c r="I2272" s="6"/>
    </row>
    <row r="2273" spans="1:9" x14ac:dyDescent="0.2">
      <c r="A2273" s="4" t="s">
        <v>1172</v>
      </c>
      <c r="B2273" s="13" t="s">
        <v>5586</v>
      </c>
      <c r="C2273" s="13" t="s">
        <v>2937</v>
      </c>
      <c r="D2273" s="148" t="s">
        <v>4812</v>
      </c>
      <c r="E2273" s="149"/>
      <c r="F2273" s="13" t="s">
        <v>5544</v>
      </c>
      <c r="G2273" s="83">
        <v>74.400000000000006</v>
      </c>
      <c r="H2273" s="63">
        <v>0</v>
      </c>
      <c r="I2273" s="6"/>
    </row>
    <row r="2274" spans="1:9" ht="12.2" customHeight="1" x14ac:dyDescent="0.2">
      <c r="A2274" s="6"/>
      <c r="D2274" s="55" t="s">
        <v>6347</v>
      </c>
      <c r="E2274" s="177"/>
      <c r="F2274" s="178"/>
      <c r="G2274" s="58">
        <v>47.4</v>
      </c>
      <c r="H2274" s="64"/>
      <c r="I2274" s="6"/>
    </row>
    <row r="2275" spans="1:9" ht="12.2" customHeight="1" x14ac:dyDescent="0.2">
      <c r="A2275" s="4"/>
      <c r="B2275" s="13"/>
      <c r="C2275" s="13"/>
      <c r="D2275" s="55" t="s">
        <v>6348</v>
      </c>
      <c r="E2275" s="177"/>
      <c r="F2275" s="177"/>
      <c r="G2275" s="87">
        <v>27</v>
      </c>
      <c r="H2275" s="31"/>
      <c r="I2275" s="6"/>
    </row>
    <row r="2276" spans="1:9" x14ac:dyDescent="0.2">
      <c r="A2276" s="4" t="s">
        <v>1173</v>
      </c>
      <c r="B2276" s="13" t="s">
        <v>5586</v>
      </c>
      <c r="C2276" s="13" t="s">
        <v>2938</v>
      </c>
      <c r="D2276" s="148" t="s">
        <v>4813</v>
      </c>
      <c r="E2276" s="149"/>
      <c r="F2276" s="13" t="s">
        <v>5544</v>
      </c>
      <c r="G2276" s="83">
        <v>35</v>
      </c>
      <c r="H2276" s="63">
        <v>0</v>
      </c>
      <c r="I2276" s="6"/>
    </row>
    <row r="2277" spans="1:9" ht="12.2" customHeight="1" x14ac:dyDescent="0.2">
      <c r="A2277" s="6"/>
      <c r="D2277" s="55" t="s">
        <v>27</v>
      </c>
      <c r="E2277" s="177"/>
      <c r="F2277" s="178"/>
      <c r="G2277" s="58">
        <v>21</v>
      </c>
      <c r="H2277" s="64"/>
      <c r="I2277" s="6"/>
    </row>
    <row r="2278" spans="1:9" ht="12.2" customHeight="1" x14ac:dyDescent="0.2">
      <c r="A2278" s="4"/>
      <c r="B2278" s="13"/>
      <c r="C2278" s="13"/>
      <c r="D2278" s="55" t="s">
        <v>20</v>
      </c>
      <c r="E2278" s="177"/>
      <c r="F2278" s="177"/>
      <c r="G2278" s="87">
        <v>14</v>
      </c>
      <c r="H2278" s="31"/>
      <c r="I2278" s="6"/>
    </row>
    <row r="2279" spans="1:9" x14ac:dyDescent="0.2">
      <c r="A2279" s="4" t="s">
        <v>1174</v>
      </c>
      <c r="B2279" s="13" t="s">
        <v>5586</v>
      </c>
      <c r="C2279" s="13" t="s">
        <v>2939</v>
      </c>
      <c r="D2279" s="148" t="s">
        <v>4814</v>
      </c>
      <c r="E2279" s="149"/>
      <c r="F2279" s="13" t="s">
        <v>5544</v>
      </c>
      <c r="G2279" s="83">
        <v>44</v>
      </c>
      <c r="H2279" s="63">
        <v>0</v>
      </c>
      <c r="I2279" s="6"/>
    </row>
    <row r="2280" spans="1:9" ht="12.2" customHeight="1" x14ac:dyDescent="0.2">
      <c r="A2280" s="6"/>
      <c r="D2280" s="55" t="s">
        <v>20</v>
      </c>
      <c r="E2280" s="177"/>
      <c r="F2280" s="178"/>
      <c r="G2280" s="58">
        <v>14</v>
      </c>
      <c r="H2280" s="64"/>
      <c r="I2280" s="6"/>
    </row>
    <row r="2281" spans="1:9" ht="12.2" customHeight="1" x14ac:dyDescent="0.2">
      <c r="A2281" s="4"/>
      <c r="B2281" s="13"/>
      <c r="C2281" s="13"/>
      <c r="D2281" s="55" t="s">
        <v>27</v>
      </c>
      <c r="E2281" s="177"/>
      <c r="F2281" s="177"/>
      <c r="G2281" s="87">
        <v>21</v>
      </c>
      <c r="H2281" s="31"/>
      <c r="I2281" s="6"/>
    </row>
    <row r="2282" spans="1:9" ht="12.2" customHeight="1" x14ac:dyDescent="0.2">
      <c r="A2282" s="4"/>
      <c r="B2282" s="13"/>
      <c r="C2282" s="13"/>
      <c r="D2282" s="55" t="s">
        <v>8</v>
      </c>
      <c r="E2282" s="177"/>
      <c r="F2282" s="177"/>
      <c r="G2282" s="87">
        <v>2</v>
      </c>
      <c r="H2282" s="31"/>
      <c r="I2282" s="6"/>
    </row>
    <row r="2283" spans="1:9" ht="12.2" customHeight="1" x14ac:dyDescent="0.2">
      <c r="A2283" s="4"/>
      <c r="B2283" s="13"/>
      <c r="C2283" s="13"/>
      <c r="D2283" s="55" t="s">
        <v>13</v>
      </c>
      <c r="E2283" s="177"/>
      <c r="F2283" s="177"/>
      <c r="G2283" s="87">
        <v>7</v>
      </c>
      <c r="H2283" s="31"/>
      <c r="I2283" s="6"/>
    </row>
    <row r="2284" spans="1:9" x14ac:dyDescent="0.2">
      <c r="A2284" s="4" t="s">
        <v>1175</v>
      </c>
      <c r="B2284" s="13" t="s">
        <v>5586</v>
      </c>
      <c r="C2284" s="13" t="s">
        <v>2940</v>
      </c>
      <c r="D2284" s="148" t="s">
        <v>4815</v>
      </c>
      <c r="E2284" s="149"/>
      <c r="F2284" s="13" t="s">
        <v>5545</v>
      </c>
      <c r="G2284" s="83">
        <v>2</v>
      </c>
      <c r="H2284" s="63">
        <v>0</v>
      </c>
      <c r="I2284" s="6"/>
    </row>
    <row r="2285" spans="1:9" ht="12.2" customHeight="1" x14ac:dyDescent="0.2">
      <c r="A2285" s="6"/>
      <c r="D2285" s="55" t="s">
        <v>8</v>
      </c>
      <c r="E2285" s="177"/>
      <c r="F2285" s="178"/>
      <c r="G2285" s="58">
        <v>2</v>
      </c>
      <c r="H2285" s="64"/>
      <c r="I2285" s="6"/>
    </row>
    <row r="2286" spans="1:9" x14ac:dyDescent="0.2">
      <c r="A2286" s="4" t="s">
        <v>1176</v>
      </c>
      <c r="B2286" s="13" t="s">
        <v>5586</v>
      </c>
      <c r="C2286" s="13" t="s">
        <v>2941</v>
      </c>
      <c r="D2286" s="148" t="s">
        <v>4816</v>
      </c>
      <c r="E2286" s="149"/>
      <c r="F2286" s="13" t="s">
        <v>5546</v>
      </c>
      <c r="G2286" s="83">
        <v>1032.8499999999999</v>
      </c>
      <c r="H2286" s="63">
        <v>0</v>
      </c>
      <c r="I2286" s="6"/>
    </row>
    <row r="2287" spans="1:9" ht="12.2" customHeight="1" x14ac:dyDescent="0.2">
      <c r="A2287" s="6"/>
      <c r="D2287" s="55" t="s">
        <v>6349</v>
      </c>
      <c r="E2287" s="177"/>
      <c r="F2287" s="178"/>
      <c r="G2287" s="58">
        <v>269.54000000000002</v>
      </c>
      <c r="H2287" s="64"/>
      <c r="I2287" s="6"/>
    </row>
    <row r="2288" spans="1:9" ht="12.2" customHeight="1" x14ac:dyDescent="0.2">
      <c r="A2288" s="4"/>
      <c r="B2288" s="13"/>
      <c r="C2288" s="13"/>
      <c r="D2288" s="55" t="s">
        <v>5848</v>
      </c>
      <c r="E2288" s="177"/>
      <c r="F2288" s="177"/>
      <c r="G2288" s="87">
        <v>663.92</v>
      </c>
      <c r="H2288" s="31"/>
      <c r="I2288" s="6"/>
    </row>
    <row r="2289" spans="1:9" ht="12.2" customHeight="1" x14ac:dyDescent="0.2">
      <c r="A2289" s="4"/>
      <c r="B2289" s="13"/>
      <c r="C2289" s="13"/>
      <c r="D2289" s="55" t="s">
        <v>5849</v>
      </c>
      <c r="E2289" s="177"/>
      <c r="F2289" s="177"/>
      <c r="G2289" s="87">
        <v>99.39</v>
      </c>
      <c r="H2289" s="31"/>
      <c r="I2289" s="6"/>
    </row>
    <row r="2290" spans="1:9" x14ac:dyDescent="0.2">
      <c r="A2290" s="4" t="s">
        <v>1177</v>
      </c>
      <c r="B2290" s="13" t="s">
        <v>5586</v>
      </c>
      <c r="C2290" s="13" t="s">
        <v>2942</v>
      </c>
      <c r="D2290" s="148" t="s">
        <v>4817</v>
      </c>
      <c r="E2290" s="149"/>
      <c r="F2290" s="13" t="s">
        <v>5545</v>
      </c>
      <c r="G2290" s="83">
        <v>1</v>
      </c>
      <c r="H2290" s="63">
        <v>0</v>
      </c>
      <c r="I2290" s="6"/>
    </row>
    <row r="2291" spans="1:9" ht="12.2" customHeight="1" x14ac:dyDescent="0.2">
      <c r="A2291" s="6"/>
      <c r="D2291" s="55" t="s">
        <v>7</v>
      </c>
      <c r="E2291" s="177"/>
      <c r="F2291" s="178"/>
      <c r="G2291" s="58">
        <v>1</v>
      </c>
      <c r="H2291" s="64"/>
      <c r="I2291" s="6"/>
    </row>
    <row r="2292" spans="1:9" x14ac:dyDescent="0.2">
      <c r="A2292" s="4" t="s">
        <v>1178</v>
      </c>
      <c r="B2292" s="13" t="s">
        <v>5586</v>
      </c>
      <c r="C2292" s="13" t="s">
        <v>2943</v>
      </c>
      <c r="D2292" s="148" t="s">
        <v>4818</v>
      </c>
      <c r="E2292" s="149"/>
      <c r="F2292" s="13" t="s">
        <v>5545</v>
      </c>
      <c r="G2292" s="83">
        <v>2</v>
      </c>
      <c r="H2292" s="63">
        <v>0</v>
      </c>
      <c r="I2292" s="6"/>
    </row>
    <row r="2293" spans="1:9" ht="12.2" customHeight="1" x14ac:dyDescent="0.2">
      <c r="A2293" s="6"/>
      <c r="D2293" s="55" t="s">
        <v>7</v>
      </c>
      <c r="E2293" s="177"/>
      <c r="F2293" s="178"/>
      <c r="G2293" s="58">
        <v>1</v>
      </c>
      <c r="H2293" s="64"/>
      <c r="I2293" s="6"/>
    </row>
    <row r="2294" spans="1:9" ht="12.2" customHeight="1" x14ac:dyDescent="0.2">
      <c r="A2294" s="4"/>
      <c r="B2294" s="13"/>
      <c r="C2294" s="13"/>
      <c r="D2294" s="55" t="s">
        <v>7</v>
      </c>
      <c r="E2294" s="177"/>
      <c r="F2294" s="177"/>
      <c r="G2294" s="87">
        <v>1</v>
      </c>
      <c r="H2294" s="31"/>
      <c r="I2294" s="6"/>
    </row>
    <row r="2295" spans="1:9" x14ac:dyDescent="0.2">
      <c r="A2295" s="4" t="s">
        <v>1179</v>
      </c>
      <c r="B2295" s="13" t="s">
        <v>5586</v>
      </c>
      <c r="C2295" s="13" t="s">
        <v>2944</v>
      </c>
      <c r="D2295" s="148" t="s">
        <v>4819</v>
      </c>
      <c r="E2295" s="149"/>
      <c r="F2295" s="13" t="s">
        <v>5545</v>
      </c>
      <c r="G2295" s="83">
        <v>1</v>
      </c>
      <c r="H2295" s="63">
        <v>0</v>
      </c>
      <c r="I2295" s="6"/>
    </row>
    <row r="2296" spans="1:9" ht="12.2" customHeight="1" x14ac:dyDescent="0.2">
      <c r="A2296" s="6"/>
      <c r="D2296" s="55" t="s">
        <v>7</v>
      </c>
      <c r="E2296" s="177"/>
      <c r="F2296" s="178"/>
      <c r="G2296" s="58">
        <v>1</v>
      </c>
      <c r="H2296" s="64"/>
      <c r="I2296" s="6"/>
    </row>
    <row r="2297" spans="1:9" x14ac:dyDescent="0.2">
      <c r="A2297" s="4" t="s">
        <v>1180</v>
      </c>
      <c r="B2297" s="13" t="s">
        <v>5586</v>
      </c>
      <c r="C2297" s="13" t="s">
        <v>2945</v>
      </c>
      <c r="D2297" s="148" t="s">
        <v>4820</v>
      </c>
      <c r="E2297" s="149"/>
      <c r="F2297" s="13" t="s">
        <v>5545</v>
      </c>
      <c r="G2297" s="83">
        <v>1</v>
      </c>
      <c r="H2297" s="63">
        <v>0</v>
      </c>
      <c r="I2297" s="6"/>
    </row>
    <row r="2298" spans="1:9" ht="12.2" customHeight="1" x14ac:dyDescent="0.2">
      <c r="A2298" s="6"/>
      <c r="D2298" s="55" t="s">
        <v>7</v>
      </c>
      <c r="E2298" s="177"/>
      <c r="F2298" s="178"/>
      <c r="G2298" s="58">
        <v>1</v>
      </c>
      <c r="H2298" s="64"/>
      <c r="I2298" s="6"/>
    </row>
    <row r="2299" spans="1:9" x14ac:dyDescent="0.2">
      <c r="A2299" s="4" t="s">
        <v>1181</v>
      </c>
      <c r="B2299" s="13" t="s">
        <v>5586</v>
      </c>
      <c r="C2299" s="13" t="s">
        <v>2946</v>
      </c>
      <c r="D2299" s="148" t="s">
        <v>4821</v>
      </c>
      <c r="E2299" s="149"/>
      <c r="F2299" s="13" t="s">
        <v>5545</v>
      </c>
      <c r="G2299" s="83">
        <v>2</v>
      </c>
      <c r="H2299" s="63">
        <v>0</v>
      </c>
      <c r="I2299" s="6"/>
    </row>
    <row r="2300" spans="1:9" ht="12.2" customHeight="1" x14ac:dyDescent="0.2">
      <c r="A2300" s="6"/>
      <c r="D2300" s="55" t="s">
        <v>8</v>
      </c>
      <c r="E2300" s="177"/>
      <c r="F2300" s="178"/>
      <c r="G2300" s="58">
        <v>2</v>
      </c>
      <c r="H2300" s="64"/>
      <c r="I2300" s="6"/>
    </row>
    <row r="2301" spans="1:9" x14ac:dyDescent="0.2">
      <c r="A2301" s="4" t="s">
        <v>1182</v>
      </c>
      <c r="B2301" s="13" t="s">
        <v>5586</v>
      </c>
      <c r="C2301" s="13" t="s">
        <v>2947</v>
      </c>
      <c r="D2301" s="148" t="s">
        <v>4822</v>
      </c>
      <c r="E2301" s="149"/>
      <c r="F2301" s="13" t="s">
        <v>5545</v>
      </c>
      <c r="G2301" s="83">
        <v>1</v>
      </c>
      <c r="H2301" s="63">
        <v>0</v>
      </c>
      <c r="I2301" s="6"/>
    </row>
    <row r="2302" spans="1:9" ht="12.2" customHeight="1" x14ac:dyDescent="0.2">
      <c r="A2302" s="6"/>
      <c r="D2302" s="55" t="s">
        <v>7</v>
      </c>
      <c r="E2302" s="177"/>
      <c r="F2302" s="178"/>
      <c r="G2302" s="58">
        <v>1</v>
      </c>
      <c r="H2302" s="64"/>
      <c r="I2302" s="6"/>
    </row>
    <row r="2303" spans="1:9" x14ac:dyDescent="0.2">
      <c r="A2303" s="4" t="s">
        <v>1183</v>
      </c>
      <c r="B2303" s="13" t="s">
        <v>5586</v>
      </c>
      <c r="C2303" s="13" t="s">
        <v>2948</v>
      </c>
      <c r="D2303" s="148" t="s">
        <v>4823</v>
      </c>
      <c r="E2303" s="149"/>
      <c r="F2303" s="13" t="s">
        <v>5545</v>
      </c>
      <c r="G2303" s="83">
        <v>1</v>
      </c>
      <c r="H2303" s="63">
        <v>0</v>
      </c>
      <c r="I2303" s="6"/>
    </row>
    <row r="2304" spans="1:9" ht="12.2" customHeight="1" x14ac:dyDescent="0.2">
      <c r="A2304" s="6"/>
      <c r="D2304" s="55" t="s">
        <v>7</v>
      </c>
      <c r="E2304" s="177"/>
      <c r="F2304" s="178"/>
      <c r="G2304" s="58">
        <v>1</v>
      </c>
      <c r="H2304" s="64"/>
      <c r="I2304" s="6"/>
    </row>
    <row r="2305" spans="1:9" x14ac:dyDescent="0.2">
      <c r="A2305" s="4" t="s">
        <v>1184</v>
      </c>
      <c r="B2305" s="13" t="s">
        <v>5586</v>
      </c>
      <c r="C2305" s="13" t="s">
        <v>2949</v>
      </c>
      <c r="D2305" s="148" t="s">
        <v>4824</v>
      </c>
      <c r="E2305" s="149"/>
      <c r="F2305" s="13" t="s">
        <v>5545</v>
      </c>
      <c r="G2305" s="83">
        <v>1</v>
      </c>
      <c r="H2305" s="63">
        <v>0</v>
      </c>
      <c r="I2305" s="6"/>
    </row>
    <row r="2306" spans="1:9" ht="12.2" customHeight="1" x14ac:dyDescent="0.2">
      <c r="A2306" s="6"/>
      <c r="D2306" s="55" t="s">
        <v>7</v>
      </c>
      <c r="E2306" s="177"/>
      <c r="F2306" s="178"/>
      <c r="G2306" s="58">
        <v>1</v>
      </c>
      <c r="H2306" s="64"/>
      <c r="I2306" s="6"/>
    </row>
    <row r="2307" spans="1:9" x14ac:dyDescent="0.2">
      <c r="A2307" s="4" t="s">
        <v>1185</v>
      </c>
      <c r="B2307" s="13" t="s">
        <v>5586</v>
      </c>
      <c r="C2307" s="13" t="s">
        <v>2950</v>
      </c>
      <c r="D2307" s="148" t="s">
        <v>4825</v>
      </c>
      <c r="E2307" s="149"/>
      <c r="F2307" s="13" t="s">
        <v>5545</v>
      </c>
      <c r="G2307" s="83">
        <v>1</v>
      </c>
      <c r="H2307" s="63">
        <v>0</v>
      </c>
      <c r="I2307" s="6"/>
    </row>
    <row r="2308" spans="1:9" ht="12.2" customHeight="1" x14ac:dyDescent="0.2">
      <c r="A2308" s="6"/>
      <c r="D2308" s="55" t="s">
        <v>7</v>
      </c>
      <c r="E2308" s="177"/>
      <c r="F2308" s="178"/>
      <c r="G2308" s="58">
        <v>1</v>
      </c>
      <c r="H2308" s="64"/>
      <c r="I2308" s="6"/>
    </row>
    <row r="2309" spans="1:9" x14ac:dyDescent="0.2">
      <c r="A2309" s="4" t="s">
        <v>1186</v>
      </c>
      <c r="B2309" s="13" t="s">
        <v>5586</v>
      </c>
      <c r="C2309" s="13" t="s">
        <v>2951</v>
      </c>
      <c r="D2309" s="148" t="s">
        <v>4826</v>
      </c>
      <c r="E2309" s="149"/>
      <c r="F2309" s="13" t="s">
        <v>5545</v>
      </c>
      <c r="G2309" s="83">
        <v>1</v>
      </c>
      <c r="H2309" s="63">
        <v>0</v>
      </c>
      <c r="I2309" s="6"/>
    </row>
    <row r="2310" spans="1:9" ht="12.2" customHeight="1" x14ac:dyDescent="0.2">
      <c r="A2310" s="6"/>
      <c r="D2310" s="55" t="s">
        <v>7</v>
      </c>
      <c r="E2310" s="177"/>
      <c r="F2310" s="178"/>
      <c r="G2310" s="58">
        <v>1</v>
      </c>
      <c r="H2310" s="64"/>
      <c r="I2310" s="6"/>
    </row>
    <row r="2311" spans="1:9" x14ac:dyDescent="0.2">
      <c r="A2311" s="4" t="s">
        <v>1187</v>
      </c>
      <c r="B2311" s="13" t="s">
        <v>5586</v>
      </c>
      <c r="C2311" s="13" t="s">
        <v>2952</v>
      </c>
      <c r="D2311" s="148" t="s">
        <v>4827</v>
      </c>
      <c r="E2311" s="149"/>
      <c r="F2311" s="13" t="s">
        <v>5545</v>
      </c>
      <c r="G2311" s="83">
        <v>1</v>
      </c>
      <c r="H2311" s="63">
        <v>0</v>
      </c>
      <c r="I2311" s="6"/>
    </row>
    <row r="2312" spans="1:9" ht="12.2" customHeight="1" x14ac:dyDescent="0.2">
      <c r="A2312" s="6"/>
      <c r="D2312" s="55" t="s">
        <v>7</v>
      </c>
      <c r="E2312" s="177"/>
      <c r="F2312" s="178"/>
      <c r="G2312" s="58">
        <v>1</v>
      </c>
      <c r="H2312" s="64"/>
      <c r="I2312" s="6"/>
    </row>
    <row r="2313" spans="1:9" x14ac:dyDescent="0.2">
      <c r="A2313" s="4" t="s">
        <v>1188</v>
      </c>
      <c r="B2313" s="13" t="s">
        <v>5586</v>
      </c>
      <c r="C2313" s="13" t="s">
        <v>2953</v>
      </c>
      <c r="D2313" s="148" t="s">
        <v>4828</v>
      </c>
      <c r="E2313" s="149"/>
      <c r="F2313" s="13" t="s">
        <v>5545</v>
      </c>
      <c r="G2313" s="83">
        <v>1</v>
      </c>
      <c r="H2313" s="63">
        <v>0</v>
      </c>
      <c r="I2313" s="6"/>
    </row>
    <row r="2314" spans="1:9" ht="12.2" customHeight="1" x14ac:dyDescent="0.2">
      <c r="A2314" s="6"/>
      <c r="D2314" s="55" t="s">
        <v>7</v>
      </c>
      <c r="E2314" s="177"/>
      <c r="F2314" s="178"/>
      <c r="G2314" s="58">
        <v>1</v>
      </c>
      <c r="H2314" s="64"/>
      <c r="I2314" s="6"/>
    </row>
    <row r="2315" spans="1:9" x14ac:dyDescent="0.2">
      <c r="A2315" s="4" t="s">
        <v>1189</v>
      </c>
      <c r="B2315" s="13" t="s">
        <v>5586</v>
      </c>
      <c r="C2315" s="13" t="s">
        <v>2954</v>
      </c>
      <c r="D2315" s="148" t="s">
        <v>4829</v>
      </c>
      <c r="E2315" s="149"/>
      <c r="F2315" s="13" t="s">
        <v>5545</v>
      </c>
      <c r="G2315" s="83">
        <v>4</v>
      </c>
      <c r="H2315" s="63">
        <v>0</v>
      </c>
      <c r="I2315" s="6"/>
    </row>
    <row r="2316" spans="1:9" ht="12.2" customHeight="1" x14ac:dyDescent="0.2">
      <c r="A2316" s="6"/>
      <c r="D2316" s="55" t="s">
        <v>10</v>
      </c>
      <c r="E2316" s="177"/>
      <c r="F2316" s="178"/>
      <c r="G2316" s="58">
        <v>4</v>
      </c>
      <c r="H2316" s="64"/>
      <c r="I2316" s="6"/>
    </row>
    <row r="2317" spans="1:9" x14ac:dyDescent="0.2">
      <c r="A2317" s="4" t="s">
        <v>1190</v>
      </c>
      <c r="B2317" s="13" t="s">
        <v>5586</v>
      </c>
      <c r="C2317" s="13" t="s">
        <v>2955</v>
      </c>
      <c r="D2317" s="148" t="s">
        <v>4830</v>
      </c>
      <c r="E2317" s="149"/>
      <c r="F2317" s="13" t="s">
        <v>5545</v>
      </c>
      <c r="G2317" s="83">
        <v>1</v>
      </c>
      <c r="H2317" s="63">
        <v>0</v>
      </c>
      <c r="I2317" s="6"/>
    </row>
    <row r="2318" spans="1:9" ht="12.2" customHeight="1" x14ac:dyDescent="0.2">
      <c r="A2318" s="6"/>
      <c r="D2318" s="55" t="s">
        <v>7</v>
      </c>
      <c r="E2318" s="177"/>
      <c r="F2318" s="178"/>
      <c r="G2318" s="58">
        <v>1</v>
      </c>
      <c r="H2318" s="64"/>
      <c r="I2318" s="6"/>
    </row>
    <row r="2319" spans="1:9" x14ac:dyDescent="0.2">
      <c r="A2319" s="4" t="s">
        <v>1191</v>
      </c>
      <c r="B2319" s="13" t="s">
        <v>5586</v>
      </c>
      <c r="C2319" s="13" t="s">
        <v>2956</v>
      </c>
      <c r="D2319" s="148" t="s">
        <v>4831</v>
      </c>
      <c r="E2319" s="149"/>
      <c r="F2319" s="13" t="s">
        <v>5545</v>
      </c>
      <c r="G2319" s="83">
        <v>1</v>
      </c>
      <c r="H2319" s="63">
        <v>0</v>
      </c>
      <c r="I2319" s="6"/>
    </row>
    <row r="2320" spans="1:9" ht="12.2" customHeight="1" x14ac:dyDescent="0.2">
      <c r="A2320" s="6"/>
      <c r="D2320" s="55" t="s">
        <v>7</v>
      </c>
      <c r="E2320" s="177"/>
      <c r="F2320" s="178"/>
      <c r="G2320" s="58">
        <v>1</v>
      </c>
      <c r="H2320" s="64"/>
      <c r="I2320" s="6"/>
    </row>
    <row r="2321" spans="1:9" x14ac:dyDescent="0.2">
      <c r="A2321" s="4" t="s">
        <v>1192</v>
      </c>
      <c r="B2321" s="13" t="s">
        <v>5586</v>
      </c>
      <c r="C2321" s="13" t="s">
        <v>2957</v>
      </c>
      <c r="D2321" s="148" t="s">
        <v>4832</v>
      </c>
      <c r="E2321" s="149"/>
      <c r="F2321" s="13" t="s">
        <v>5545</v>
      </c>
      <c r="G2321" s="83">
        <v>1</v>
      </c>
      <c r="H2321" s="63">
        <v>0</v>
      </c>
      <c r="I2321" s="6"/>
    </row>
    <row r="2322" spans="1:9" ht="12.2" customHeight="1" x14ac:dyDescent="0.2">
      <c r="A2322" s="6"/>
      <c r="D2322" s="55" t="s">
        <v>7</v>
      </c>
      <c r="E2322" s="177"/>
      <c r="F2322" s="178"/>
      <c r="G2322" s="58">
        <v>1</v>
      </c>
      <c r="H2322" s="64"/>
      <c r="I2322" s="6"/>
    </row>
    <row r="2323" spans="1:9" x14ac:dyDescent="0.2">
      <c r="A2323" s="4" t="s">
        <v>1193</v>
      </c>
      <c r="B2323" s="13" t="s">
        <v>5586</v>
      </c>
      <c r="C2323" s="13" t="s">
        <v>2958</v>
      </c>
      <c r="D2323" s="148" t="s">
        <v>4833</v>
      </c>
      <c r="E2323" s="149"/>
      <c r="F2323" s="13" t="s">
        <v>5545</v>
      </c>
      <c r="G2323" s="83">
        <v>1</v>
      </c>
      <c r="H2323" s="63">
        <v>0</v>
      </c>
      <c r="I2323" s="6"/>
    </row>
    <row r="2324" spans="1:9" ht="12.2" customHeight="1" x14ac:dyDescent="0.2">
      <c r="A2324" s="6"/>
      <c r="D2324" s="55" t="s">
        <v>7</v>
      </c>
      <c r="E2324" s="177"/>
      <c r="F2324" s="178"/>
      <c r="G2324" s="58">
        <v>1</v>
      </c>
      <c r="H2324" s="64"/>
      <c r="I2324" s="6"/>
    </row>
    <row r="2325" spans="1:9" x14ac:dyDescent="0.2">
      <c r="A2325" s="4" t="s">
        <v>1194</v>
      </c>
      <c r="B2325" s="13" t="s">
        <v>5586</v>
      </c>
      <c r="C2325" s="13" t="s">
        <v>2959</v>
      </c>
      <c r="D2325" s="148" t="s">
        <v>4834</v>
      </c>
      <c r="E2325" s="149"/>
      <c r="F2325" s="13" t="s">
        <v>5545</v>
      </c>
      <c r="G2325" s="83">
        <v>1</v>
      </c>
      <c r="H2325" s="63">
        <v>0</v>
      </c>
      <c r="I2325" s="6"/>
    </row>
    <row r="2326" spans="1:9" ht="12.2" customHeight="1" x14ac:dyDescent="0.2">
      <c r="A2326" s="6"/>
      <c r="D2326" s="55" t="s">
        <v>7</v>
      </c>
      <c r="E2326" s="177"/>
      <c r="F2326" s="178"/>
      <c r="G2326" s="58">
        <v>1</v>
      </c>
      <c r="H2326" s="64"/>
      <c r="I2326" s="6"/>
    </row>
    <row r="2327" spans="1:9" x14ac:dyDescent="0.2">
      <c r="A2327" s="4" t="s">
        <v>1195</v>
      </c>
      <c r="B2327" s="13" t="s">
        <v>5586</v>
      </c>
      <c r="C2327" s="13" t="s">
        <v>2960</v>
      </c>
      <c r="D2327" s="148" t="s">
        <v>4835</v>
      </c>
      <c r="E2327" s="149"/>
      <c r="F2327" s="13" t="s">
        <v>5545</v>
      </c>
      <c r="G2327" s="83">
        <v>1</v>
      </c>
      <c r="H2327" s="63">
        <v>0</v>
      </c>
      <c r="I2327" s="6"/>
    </row>
    <row r="2328" spans="1:9" ht="12.2" customHeight="1" x14ac:dyDescent="0.2">
      <c r="A2328" s="6"/>
      <c r="D2328" s="55" t="s">
        <v>7</v>
      </c>
      <c r="E2328" s="177"/>
      <c r="F2328" s="178"/>
      <c r="G2328" s="58">
        <v>1</v>
      </c>
      <c r="H2328" s="64"/>
      <c r="I2328" s="6"/>
    </row>
    <row r="2329" spans="1:9" x14ac:dyDescent="0.2">
      <c r="A2329" s="4" t="s">
        <v>1196</v>
      </c>
      <c r="B2329" s="13" t="s">
        <v>5586</v>
      </c>
      <c r="C2329" s="13" t="s">
        <v>2961</v>
      </c>
      <c r="D2329" s="148" t="s">
        <v>4836</v>
      </c>
      <c r="E2329" s="149"/>
      <c r="F2329" s="13" t="s">
        <v>5545</v>
      </c>
      <c r="G2329" s="83">
        <v>4</v>
      </c>
      <c r="H2329" s="63">
        <v>0</v>
      </c>
      <c r="I2329" s="6"/>
    </row>
    <row r="2330" spans="1:9" ht="12.2" customHeight="1" x14ac:dyDescent="0.2">
      <c r="A2330" s="6"/>
      <c r="D2330" s="55" t="s">
        <v>10</v>
      </c>
      <c r="E2330" s="177"/>
      <c r="F2330" s="178"/>
      <c r="G2330" s="58">
        <v>4</v>
      </c>
      <c r="H2330" s="64"/>
      <c r="I2330" s="6"/>
    </row>
    <row r="2331" spans="1:9" x14ac:dyDescent="0.2">
      <c r="A2331" s="4" t="s">
        <v>1197</v>
      </c>
      <c r="B2331" s="13" t="s">
        <v>5586</v>
      </c>
      <c r="C2331" s="13" t="s">
        <v>2962</v>
      </c>
      <c r="D2331" s="148" t="s">
        <v>4837</v>
      </c>
      <c r="E2331" s="149"/>
      <c r="F2331" s="13" t="s">
        <v>5545</v>
      </c>
      <c r="G2331" s="83">
        <v>1</v>
      </c>
      <c r="H2331" s="63">
        <v>0</v>
      </c>
      <c r="I2331" s="6"/>
    </row>
    <row r="2332" spans="1:9" ht="12.2" customHeight="1" x14ac:dyDescent="0.2">
      <c r="A2332" s="6"/>
      <c r="D2332" s="55" t="s">
        <v>7</v>
      </c>
      <c r="E2332" s="177"/>
      <c r="F2332" s="178"/>
      <c r="G2332" s="58">
        <v>1</v>
      </c>
      <c r="H2332" s="64"/>
      <c r="I2332" s="6"/>
    </row>
    <row r="2333" spans="1:9" x14ac:dyDescent="0.2">
      <c r="A2333" s="4" t="s">
        <v>1198</v>
      </c>
      <c r="B2333" s="13" t="s">
        <v>5586</v>
      </c>
      <c r="C2333" s="13" t="s">
        <v>2963</v>
      </c>
      <c r="D2333" s="148" t="s">
        <v>4838</v>
      </c>
      <c r="E2333" s="149"/>
      <c r="F2333" s="13" t="s">
        <v>5545</v>
      </c>
      <c r="G2333" s="83">
        <v>2</v>
      </c>
      <c r="H2333" s="63">
        <v>0</v>
      </c>
      <c r="I2333" s="6"/>
    </row>
    <row r="2334" spans="1:9" ht="12.2" customHeight="1" x14ac:dyDescent="0.2">
      <c r="A2334" s="6"/>
      <c r="D2334" s="55" t="s">
        <v>8</v>
      </c>
      <c r="E2334" s="177"/>
      <c r="F2334" s="178"/>
      <c r="G2334" s="58">
        <v>2</v>
      </c>
      <c r="H2334" s="64"/>
      <c r="I2334" s="6"/>
    </row>
    <row r="2335" spans="1:9" x14ac:dyDescent="0.2">
      <c r="A2335" s="4" t="s">
        <v>1199</v>
      </c>
      <c r="B2335" s="13" t="s">
        <v>5586</v>
      </c>
      <c r="C2335" s="13" t="s">
        <v>2964</v>
      </c>
      <c r="D2335" s="148" t="s">
        <v>4839</v>
      </c>
      <c r="E2335" s="149"/>
      <c r="F2335" s="13" t="s">
        <v>5545</v>
      </c>
      <c r="G2335" s="83">
        <v>6</v>
      </c>
      <c r="H2335" s="63">
        <v>0</v>
      </c>
      <c r="I2335" s="6"/>
    </row>
    <row r="2336" spans="1:9" ht="12.2" customHeight="1" x14ac:dyDescent="0.2">
      <c r="A2336" s="6"/>
      <c r="D2336" s="55" t="s">
        <v>12</v>
      </c>
      <c r="E2336" s="177"/>
      <c r="F2336" s="178"/>
      <c r="G2336" s="58">
        <v>6</v>
      </c>
      <c r="H2336" s="64"/>
      <c r="I2336" s="6"/>
    </row>
    <row r="2337" spans="1:9" x14ac:dyDescent="0.2">
      <c r="A2337" s="4" t="s">
        <v>1200</v>
      </c>
      <c r="B2337" s="13" t="s">
        <v>5586</v>
      </c>
      <c r="C2337" s="13" t="s">
        <v>2965</v>
      </c>
      <c r="D2337" s="148" t="s">
        <v>4840</v>
      </c>
      <c r="E2337" s="149"/>
      <c r="F2337" s="13" t="s">
        <v>5545</v>
      </c>
      <c r="G2337" s="83">
        <v>2</v>
      </c>
      <c r="H2337" s="63">
        <v>0</v>
      </c>
      <c r="I2337" s="6"/>
    </row>
    <row r="2338" spans="1:9" ht="12.2" customHeight="1" x14ac:dyDescent="0.2">
      <c r="A2338" s="6"/>
      <c r="D2338" s="55" t="s">
        <v>8</v>
      </c>
      <c r="E2338" s="177"/>
      <c r="F2338" s="178"/>
      <c r="G2338" s="58">
        <v>2</v>
      </c>
      <c r="H2338" s="64"/>
      <c r="I2338" s="6"/>
    </row>
    <row r="2339" spans="1:9" x14ac:dyDescent="0.2">
      <c r="A2339" s="4" t="s">
        <v>1201</v>
      </c>
      <c r="B2339" s="13" t="s">
        <v>5586</v>
      </c>
      <c r="C2339" s="13" t="s">
        <v>2966</v>
      </c>
      <c r="D2339" s="148" t="s">
        <v>4841</v>
      </c>
      <c r="E2339" s="149"/>
      <c r="F2339" s="13" t="s">
        <v>5545</v>
      </c>
      <c r="G2339" s="83">
        <v>1</v>
      </c>
      <c r="H2339" s="63">
        <v>0</v>
      </c>
      <c r="I2339" s="6"/>
    </row>
    <row r="2340" spans="1:9" ht="12.2" customHeight="1" x14ac:dyDescent="0.2">
      <c r="A2340" s="6"/>
      <c r="D2340" s="55" t="s">
        <v>7</v>
      </c>
      <c r="E2340" s="177"/>
      <c r="F2340" s="178"/>
      <c r="G2340" s="58">
        <v>1</v>
      </c>
      <c r="H2340" s="64"/>
      <c r="I2340" s="6"/>
    </row>
    <row r="2341" spans="1:9" x14ac:dyDescent="0.2">
      <c r="A2341" s="4" t="s">
        <v>1202</v>
      </c>
      <c r="B2341" s="13" t="s">
        <v>5586</v>
      </c>
      <c r="C2341" s="13" t="s">
        <v>2967</v>
      </c>
      <c r="D2341" s="148" t="s">
        <v>4842</v>
      </c>
      <c r="E2341" s="149"/>
      <c r="F2341" s="13" t="s">
        <v>5545</v>
      </c>
      <c r="G2341" s="83">
        <v>2</v>
      </c>
      <c r="H2341" s="63">
        <v>0</v>
      </c>
      <c r="I2341" s="6"/>
    </row>
    <row r="2342" spans="1:9" ht="12.2" customHeight="1" x14ac:dyDescent="0.2">
      <c r="A2342" s="6"/>
      <c r="D2342" s="55" t="s">
        <v>8</v>
      </c>
      <c r="E2342" s="177"/>
      <c r="F2342" s="178"/>
      <c r="G2342" s="58">
        <v>2</v>
      </c>
      <c r="H2342" s="64"/>
      <c r="I2342" s="6"/>
    </row>
    <row r="2343" spans="1:9" x14ac:dyDescent="0.2">
      <c r="A2343" s="4" t="s">
        <v>1203</v>
      </c>
      <c r="B2343" s="13" t="s">
        <v>5586</v>
      </c>
      <c r="C2343" s="13" t="s">
        <v>2968</v>
      </c>
      <c r="D2343" s="148" t="s">
        <v>4843</v>
      </c>
      <c r="E2343" s="149"/>
      <c r="F2343" s="13" t="s">
        <v>5545</v>
      </c>
      <c r="G2343" s="83">
        <v>2</v>
      </c>
      <c r="H2343" s="63">
        <v>0</v>
      </c>
      <c r="I2343" s="6"/>
    </row>
    <row r="2344" spans="1:9" ht="12.2" customHeight="1" x14ac:dyDescent="0.2">
      <c r="A2344" s="6"/>
      <c r="D2344" s="55" t="s">
        <v>8</v>
      </c>
      <c r="E2344" s="177"/>
      <c r="F2344" s="178"/>
      <c r="G2344" s="58">
        <v>2</v>
      </c>
      <c r="H2344" s="64"/>
      <c r="I2344" s="6"/>
    </row>
    <row r="2345" spans="1:9" x14ac:dyDescent="0.2">
      <c r="A2345" s="4" t="s">
        <v>1204</v>
      </c>
      <c r="B2345" s="13" t="s">
        <v>5586</v>
      </c>
      <c r="C2345" s="13" t="s">
        <v>2969</v>
      </c>
      <c r="D2345" s="148" t="s">
        <v>4844</v>
      </c>
      <c r="E2345" s="149"/>
      <c r="F2345" s="13" t="s">
        <v>5545</v>
      </c>
      <c r="G2345" s="83">
        <v>2</v>
      </c>
      <c r="H2345" s="63">
        <v>0</v>
      </c>
      <c r="I2345" s="6"/>
    </row>
    <row r="2346" spans="1:9" ht="12.2" customHeight="1" x14ac:dyDescent="0.2">
      <c r="A2346" s="6"/>
      <c r="D2346" s="55" t="s">
        <v>8</v>
      </c>
      <c r="E2346" s="177"/>
      <c r="F2346" s="178"/>
      <c r="G2346" s="58">
        <v>2</v>
      </c>
      <c r="H2346" s="64"/>
      <c r="I2346" s="6"/>
    </row>
    <row r="2347" spans="1:9" x14ac:dyDescent="0.2">
      <c r="A2347" s="4" t="s">
        <v>1205</v>
      </c>
      <c r="B2347" s="13" t="s">
        <v>5586</v>
      </c>
      <c r="C2347" s="13" t="s">
        <v>2970</v>
      </c>
      <c r="D2347" s="148" t="s">
        <v>4845</v>
      </c>
      <c r="E2347" s="149"/>
      <c r="F2347" s="13" t="s">
        <v>5545</v>
      </c>
      <c r="G2347" s="83">
        <v>1</v>
      </c>
      <c r="H2347" s="63">
        <v>0</v>
      </c>
      <c r="I2347" s="6"/>
    </row>
    <row r="2348" spans="1:9" ht="12.2" customHeight="1" x14ac:dyDescent="0.2">
      <c r="A2348" s="6"/>
      <c r="D2348" s="55" t="s">
        <v>7</v>
      </c>
      <c r="E2348" s="177"/>
      <c r="F2348" s="178"/>
      <c r="G2348" s="58">
        <v>1</v>
      </c>
      <c r="H2348" s="64"/>
      <c r="I2348" s="6"/>
    </row>
    <row r="2349" spans="1:9" x14ac:dyDescent="0.2">
      <c r="A2349" s="4" t="s">
        <v>1206</v>
      </c>
      <c r="B2349" s="13" t="s">
        <v>5586</v>
      </c>
      <c r="C2349" s="13" t="s">
        <v>2971</v>
      </c>
      <c r="D2349" s="148" t="s">
        <v>4846</v>
      </c>
      <c r="E2349" s="149"/>
      <c r="F2349" s="13" t="s">
        <v>5552</v>
      </c>
      <c r="G2349" s="83">
        <v>1567.8</v>
      </c>
      <c r="H2349" s="63">
        <v>0</v>
      </c>
      <c r="I2349" s="6"/>
    </row>
    <row r="2350" spans="1:9" ht="12.2" customHeight="1" x14ac:dyDescent="0.2">
      <c r="A2350" s="6"/>
      <c r="D2350" s="55" t="s">
        <v>6350</v>
      </c>
      <c r="E2350" s="177"/>
      <c r="F2350" s="178"/>
      <c r="G2350" s="58">
        <v>1567.8</v>
      </c>
      <c r="H2350" s="64"/>
      <c r="I2350" s="6"/>
    </row>
    <row r="2351" spans="1:9" x14ac:dyDescent="0.2">
      <c r="A2351" s="4" t="s">
        <v>1207</v>
      </c>
      <c r="B2351" s="13" t="s">
        <v>5586</v>
      </c>
      <c r="C2351" s="13" t="s">
        <v>2972</v>
      </c>
      <c r="D2351" s="148" t="s">
        <v>4847</v>
      </c>
      <c r="E2351" s="149"/>
      <c r="F2351" s="13" t="s">
        <v>5552</v>
      </c>
      <c r="G2351" s="83">
        <v>2251</v>
      </c>
      <c r="H2351" s="63">
        <v>0</v>
      </c>
      <c r="I2351" s="6"/>
    </row>
    <row r="2352" spans="1:9" ht="12.2" customHeight="1" x14ac:dyDescent="0.2">
      <c r="A2352" s="6"/>
      <c r="D2352" s="55" t="s">
        <v>6351</v>
      </c>
      <c r="E2352" s="177"/>
      <c r="F2352" s="178"/>
      <c r="G2352" s="58">
        <v>2251</v>
      </c>
      <c r="H2352" s="64"/>
      <c r="I2352" s="6"/>
    </row>
    <row r="2353" spans="1:9" x14ac:dyDescent="0.2">
      <c r="A2353" s="4" t="s">
        <v>1208</v>
      </c>
      <c r="B2353" s="13" t="s">
        <v>5586</v>
      </c>
      <c r="C2353" s="13" t="s">
        <v>2973</v>
      </c>
      <c r="D2353" s="148" t="s">
        <v>4848</v>
      </c>
      <c r="E2353" s="149"/>
      <c r="F2353" s="13" t="s">
        <v>5552</v>
      </c>
      <c r="G2353" s="83">
        <v>1650</v>
      </c>
      <c r="H2353" s="63">
        <v>0</v>
      </c>
      <c r="I2353" s="6"/>
    </row>
    <row r="2354" spans="1:9" ht="12.2" customHeight="1" x14ac:dyDescent="0.2">
      <c r="A2354" s="6"/>
      <c r="D2354" s="55" t="s">
        <v>1656</v>
      </c>
      <c r="E2354" s="177"/>
      <c r="F2354" s="178"/>
      <c r="G2354" s="58">
        <v>1650</v>
      </c>
      <c r="H2354" s="64"/>
      <c r="I2354" s="6"/>
    </row>
    <row r="2355" spans="1:9" x14ac:dyDescent="0.2">
      <c r="A2355" s="4" t="s">
        <v>1209</v>
      </c>
      <c r="B2355" s="13" t="s">
        <v>5586</v>
      </c>
      <c r="C2355" s="13" t="s">
        <v>2974</v>
      </c>
      <c r="D2355" s="148" t="s">
        <v>4849</v>
      </c>
      <c r="E2355" s="149"/>
      <c r="F2355" s="13" t="s">
        <v>5552</v>
      </c>
      <c r="G2355" s="83">
        <v>580</v>
      </c>
      <c r="H2355" s="63">
        <v>0</v>
      </c>
      <c r="I2355" s="6"/>
    </row>
    <row r="2356" spans="1:9" ht="12.2" customHeight="1" x14ac:dyDescent="0.2">
      <c r="A2356" s="6"/>
      <c r="D2356" s="55" t="s">
        <v>586</v>
      </c>
      <c r="E2356" s="177"/>
      <c r="F2356" s="178"/>
      <c r="G2356" s="58">
        <v>580</v>
      </c>
      <c r="H2356" s="64"/>
      <c r="I2356" s="6"/>
    </row>
    <row r="2357" spans="1:9" x14ac:dyDescent="0.2">
      <c r="A2357" s="4" t="s">
        <v>1210</v>
      </c>
      <c r="B2357" s="13" t="s">
        <v>5586</v>
      </c>
      <c r="C2357" s="13" t="s">
        <v>2975</v>
      </c>
      <c r="D2357" s="148" t="s">
        <v>4850</v>
      </c>
      <c r="E2357" s="149"/>
      <c r="F2357" s="13" t="s">
        <v>5545</v>
      </c>
      <c r="G2357" s="83">
        <v>30</v>
      </c>
      <c r="H2357" s="63">
        <v>0</v>
      </c>
      <c r="I2357" s="6"/>
    </row>
    <row r="2358" spans="1:9" ht="12.2" customHeight="1" x14ac:dyDescent="0.2">
      <c r="A2358" s="6"/>
      <c r="D2358" s="55" t="s">
        <v>36</v>
      </c>
      <c r="E2358" s="177"/>
      <c r="F2358" s="178"/>
      <c r="G2358" s="58">
        <v>30</v>
      </c>
      <c r="H2358" s="64"/>
      <c r="I2358" s="6"/>
    </row>
    <row r="2359" spans="1:9" x14ac:dyDescent="0.2">
      <c r="A2359" s="4" t="s">
        <v>1211</v>
      </c>
      <c r="B2359" s="13" t="s">
        <v>5586</v>
      </c>
      <c r="C2359" s="13" t="s">
        <v>2976</v>
      </c>
      <c r="D2359" s="148" t="s">
        <v>4851</v>
      </c>
      <c r="E2359" s="149"/>
      <c r="F2359" s="13" t="s">
        <v>5545</v>
      </c>
      <c r="G2359" s="83">
        <v>30</v>
      </c>
      <c r="H2359" s="63">
        <v>0</v>
      </c>
      <c r="I2359" s="6"/>
    </row>
    <row r="2360" spans="1:9" ht="12.2" customHeight="1" x14ac:dyDescent="0.2">
      <c r="A2360" s="6"/>
      <c r="D2360" s="55" t="s">
        <v>36</v>
      </c>
      <c r="E2360" s="177"/>
      <c r="F2360" s="178"/>
      <c r="G2360" s="58">
        <v>30</v>
      </c>
      <c r="H2360" s="64"/>
      <c r="I2360" s="6"/>
    </row>
    <row r="2361" spans="1:9" x14ac:dyDescent="0.2">
      <c r="A2361" s="4" t="s">
        <v>1212</v>
      </c>
      <c r="B2361" s="13" t="s">
        <v>5586</v>
      </c>
      <c r="C2361" s="13" t="s">
        <v>2977</v>
      </c>
      <c r="D2361" s="148" t="s">
        <v>4852</v>
      </c>
      <c r="E2361" s="149"/>
      <c r="F2361" s="13" t="s">
        <v>5545</v>
      </c>
      <c r="G2361" s="83">
        <v>2</v>
      </c>
      <c r="H2361" s="63">
        <v>0</v>
      </c>
      <c r="I2361" s="6"/>
    </row>
    <row r="2362" spans="1:9" ht="12.2" customHeight="1" x14ac:dyDescent="0.2">
      <c r="A2362" s="6"/>
      <c r="D2362" s="55" t="s">
        <v>8</v>
      </c>
      <c r="E2362" s="177"/>
      <c r="F2362" s="178"/>
      <c r="G2362" s="58">
        <v>2</v>
      </c>
      <c r="H2362" s="64"/>
      <c r="I2362" s="6"/>
    </row>
    <row r="2363" spans="1:9" x14ac:dyDescent="0.2">
      <c r="A2363" s="4" t="s">
        <v>1213</v>
      </c>
      <c r="B2363" s="13" t="s">
        <v>5586</v>
      </c>
      <c r="C2363" s="13" t="s">
        <v>2978</v>
      </c>
      <c r="D2363" s="148" t="s">
        <v>4853</v>
      </c>
      <c r="E2363" s="149"/>
      <c r="F2363" s="13" t="s">
        <v>5545</v>
      </c>
      <c r="G2363" s="83">
        <v>25</v>
      </c>
      <c r="H2363" s="63">
        <v>0</v>
      </c>
      <c r="I2363" s="6"/>
    </row>
    <row r="2364" spans="1:9" ht="12.2" customHeight="1" x14ac:dyDescent="0.2">
      <c r="A2364" s="6"/>
      <c r="D2364" s="55" t="s">
        <v>31</v>
      </c>
      <c r="E2364" s="177"/>
      <c r="F2364" s="178"/>
      <c r="G2364" s="58">
        <v>25</v>
      </c>
      <c r="H2364" s="64"/>
      <c r="I2364" s="6"/>
    </row>
    <row r="2365" spans="1:9" x14ac:dyDescent="0.2">
      <c r="A2365" s="4" t="s">
        <v>1214</v>
      </c>
      <c r="B2365" s="13" t="s">
        <v>5586</v>
      </c>
      <c r="C2365" s="13" t="s">
        <v>2979</v>
      </c>
      <c r="D2365" s="148" t="s">
        <v>4854</v>
      </c>
      <c r="E2365" s="149"/>
      <c r="F2365" s="13" t="s">
        <v>5544</v>
      </c>
      <c r="G2365" s="83">
        <v>45</v>
      </c>
      <c r="H2365" s="63">
        <v>0</v>
      </c>
      <c r="I2365" s="6"/>
    </row>
    <row r="2366" spans="1:9" ht="12.2" customHeight="1" x14ac:dyDescent="0.2">
      <c r="A2366" s="6"/>
      <c r="D2366" s="55" t="s">
        <v>51</v>
      </c>
      <c r="E2366" s="177"/>
      <c r="F2366" s="178"/>
      <c r="G2366" s="58">
        <v>45</v>
      </c>
      <c r="H2366" s="64"/>
      <c r="I2366" s="6"/>
    </row>
    <row r="2367" spans="1:9" x14ac:dyDescent="0.2">
      <c r="A2367" s="4" t="s">
        <v>1215</v>
      </c>
      <c r="B2367" s="13" t="s">
        <v>5586</v>
      </c>
      <c r="C2367" s="13" t="s">
        <v>2980</v>
      </c>
      <c r="D2367" s="148" t="s">
        <v>4855</v>
      </c>
      <c r="E2367" s="149"/>
      <c r="F2367" s="13" t="s">
        <v>5545</v>
      </c>
      <c r="G2367" s="83">
        <v>1</v>
      </c>
      <c r="H2367" s="63">
        <v>0</v>
      </c>
      <c r="I2367" s="6"/>
    </row>
    <row r="2368" spans="1:9" ht="12.2" customHeight="1" x14ac:dyDescent="0.2">
      <c r="A2368" s="6"/>
      <c r="D2368" s="55" t="s">
        <v>7</v>
      </c>
      <c r="E2368" s="177"/>
      <c r="F2368" s="178"/>
      <c r="G2368" s="58">
        <v>1</v>
      </c>
      <c r="H2368" s="64"/>
      <c r="I2368" s="6"/>
    </row>
    <row r="2369" spans="1:9" x14ac:dyDescent="0.2">
      <c r="A2369" s="4" t="s">
        <v>1216</v>
      </c>
      <c r="B2369" s="13" t="s">
        <v>5586</v>
      </c>
      <c r="C2369" s="13" t="s">
        <v>2981</v>
      </c>
      <c r="D2369" s="148" t="s">
        <v>4856</v>
      </c>
      <c r="E2369" s="149"/>
      <c r="F2369" s="13" t="s">
        <v>5545</v>
      </c>
      <c r="G2369" s="83">
        <v>1</v>
      </c>
      <c r="H2369" s="63">
        <v>0</v>
      </c>
      <c r="I2369" s="6"/>
    </row>
    <row r="2370" spans="1:9" ht="12.2" customHeight="1" x14ac:dyDescent="0.2">
      <c r="A2370" s="6"/>
      <c r="D2370" s="55" t="s">
        <v>7</v>
      </c>
      <c r="E2370" s="177"/>
      <c r="F2370" s="178"/>
      <c r="G2370" s="58">
        <v>1</v>
      </c>
      <c r="H2370" s="64"/>
      <c r="I2370" s="6"/>
    </row>
    <row r="2371" spans="1:9" x14ac:dyDescent="0.2">
      <c r="A2371" s="4" t="s">
        <v>1217</v>
      </c>
      <c r="B2371" s="13" t="s">
        <v>5586</v>
      </c>
      <c r="C2371" s="13" t="s">
        <v>2982</v>
      </c>
      <c r="D2371" s="148" t="s">
        <v>4857</v>
      </c>
      <c r="E2371" s="149"/>
      <c r="F2371" s="13" t="s">
        <v>5545</v>
      </c>
      <c r="G2371" s="83">
        <v>1</v>
      </c>
      <c r="H2371" s="63">
        <v>0</v>
      </c>
      <c r="I2371" s="6"/>
    </row>
    <row r="2372" spans="1:9" ht="12.2" customHeight="1" x14ac:dyDescent="0.2">
      <c r="A2372" s="6"/>
      <c r="D2372" s="55" t="s">
        <v>7</v>
      </c>
      <c r="E2372" s="177"/>
      <c r="F2372" s="178"/>
      <c r="G2372" s="58">
        <v>1</v>
      </c>
      <c r="H2372" s="64"/>
      <c r="I2372" s="6"/>
    </row>
    <row r="2373" spans="1:9" x14ac:dyDescent="0.2">
      <c r="A2373" s="4" t="s">
        <v>1218</v>
      </c>
      <c r="B2373" s="13" t="s">
        <v>5586</v>
      </c>
      <c r="C2373" s="13" t="s">
        <v>2983</v>
      </c>
      <c r="D2373" s="148" t="s">
        <v>4858</v>
      </c>
      <c r="E2373" s="149"/>
      <c r="F2373" s="13" t="s">
        <v>5545</v>
      </c>
      <c r="G2373" s="83">
        <v>1</v>
      </c>
      <c r="H2373" s="63">
        <v>0</v>
      </c>
      <c r="I2373" s="6"/>
    </row>
    <row r="2374" spans="1:9" ht="12.2" customHeight="1" x14ac:dyDescent="0.2">
      <c r="A2374" s="6"/>
      <c r="D2374" s="55" t="s">
        <v>7</v>
      </c>
      <c r="E2374" s="177"/>
      <c r="F2374" s="178"/>
      <c r="G2374" s="58">
        <v>1</v>
      </c>
      <c r="H2374" s="64"/>
      <c r="I2374" s="6"/>
    </row>
    <row r="2375" spans="1:9" x14ac:dyDescent="0.2">
      <c r="A2375" s="4" t="s">
        <v>1219</v>
      </c>
      <c r="B2375" s="13" t="s">
        <v>5586</v>
      </c>
      <c r="C2375" s="13" t="s">
        <v>2984</v>
      </c>
      <c r="D2375" s="148" t="s">
        <v>4859</v>
      </c>
      <c r="E2375" s="149"/>
      <c r="F2375" s="13" t="s">
        <v>5545</v>
      </c>
      <c r="G2375" s="83">
        <v>1</v>
      </c>
      <c r="H2375" s="63">
        <v>0</v>
      </c>
      <c r="I2375" s="6"/>
    </row>
    <row r="2376" spans="1:9" ht="12.2" customHeight="1" x14ac:dyDescent="0.2">
      <c r="A2376" s="6"/>
      <c r="D2376" s="55" t="s">
        <v>7</v>
      </c>
      <c r="E2376" s="177"/>
      <c r="F2376" s="178"/>
      <c r="G2376" s="58">
        <v>1</v>
      </c>
      <c r="H2376" s="64"/>
      <c r="I2376" s="6"/>
    </row>
    <row r="2377" spans="1:9" x14ac:dyDescent="0.2">
      <c r="A2377" s="4" t="s">
        <v>1220</v>
      </c>
      <c r="B2377" s="13" t="s">
        <v>5586</v>
      </c>
      <c r="C2377" s="13" t="s">
        <v>2985</v>
      </c>
      <c r="D2377" s="148" t="s">
        <v>4860</v>
      </c>
      <c r="E2377" s="149"/>
      <c r="F2377" s="13" t="s">
        <v>5559</v>
      </c>
      <c r="G2377" s="83">
        <v>1</v>
      </c>
      <c r="H2377" s="63">
        <v>0</v>
      </c>
      <c r="I2377" s="6"/>
    </row>
    <row r="2378" spans="1:9" ht="12.2" customHeight="1" x14ac:dyDescent="0.2">
      <c r="A2378" s="6"/>
      <c r="D2378" s="55" t="s">
        <v>7</v>
      </c>
      <c r="E2378" s="177"/>
      <c r="F2378" s="178"/>
      <c r="G2378" s="58">
        <v>1</v>
      </c>
      <c r="H2378" s="64"/>
      <c r="I2378" s="6"/>
    </row>
    <row r="2379" spans="1:9" x14ac:dyDescent="0.2">
      <c r="A2379" s="4" t="s">
        <v>1221</v>
      </c>
      <c r="B2379" s="13" t="s">
        <v>5586</v>
      </c>
      <c r="C2379" s="13" t="s">
        <v>2986</v>
      </c>
      <c r="D2379" s="148" t="s">
        <v>4861</v>
      </c>
      <c r="E2379" s="149"/>
      <c r="F2379" s="13" t="s">
        <v>5545</v>
      </c>
      <c r="G2379" s="83">
        <v>5</v>
      </c>
      <c r="H2379" s="63">
        <v>0</v>
      </c>
      <c r="I2379" s="6"/>
    </row>
    <row r="2380" spans="1:9" ht="12.2" customHeight="1" x14ac:dyDescent="0.2">
      <c r="A2380" s="6"/>
      <c r="D2380" s="55" t="s">
        <v>11</v>
      </c>
      <c r="E2380" s="177"/>
      <c r="F2380" s="178"/>
      <c r="G2380" s="58">
        <v>5</v>
      </c>
      <c r="H2380" s="64"/>
      <c r="I2380" s="6"/>
    </row>
    <row r="2381" spans="1:9" x14ac:dyDescent="0.2">
      <c r="A2381" s="4" t="s">
        <v>1222</v>
      </c>
      <c r="B2381" s="13" t="s">
        <v>5586</v>
      </c>
      <c r="C2381" s="13" t="s">
        <v>2987</v>
      </c>
      <c r="D2381" s="148" t="s">
        <v>4862</v>
      </c>
      <c r="E2381" s="149"/>
      <c r="F2381" s="13" t="s">
        <v>5545</v>
      </c>
      <c r="G2381" s="83">
        <v>1</v>
      </c>
      <c r="H2381" s="63">
        <v>0</v>
      </c>
      <c r="I2381" s="6"/>
    </row>
    <row r="2382" spans="1:9" ht="12.2" customHeight="1" x14ac:dyDescent="0.2">
      <c r="A2382" s="6"/>
      <c r="D2382" s="55" t="s">
        <v>7</v>
      </c>
      <c r="E2382" s="177"/>
      <c r="F2382" s="178"/>
      <c r="G2382" s="58">
        <v>1</v>
      </c>
      <c r="H2382" s="64"/>
      <c r="I2382" s="6"/>
    </row>
    <row r="2383" spans="1:9" x14ac:dyDescent="0.2">
      <c r="A2383" s="4" t="s">
        <v>1223</v>
      </c>
      <c r="B2383" s="13" t="s">
        <v>5586</v>
      </c>
      <c r="C2383" s="13" t="s">
        <v>2988</v>
      </c>
      <c r="D2383" s="148" t="s">
        <v>4863</v>
      </c>
      <c r="E2383" s="149"/>
      <c r="F2383" s="13" t="s">
        <v>5545</v>
      </c>
      <c r="G2383" s="83">
        <v>28</v>
      </c>
      <c r="H2383" s="63">
        <v>0</v>
      </c>
      <c r="I2383" s="6"/>
    </row>
    <row r="2384" spans="1:9" ht="12.2" customHeight="1" x14ac:dyDescent="0.2">
      <c r="A2384" s="6"/>
      <c r="D2384" s="55" t="s">
        <v>12</v>
      </c>
      <c r="E2384" s="177"/>
      <c r="F2384" s="178"/>
      <c r="G2384" s="58">
        <v>6</v>
      </c>
      <c r="H2384" s="64"/>
      <c r="I2384" s="6"/>
    </row>
    <row r="2385" spans="1:9" ht="12.2" customHeight="1" x14ac:dyDescent="0.2">
      <c r="A2385" s="4"/>
      <c r="B2385" s="13"/>
      <c r="C2385" s="13"/>
      <c r="D2385" s="55" t="s">
        <v>12</v>
      </c>
      <c r="E2385" s="177"/>
      <c r="F2385" s="177"/>
      <c r="G2385" s="87">
        <v>6</v>
      </c>
      <c r="H2385" s="31"/>
      <c r="I2385" s="6"/>
    </row>
    <row r="2386" spans="1:9" ht="12.2" customHeight="1" x14ac:dyDescent="0.2">
      <c r="A2386" s="4"/>
      <c r="B2386" s="13"/>
      <c r="C2386" s="13"/>
      <c r="D2386" s="55" t="s">
        <v>22</v>
      </c>
      <c r="E2386" s="177"/>
      <c r="F2386" s="177"/>
      <c r="G2386" s="87">
        <v>16</v>
      </c>
      <c r="H2386" s="31"/>
      <c r="I2386" s="6"/>
    </row>
    <row r="2387" spans="1:9" x14ac:dyDescent="0.2">
      <c r="A2387" s="4" t="s">
        <v>1224</v>
      </c>
      <c r="B2387" s="13" t="s">
        <v>5586</v>
      </c>
      <c r="C2387" s="13" t="s">
        <v>2989</v>
      </c>
      <c r="D2387" s="148" t="s">
        <v>4864</v>
      </c>
      <c r="E2387" s="149"/>
      <c r="F2387" s="13" t="s">
        <v>5545</v>
      </c>
      <c r="G2387" s="83">
        <v>47</v>
      </c>
      <c r="H2387" s="63">
        <v>0</v>
      </c>
      <c r="I2387" s="6"/>
    </row>
    <row r="2388" spans="1:9" ht="12.2" customHeight="1" x14ac:dyDescent="0.2">
      <c r="A2388" s="6"/>
      <c r="D2388" s="55" t="s">
        <v>27</v>
      </c>
      <c r="E2388" s="177"/>
      <c r="F2388" s="178"/>
      <c r="G2388" s="58">
        <v>21</v>
      </c>
      <c r="H2388" s="64"/>
      <c r="I2388" s="6"/>
    </row>
    <row r="2389" spans="1:9" ht="12.2" customHeight="1" x14ac:dyDescent="0.2">
      <c r="A2389" s="4"/>
      <c r="B2389" s="13"/>
      <c r="C2389" s="13"/>
      <c r="D2389" s="55" t="s">
        <v>24</v>
      </c>
      <c r="E2389" s="177"/>
      <c r="F2389" s="177"/>
      <c r="G2389" s="87">
        <v>18</v>
      </c>
      <c r="H2389" s="31"/>
      <c r="I2389" s="6"/>
    </row>
    <row r="2390" spans="1:9" ht="12.2" customHeight="1" x14ac:dyDescent="0.2">
      <c r="A2390" s="4"/>
      <c r="B2390" s="13"/>
      <c r="C2390" s="13"/>
      <c r="D2390" s="55" t="s">
        <v>14</v>
      </c>
      <c r="E2390" s="177"/>
      <c r="F2390" s="177"/>
      <c r="G2390" s="87">
        <v>8</v>
      </c>
      <c r="H2390" s="31"/>
      <c r="I2390" s="6"/>
    </row>
    <row r="2391" spans="1:9" x14ac:dyDescent="0.2">
      <c r="A2391" s="4" t="s">
        <v>1225</v>
      </c>
      <c r="B2391" s="13" t="s">
        <v>5586</v>
      </c>
      <c r="C2391" s="13" t="s">
        <v>2990</v>
      </c>
      <c r="D2391" s="148" t="s">
        <v>4865</v>
      </c>
      <c r="E2391" s="149"/>
      <c r="F2391" s="13" t="s">
        <v>5545</v>
      </c>
      <c r="G2391" s="83">
        <v>47</v>
      </c>
      <c r="H2391" s="63">
        <v>0</v>
      </c>
      <c r="I2391" s="6"/>
    </row>
    <row r="2392" spans="1:9" ht="12.2" customHeight="1" x14ac:dyDescent="0.2">
      <c r="A2392" s="6"/>
      <c r="D2392" s="55" t="s">
        <v>27</v>
      </c>
      <c r="E2392" s="177"/>
      <c r="F2392" s="178"/>
      <c r="G2392" s="58">
        <v>21</v>
      </c>
      <c r="H2392" s="64"/>
      <c r="I2392" s="6"/>
    </row>
    <row r="2393" spans="1:9" ht="12.2" customHeight="1" x14ac:dyDescent="0.2">
      <c r="A2393" s="4"/>
      <c r="B2393" s="13"/>
      <c r="C2393" s="13"/>
      <c r="D2393" s="55" t="s">
        <v>24</v>
      </c>
      <c r="E2393" s="177"/>
      <c r="F2393" s="177"/>
      <c r="G2393" s="87">
        <v>18</v>
      </c>
      <c r="H2393" s="31"/>
      <c r="I2393" s="6"/>
    </row>
    <row r="2394" spans="1:9" ht="12.2" customHeight="1" x14ac:dyDescent="0.2">
      <c r="A2394" s="4"/>
      <c r="B2394" s="13"/>
      <c r="C2394" s="13"/>
      <c r="D2394" s="55" t="s">
        <v>14</v>
      </c>
      <c r="E2394" s="177"/>
      <c r="F2394" s="177"/>
      <c r="G2394" s="87">
        <v>8</v>
      </c>
      <c r="H2394" s="31"/>
      <c r="I2394" s="6"/>
    </row>
    <row r="2395" spans="1:9" x14ac:dyDescent="0.2">
      <c r="A2395" s="4" t="s">
        <v>1226</v>
      </c>
      <c r="B2395" s="13" t="s">
        <v>5586</v>
      </c>
      <c r="C2395" s="13" t="s">
        <v>2991</v>
      </c>
      <c r="D2395" s="148" t="s">
        <v>4866</v>
      </c>
      <c r="E2395" s="149"/>
      <c r="F2395" s="13" t="s">
        <v>5545</v>
      </c>
      <c r="G2395" s="83">
        <v>17</v>
      </c>
      <c r="H2395" s="63">
        <v>0</v>
      </c>
      <c r="I2395" s="6"/>
    </row>
    <row r="2396" spans="1:9" ht="12.2" customHeight="1" x14ac:dyDescent="0.2">
      <c r="A2396" s="6"/>
      <c r="D2396" s="55" t="s">
        <v>7</v>
      </c>
      <c r="E2396" s="177"/>
      <c r="F2396" s="178"/>
      <c r="G2396" s="58">
        <v>1</v>
      </c>
      <c r="H2396" s="64"/>
      <c r="I2396" s="6"/>
    </row>
    <row r="2397" spans="1:9" ht="12.2" customHeight="1" x14ac:dyDescent="0.2">
      <c r="A2397" s="4"/>
      <c r="B2397" s="13"/>
      <c r="C2397" s="13"/>
      <c r="D2397" s="55" t="s">
        <v>6021</v>
      </c>
      <c r="E2397" s="177"/>
      <c r="F2397" s="177"/>
      <c r="G2397" s="87">
        <v>0</v>
      </c>
      <c r="H2397" s="31"/>
      <c r="I2397" s="6"/>
    </row>
    <row r="2398" spans="1:9" ht="12.2" customHeight="1" x14ac:dyDescent="0.2">
      <c r="A2398" s="4"/>
      <c r="B2398" s="13"/>
      <c r="C2398" s="13"/>
      <c r="D2398" s="55" t="s">
        <v>22</v>
      </c>
      <c r="E2398" s="177"/>
      <c r="F2398" s="177"/>
      <c r="G2398" s="87">
        <v>16</v>
      </c>
      <c r="H2398" s="31"/>
      <c r="I2398" s="6"/>
    </row>
    <row r="2399" spans="1:9" x14ac:dyDescent="0.2">
      <c r="A2399" s="4" t="s">
        <v>1227</v>
      </c>
      <c r="B2399" s="13" t="s">
        <v>5586</v>
      </c>
      <c r="C2399" s="13" t="s">
        <v>2992</v>
      </c>
      <c r="D2399" s="148" t="s">
        <v>4867</v>
      </c>
      <c r="E2399" s="149"/>
      <c r="F2399" s="13" t="s">
        <v>5545</v>
      </c>
      <c r="G2399" s="83">
        <v>28</v>
      </c>
      <c r="H2399" s="63">
        <v>0</v>
      </c>
      <c r="I2399" s="6"/>
    </row>
    <row r="2400" spans="1:9" ht="12.2" customHeight="1" x14ac:dyDescent="0.2">
      <c r="A2400" s="6"/>
      <c r="D2400" s="55" t="s">
        <v>12</v>
      </c>
      <c r="E2400" s="177"/>
      <c r="F2400" s="178"/>
      <c r="G2400" s="58">
        <v>6</v>
      </c>
      <c r="H2400" s="64"/>
      <c r="I2400" s="6"/>
    </row>
    <row r="2401" spans="1:9" ht="12.2" customHeight="1" x14ac:dyDescent="0.2">
      <c r="A2401" s="4"/>
      <c r="B2401" s="13"/>
      <c r="C2401" s="13"/>
      <c r="D2401" s="55" t="s">
        <v>12</v>
      </c>
      <c r="E2401" s="177"/>
      <c r="F2401" s="177"/>
      <c r="G2401" s="87">
        <v>6</v>
      </c>
      <c r="H2401" s="31"/>
      <c r="I2401" s="6"/>
    </row>
    <row r="2402" spans="1:9" ht="12.2" customHeight="1" x14ac:dyDescent="0.2">
      <c r="A2402" s="4"/>
      <c r="B2402" s="13"/>
      <c r="C2402" s="13"/>
      <c r="D2402" s="55" t="s">
        <v>22</v>
      </c>
      <c r="E2402" s="177"/>
      <c r="F2402" s="177"/>
      <c r="G2402" s="87">
        <v>16</v>
      </c>
      <c r="H2402" s="31"/>
      <c r="I2402" s="6"/>
    </row>
    <row r="2403" spans="1:9" x14ac:dyDescent="0.2">
      <c r="A2403" s="4" t="s">
        <v>1228</v>
      </c>
      <c r="B2403" s="13" t="s">
        <v>5586</v>
      </c>
      <c r="C2403" s="13" t="s">
        <v>2993</v>
      </c>
      <c r="D2403" s="148" t="s">
        <v>4868</v>
      </c>
      <c r="E2403" s="149"/>
      <c r="F2403" s="13" t="s">
        <v>5545</v>
      </c>
      <c r="G2403" s="83">
        <v>17</v>
      </c>
      <c r="H2403" s="63">
        <v>0</v>
      </c>
      <c r="I2403" s="6"/>
    </row>
    <row r="2404" spans="1:9" ht="12.2" customHeight="1" x14ac:dyDescent="0.2">
      <c r="A2404" s="6"/>
      <c r="D2404" s="55" t="s">
        <v>7</v>
      </c>
      <c r="E2404" s="177"/>
      <c r="F2404" s="178"/>
      <c r="G2404" s="58">
        <v>1</v>
      </c>
      <c r="H2404" s="64"/>
      <c r="I2404" s="6"/>
    </row>
    <row r="2405" spans="1:9" ht="12.2" customHeight="1" x14ac:dyDescent="0.2">
      <c r="A2405" s="4"/>
      <c r="B2405" s="13"/>
      <c r="C2405" s="13"/>
      <c r="D2405" s="55" t="s">
        <v>6021</v>
      </c>
      <c r="E2405" s="177"/>
      <c r="F2405" s="177"/>
      <c r="G2405" s="87">
        <v>0</v>
      </c>
      <c r="H2405" s="31"/>
      <c r="I2405" s="6"/>
    </row>
    <row r="2406" spans="1:9" ht="12.2" customHeight="1" x14ac:dyDescent="0.2">
      <c r="A2406" s="4"/>
      <c r="B2406" s="13"/>
      <c r="C2406" s="13"/>
      <c r="D2406" s="55" t="s">
        <v>22</v>
      </c>
      <c r="E2406" s="177"/>
      <c r="F2406" s="177"/>
      <c r="G2406" s="87">
        <v>16</v>
      </c>
      <c r="H2406" s="31"/>
      <c r="I2406" s="6"/>
    </row>
    <row r="2407" spans="1:9" x14ac:dyDescent="0.2">
      <c r="A2407" s="4" t="s">
        <v>1229</v>
      </c>
      <c r="B2407" s="13" t="s">
        <v>5586</v>
      </c>
      <c r="C2407" s="13" t="s">
        <v>2994</v>
      </c>
      <c r="D2407" s="148" t="s">
        <v>4869</v>
      </c>
      <c r="E2407" s="149"/>
      <c r="F2407" s="13" t="s">
        <v>5544</v>
      </c>
      <c r="G2407" s="83">
        <v>450</v>
      </c>
      <c r="H2407" s="63">
        <v>0</v>
      </c>
      <c r="I2407" s="6"/>
    </row>
    <row r="2408" spans="1:9" ht="12.2" customHeight="1" x14ac:dyDescent="0.2">
      <c r="A2408" s="6"/>
      <c r="D2408" s="55" t="s">
        <v>456</v>
      </c>
      <c r="E2408" s="177"/>
      <c r="F2408" s="178"/>
      <c r="G2408" s="58">
        <v>450</v>
      </c>
      <c r="H2408" s="64"/>
      <c r="I2408" s="6"/>
    </row>
    <row r="2409" spans="1:9" x14ac:dyDescent="0.2">
      <c r="A2409" s="4" t="s">
        <v>1230</v>
      </c>
      <c r="B2409" s="13" t="s">
        <v>5586</v>
      </c>
      <c r="C2409" s="13" t="s">
        <v>2995</v>
      </c>
      <c r="D2409" s="148" t="s">
        <v>4870</v>
      </c>
      <c r="E2409" s="149"/>
      <c r="F2409" s="13" t="s">
        <v>5544</v>
      </c>
      <c r="G2409" s="83">
        <v>250</v>
      </c>
      <c r="H2409" s="63">
        <v>0</v>
      </c>
      <c r="I2409" s="6"/>
    </row>
    <row r="2410" spans="1:9" ht="12.2" customHeight="1" x14ac:dyDescent="0.2">
      <c r="A2410" s="6"/>
      <c r="D2410" s="55" t="s">
        <v>256</v>
      </c>
      <c r="E2410" s="177"/>
      <c r="F2410" s="178"/>
      <c r="G2410" s="58">
        <v>250</v>
      </c>
      <c r="H2410" s="64"/>
      <c r="I2410" s="6"/>
    </row>
    <row r="2411" spans="1:9" x14ac:dyDescent="0.2">
      <c r="A2411" s="4" t="s">
        <v>1231</v>
      </c>
      <c r="B2411" s="13" t="s">
        <v>5586</v>
      </c>
      <c r="C2411" s="13" t="s">
        <v>2996</v>
      </c>
      <c r="D2411" s="148" t="s">
        <v>4871</v>
      </c>
      <c r="E2411" s="149"/>
      <c r="F2411" s="13" t="s">
        <v>5544</v>
      </c>
      <c r="G2411" s="83">
        <v>250</v>
      </c>
      <c r="H2411" s="63">
        <v>0</v>
      </c>
      <c r="I2411" s="6"/>
    </row>
    <row r="2412" spans="1:9" ht="12.2" customHeight="1" x14ac:dyDescent="0.2">
      <c r="A2412" s="6"/>
      <c r="D2412" s="55" t="s">
        <v>256</v>
      </c>
      <c r="E2412" s="177"/>
      <c r="F2412" s="178"/>
      <c r="G2412" s="58">
        <v>250</v>
      </c>
      <c r="H2412" s="64"/>
      <c r="I2412" s="6"/>
    </row>
    <row r="2413" spans="1:9" x14ac:dyDescent="0.2">
      <c r="A2413" s="4" t="s">
        <v>1232</v>
      </c>
      <c r="B2413" s="13" t="s">
        <v>5586</v>
      </c>
      <c r="C2413" s="13" t="s">
        <v>2997</v>
      </c>
      <c r="D2413" s="148" t="s">
        <v>4872</v>
      </c>
      <c r="E2413" s="149"/>
      <c r="F2413" s="13" t="s">
        <v>5545</v>
      </c>
      <c r="G2413" s="83">
        <v>1</v>
      </c>
      <c r="H2413" s="63">
        <v>0</v>
      </c>
      <c r="I2413" s="6"/>
    </row>
    <row r="2414" spans="1:9" ht="12.2" customHeight="1" x14ac:dyDescent="0.2">
      <c r="A2414" s="6"/>
      <c r="D2414" s="55" t="s">
        <v>7</v>
      </c>
      <c r="E2414" s="177"/>
      <c r="F2414" s="178"/>
      <c r="G2414" s="58">
        <v>1</v>
      </c>
      <c r="H2414" s="64"/>
      <c r="I2414" s="6"/>
    </row>
    <row r="2415" spans="1:9" x14ac:dyDescent="0.2">
      <c r="A2415" s="4" t="s">
        <v>1233</v>
      </c>
      <c r="B2415" s="13" t="s">
        <v>5586</v>
      </c>
      <c r="C2415" s="13" t="s">
        <v>2998</v>
      </c>
      <c r="D2415" s="148" t="s">
        <v>4873</v>
      </c>
      <c r="E2415" s="149"/>
      <c r="F2415" s="13" t="s">
        <v>5545</v>
      </c>
      <c r="G2415" s="83">
        <v>20</v>
      </c>
      <c r="H2415" s="63">
        <v>0</v>
      </c>
      <c r="I2415" s="6"/>
    </row>
    <row r="2416" spans="1:9" ht="12.2" customHeight="1" x14ac:dyDescent="0.2">
      <c r="A2416" s="6"/>
      <c r="D2416" s="55" t="s">
        <v>26</v>
      </c>
      <c r="E2416" s="177"/>
      <c r="F2416" s="178"/>
      <c r="G2416" s="58">
        <v>20</v>
      </c>
      <c r="H2416" s="64"/>
      <c r="I2416" s="6"/>
    </row>
    <row r="2417" spans="1:9" x14ac:dyDescent="0.2">
      <c r="A2417" s="4" t="s">
        <v>1234</v>
      </c>
      <c r="B2417" s="13" t="s">
        <v>5586</v>
      </c>
      <c r="C2417" s="13" t="s">
        <v>2999</v>
      </c>
      <c r="D2417" s="148" t="s">
        <v>4874</v>
      </c>
      <c r="E2417" s="149"/>
      <c r="F2417" s="13" t="s">
        <v>5547</v>
      </c>
      <c r="G2417" s="83">
        <v>29.702999999999999</v>
      </c>
      <c r="H2417" s="63">
        <v>0</v>
      </c>
      <c r="I2417" s="6"/>
    </row>
    <row r="2418" spans="1:9" ht="12.2" customHeight="1" x14ac:dyDescent="0.2">
      <c r="A2418" s="6"/>
      <c r="D2418" s="55" t="s">
        <v>6352</v>
      </c>
      <c r="E2418" s="177"/>
      <c r="F2418" s="178"/>
      <c r="G2418" s="58">
        <v>29.702999999999999</v>
      </c>
      <c r="H2418" s="64"/>
      <c r="I2418" s="6"/>
    </row>
    <row r="2419" spans="1:9" x14ac:dyDescent="0.2">
      <c r="A2419" s="4" t="s">
        <v>1235</v>
      </c>
      <c r="B2419" s="13" t="s">
        <v>5587</v>
      </c>
      <c r="C2419" s="13" t="s">
        <v>3603</v>
      </c>
      <c r="D2419" s="148" t="s">
        <v>5411</v>
      </c>
      <c r="E2419" s="149"/>
      <c r="F2419" s="13" t="s">
        <v>5552</v>
      </c>
      <c r="G2419" s="83">
        <v>4180</v>
      </c>
      <c r="H2419" s="63">
        <v>0</v>
      </c>
      <c r="I2419" s="6"/>
    </row>
    <row r="2420" spans="1:9" ht="12.2" customHeight="1" x14ac:dyDescent="0.2">
      <c r="A2420" s="6"/>
      <c r="D2420" s="55" t="s">
        <v>6353</v>
      </c>
      <c r="E2420" s="177"/>
      <c r="F2420" s="178"/>
      <c r="G2420" s="58">
        <v>4180</v>
      </c>
      <c r="H2420" s="64"/>
      <c r="I2420" s="6"/>
    </row>
    <row r="2421" spans="1:9" x14ac:dyDescent="0.2">
      <c r="A2421" s="4" t="s">
        <v>1236</v>
      </c>
      <c r="B2421" s="13" t="s">
        <v>5587</v>
      </c>
      <c r="C2421" s="13" t="s">
        <v>3604</v>
      </c>
      <c r="D2421" s="148" t="s">
        <v>5412</v>
      </c>
      <c r="E2421" s="149"/>
      <c r="F2421" s="13" t="s">
        <v>5552</v>
      </c>
      <c r="G2421" s="83">
        <v>1050</v>
      </c>
      <c r="H2421" s="63">
        <v>0</v>
      </c>
      <c r="I2421" s="6"/>
    </row>
    <row r="2422" spans="1:9" ht="12.2" customHeight="1" x14ac:dyDescent="0.2">
      <c r="A2422" s="6"/>
      <c r="D2422" s="55" t="s">
        <v>1056</v>
      </c>
      <c r="E2422" s="177"/>
      <c r="F2422" s="178"/>
      <c r="G2422" s="58">
        <v>1050</v>
      </c>
      <c r="H2422" s="64"/>
      <c r="I2422" s="6"/>
    </row>
    <row r="2423" spans="1:9" x14ac:dyDescent="0.2">
      <c r="A2423" s="4" t="s">
        <v>1237</v>
      </c>
      <c r="B2423" s="13" t="s">
        <v>5587</v>
      </c>
      <c r="C2423" s="13" t="s">
        <v>3605</v>
      </c>
      <c r="D2423" s="148" t="s">
        <v>5413</v>
      </c>
      <c r="E2423" s="149"/>
      <c r="F2423" s="13" t="s">
        <v>5545</v>
      </c>
      <c r="G2423" s="83">
        <v>1</v>
      </c>
      <c r="H2423" s="63">
        <v>0</v>
      </c>
      <c r="I2423" s="6"/>
    </row>
    <row r="2424" spans="1:9" ht="12.2" customHeight="1" x14ac:dyDescent="0.2">
      <c r="A2424" s="6"/>
      <c r="D2424" s="55" t="s">
        <v>7</v>
      </c>
      <c r="E2424" s="177"/>
      <c r="F2424" s="178"/>
      <c r="G2424" s="58">
        <v>1</v>
      </c>
      <c r="H2424" s="64"/>
      <c r="I2424" s="6"/>
    </row>
    <row r="2425" spans="1:9" x14ac:dyDescent="0.2">
      <c r="A2425" s="4" t="s">
        <v>1238</v>
      </c>
      <c r="B2425" s="13" t="s">
        <v>5587</v>
      </c>
      <c r="C2425" s="13" t="s">
        <v>3606</v>
      </c>
      <c r="D2425" s="148" t="s">
        <v>5414</v>
      </c>
      <c r="E2425" s="149"/>
      <c r="F2425" s="13" t="s">
        <v>5547</v>
      </c>
      <c r="G2425" s="83">
        <v>5.2309999999999999</v>
      </c>
      <c r="H2425" s="63">
        <v>0</v>
      </c>
      <c r="I2425" s="6"/>
    </row>
    <row r="2426" spans="1:9" ht="12.2" customHeight="1" x14ac:dyDescent="0.2">
      <c r="A2426" s="6"/>
      <c r="D2426" s="55" t="s">
        <v>6354</v>
      </c>
      <c r="E2426" s="177"/>
      <c r="F2426" s="178"/>
      <c r="G2426" s="58">
        <v>5.2309999999999999</v>
      </c>
      <c r="H2426" s="64"/>
      <c r="I2426" s="6"/>
    </row>
    <row r="2427" spans="1:9" x14ac:dyDescent="0.2">
      <c r="A2427" s="51"/>
      <c r="B2427" s="12"/>
      <c r="C2427" s="12" t="s">
        <v>777</v>
      </c>
      <c r="D2427" s="153" t="s">
        <v>4875</v>
      </c>
      <c r="E2427" s="154"/>
      <c r="F2427" s="12"/>
      <c r="G2427" s="84"/>
      <c r="H2427" s="30"/>
      <c r="I2427" s="6"/>
    </row>
    <row r="2428" spans="1:9" x14ac:dyDescent="0.2">
      <c r="A2428" s="4" t="s">
        <v>1239</v>
      </c>
      <c r="B2428" s="13" t="s">
        <v>5586</v>
      </c>
      <c r="C2428" s="13" t="s">
        <v>3000</v>
      </c>
      <c r="D2428" s="148" t="s">
        <v>4876</v>
      </c>
      <c r="E2428" s="149"/>
      <c r="F2428" s="13" t="s">
        <v>5546</v>
      </c>
      <c r="G2428" s="83">
        <v>213.01</v>
      </c>
      <c r="H2428" s="63">
        <v>0</v>
      </c>
      <c r="I2428" s="6"/>
    </row>
    <row r="2429" spans="1:9" ht="12.2" customHeight="1" x14ac:dyDescent="0.2">
      <c r="A2429" s="6"/>
      <c r="D2429" s="55" t="s">
        <v>6355</v>
      </c>
      <c r="E2429" s="177"/>
      <c r="F2429" s="178"/>
      <c r="G2429" s="58">
        <v>115.81</v>
      </c>
      <c r="H2429" s="64"/>
      <c r="I2429" s="6"/>
    </row>
    <row r="2430" spans="1:9" ht="12.2" customHeight="1" x14ac:dyDescent="0.2">
      <c r="A2430" s="4"/>
      <c r="B2430" s="13"/>
      <c r="C2430" s="13"/>
      <c r="D2430" s="55" t="s">
        <v>6356</v>
      </c>
      <c r="E2430" s="177"/>
      <c r="F2430" s="177"/>
      <c r="G2430" s="87">
        <v>97.2</v>
      </c>
      <c r="H2430" s="31"/>
      <c r="I2430" s="6"/>
    </row>
    <row r="2431" spans="1:9" x14ac:dyDescent="0.2">
      <c r="A2431" s="4" t="s">
        <v>1240</v>
      </c>
      <c r="B2431" s="13" t="s">
        <v>5586</v>
      </c>
      <c r="C2431" s="13" t="s">
        <v>3001</v>
      </c>
      <c r="D2431" s="148" t="s">
        <v>4877</v>
      </c>
      <c r="E2431" s="149"/>
      <c r="F2431" s="13" t="s">
        <v>5546</v>
      </c>
      <c r="G2431" s="83">
        <v>450.86</v>
      </c>
      <c r="H2431" s="63">
        <v>0</v>
      </c>
      <c r="I2431" s="6"/>
    </row>
    <row r="2432" spans="1:9" ht="12.2" customHeight="1" x14ac:dyDescent="0.2">
      <c r="A2432" s="6"/>
      <c r="D2432" s="55" t="s">
        <v>6357</v>
      </c>
      <c r="E2432" s="177"/>
      <c r="F2432" s="178"/>
      <c r="G2432" s="58">
        <v>237.85</v>
      </c>
      <c r="H2432" s="64"/>
      <c r="I2432" s="6"/>
    </row>
    <row r="2433" spans="1:9" ht="12.2" customHeight="1" x14ac:dyDescent="0.2">
      <c r="A2433" s="4"/>
      <c r="B2433" s="13"/>
      <c r="C2433" s="13"/>
      <c r="D2433" s="55" t="s">
        <v>6355</v>
      </c>
      <c r="E2433" s="177"/>
      <c r="F2433" s="177"/>
      <c r="G2433" s="87">
        <v>115.81</v>
      </c>
      <c r="H2433" s="31"/>
      <c r="I2433" s="6"/>
    </row>
    <row r="2434" spans="1:9" ht="12.2" customHeight="1" x14ac:dyDescent="0.2">
      <c r="A2434" s="4"/>
      <c r="B2434" s="13"/>
      <c r="C2434" s="13"/>
      <c r="D2434" s="55" t="s">
        <v>6356</v>
      </c>
      <c r="E2434" s="177"/>
      <c r="F2434" s="177"/>
      <c r="G2434" s="87">
        <v>97.2</v>
      </c>
      <c r="H2434" s="31"/>
      <c r="I2434" s="6"/>
    </row>
    <row r="2435" spans="1:9" x14ac:dyDescent="0.2">
      <c r="A2435" s="4" t="s">
        <v>1241</v>
      </c>
      <c r="B2435" s="13" t="s">
        <v>5586</v>
      </c>
      <c r="C2435" s="13" t="s">
        <v>3002</v>
      </c>
      <c r="D2435" s="148" t="s">
        <v>4878</v>
      </c>
      <c r="E2435" s="149"/>
      <c r="F2435" s="13" t="s">
        <v>5544</v>
      </c>
      <c r="G2435" s="83">
        <v>120.11</v>
      </c>
      <c r="H2435" s="63">
        <v>0</v>
      </c>
      <c r="I2435" s="6"/>
    </row>
    <row r="2436" spans="1:9" ht="12.2" customHeight="1" x14ac:dyDescent="0.2">
      <c r="A2436" s="6"/>
      <c r="D2436" s="55" t="s">
        <v>6021</v>
      </c>
      <c r="E2436" s="177"/>
      <c r="F2436" s="178"/>
      <c r="G2436" s="58">
        <v>0</v>
      </c>
      <c r="H2436" s="64"/>
      <c r="I2436" s="6"/>
    </row>
    <row r="2437" spans="1:9" ht="12.2" customHeight="1" x14ac:dyDescent="0.2">
      <c r="A2437" s="4"/>
      <c r="B2437" s="13"/>
      <c r="C2437" s="13"/>
      <c r="D2437" s="55" t="s">
        <v>6358</v>
      </c>
      <c r="E2437" s="177"/>
      <c r="F2437" s="177"/>
      <c r="G2437" s="87">
        <v>40.71</v>
      </c>
      <c r="H2437" s="31"/>
      <c r="I2437" s="6"/>
    </row>
    <row r="2438" spans="1:9" ht="12.2" customHeight="1" x14ac:dyDescent="0.2">
      <c r="A2438" s="4"/>
      <c r="B2438" s="13"/>
      <c r="C2438" s="13"/>
      <c r="D2438" s="55" t="s">
        <v>6359</v>
      </c>
      <c r="E2438" s="177"/>
      <c r="F2438" s="177"/>
      <c r="G2438" s="87">
        <v>40.75</v>
      </c>
      <c r="H2438" s="31"/>
      <c r="I2438" s="6"/>
    </row>
    <row r="2439" spans="1:9" ht="12.2" customHeight="1" x14ac:dyDescent="0.2">
      <c r="A2439" s="4"/>
      <c r="B2439" s="13"/>
      <c r="C2439" s="13"/>
      <c r="D2439" s="55" t="s">
        <v>6360</v>
      </c>
      <c r="E2439" s="177"/>
      <c r="F2439" s="177"/>
      <c r="G2439" s="87">
        <v>38.65</v>
      </c>
      <c r="H2439" s="31"/>
      <c r="I2439" s="6"/>
    </row>
    <row r="2440" spans="1:9" x14ac:dyDescent="0.2">
      <c r="A2440" s="5" t="s">
        <v>1242</v>
      </c>
      <c r="B2440" s="14" t="s">
        <v>5586</v>
      </c>
      <c r="C2440" s="14" t="s">
        <v>3003</v>
      </c>
      <c r="D2440" s="157" t="s">
        <v>4879</v>
      </c>
      <c r="E2440" s="158"/>
      <c r="F2440" s="14" t="s">
        <v>5544</v>
      </c>
      <c r="G2440" s="85">
        <v>132.12100000000001</v>
      </c>
      <c r="H2440" s="65">
        <v>0</v>
      </c>
      <c r="I2440" s="6"/>
    </row>
    <row r="2441" spans="1:9" ht="12.2" customHeight="1" x14ac:dyDescent="0.2">
      <c r="A2441" s="6"/>
      <c r="D2441" s="55" t="s">
        <v>6361</v>
      </c>
      <c r="E2441" s="177"/>
      <c r="F2441" s="178"/>
      <c r="G2441" s="59">
        <v>120.11</v>
      </c>
      <c r="H2441" s="64"/>
      <c r="I2441" s="6"/>
    </row>
    <row r="2442" spans="1:9" ht="12.2" customHeight="1" x14ac:dyDescent="0.2">
      <c r="A2442" s="5"/>
      <c r="B2442" s="14"/>
      <c r="C2442" s="14"/>
      <c r="D2442" s="55" t="s">
        <v>6362</v>
      </c>
      <c r="E2442" s="177"/>
      <c r="F2442" s="177"/>
      <c r="G2442" s="86">
        <v>12.010999999999999</v>
      </c>
      <c r="H2442" s="32"/>
      <c r="I2442" s="6"/>
    </row>
    <row r="2443" spans="1:9" x14ac:dyDescent="0.2">
      <c r="A2443" s="4" t="s">
        <v>1243</v>
      </c>
      <c r="B2443" s="13" t="s">
        <v>5586</v>
      </c>
      <c r="C2443" s="13" t="s">
        <v>3002</v>
      </c>
      <c r="D2443" s="148" t="s">
        <v>4880</v>
      </c>
      <c r="E2443" s="149"/>
      <c r="F2443" s="13" t="s">
        <v>5544</v>
      </c>
      <c r="G2443" s="83">
        <v>40.549999999999997</v>
      </c>
      <c r="H2443" s="63">
        <v>0</v>
      </c>
      <c r="I2443" s="6"/>
    </row>
    <row r="2444" spans="1:9" ht="12.2" customHeight="1" x14ac:dyDescent="0.2">
      <c r="A2444" s="6"/>
      <c r="D2444" s="55" t="s">
        <v>6363</v>
      </c>
      <c r="E2444" s="177"/>
      <c r="F2444" s="178"/>
      <c r="G2444" s="58">
        <v>40.549999999999997</v>
      </c>
      <c r="H2444" s="64"/>
      <c r="I2444" s="6"/>
    </row>
    <row r="2445" spans="1:9" x14ac:dyDescent="0.2">
      <c r="A2445" s="5" t="s">
        <v>1244</v>
      </c>
      <c r="B2445" s="14" t="s">
        <v>5586</v>
      </c>
      <c r="C2445" s="14" t="s">
        <v>3003</v>
      </c>
      <c r="D2445" s="157" t="s">
        <v>4879</v>
      </c>
      <c r="E2445" s="158"/>
      <c r="F2445" s="14" t="s">
        <v>5544</v>
      </c>
      <c r="G2445" s="85">
        <v>44.604999999999997</v>
      </c>
      <c r="H2445" s="65">
        <v>0</v>
      </c>
      <c r="I2445" s="6"/>
    </row>
    <row r="2446" spans="1:9" ht="12.2" customHeight="1" x14ac:dyDescent="0.2">
      <c r="A2446" s="6"/>
      <c r="D2446" s="55" t="s">
        <v>6363</v>
      </c>
      <c r="E2446" s="177"/>
      <c r="F2446" s="178"/>
      <c r="G2446" s="59">
        <v>40.549999999999997</v>
      </c>
      <c r="H2446" s="64"/>
      <c r="I2446" s="6"/>
    </row>
    <row r="2447" spans="1:9" ht="12.2" customHeight="1" x14ac:dyDescent="0.2">
      <c r="A2447" s="5"/>
      <c r="B2447" s="14"/>
      <c r="C2447" s="14"/>
      <c r="D2447" s="55" t="s">
        <v>6364</v>
      </c>
      <c r="E2447" s="177"/>
      <c r="F2447" s="177"/>
      <c r="G2447" s="86">
        <v>4.0549999999999997</v>
      </c>
      <c r="H2447" s="32"/>
      <c r="I2447" s="6"/>
    </row>
    <row r="2448" spans="1:9" x14ac:dyDescent="0.2">
      <c r="A2448" s="4" t="s">
        <v>1245</v>
      </c>
      <c r="B2448" s="13" t="s">
        <v>5586</v>
      </c>
      <c r="C2448" s="13" t="s">
        <v>3004</v>
      </c>
      <c r="D2448" s="148" t="s">
        <v>4881</v>
      </c>
      <c r="E2448" s="149"/>
      <c r="F2448" s="13" t="s">
        <v>5544</v>
      </c>
      <c r="G2448" s="83">
        <v>90.45</v>
      </c>
      <c r="H2448" s="63">
        <v>0</v>
      </c>
      <c r="I2448" s="6"/>
    </row>
    <row r="2449" spans="1:9" ht="12.2" customHeight="1" x14ac:dyDescent="0.2">
      <c r="A2449" s="6"/>
      <c r="D2449" s="55" t="s">
        <v>6365</v>
      </c>
      <c r="E2449" s="177"/>
      <c r="F2449" s="178"/>
      <c r="G2449" s="58">
        <v>90.45</v>
      </c>
      <c r="H2449" s="64"/>
      <c r="I2449" s="6"/>
    </row>
    <row r="2450" spans="1:9" x14ac:dyDescent="0.2">
      <c r="A2450" s="5" t="s">
        <v>1246</v>
      </c>
      <c r="B2450" s="14" t="s">
        <v>5586</v>
      </c>
      <c r="C2450" s="14" t="s">
        <v>3005</v>
      </c>
      <c r="D2450" s="157" t="s">
        <v>4882</v>
      </c>
      <c r="E2450" s="158"/>
      <c r="F2450" s="14" t="s">
        <v>5546</v>
      </c>
      <c r="G2450" s="85">
        <v>31.556999999999999</v>
      </c>
      <c r="H2450" s="65">
        <v>0</v>
      </c>
      <c r="I2450" s="6"/>
    </row>
    <row r="2451" spans="1:9" ht="12.2" customHeight="1" x14ac:dyDescent="0.2">
      <c r="A2451" s="6"/>
      <c r="D2451" s="55" t="s">
        <v>6366</v>
      </c>
      <c r="E2451" s="177"/>
      <c r="F2451" s="178"/>
      <c r="G2451" s="59">
        <v>27.440999999999999</v>
      </c>
      <c r="H2451" s="64"/>
      <c r="I2451" s="6"/>
    </row>
    <row r="2452" spans="1:9" ht="12.2" customHeight="1" x14ac:dyDescent="0.2">
      <c r="A2452" s="5"/>
      <c r="B2452" s="14"/>
      <c r="C2452" s="14"/>
      <c r="D2452" s="55" t="s">
        <v>6367</v>
      </c>
      <c r="E2452" s="177"/>
      <c r="F2452" s="177"/>
      <c r="G2452" s="86">
        <v>4.1159999999999997</v>
      </c>
      <c r="H2452" s="32"/>
      <c r="I2452" s="6"/>
    </row>
    <row r="2453" spans="1:9" x14ac:dyDescent="0.2">
      <c r="A2453" s="4" t="s">
        <v>1247</v>
      </c>
      <c r="B2453" s="13" t="s">
        <v>5586</v>
      </c>
      <c r="C2453" s="13" t="s">
        <v>3006</v>
      </c>
      <c r="D2453" s="148" t="s">
        <v>4883</v>
      </c>
      <c r="E2453" s="149"/>
      <c r="F2453" s="13" t="s">
        <v>5544</v>
      </c>
      <c r="G2453" s="83">
        <v>90.45</v>
      </c>
      <c r="H2453" s="63">
        <v>0</v>
      </c>
      <c r="I2453" s="6"/>
    </row>
    <row r="2454" spans="1:9" ht="12.2" customHeight="1" x14ac:dyDescent="0.2">
      <c r="A2454" s="6"/>
      <c r="D2454" s="55" t="s">
        <v>6365</v>
      </c>
      <c r="E2454" s="177"/>
      <c r="F2454" s="178"/>
      <c r="G2454" s="58">
        <v>90.45</v>
      </c>
      <c r="H2454" s="64"/>
      <c r="I2454" s="6"/>
    </row>
    <row r="2455" spans="1:9" x14ac:dyDescent="0.2">
      <c r="A2455" s="5" t="s">
        <v>1248</v>
      </c>
      <c r="B2455" s="14" t="s">
        <v>5586</v>
      </c>
      <c r="C2455" s="14" t="s">
        <v>3005</v>
      </c>
      <c r="D2455" s="157" t="s">
        <v>4882</v>
      </c>
      <c r="E2455" s="158"/>
      <c r="F2455" s="14" t="s">
        <v>5546</v>
      </c>
      <c r="G2455" s="85">
        <v>17.059999999999999</v>
      </c>
      <c r="H2455" s="65">
        <v>0</v>
      </c>
      <c r="I2455" s="6"/>
    </row>
    <row r="2456" spans="1:9" ht="12.2" customHeight="1" x14ac:dyDescent="0.2">
      <c r="A2456" s="6"/>
      <c r="D2456" s="55" t="s">
        <v>6368</v>
      </c>
      <c r="E2456" s="177"/>
      <c r="F2456" s="178"/>
      <c r="G2456" s="59">
        <v>14.835000000000001</v>
      </c>
      <c r="H2456" s="64"/>
      <c r="I2456" s="6"/>
    </row>
    <row r="2457" spans="1:9" ht="12.2" customHeight="1" x14ac:dyDescent="0.2">
      <c r="A2457" s="5"/>
      <c r="B2457" s="14"/>
      <c r="C2457" s="14"/>
      <c r="D2457" s="55" t="s">
        <v>6369</v>
      </c>
      <c r="E2457" s="177"/>
      <c r="F2457" s="177"/>
      <c r="G2457" s="86">
        <v>2.2250000000000001</v>
      </c>
      <c r="H2457" s="32"/>
      <c r="I2457" s="6"/>
    </row>
    <row r="2458" spans="1:9" x14ac:dyDescent="0.2">
      <c r="A2458" s="4" t="s">
        <v>1249</v>
      </c>
      <c r="B2458" s="13" t="s">
        <v>5586</v>
      </c>
      <c r="C2458" s="13" t="s">
        <v>3007</v>
      </c>
      <c r="D2458" s="148" t="s">
        <v>4884</v>
      </c>
      <c r="E2458" s="149"/>
      <c r="F2458" s="13" t="s">
        <v>5544</v>
      </c>
      <c r="G2458" s="83">
        <v>60.075000000000003</v>
      </c>
      <c r="H2458" s="63">
        <v>0</v>
      </c>
      <c r="I2458" s="6"/>
    </row>
    <row r="2459" spans="1:9" ht="12.2" customHeight="1" x14ac:dyDescent="0.2">
      <c r="A2459" s="6"/>
      <c r="D2459" s="55" t="s">
        <v>6370</v>
      </c>
      <c r="E2459" s="177"/>
      <c r="F2459" s="178"/>
      <c r="G2459" s="58">
        <v>60.075000000000003</v>
      </c>
      <c r="H2459" s="64"/>
      <c r="I2459" s="6"/>
    </row>
    <row r="2460" spans="1:9" x14ac:dyDescent="0.2">
      <c r="A2460" s="4" t="s">
        <v>1250</v>
      </c>
      <c r="B2460" s="13" t="s">
        <v>5586</v>
      </c>
      <c r="C2460" s="13" t="s">
        <v>3008</v>
      </c>
      <c r="D2460" s="148" t="s">
        <v>4885</v>
      </c>
      <c r="E2460" s="149"/>
      <c r="F2460" s="13" t="s">
        <v>5544</v>
      </c>
      <c r="G2460" s="83">
        <v>29.87</v>
      </c>
      <c r="H2460" s="63">
        <v>0</v>
      </c>
      <c r="I2460" s="6"/>
    </row>
    <row r="2461" spans="1:9" ht="12.2" customHeight="1" x14ac:dyDescent="0.2">
      <c r="A2461" s="6"/>
      <c r="D2461" s="55" t="s">
        <v>6371</v>
      </c>
      <c r="E2461" s="177"/>
      <c r="F2461" s="178"/>
      <c r="G2461" s="58">
        <v>19.38</v>
      </c>
      <c r="H2461" s="64"/>
      <c r="I2461" s="6"/>
    </row>
    <row r="2462" spans="1:9" ht="12.2" customHeight="1" x14ac:dyDescent="0.2">
      <c r="A2462" s="4"/>
      <c r="B2462" s="13"/>
      <c r="C2462" s="13"/>
      <c r="D2462" s="55" t="s">
        <v>6372</v>
      </c>
      <c r="E2462" s="177"/>
      <c r="F2462" s="177"/>
      <c r="G2462" s="87">
        <v>10.49</v>
      </c>
      <c r="H2462" s="31"/>
      <c r="I2462" s="6"/>
    </row>
    <row r="2463" spans="1:9" x14ac:dyDescent="0.2">
      <c r="A2463" s="5" t="s">
        <v>1251</v>
      </c>
      <c r="B2463" s="14" t="s">
        <v>5586</v>
      </c>
      <c r="C2463" s="14" t="s">
        <v>3003</v>
      </c>
      <c r="D2463" s="157" t="s">
        <v>4879</v>
      </c>
      <c r="E2463" s="158"/>
      <c r="F2463" s="14" t="s">
        <v>5544</v>
      </c>
      <c r="G2463" s="85">
        <v>32.856999999999999</v>
      </c>
      <c r="H2463" s="65">
        <v>0</v>
      </c>
      <c r="I2463" s="6"/>
    </row>
    <row r="2464" spans="1:9" ht="12.2" customHeight="1" x14ac:dyDescent="0.2">
      <c r="A2464" s="6"/>
      <c r="D2464" s="55" t="s">
        <v>6373</v>
      </c>
      <c r="E2464" s="177"/>
      <c r="F2464" s="178"/>
      <c r="G2464" s="59">
        <v>29.87</v>
      </c>
      <c r="H2464" s="64"/>
      <c r="I2464" s="6"/>
    </row>
    <row r="2465" spans="1:9" ht="12.2" customHeight="1" x14ac:dyDescent="0.2">
      <c r="A2465" s="5"/>
      <c r="B2465" s="14"/>
      <c r="C2465" s="14"/>
      <c r="D2465" s="55" t="s">
        <v>6374</v>
      </c>
      <c r="E2465" s="177"/>
      <c r="F2465" s="177"/>
      <c r="G2465" s="86">
        <v>2.9870000000000001</v>
      </c>
      <c r="H2465" s="32"/>
      <c r="I2465" s="6"/>
    </row>
    <row r="2466" spans="1:9" x14ac:dyDescent="0.2">
      <c r="A2466" s="4" t="s">
        <v>1252</v>
      </c>
      <c r="B2466" s="13" t="s">
        <v>5586</v>
      </c>
      <c r="C2466" s="13" t="s">
        <v>3009</v>
      </c>
      <c r="D2466" s="148" t="s">
        <v>4886</v>
      </c>
      <c r="E2466" s="149"/>
      <c r="F2466" s="13" t="s">
        <v>5546</v>
      </c>
      <c r="G2466" s="83">
        <v>46.04</v>
      </c>
      <c r="H2466" s="63">
        <v>0</v>
      </c>
      <c r="I2466" s="6"/>
    </row>
    <row r="2467" spans="1:9" ht="12.2" customHeight="1" x14ac:dyDescent="0.2">
      <c r="A2467" s="6"/>
      <c r="D2467" s="55" t="s">
        <v>6375</v>
      </c>
      <c r="E2467" s="177"/>
      <c r="F2467" s="178"/>
      <c r="G2467" s="58">
        <v>46.04</v>
      </c>
      <c r="H2467" s="64"/>
      <c r="I2467" s="6"/>
    </row>
    <row r="2468" spans="1:9" x14ac:dyDescent="0.2">
      <c r="A2468" s="5" t="s">
        <v>1253</v>
      </c>
      <c r="B2468" s="14" t="s">
        <v>5586</v>
      </c>
      <c r="C2468" s="14" t="s">
        <v>3005</v>
      </c>
      <c r="D2468" s="157" t="s">
        <v>4882</v>
      </c>
      <c r="E2468" s="158"/>
      <c r="F2468" s="14" t="s">
        <v>5546</v>
      </c>
      <c r="G2468" s="85">
        <v>48.341999999999999</v>
      </c>
      <c r="H2468" s="65">
        <v>0</v>
      </c>
      <c r="I2468" s="6"/>
    </row>
    <row r="2469" spans="1:9" ht="12.2" customHeight="1" x14ac:dyDescent="0.2">
      <c r="A2469" s="6"/>
      <c r="D2469" s="55" t="s">
        <v>6375</v>
      </c>
      <c r="E2469" s="177"/>
      <c r="F2469" s="178"/>
      <c r="G2469" s="59">
        <v>46.04</v>
      </c>
      <c r="H2469" s="64"/>
      <c r="I2469" s="6"/>
    </row>
    <row r="2470" spans="1:9" ht="12.2" customHeight="1" x14ac:dyDescent="0.2">
      <c r="A2470" s="5"/>
      <c r="B2470" s="14"/>
      <c r="C2470" s="14"/>
      <c r="D2470" s="55" t="s">
        <v>6376</v>
      </c>
      <c r="E2470" s="177"/>
      <c r="F2470" s="177"/>
      <c r="G2470" s="86">
        <v>2.302</v>
      </c>
      <c r="H2470" s="32"/>
      <c r="I2470" s="6"/>
    </row>
    <row r="2471" spans="1:9" x14ac:dyDescent="0.2">
      <c r="A2471" s="4" t="s">
        <v>1254</v>
      </c>
      <c r="B2471" s="13" t="s">
        <v>5586</v>
      </c>
      <c r="C2471" s="13" t="s">
        <v>3009</v>
      </c>
      <c r="D2471" s="148" t="s">
        <v>4887</v>
      </c>
      <c r="E2471" s="149"/>
      <c r="F2471" s="13" t="s">
        <v>5546</v>
      </c>
      <c r="G2471" s="83">
        <v>450.86</v>
      </c>
      <c r="H2471" s="63">
        <v>0</v>
      </c>
      <c r="I2471" s="6"/>
    </row>
    <row r="2472" spans="1:9" ht="12.2" customHeight="1" x14ac:dyDescent="0.2">
      <c r="A2472" s="6"/>
      <c r="D2472" s="55" t="s">
        <v>6357</v>
      </c>
      <c r="E2472" s="177"/>
      <c r="F2472" s="178"/>
      <c r="G2472" s="58">
        <v>237.85</v>
      </c>
      <c r="H2472" s="64"/>
      <c r="I2472" s="6"/>
    </row>
    <row r="2473" spans="1:9" ht="12.2" customHeight="1" x14ac:dyDescent="0.2">
      <c r="A2473" s="4"/>
      <c r="B2473" s="13"/>
      <c r="C2473" s="13"/>
      <c r="D2473" s="55" t="s">
        <v>6355</v>
      </c>
      <c r="E2473" s="177"/>
      <c r="F2473" s="177"/>
      <c r="G2473" s="87">
        <v>115.81</v>
      </c>
      <c r="H2473" s="31"/>
      <c r="I2473" s="6"/>
    </row>
    <row r="2474" spans="1:9" ht="12.2" customHeight="1" x14ac:dyDescent="0.2">
      <c r="A2474" s="4"/>
      <c r="B2474" s="13"/>
      <c r="C2474" s="13"/>
      <c r="D2474" s="55" t="s">
        <v>6356</v>
      </c>
      <c r="E2474" s="177"/>
      <c r="F2474" s="177"/>
      <c r="G2474" s="87">
        <v>97.2</v>
      </c>
      <c r="H2474" s="31"/>
      <c r="I2474" s="6"/>
    </row>
    <row r="2475" spans="1:9" x14ac:dyDescent="0.2">
      <c r="A2475" s="5" t="s">
        <v>1255</v>
      </c>
      <c r="B2475" s="14" t="s">
        <v>5586</v>
      </c>
      <c r="C2475" s="14" t="s">
        <v>3005</v>
      </c>
      <c r="D2475" s="157" t="s">
        <v>4882</v>
      </c>
      <c r="E2475" s="158"/>
      <c r="F2475" s="14" t="s">
        <v>5546</v>
      </c>
      <c r="G2475" s="85">
        <v>249.74299999999999</v>
      </c>
      <c r="H2475" s="65">
        <v>0</v>
      </c>
      <c r="I2475" s="6"/>
    </row>
    <row r="2476" spans="1:9" ht="12.2" customHeight="1" x14ac:dyDescent="0.2">
      <c r="A2476" s="6"/>
      <c r="D2476" s="55" t="s">
        <v>6357</v>
      </c>
      <c r="E2476" s="177"/>
      <c r="F2476" s="178"/>
      <c r="G2476" s="59">
        <v>237.85</v>
      </c>
      <c r="H2476" s="64"/>
      <c r="I2476" s="6"/>
    </row>
    <row r="2477" spans="1:9" ht="12.2" customHeight="1" x14ac:dyDescent="0.2">
      <c r="A2477" s="5"/>
      <c r="B2477" s="14"/>
      <c r="C2477" s="14"/>
      <c r="D2477" s="55" t="s">
        <v>6377</v>
      </c>
      <c r="E2477" s="177"/>
      <c r="F2477" s="177"/>
      <c r="G2477" s="86">
        <v>11.893000000000001</v>
      </c>
      <c r="H2477" s="32"/>
      <c r="I2477" s="6"/>
    </row>
    <row r="2478" spans="1:9" x14ac:dyDescent="0.2">
      <c r="A2478" s="5" t="s">
        <v>1256</v>
      </c>
      <c r="B2478" s="14" t="s">
        <v>5586</v>
      </c>
      <c r="C2478" s="14" t="s">
        <v>3010</v>
      </c>
      <c r="D2478" s="157" t="s">
        <v>4888</v>
      </c>
      <c r="E2478" s="158"/>
      <c r="F2478" s="14" t="s">
        <v>5546</v>
      </c>
      <c r="G2478" s="85">
        <v>121.6</v>
      </c>
      <c r="H2478" s="65">
        <v>0</v>
      </c>
      <c r="I2478" s="6"/>
    </row>
    <row r="2479" spans="1:9" ht="12.2" customHeight="1" x14ac:dyDescent="0.2">
      <c r="A2479" s="6"/>
      <c r="D2479" s="55" t="s">
        <v>6355</v>
      </c>
      <c r="E2479" s="177"/>
      <c r="F2479" s="178"/>
      <c r="G2479" s="59">
        <v>115.81</v>
      </c>
      <c r="H2479" s="64"/>
      <c r="I2479" s="6"/>
    </row>
    <row r="2480" spans="1:9" ht="12.2" customHeight="1" x14ac:dyDescent="0.2">
      <c r="A2480" s="5"/>
      <c r="B2480" s="14"/>
      <c r="C2480" s="14"/>
      <c r="D2480" s="55" t="s">
        <v>6378</v>
      </c>
      <c r="E2480" s="177"/>
      <c r="F2480" s="177"/>
      <c r="G2480" s="86">
        <v>5.79</v>
      </c>
      <c r="H2480" s="32"/>
      <c r="I2480" s="6"/>
    </row>
    <row r="2481" spans="1:9" x14ac:dyDescent="0.2">
      <c r="A2481" s="5" t="s">
        <v>1257</v>
      </c>
      <c r="B2481" s="14" t="s">
        <v>5586</v>
      </c>
      <c r="C2481" s="14" t="s">
        <v>3011</v>
      </c>
      <c r="D2481" s="157" t="s">
        <v>4889</v>
      </c>
      <c r="E2481" s="158"/>
      <c r="F2481" s="14" t="s">
        <v>5546</v>
      </c>
      <c r="G2481" s="85">
        <v>102.06</v>
      </c>
      <c r="H2481" s="65">
        <v>0</v>
      </c>
      <c r="I2481" s="6"/>
    </row>
    <row r="2482" spans="1:9" ht="12.2" customHeight="1" x14ac:dyDescent="0.2">
      <c r="A2482" s="6"/>
      <c r="D2482" s="55" t="s">
        <v>6356</v>
      </c>
      <c r="E2482" s="177"/>
      <c r="F2482" s="178"/>
      <c r="G2482" s="59">
        <v>97.2</v>
      </c>
      <c r="H2482" s="64"/>
      <c r="I2482" s="6"/>
    </row>
    <row r="2483" spans="1:9" ht="12.2" customHeight="1" x14ac:dyDescent="0.2">
      <c r="A2483" s="5"/>
      <c r="B2483" s="14"/>
      <c r="C2483" s="14"/>
      <c r="D2483" s="55" t="s">
        <v>6379</v>
      </c>
      <c r="E2483" s="177"/>
      <c r="F2483" s="177"/>
      <c r="G2483" s="86">
        <v>4.8600000000000003</v>
      </c>
      <c r="H2483" s="32"/>
      <c r="I2483" s="6"/>
    </row>
    <row r="2484" spans="1:9" x14ac:dyDescent="0.2">
      <c r="A2484" s="4" t="s">
        <v>1258</v>
      </c>
      <c r="B2484" s="13" t="s">
        <v>5586</v>
      </c>
      <c r="C2484" s="13" t="s">
        <v>3012</v>
      </c>
      <c r="D2484" s="148" t="s">
        <v>4890</v>
      </c>
      <c r="E2484" s="149"/>
      <c r="F2484" s="13" t="s">
        <v>5544</v>
      </c>
      <c r="G2484" s="83">
        <v>32.049999999999997</v>
      </c>
      <c r="H2484" s="63">
        <v>0</v>
      </c>
      <c r="I2484" s="6"/>
    </row>
    <row r="2485" spans="1:9" ht="12.2" customHeight="1" x14ac:dyDescent="0.2">
      <c r="A2485" s="6"/>
      <c r="D2485" s="55" t="s">
        <v>6380</v>
      </c>
      <c r="E2485" s="177"/>
      <c r="F2485" s="178"/>
      <c r="G2485" s="58">
        <v>10.25</v>
      </c>
      <c r="H2485" s="64"/>
      <c r="I2485" s="6"/>
    </row>
    <row r="2486" spans="1:9" ht="12.2" customHeight="1" x14ac:dyDescent="0.2">
      <c r="A2486" s="4"/>
      <c r="B2486" s="13"/>
      <c r="C2486" s="13"/>
      <c r="D2486" s="55" t="s">
        <v>6381</v>
      </c>
      <c r="E2486" s="177"/>
      <c r="F2486" s="177"/>
      <c r="G2486" s="87">
        <v>6.8</v>
      </c>
      <c r="H2486" s="31"/>
      <c r="I2486" s="6"/>
    </row>
    <row r="2487" spans="1:9" ht="12.2" customHeight="1" x14ac:dyDescent="0.2">
      <c r="A2487" s="4"/>
      <c r="B2487" s="13"/>
      <c r="C2487" s="13"/>
      <c r="D2487" s="55" t="s">
        <v>6382</v>
      </c>
      <c r="E2487" s="177"/>
      <c r="F2487" s="177"/>
      <c r="G2487" s="87">
        <v>15</v>
      </c>
      <c r="H2487" s="31"/>
      <c r="I2487" s="6"/>
    </row>
    <row r="2488" spans="1:9" x14ac:dyDescent="0.2">
      <c r="A2488" s="4" t="s">
        <v>1259</v>
      </c>
      <c r="B2488" s="13" t="s">
        <v>5586</v>
      </c>
      <c r="C2488" s="13" t="s">
        <v>3013</v>
      </c>
      <c r="D2488" s="148" t="s">
        <v>4891</v>
      </c>
      <c r="E2488" s="149"/>
      <c r="F2488" s="13" t="s">
        <v>5544</v>
      </c>
      <c r="G2488" s="83">
        <v>330.86</v>
      </c>
      <c r="H2488" s="63">
        <v>0</v>
      </c>
      <c r="I2488" s="6"/>
    </row>
    <row r="2489" spans="1:9" ht="12.2" customHeight="1" x14ac:dyDescent="0.2">
      <c r="A2489" s="6"/>
      <c r="D2489" s="55" t="s">
        <v>6021</v>
      </c>
      <c r="E2489" s="177"/>
      <c r="F2489" s="178"/>
      <c r="G2489" s="58">
        <v>0</v>
      </c>
      <c r="H2489" s="64"/>
      <c r="I2489" s="6"/>
    </row>
    <row r="2490" spans="1:9" ht="12.2" customHeight="1" x14ac:dyDescent="0.2">
      <c r="A2490" s="4"/>
      <c r="B2490" s="13"/>
      <c r="C2490" s="13"/>
      <c r="D2490" s="55" t="s">
        <v>6383</v>
      </c>
      <c r="E2490" s="177"/>
      <c r="F2490" s="177"/>
      <c r="G2490" s="87">
        <v>92.6</v>
      </c>
      <c r="H2490" s="31"/>
      <c r="I2490" s="6"/>
    </row>
    <row r="2491" spans="1:9" ht="12.2" customHeight="1" x14ac:dyDescent="0.2">
      <c r="A2491" s="4"/>
      <c r="B2491" s="13"/>
      <c r="C2491" s="13"/>
      <c r="D2491" s="55" t="s">
        <v>6384</v>
      </c>
      <c r="E2491" s="177"/>
      <c r="F2491" s="177"/>
      <c r="G2491" s="87">
        <v>74.88</v>
      </c>
      <c r="H2491" s="31"/>
      <c r="I2491" s="6"/>
    </row>
    <row r="2492" spans="1:9" ht="12.2" customHeight="1" x14ac:dyDescent="0.2">
      <c r="A2492" s="4"/>
      <c r="B2492" s="13"/>
      <c r="C2492" s="13"/>
      <c r="D2492" s="55" t="s">
        <v>6385</v>
      </c>
      <c r="E2492" s="177"/>
      <c r="F2492" s="177"/>
      <c r="G2492" s="87">
        <v>163.38</v>
      </c>
      <c r="H2492" s="31"/>
      <c r="I2492" s="6"/>
    </row>
    <row r="2493" spans="1:9" x14ac:dyDescent="0.2">
      <c r="A2493" s="4" t="s">
        <v>1260</v>
      </c>
      <c r="B2493" s="13" t="s">
        <v>5586</v>
      </c>
      <c r="C2493" s="13" t="s">
        <v>3014</v>
      </c>
      <c r="D2493" s="148" t="s">
        <v>4892</v>
      </c>
      <c r="E2493" s="149"/>
      <c r="F2493" s="13" t="s">
        <v>5546</v>
      </c>
      <c r="G2493" s="83">
        <v>14.08</v>
      </c>
      <c r="H2493" s="63">
        <v>0</v>
      </c>
      <c r="I2493" s="6"/>
    </row>
    <row r="2494" spans="1:9" ht="12.2" customHeight="1" x14ac:dyDescent="0.2">
      <c r="A2494" s="6"/>
      <c r="D2494" s="55" t="s">
        <v>6021</v>
      </c>
      <c r="E2494" s="177"/>
      <c r="F2494" s="178"/>
      <c r="G2494" s="58">
        <v>0</v>
      </c>
      <c r="H2494" s="64"/>
      <c r="I2494" s="6"/>
    </row>
    <row r="2495" spans="1:9" ht="12.2" customHeight="1" x14ac:dyDescent="0.2">
      <c r="A2495" s="4"/>
      <c r="B2495" s="13"/>
      <c r="C2495" s="13"/>
      <c r="D2495" s="55" t="s">
        <v>6386</v>
      </c>
      <c r="E2495" s="177"/>
      <c r="F2495" s="177"/>
      <c r="G2495" s="87">
        <v>8.3000000000000007</v>
      </c>
      <c r="H2495" s="31"/>
      <c r="I2495" s="6"/>
    </row>
    <row r="2496" spans="1:9" ht="12.2" customHeight="1" x14ac:dyDescent="0.2">
      <c r="A2496" s="4"/>
      <c r="B2496" s="13"/>
      <c r="C2496" s="13"/>
      <c r="D2496" s="55" t="s">
        <v>6387</v>
      </c>
      <c r="E2496" s="177"/>
      <c r="F2496" s="177"/>
      <c r="G2496" s="87">
        <v>5.78</v>
      </c>
      <c r="H2496" s="31"/>
      <c r="I2496" s="6"/>
    </row>
    <row r="2497" spans="1:9" x14ac:dyDescent="0.2">
      <c r="A2497" s="4" t="s">
        <v>1261</v>
      </c>
      <c r="B2497" s="13" t="s">
        <v>5586</v>
      </c>
      <c r="C2497" s="13" t="s">
        <v>3015</v>
      </c>
      <c r="D2497" s="148" t="s">
        <v>4893</v>
      </c>
      <c r="E2497" s="149"/>
      <c r="F2497" s="13" t="s">
        <v>5546</v>
      </c>
      <c r="G2497" s="83">
        <v>213.01</v>
      </c>
      <c r="H2497" s="63">
        <v>0</v>
      </c>
      <c r="I2497" s="6"/>
    </row>
    <row r="2498" spans="1:9" ht="12.2" customHeight="1" x14ac:dyDescent="0.2">
      <c r="A2498" s="6"/>
      <c r="D2498" s="55" t="s">
        <v>6355</v>
      </c>
      <c r="E2498" s="177"/>
      <c r="F2498" s="178"/>
      <c r="G2498" s="58">
        <v>115.81</v>
      </c>
      <c r="H2498" s="64"/>
      <c r="I2498" s="6"/>
    </row>
    <row r="2499" spans="1:9" ht="12.2" customHeight="1" x14ac:dyDescent="0.2">
      <c r="A2499" s="4"/>
      <c r="B2499" s="13"/>
      <c r="C2499" s="13"/>
      <c r="D2499" s="55" t="s">
        <v>6356</v>
      </c>
      <c r="E2499" s="177"/>
      <c r="F2499" s="177"/>
      <c r="G2499" s="87">
        <v>97.2</v>
      </c>
      <c r="H2499" s="31"/>
      <c r="I2499" s="6"/>
    </row>
    <row r="2500" spans="1:9" x14ac:dyDescent="0.2">
      <c r="A2500" s="4" t="s">
        <v>1262</v>
      </c>
      <c r="B2500" s="13" t="s">
        <v>5586</v>
      </c>
      <c r="C2500" s="13" t="s">
        <v>3016</v>
      </c>
      <c r="D2500" s="148" t="s">
        <v>4894</v>
      </c>
      <c r="E2500" s="149"/>
      <c r="F2500" s="13" t="s">
        <v>5547</v>
      </c>
      <c r="G2500" s="83">
        <v>12.185</v>
      </c>
      <c r="H2500" s="63">
        <v>0</v>
      </c>
      <c r="I2500" s="6"/>
    </row>
    <row r="2501" spans="1:9" ht="12.2" customHeight="1" x14ac:dyDescent="0.2">
      <c r="A2501" s="6"/>
      <c r="D2501" s="55" t="s">
        <v>6388</v>
      </c>
      <c r="E2501" s="177"/>
      <c r="F2501" s="178"/>
      <c r="G2501" s="58">
        <v>12.185</v>
      </c>
      <c r="H2501" s="64"/>
      <c r="I2501" s="6"/>
    </row>
    <row r="2502" spans="1:9" x14ac:dyDescent="0.2">
      <c r="A2502" s="51"/>
      <c r="B2502" s="12"/>
      <c r="C2502" s="12" t="s">
        <v>782</v>
      </c>
      <c r="D2502" s="153" t="s">
        <v>4895</v>
      </c>
      <c r="E2502" s="154"/>
      <c r="F2502" s="12"/>
      <c r="G2502" s="84"/>
      <c r="H2502" s="30"/>
      <c r="I2502" s="6"/>
    </row>
    <row r="2503" spans="1:9" x14ac:dyDescent="0.2">
      <c r="A2503" s="4" t="s">
        <v>1263</v>
      </c>
      <c r="B2503" s="13" t="s">
        <v>5586</v>
      </c>
      <c r="C2503" s="13" t="s">
        <v>3017</v>
      </c>
      <c r="D2503" s="148" t="s">
        <v>4896</v>
      </c>
      <c r="E2503" s="149"/>
      <c r="F2503" s="13" t="s">
        <v>5546</v>
      </c>
      <c r="G2503" s="83">
        <v>1281.29</v>
      </c>
      <c r="H2503" s="63">
        <v>0</v>
      </c>
      <c r="I2503" s="6"/>
    </row>
    <row r="2504" spans="1:9" ht="12.2" customHeight="1" x14ac:dyDescent="0.2">
      <c r="A2504" s="6"/>
      <c r="D2504" s="55" t="s">
        <v>6389</v>
      </c>
      <c r="E2504" s="177"/>
      <c r="F2504" s="178"/>
      <c r="G2504" s="58">
        <v>257.52999999999997</v>
      </c>
      <c r="H2504" s="64"/>
      <c r="I2504" s="6"/>
    </row>
    <row r="2505" spans="1:9" ht="12.2" customHeight="1" x14ac:dyDescent="0.2">
      <c r="A2505" s="4"/>
      <c r="B2505" s="13"/>
      <c r="C2505" s="13"/>
      <c r="D2505" s="55" t="s">
        <v>6390</v>
      </c>
      <c r="E2505" s="177"/>
      <c r="F2505" s="177"/>
      <c r="G2505" s="87">
        <v>881.04</v>
      </c>
      <c r="H2505" s="31"/>
      <c r="I2505" s="6"/>
    </row>
    <row r="2506" spans="1:9" ht="12.2" customHeight="1" x14ac:dyDescent="0.2">
      <c r="A2506" s="4"/>
      <c r="B2506" s="13"/>
      <c r="C2506" s="13"/>
      <c r="D2506" s="55" t="s">
        <v>6391</v>
      </c>
      <c r="E2506" s="177"/>
      <c r="F2506" s="177"/>
      <c r="G2506" s="87">
        <v>142.72</v>
      </c>
      <c r="H2506" s="31"/>
      <c r="I2506" s="6"/>
    </row>
    <row r="2507" spans="1:9" x14ac:dyDescent="0.2">
      <c r="A2507" s="4" t="s">
        <v>1264</v>
      </c>
      <c r="B2507" s="13" t="s">
        <v>5586</v>
      </c>
      <c r="C2507" s="13" t="s">
        <v>3018</v>
      </c>
      <c r="D2507" s="148" t="s">
        <v>4897</v>
      </c>
      <c r="E2507" s="149"/>
      <c r="F2507" s="13" t="s">
        <v>5544</v>
      </c>
      <c r="G2507" s="83">
        <v>971.85</v>
      </c>
      <c r="H2507" s="63">
        <v>0</v>
      </c>
      <c r="I2507" s="6"/>
    </row>
    <row r="2508" spans="1:9" ht="12.2" customHeight="1" x14ac:dyDescent="0.2">
      <c r="A2508" s="6"/>
      <c r="D2508" s="55" t="s">
        <v>6392</v>
      </c>
      <c r="E2508" s="177"/>
      <c r="F2508" s="178"/>
      <c r="G2508" s="58">
        <v>307.58999999999997</v>
      </c>
      <c r="H2508" s="64"/>
      <c r="I2508" s="6"/>
    </row>
    <row r="2509" spans="1:9" ht="12.2" customHeight="1" x14ac:dyDescent="0.2">
      <c r="A2509" s="4"/>
      <c r="B2509" s="13"/>
      <c r="C2509" s="13"/>
      <c r="D2509" s="55" t="s">
        <v>5948</v>
      </c>
      <c r="E2509" s="177"/>
      <c r="F2509" s="177"/>
      <c r="G2509" s="87">
        <v>335.64</v>
      </c>
      <c r="H2509" s="31"/>
      <c r="I2509" s="6"/>
    </row>
    <row r="2510" spans="1:9" ht="12.2" customHeight="1" x14ac:dyDescent="0.2">
      <c r="A2510" s="4"/>
      <c r="B2510" s="13"/>
      <c r="C2510" s="13"/>
      <c r="D2510" s="55" t="s">
        <v>6393</v>
      </c>
      <c r="E2510" s="177"/>
      <c r="F2510" s="177"/>
      <c r="G2510" s="87">
        <v>328.62</v>
      </c>
      <c r="H2510" s="31"/>
      <c r="I2510" s="6"/>
    </row>
    <row r="2511" spans="1:9" x14ac:dyDescent="0.2">
      <c r="A2511" s="4" t="s">
        <v>1265</v>
      </c>
      <c r="B2511" s="13" t="s">
        <v>5586</v>
      </c>
      <c r="C2511" s="13" t="s">
        <v>3018</v>
      </c>
      <c r="D2511" s="148" t="s">
        <v>4898</v>
      </c>
      <c r="E2511" s="149"/>
      <c r="F2511" s="13" t="s">
        <v>5544</v>
      </c>
      <c r="G2511" s="83">
        <v>27.45</v>
      </c>
      <c r="H2511" s="63">
        <v>0</v>
      </c>
      <c r="I2511" s="6"/>
    </row>
    <row r="2512" spans="1:9" ht="12.2" customHeight="1" x14ac:dyDescent="0.2">
      <c r="A2512" s="6"/>
      <c r="D2512" s="55" t="s">
        <v>6021</v>
      </c>
      <c r="E2512" s="177"/>
      <c r="F2512" s="178"/>
      <c r="G2512" s="58">
        <v>0</v>
      </c>
      <c r="H2512" s="64"/>
      <c r="I2512" s="6"/>
    </row>
    <row r="2513" spans="1:9" ht="12.2" customHeight="1" x14ac:dyDescent="0.2">
      <c r="A2513" s="4"/>
      <c r="B2513" s="13"/>
      <c r="C2513" s="13"/>
      <c r="D2513" s="55" t="s">
        <v>6394</v>
      </c>
      <c r="E2513" s="177"/>
      <c r="F2513" s="177"/>
      <c r="G2513" s="87">
        <v>14.6</v>
      </c>
      <c r="H2513" s="31"/>
      <c r="I2513" s="6"/>
    </row>
    <row r="2514" spans="1:9" ht="12.2" customHeight="1" x14ac:dyDescent="0.2">
      <c r="A2514" s="4"/>
      <c r="B2514" s="13"/>
      <c r="C2514" s="13"/>
      <c r="D2514" s="55" t="s">
        <v>6395</v>
      </c>
      <c r="E2514" s="177"/>
      <c r="F2514" s="177"/>
      <c r="G2514" s="87">
        <v>12.85</v>
      </c>
      <c r="H2514" s="31"/>
      <c r="I2514" s="6"/>
    </row>
    <row r="2515" spans="1:9" x14ac:dyDescent="0.2">
      <c r="A2515" s="4" t="s">
        <v>1266</v>
      </c>
      <c r="B2515" s="13" t="s">
        <v>5586</v>
      </c>
      <c r="C2515" s="13" t="s">
        <v>3019</v>
      </c>
      <c r="D2515" s="148" t="s">
        <v>4899</v>
      </c>
      <c r="E2515" s="149"/>
      <c r="F2515" s="13" t="s">
        <v>5544</v>
      </c>
      <c r="G2515" s="83">
        <v>700</v>
      </c>
      <c r="H2515" s="63">
        <v>0</v>
      </c>
      <c r="I2515" s="6"/>
    </row>
    <row r="2516" spans="1:9" ht="12.2" customHeight="1" x14ac:dyDescent="0.2">
      <c r="A2516" s="6"/>
      <c r="D2516" s="55" t="s">
        <v>706</v>
      </c>
      <c r="E2516" s="177"/>
      <c r="F2516" s="178"/>
      <c r="G2516" s="58">
        <v>700</v>
      </c>
      <c r="H2516" s="64"/>
      <c r="I2516" s="6"/>
    </row>
    <row r="2517" spans="1:9" x14ac:dyDescent="0.2">
      <c r="A2517" s="4" t="s">
        <v>1267</v>
      </c>
      <c r="B2517" s="13" t="s">
        <v>5586</v>
      </c>
      <c r="C2517" s="13" t="s">
        <v>3020</v>
      </c>
      <c r="D2517" s="148" t="s">
        <v>4900</v>
      </c>
      <c r="E2517" s="149"/>
      <c r="F2517" s="13" t="s">
        <v>5544</v>
      </c>
      <c r="G2517" s="83">
        <v>300</v>
      </c>
      <c r="H2517" s="63">
        <v>0</v>
      </c>
      <c r="I2517" s="6"/>
    </row>
    <row r="2518" spans="1:9" ht="12.2" customHeight="1" x14ac:dyDescent="0.2">
      <c r="A2518" s="6"/>
      <c r="D2518" s="55" t="s">
        <v>306</v>
      </c>
      <c r="E2518" s="177"/>
      <c r="F2518" s="178"/>
      <c r="G2518" s="58">
        <v>300</v>
      </c>
      <c r="H2518" s="64"/>
      <c r="I2518" s="6"/>
    </row>
    <row r="2519" spans="1:9" x14ac:dyDescent="0.2">
      <c r="A2519" s="4" t="s">
        <v>1268</v>
      </c>
      <c r="B2519" s="13" t="s">
        <v>5586</v>
      </c>
      <c r="C2519" s="13" t="s">
        <v>3021</v>
      </c>
      <c r="D2519" s="148" t="s">
        <v>4901</v>
      </c>
      <c r="E2519" s="149"/>
      <c r="F2519" s="13" t="s">
        <v>5546</v>
      </c>
      <c r="G2519" s="83">
        <v>710.51</v>
      </c>
      <c r="H2519" s="63">
        <v>0</v>
      </c>
      <c r="I2519" s="6"/>
    </row>
    <row r="2520" spans="1:9" ht="12.2" customHeight="1" x14ac:dyDescent="0.2">
      <c r="A2520" s="6"/>
      <c r="D2520" s="55" t="s">
        <v>6396</v>
      </c>
      <c r="E2520" s="177"/>
      <c r="F2520" s="178"/>
      <c r="G2520" s="58">
        <v>144.1</v>
      </c>
      <c r="H2520" s="64"/>
      <c r="I2520" s="6"/>
    </row>
    <row r="2521" spans="1:9" ht="12.2" customHeight="1" x14ac:dyDescent="0.2">
      <c r="A2521" s="4"/>
      <c r="B2521" s="13"/>
      <c r="C2521" s="13"/>
      <c r="D2521" s="55" t="s">
        <v>6397</v>
      </c>
      <c r="E2521" s="177"/>
      <c r="F2521" s="177"/>
      <c r="G2521" s="87">
        <v>268.86</v>
      </c>
      <c r="H2521" s="31"/>
      <c r="I2521" s="6"/>
    </row>
    <row r="2522" spans="1:9" ht="12.2" customHeight="1" x14ac:dyDescent="0.2">
      <c r="A2522" s="4"/>
      <c r="B2522" s="13"/>
      <c r="C2522" s="13"/>
      <c r="D2522" s="55" t="s">
        <v>6398</v>
      </c>
      <c r="E2522" s="177"/>
      <c r="F2522" s="177"/>
      <c r="G2522" s="87">
        <v>297.55</v>
      </c>
      <c r="H2522" s="31"/>
      <c r="I2522" s="6"/>
    </row>
    <row r="2523" spans="1:9" x14ac:dyDescent="0.2">
      <c r="A2523" s="4" t="s">
        <v>1269</v>
      </c>
      <c r="B2523" s="13" t="s">
        <v>5586</v>
      </c>
      <c r="C2523" s="13" t="s">
        <v>3022</v>
      </c>
      <c r="D2523" s="148" t="s">
        <v>4902</v>
      </c>
      <c r="E2523" s="149"/>
      <c r="F2523" s="13" t="s">
        <v>5546</v>
      </c>
      <c r="G2523" s="83">
        <v>352.95</v>
      </c>
      <c r="H2523" s="63">
        <v>0</v>
      </c>
      <c r="I2523" s="6"/>
    </row>
    <row r="2524" spans="1:9" ht="12.2" customHeight="1" x14ac:dyDescent="0.2">
      <c r="A2524" s="6"/>
      <c r="D2524" s="55" t="s">
        <v>6399</v>
      </c>
      <c r="E2524" s="177"/>
      <c r="F2524" s="178"/>
      <c r="G2524" s="58">
        <v>122.52</v>
      </c>
      <c r="H2524" s="64"/>
      <c r="I2524" s="6"/>
    </row>
    <row r="2525" spans="1:9" ht="12.2" customHeight="1" x14ac:dyDescent="0.2">
      <c r="A2525" s="4"/>
      <c r="B2525" s="13"/>
      <c r="C2525" s="13"/>
      <c r="D2525" s="55" t="s">
        <v>6400</v>
      </c>
      <c r="E2525" s="177"/>
      <c r="F2525" s="177"/>
      <c r="G2525" s="87">
        <v>130</v>
      </c>
      <c r="H2525" s="31"/>
      <c r="I2525" s="6"/>
    </row>
    <row r="2526" spans="1:9" ht="12.2" customHeight="1" x14ac:dyDescent="0.2">
      <c r="A2526" s="4"/>
      <c r="B2526" s="13"/>
      <c r="C2526" s="13"/>
      <c r="D2526" s="55" t="s">
        <v>6401</v>
      </c>
      <c r="E2526" s="177"/>
      <c r="F2526" s="177"/>
      <c r="G2526" s="87">
        <v>100.43</v>
      </c>
      <c r="H2526" s="31"/>
      <c r="I2526" s="6"/>
    </row>
    <row r="2527" spans="1:9" x14ac:dyDescent="0.2">
      <c r="A2527" s="4" t="s">
        <v>1270</v>
      </c>
      <c r="B2527" s="13" t="s">
        <v>5586</v>
      </c>
      <c r="C2527" s="13" t="s">
        <v>3023</v>
      </c>
      <c r="D2527" s="148" t="s">
        <v>4903</v>
      </c>
      <c r="E2527" s="149"/>
      <c r="F2527" s="13" t="s">
        <v>5546</v>
      </c>
      <c r="G2527" s="83">
        <v>72.56</v>
      </c>
      <c r="H2527" s="63">
        <v>0</v>
      </c>
      <c r="I2527" s="6"/>
    </row>
    <row r="2528" spans="1:9" ht="12.2" customHeight="1" x14ac:dyDescent="0.2">
      <c r="A2528" s="6"/>
      <c r="D2528" s="55" t="s">
        <v>6402</v>
      </c>
      <c r="E2528" s="177"/>
      <c r="F2528" s="178"/>
      <c r="G2528" s="58">
        <v>36.08</v>
      </c>
      <c r="H2528" s="64"/>
      <c r="I2528" s="6"/>
    </row>
    <row r="2529" spans="1:9" ht="12.2" customHeight="1" x14ac:dyDescent="0.2">
      <c r="A2529" s="4"/>
      <c r="B2529" s="13"/>
      <c r="C2529" s="13"/>
      <c r="D2529" s="55" t="s">
        <v>6403</v>
      </c>
      <c r="E2529" s="177"/>
      <c r="F2529" s="177"/>
      <c r="G2529" s="87">
        <v>27.57</v>
      </c>
      <c r="H2529" s="31"/>
      <c r="I2529" s="6"/>
    </row>
    <row r="2530" spans="1:9" ht="12.2" customHeight="1" x14ac:dyDescent="0.2">
      <c r="A2530" s="4"/>
      <c r="B2530" s="13"/>
      <c r="C2530" s="13"/>
      <c r="D2530" s="55" t="s">
        <v>6404</v>
      </c>
      <c r="E2530" s="177"/>
      <c r="F2530" s="177"/>
      <c r="G2530" s="87">
        <v>8.91</v>
      </c>
      <c r="H2530" s="31"/>
      <c r="I2530" s="6"/>
    </row>
    <row r="2531" spans="1:9" x14ac:dyDescent="0.2">
      <c r="A2531" s="4" t="s">
        <v>1271</v>
      </c>
      <c r="B2531" s="13" t="s">
        <v>5586</v>
      </c>
      <c r="C2531" s="13" t="s">
        <v>3022</v>
      </c>
      <c r="D2531" s="148" t="s">
        <v>4904</v>
      </c>
      <c r="E2531" s="149"/>
      <c r="F2531" s="13" t="s">
        <v>5546</v>
      </c>
      <c r="G2531" s="83">
        <v>14.11</v>
      </c>
      <c r="H2531" s="63">
        <v>0</v>
      </c>
      <c r="I2531" s="6"/>
    </row>
    <row r="2532" spans="1:9" ht="12.2" customHeight="1" x14ac:dyDescent="0.2">
      <c r="A2532" s="6"/>
      <c r="D2532" s="55" t="s">
        <v>6021</v>
      </c>
      <c r="E2532" s="177"/>
      <c r="F2532" s="178"/>
      <c r="G2532" s="58">
        <v>0</v>
      </c>
      <c r="H2532" s="64"/>
      <c r="I2532" s="6"/>
    </row>
    <row r="2533" spans="1:9" ht="12.2" customHeight="1" x14ac:dyDescent="0.2">
      <c r="A2533" s="4"/>
      <c r="B2533" s="13"/>
      <c r="C2533" s="13"/>
      <c r="D2533" s="55" t="s">
        <v>6405</v>
      </c>
      <c r="E2533" s="177"/>
      <c r="F2533" s="177"/>
      <c r="G2533" s="87">
        <v>14.11</v>
      </c>
      <c r="H2533" s="31"/>
      <c r="I2533" s="6"/>
    </row>
    <row r="2534" spans="1:9" ht="12.2" customHeight="1" x14ac:dyDescent="0.2">
      <c r="A2534" s="4"/>
      <c r="B2534" s="13"/>
      <c r="C2534" s="13"/>
      <c r="D2534" s="55" t="s">
        <v>6021</v>
      </c>
      <c r="E2534" s="177"/>
      <c r="F2534" s="177"/>
      <c r="G2534" s="87">
        <v>0</v>
      </c>
      <c r="H2534" s="31"/>
      <c r="I2534" s="6"/>
    </row>
    <row r="2535" spans="1:9" x14ac:dyDescent="0.2">
      <c r="A2535" s="4" t="s">
        <v>1272</v>
      </c>
      <c r="B2535" s="13" t="s">
        <v>5586</v>
      </c>
      <c r="C2535" s="13" t="s">
        <v>3023</v>
      </c>
      <c r="D2535" s="148" t="s">
        <v>4905</v>
      </c>
      <c r="E2535" s="149"/>
      <c r="F2535" s="13" t="s">
        <v>5546</v>
      </c>
      <c r="G2535" s="83">
        <v>9.33</v>
      </c>
      <c r="H2535" s="63">
        <v>0</v>
      </c>
      <c r="I2535" s="6"/>
    </row>
    <row r="2536" spans="1:9" ht="12.2" customHeight="1" x14ac:dyDescent="0.2">
      <c r="A2536" s="6"/>
      <c r="D2536" s="55" t="s">
        <v>6021</v>
      </c>
      <c r="E2536" s="177"/>
      <c r="F2536" s="178"/>
      <c r="G2536" s="58">
        <v>0</v>
      </c>
      <c r="H2536" s="64"/>
      <c r="I2536" s="6"/>
    </row>
    <row r="2537" spans="1:9" ht="12.2" customHeight="1" x14ac:dyDescent="0.2">
      <c r="A2537" s="4"/>
      <c r="B2537" s="13"/>
      <c r="C2537" s="13"/>
      <c r="D2537" s="55" t="s">
        <v>6021</v>
      </c>
      <c r="E2537" s="177"/>
      <c r="F2537" s="177"/>
      <c r="G2537" s="87">
        <v>0</v>
      </c>
      <c r="H2537" s="31"/>
      <c r="I2537" s="6"/>
    </row>
    <row r="2538" spans="1:9" ht="12.2" customHeight="1" x14ac:dyDescent="0.2">
      <c r="A2538" s="4"/>
      <c r="B2538" s="13"/>
      <c r="C2538" s="13"/>
      <c r="D2538" s="55" t="s">
        <v>6406</v>
      </c>
      <c r="E2538" s="177"/>
      <c r="F2538" s="177"/>
      <c r="G2538" s="87">
        <v>9.33</v>
      </c>
      <c r="H2538" s="31"/>
      <c r="I2538" s="6"/>
    </row>
    <row r="2539" spans="1:9" x14ac:dyDescent="0.2">
      <c r="A2539" s="4" t="s">
        <v>1273</v>
      </c>
      <c r="B2539" s="13" t="s">
        <v>5586</v>
      </c>
      <c r="C2539" s="13" t="s">
        <v>3024</v>
      </c>
      <c r="D2539" s="148" t="s">
        <v>4906</v>
      </c>
      <c r="E2539" s="149"/>
      <c r="F2539" s="13" t="s">
        <v>5546</v>
      </c>
      <c r="G2539" s="83">
        <v>1281.29</v>
      </c>
      <c r="H2539" s="63">
        <v>0</v>
      </c>
      <c r="I2539" s="6"/>
    </row>
    <row r="2540" spans="1:9" ht="12.2" customHeight="1" x14ac:dyDescent="0.2">
      <c r="A2540" s="6"/>
      <c r="D2540" s="55" t="s">
        <v>6389</v>
      </c>
      <c r="E2540" s="177"/>
      <c r="F2540" s="178"/>
      <c r="G2540" s="58">
        <v>257.52999999999997</v>
      </c>
      <c r="H2540" s="64"/>
      <c r="I2540" s="6"/>
    </row>
    <row r="2541" spans="1:9" ht="12.2" customHeight="1" x14ac:dyDescent="0.2">
      <c r="A2541" s="4"/>
      <c r="B2541" s="13"/>
      <c r="C2541" s="13"/>
      <c r="D2541" s="55" t="s">
        <v>6390</v>
      </c>
      <c r="E2541" s="177"/>
      <c r="F2541" s="177"/>
      <c r="G2541" s="87">
        <v>881.04</v>
      </c>
      <c r="H2541" s="31"/>
      <c r="I2541" s="6"/>
    </row>
    <row r="2542" spans="1:9" ht="12.2" customHeight="1" x14ac:dyDescent="0.2">
      <c r="A2542" s="4"/>
      <c r="B2542" s="13"/>
      <c r="C2542" s="13"/>
      <c r="D2542" s="55" t="s">
        <v>6391</v>
      </c>
      <c r="E2542" s="177"/>
      <c r="F2542" s="177"/>
      <c r="G2542" s="87">
        <v>142.72</v>
      </c>
      <c r="H2542" s="31"/>
      <c r="I2542" s="6"/>
    </row>
    <row r="2543" spans="1:9" x14ac:dyDescent="0.2">
      <c r="A2543" s="5" t="s">
        <v>1274</v>
      </c>
      <c r="B2543" s="14" t="s">
        <v>5586</v>
      </c>
      <c r="C2543" s="14" t="s">
        <v>3025</v>
      </c>
      <c r="D2543" s="157" t="s">
        <v>4907</v>
      </c>
      <c r="E2543" s="158"/>
      <c r="F2543" s="14" t="s">
        <v>5546</v>
      </c>
      <c r="G2543" s="85">
        <v>321.91199999999998</v>
      </c>
      <c r="H2543" s="65">
        <v>0</v>
      </c>
      <c r="I2543" s="6"/>
    </row>
    <row r="2544" spans="1:9" ht="12.2" customHeight="1" x14ac:dyDescent="0.2">
      <c r="A2544" s="6"/>
      <c r="D2544" s="55" t="s">
        <v>6389</v>
      </c>
      <c r="E2544" s="177"/>
      <c r="F2544" s="178"/>
      <c r="G2544" s="59">
        <v>257.52999999999997</v>
      </c>
      <c r="H2544" s="64"/>
      <c r="I2544" s="6"/>
    </row>
    <row r="2545" spans="1:9" ht="12.2" customHeight="1" x14ac:dyDescent="0.2">
      <c r="A2545" s="5"/>
      <c r="B2545" s="14"/>
      <c r="C2545" s="14"/>
      <c r="D2545" s="55" t="s">
        <v>6407</v>
      </c>
      <c r="E2545" s="177"/>
      <c r="F2545" s="177"/>
      <c r="G2545" s="86">
        <v>64.382000000000005</v>
      </c>
      <c r="H2545" s="32"/>
      <c r="I2545" s="6"/>
    </row>
    <row r="2546" spans="1:9" x14ac:dyDescent="0.2">
      <c r="A2546" s="5" t="s">
        <v>1275</v>
      </c>
      <c r="B2546" s="14" t="s">
        <v>5586</v>
      </c>
      <c r="C2546" s="14" t="s">
        <v>3026</v>
      </c>
      <c r="D2546" s="157" t="s">
        <v>4908</v>
      </c>
      <c r="E2546" s="158"/>
      <c r="F2546" s="14" t="s">
        <v>5546</v>
      </c>
      <c r="G2546" s="85">
        <v>1101.3</v>
      </c>
      <c r="H2546" s="65">
        <v>0</v>
      </c>
      <c r="I2546" s="6"/>
    </row>
    <row r="2547" spans="1:9" ht="12.2" customHeight="1" x14ac:dyDescent="0.2">
      <c r="A2547" s="6"/>
      <c r="D2547" s="55" t="s">
        <v>6390</v>
      </c>
      <c r="E2547" s="177"/>
      <c r="F2547" s="178"/>
      <c r="G2547" s="59">
        <v>881.04</v>
      </c>
      <c r="H2547" s="64"/>
      <c r="I2547" s="6"/>
    </row>
    <row r="2548" spans="1:9" ht="12.2" customHeight="1" x14ac:dyDescent="0.2">
      <c r="A2548" s="5"/>
      <c r="B2548" s="14"/>
      <c r="C2548" s="14"/>
      <c r="D2548" s="55" t="s">
        <v>6408</v>
      </c>
      <c r="E2548" s="177"/>
      <c r="F2548" s="177"/>
      <c r="G2548" s="86">
        <v>220.26</v>
      </c>
      <c r="H2548" s="32"/>
      <c r="I2548" s="6"/>
    </row>
    <row r="2549" spans="1:9" x14ac:dyDescent="0.2">
      <c r="A2549" s="5" t="s">
        <v>1276</v>
      </c>
      <c r="B2549" s="14" t="s">
        <v>5586</v>
      </c>
      <c r="C2549" s="14" t="s">
        <v>3027</v>
      </c>
      <c r="D2549" s="157" t="s">
        <v>4909</v>
      </c>
      <c r="E2549" s="158"/>
      <c r="F2549" s="14" t="s">
        <v>5546</v>
      </c>
      <c r="G2549" s="85">
        <v>178.4</v>
      </c>
      <c r="H2549" s="65">
        <v>0</v>
      </c>
      <c r="I2549" s="6"/>
    </row>
    <row r="2550" spans="1:9" ht="12.2" customHeight="1" x14ac:dyDescent="0.2">
      <c r="A2550" s="6"/>
      <c r="D2550" s="55" t="s">
        <v>6391</v>
      </c>
      <c r="E2550" s="177"/>
      <c r="F2550" s="178"/>
      <c r="G2550" s="59">
        <v>142.72</v>
      </c>
      <c r="H2550" s="64"/>
      <c r="I2550" s="6"/>
    </row>
    <row r="2551" spans="1:9" ht="12.2" customHeight="1" x14ac:dyDescent="0.2">
      <c r="A2551" s="5"/>
      <c r="B2551" s="14"/>
      <c r="C2551" s="14"/>
      <c r="D2551" s="55" t="s">
        <v>6409</v>
      </c>
      <c r="E2551" s="177"/>
      <c r="F2551" s="177"/>
      <c r="G2551" s="86">
        <v>35.68</v>
      </c>
      <c r="H2551" s="32"/>
      <c r="I2551" s="6"/>
    </row>
    <row r="2552" spans="1:9" x14ac:dyDescent="0.2">
      <c r="A2552" s="4" t="s">
        <v>1277</v>
      </c>
      <c r="B2552" s="13" t="s">
        <v>5586</v>
      </c>
      <c r="C2552" s="13" t="s">
        <v>3028</v>
      </c>
      <c r="D2552" s="148" t="s">
        <v>4910</v>
      </c>
      <c r="E2552" s="149"/>
      <c r="F2552" s="13" t="s">
        <v>5546</v>
      </c>
      <c r="G2552" s="83">
        <v>4</v>
      </c>
      <c r="H2552" s="63">
        <v>0</v>
      </c>
      <c r="I2552" s="6"/>
    </row>
    <row r="2553" spans="1:9" ht="12.2" customHeight="1" x14ac:dyDescent="0.2">
      <c r="A2553" s="6"/>
      <c r="D2553" s="55" t="s">
        <v>6410</v>
      </c>
      <c r="E2553" s="177"/>
      <c r="F2553" s="178"/>
      <c r="G2553" s="58">
        <v>4</v>
      </c>
      <c r="H2553" s="64"/>
      <c r="I2553" s="6"/>
    </row>
    <row r="2554" spans="1:9" x14ac:dyDescent="0.2">
      <c r="A2554" s="4" t="s">
        <v>1278</v>
      </c>
      <c r="B2554" s="13" t="s">
        <v>5586</v>
      </c>
      <c r="C2554" s="13" t="s">
        <v>3029</v>
      </c>
      <c r="D2554" s="148" t="s">
        <v>4911</v>
      </c>
      <c r="E2554" s="149"/>
      <c r="F2554" s="13" t="s">
        <v>5546</v>
      </c>
      <c r="G2554" s="83">
        <v>2</v>
      </c>
      <c r="H2554" s="63">
        <v>0</v>
      </c>
      <c r="I2554" s="6"/>
    </row>
    <row r="2555" spans="1:9" ht="12.2" customHeight="1" x14ac:dyDescent="0.2">
      <c r="A2555" s="6"/>
      <c r="D2555" s="55" t="s">
        <v>6411</v>
      </c>
      <c r="E2555" s="177"/>
      <c r="F2555" s="178"/>
      <c r="G2555" s="58">
        <v>2</v>
      </c>
      <c r="H2555" s="64"/>
      <c r="I2555" s="6"/>
    </row>
    <row r="2556" spans="1:9" x14ac:dyDescent="0.2">
      <c r="A2556" s="4" t="s">
        <v>1279</v>
      </c>
      <c r="B2556" s="13" t="s">
        <v>5586</v>
      </c>
      <c r="C2556" s="13" t="s">
        <v>3030</v>
      </c>
      <c r="D2556" s="148" t="s">
        <v>4912</v>
      </c>
      <c r="E2556" s="149"/>
      <c r="F2556" s="13" t="s">
        <v>5547</v>
      </c>
      <c r="G2556" s="83">
        <v>7.1959999999999997</v>
      </c>
      <c r="H2556" s="63">
        <v>0</v>
      </c>
      <c r="I2556" s="6"/>
    </row>
    <row r="2557" spans="1:9" ht="12.2" customHeight="1" x14ac:dyDescent="0.2">
      <c r="A2557" s="6"/>
      <c r="D2557" s="55" t="s">
        <v>6412</v>
      </c>
      <c r="E2557" s="177"/>
      <c r="F2557" s="178"/>
      <c r="G2557" s="58">
        <v>7.1959999999999997</v>
      </c>
      <c r="H2557" s="64"/>
      <c r="I2557" s="6"/>
    </row>
    <row r="2558" spans="1:9" x14ac:dyDescent="0.2">
      <c r="A2558" s="51"/>
      <c r="B2558" s="12"/>
      <c r="C2558" s="12" t="s">
        <v>783</v>
      </c>
      <c r="D2558" s="153" t="s">
        <v>4913</v>
      </c>
      <c r="E2558" s="154"/>
      <c r="F2558" s="12"/>
      <c r="G2558" s="84"/>
      <c r="H2558" s="30"/>
      <c r="I2558" s="6"/>
    </row>
    <row r="2559" spans="1:9" x14ac:dyDescent="0.2">
      <c r="A2559" s="4" t="s">
        <v>1280</v>
      </c>
      <c r="B2559" s="13" t="s">
        <v>5586</v>
      </c>
      <c r="C2559" s="13" t="s">
        <v>3031</v>
      </c>
      <c r="D2559" s="148" t="s">
        <v>4914</v>
      </c>
      <c r="E2559" s="149"/>
      <c r="F2559" s="13" t="s">
        <v>5546</v>
      </c>
      <c r="G2559" s="83">
        <v>228.69</v>
      </c>
      <c r="H2559" s="63">
        <v>0</v>
      </c>
      <c r="I2559" s="6"/>
    </row>
    <row r="2560" spans="1:9" ht="12.2" customHeight="1" x14ac:dyDescent="0.2">
      <c r="A2560" s="6"/>
      <c r="D2560" s="55" t="s">
        <v>6413</v>
      </c>
      <c r="E2560" s="177"/>
      <c r="F2560" s="178"/>
      <c r="G2560" s="58">
        <v>228.69</v>
      </c>
      <c r="H2560" s="64"/>
      <c r="I2560" s="6"/>
    </row>
    <row r="2561" spans="1:9" x14ac:dyDescent="0.2">
      <c r="A2561" s="4" t="s">
        <v>1281</v>
      </c>
      <c r="B2561" s="13" t="s">
        <v>5586</v>
      </c>
      <c r="C2561" s="13" t="s">
        <v>3032</v>
      </c>
      <c r="D2561" s="148" t="s">
        <v>4915</v>
      </c>
      <c r="E2561" s="149"/>
      <c r="F2561" s="13" t="s">
        <v>5546</v>
      </c>
      <c r="G2561" s="83">
        <v>15.25</v>
      </c>
      <c r="H2561" s="63">
        <v>0</v>
      </c>
      <c r="I2561" s="6"/>
    </row>
    <row r="2562" spans="1:9" ht="12.2" customHeight="1" x14ac:dyDescent="0.2">
      <c r="A2562" s="6"/>
      <c r="D2562" s="55" t="s">
        <v>5946</v>
      </c>
      <c r="E2562" s="177"/>
      <c r="F2562" s="178"/>
      <c r="G2562" s="58">
        <v>15.25</v>
      </c>
      <c r="H2562" s="64"/>
      <c r="I2562" s="6"/>
    </row>
    <row r="2563" spans="1:9" x14ac:dyDescent="0.2">
      <c r="A2563" s="4" t="s">
        <v>1282</v>
      </c>
      <c r="B2563" s="13" t="s">
        <v>5586</v>
      </c>
      <c r="C2563" s="13" t="s">
        <v>3033</v>
      </c>
      <c r="D2563" s="148" t="s">
        <v>4916</v>
      </c>
      <c r="E2563" s="149"/>
      <c r="F2563" s="13" t="s">
        <v>5547</v>
      </c>
      <c r="G2563" s="83">
        <v>2.2349999999999999</v>
      </c>
      <c r="H2563" s="63">
        <v>0</v>
      </c>
      <c r="I2563" s="6"/>
    </row>
    <row r="2564" spans="1:9" ht="12.2" customHeight="1" x14ac:dyDescent="0.2">
      <c r="A2564" s="6"/>
      <c r="D2564" s="55" t="s">
        <v>6414</v>
      </c>
      <c r="E2564" s="177"/>
      <c r="F2564" s="178"/>
      <c r="G2564" s="58">
        <v>2.2349999999999999</v>
      </c>
      <c r="H2564" s="64"/>
      <c r="I2564" s="6"/>
    </row>
    <row r="2565" spans="1:9" x14ac:dyDescent="0.2">
      <c r="A2565" s="51"/>
      <c r="B2565" s="12"/>
      <c r="C2565" s="12" t="s">
        <v>787</v>
      </c>
      <c r="D2565" s="153" t="s">
        <v>4917</v>
      </c>
      <c r="E2565" s="154"/>
      <c r="F2565" s="12"/>
      <c r="G2565" s="84"/>
      <c r="H2565" s="30"/>
      <c r="I2565" s="6"/>
    </row>
    <row r="2566" spans="1:9" x14ac:dyDescent="0.2">
      <c r="A2566" s="4" t="s">
        <v>1283</v>
      </c>
      <c r="B2566" s="13" t="s">
        <v>5586</v>
      </c>
      <c r="C2566" s="13" t="s">
        <v>3034</v>
      </c>
      <c r="D2566" s="148" t="s">
        <v>4918</v>
      </c>
      <c r="E2566" s="149"/>
      <c r="F2566" s="13" t="s">
        <v>5546</v>
      </c>
      <c r="G2566" s="83">
        <v>161.351</v>
      </c>
      <c r="H2566" s="63">
        <v>0</v>
      </c>
      <c r="I2566" s="6"/>
    </row>
    <row r="2567" spans="1:9" ht="12.2" customHeight="1" x14ac:dyDescent="0.2">
      <c r="A2567" s="6"/>
      <c r="D2567" s="55" t="s">
        <v>6415</v>
      </c>
      <c r="E2567" s="177"/>
      <c r="F2567" s="178"/>
      <c r="G2567" s="58">
        <v>35.381999999999998</v>
      </c>
      <c r="H2567" s="64"/>
      <c r="I2567" s="6"/>
    </row>
    <row r="2568" spans="1:9" ht="12.2" customHeight="1" x14ac:dyDescent="0.2">
      <c r="A2568" s="4"/>
      <c r="B2568" s="13"/>
      <c r="C2568" s="13"/>
      <c r="D2568" s="55" t="s">
        <v>6416</v>
      </c>
      <c r="E2568" s="177"/>
      <c r="F2568" s="177"/>
      <c r="G2568" s="87">
        <v>28.364999999999998</v>
      </c>
      <c r="H2568" s="31"/>
      <c r="I2568" s="6"/>
    </row>
    <row r="2569" spans="1:9" ht="12.2" customHeight="1" x14ac:dyDescent="0.2">
      <c r="A2569" s="4"/>
      <c r="B2569" s="13"/>
      <c r="C2569" s="13"/>
      <c r="D2569" s="55" t="s">
        <v>6417</v>
      </c>
      <c r="E2569" s="177"/>
      <c r="F2569" s="177"/>
      <c r="G2569" s="87">
        <v>97.603999999999999</v>
      </c>
      <c r="H2569" s="31"/>
      <c r="I2569" s="6"/>
    </row>
    <row r="2570" spans="1:9" x14ac:dyDescent="0.2">
      <c r="A2570" s="4" t="s">
        <v>1284</v>
      </c>
      <c r="B2570" s="13" t="s">
        <v>5586</v>
      </c>
      <c r="C2570" s="13" t="s">
        <v>3035</v>
      </c>
      <c r="D2570" s="148" t="s">
        <v>4919</v>
      </c>
      <c r="E2570" s="149"/>
      <c r="F2570" s="13" t="s">
        <v>5546</v>
      </c>
      <c r="G2570" s="83">
        <v>629.67600000000004</v>
      </c>
      <c r="H2570" s="63">
        <v>0</v>
      </c>
      <c r="I2570" s="6"/>
    </row>
    <row r="2571" spans="1:9" ht="12.2" customHeight="1" x14ac:dyDescent="0.2">
      <c r="A2571" s="6"/>
      <c r="D2571" s="55" t="s">
        <v>6418</v>
      </c>
      <c r="E2571" s="177"/>
      <c r="F2571" s="178"/>
      <c r="G2571" s="58">
        <v>629.67600000000004</v>
      </c>
      <c r="H2571" s="64"/>
      <c r="I2571" s="6"/>
    </row>
    <row r="2572" spans="1:9" x14ac:dyDescent="0.2">
      <c r="A2572" s="4" t="s">
        <v>1285</v>
      </c>
      <c r="B2572" s="13" t="s">
        <v>5586</v>
      </c>
      <c r="C2572" s="13" t="s">
        <v>3036</v>
      </c>
      <c r="D2572" s="148" t="s">
        <v>4920</v>
      </c>
      <c r="E2572" s="149"/>
      <c r="F2572" s="13" t="s">
        <v>5544</v>
      </c>
      <c r="G2572" s="83">
        <v>368.97</v>
      </c>
      <c r="H2572" s="63">
        <v>0</v>
      </c>
      <c r="I2572" s="6"/>
    </row>
    <row r="2573" spans="1:9" ht="12.2" customHeight="1" x14ac:dyDescent="0.2">
      <c r="A2573" s="6"/>
      <c r="D2573" s="55" t="s">
        <v>6419</v>
      </c>
      <c r="E2573" s="177"/>
      <c r="F2573" s="178"/>
      <c r="G2573" s="58">
        <v>117.94</v>
      </c>
      <c r="H2573" s="64"/>
      <c r="I2573" s="6"/>
    </row>
    <row r="2574" spans="1:9" ht="12.2" customHeight="1" x14ac:dyDescent="0.2">
      <c r="A2574" s="4"/>
      <c r="B2574" s="13"/>
      <c r="C2574" s="13"/>
      <c r="D2574" s="55" t="s">
        <v>6420</v>
      </c>
      <c r="E2574" s="177"/>
      <c r="F2574" s="177"/>
      <c r="G2574" s="87">
        <v>94.55</v>
      </c>
      <c r="H2574" s="31"/>
      <c r="I2574" s="6"/>
    </row>
    <row r="2575" spans="1:9" ht="12.2" customHeight="1" x14ac:dyDescent="0.2">
      <c r="A2575" s="4"/>
      <c r="B2575" s="13"/>
      <c r="C2575" s="13"/>
      <c r="D2575" s="55" t="s">
        <v>6421</v>
      </c>
      <c r="E2575" s="177"/>
      <c r="F2575" s="177"/>
      <c r="G2575" s="87">
        <v>156.47999999999999</v>
      </c>
      <c r="H2575" s="31"/>
      <c r="I2575" s="6"/>
    </row>
    <row r="2576" spans="1:9" x14ac:dyDescent="0.2">
      <c r="A2576" s="5" t="s">
        <v>1286</v>
      </c>
      <c r="B2576" s="14" t="s">
        <v>5586</v>
      </c>
      <c r="C2576" s="14" t="s">
        <v>3037</v>
      </c>
      <c r="D2576" s="157" t="s">
        <v>4921</v>
      </c>
      <c r="E2576" s="158"/>
      <c r="F2576" s="14" t="s">
        <v>5545</v>
      </c>
      <c r="G2576" s="85">
        <v>645.697</v>
      </c>
      <c r="H2576" s="65">
        <v>0</v>
      </c>
      <c r="I2576" s="6"/>
    </row>
    <row r="2577" spans="1:9" ht="12.2" customHeight="1" x14ac:dyDescent="0.2">
      <c r="A2577" s="6"/>
      <c r="D2577" s="55" t="s">
        <v>6422</v>
      </c>
      <c r="E2577" s="177"/>
      <c r="F2577" s="178"/>
      <c r="G2577" s="59">
        <v>614.95000000000005</v>
      </c>
      <c r="H2577" s="64"/>
      <c r="I2577" s="6"/>
    </row>
    <row r="2578" spans="1:9" ht="12.2" customHeight="1" x14ac:dyDescent="0.2">
      <c r="A2578" s="5"/>
      <c r="B2578" s="14"/>
      <c r="C2578" s="14"/>
      <c r="D2578" s="55" t="s">
        <v>6423</v>
      </c>
      <c r="E2578" s="177"/>
      <c r="F2578" s="177"/>
      <c r="G2578" s="86">
        <v>30.747</v>
      </c>
      <c r="H2578" s="32"/>
      <c r="I2578" s="6"/>
    </row>
    <row r="2579" spans="1:9" x14ac:dyDescent="0.2">
      <c r="A2579" s="4" t="s">
        <v>1287</v>
      </c>
      <c r="B2579" s="13" t="s">
        <v>5586</v>
      </c>
      <c r="C2579" s="13" t="s">
        <v>3038</v>
      </c>
      <c r="D2579" s="148" t="s">
        <v>4922</v>
      </c>
      <c r="E2579" s="149"/>
      <c r="F2579" s="13" t="s">
        <v>5544</v>
      </c>
      <c r="G2579" s="83">
        <v>24</v>
      </c>
      <c r="H2579" s="63">
        <v>0</v>
      </c>
      <c r="I2579" s="6"/>
    </row>
    <row r="2580" spans="1:9" ht="12.2" customHeight="1" x14ac:dyDescent="0.2">
      <c r="A2580" s="6"/>
      <c r="D2580" s="55" t="s">
        <v>6424</v>
      </c>
      <c r="E2580" s="177"/>
      <c r="F2580" s="178"/>
      <c r="G2580" s="58">
        <v>24</v>
      </c>
      <c r="H2580" s="64"/>
      <c r="I2580" s="6"/>
    </row>
    <row r="2581" spans="1:9" x14ac:dyDescent="0.2">
      <c r="A2581" s="5" t="s">
        <v>1288</v>
      </c>
      <c r="B2581" s="14" t="s">
        <v>5586</v>
      </c>
      <c r="C2581" s="14" t="s">
        <v>3039</v>
      </c>
      <c r="D2581" s="157" t="s">
        <v>4923</v>
      </c>
      <c r="E2581" s="158"/>
      <c r="F2581" s="14" t="s">
        <v>5546</v>
      </c>
      <c r="G2581" s="85">
        <v>2.52</v>
      </c>
      <c r="H2581" s="65">
        <v>0</v>
      </c>
      <c r="I2581" s="6"/>
    </row>
    <row r="2582" spans="1:9" ht="12.2" customHeight="1" x14ac:dyDescent="0.2">
      <c r="A2582" s="6"/>
      <c r="D2582" s="55" t="s">
        <v>6425</v>
      </c>
      <c r="E2582" s="177"/>
      <c r="F2582" s="178"/>
      <c r="G2582" s="59">
        <v>2.4</v>
      </c>
      <c r="H2582" s="64"/>
      <c r="I2582" s="6"/>
    </row>
    <row r="2583" spans="1:9" ht="12.2" customHeight="1" x14ac:dyDescent="0.2">
      <c r="A2583" s="5"/>
      <c r="B2583" s="14"/>
      <c r="C2583" s="14"/>
      <c r="D2583" s="55" t="s">
        <v>6426</v>
      </c>
      <c r="E2583" s="177"/>
      <c r="F2583" s="177"/>
      <c r="G2583" s="86">
        <v>0.12</v>
      </c>
      <c r="H2583" s="32"/>
      <c r="I2583" s="6"/>
    </row>
    <row r="2584" spans="1:9" x14ac:dyDescent="0.2">
      <c r="A2584" s="4" t="s">
        <v>1289</v>
      </c>
      <c r="B2584" s="13" t="s">
        <v>5586</v>
      </c>
      <c r="C2584" s="13" t="s">
        <v>3040</v>
      </c>
      <c r="D2584" s="148" t="s">
        <v>4924</v>
      </c>
      <c r="E2584" s="149"/>
      <c r="F2584" s="13" t="s">
        <v>5544</v>
      </c>
      <c r="G2584" s="83">
        <v>18.649999999999999</v>
      </c>
      <c r="H2584" s="63">
        <v>0</v>
      </c>
      <c r="I2584" s="6"/>
    </row>
    <row r="2585" spans="1:9" ht="12.2" customHeight="1" x14ac:dyDescent="0.2">
      <c r="A2585" s="6"/>
      <c r="D2585" s="55" t="s">
        <v>6427</v>
      </c>
      <c r="E2585" s="177"/>
      <c r="F2585" s="178"/>
      <c r="G2585" s="58">
        <v>16.25</v>
      </c>
      <c r="H2585" s="64"/>
      <c r="I2585" s="6"/>
    </row>
    <row r="2586" spans="1:9" ht="12.2" customHeight="1" x14ac:dyDescent="0.2">
      <c r="A2586" s="4"/>
      <c r="B2586" s="13"/>
      <c r="C2586" s="13"/>
      <c r="D2586" s="55" t="s">
        <v>6428</v>
      </c>
      <c r="E2586" s="177"/>
      <c r="F2586" s="177"/>
      <c r="G2586" s="87">
        <v>2.4</v>
      </c>
      <c r="H2586" s="31"/>
      <c r="I2586" s="6"/>
    </row>
    <row r="2587" spans="1:9" x14ac:dyDescent="0.2">
      <c r="A2587" s="5" t="s">
        <v>1290</v>
      </c>
      <c r="B2587" s="14" t="s">
        <v>5586</v>
      </c>
      <c r="C2587" s="14" t="s">
        <v>3039</v>
      </c>
      <c r="D2587" s="157" t="s">
        <v>4923</v>
      </c>
      <c r="E2587" s="158"/>
      <c r="F2587" s="14" t="s">
        <v>5546</v>
      </c>
      <c r="G2587" s="85">
        <v>5.3289999999999997</v>
      </c>
      <c r="H2587" s="65">
        <v>0</v>
      </c>
      <c r="I2587" s="6"/>
    </row>
    <row r="2588" spans="1:9" ht="12.2" customHeight="1" x14ac:dyDescent="0.2">
      <c r="A2588" s="6"/>
      <c r="D2588" s="55" t="s">
        <v>6429</v>
      </c>
      <c r="E2588" s="177"/>
      <c r="F2588" s="178"/>
      <c r="G2588" s="59">
        <v>5.0750000000000002</v>
      </c>
      <c r="H2588" s="64"/>
      <c r="I2588" s="6"/>
    </row>
    <row r="2589" spans="1:9" ht="12.2" customHeight="1" x14ac:dyDescent="0.2">
      <c r="A2589" s="5"/>
      <c r="B2589" s="14"/>
      <c r="C2589" s="14"/>
      <c r="D2589" s="55" t="s">
        <v>6430</v>
      </c>
      <c r="E2589" s="177"/>
      <c r="F2589" s="177"/>
      <c r="G2589" s="86">
        <v>0.254</v>
      </c>
      <c r="H2589" s="32"/>
      <c r="I2589" s="6"/>
    </row>
    <row r="2590" spans="1:9" x14ac:dyDescent="0.2">
      <c r="A2590" s="4" t="s">
        <v>1291</v>
      </c>
      <c r="B2590" s="13" t="s">
        <v>5586</v>
      </c>
      <c r="C2590" s="13" t="s">
        <v>3041</v>
      </c>
      <c r="D2590" s="148" t="s">
        <v>4925</v>
      </c>
      <c r="E2590" s="149"/>
      <c r="F2590" s="13" t="s">
        <v>5544</v>
      </c>
      <c r="G2590" s="83">
        <v>41.15</v>
      </c>
      <c r="H2590" s="63">
        <v>0</v>
      </c>
      <c r="I2590" s="6"/>
    </row>
    <row r="2591" spans="1:9" ht="12.2" customHeight="1" x14ac:dyDescent="0.2">
      <c r="A2591" s="6"/>
      <c r="D2591" s="55" t="s">
        <v>6431</v>
      </c>
      <c r="E2591" s="177"/>
      <c r="F2591" s="178"/>
      <c r="G2591" s="58">
        <v>4.55</v>
      </c>
      <c r="H2591" s="64"/>
      <c r="I2591" s="6"/>
    </row>
    <row r="2592" spans="1:9" ht="12.2" customHeight="1" x14ac:dyDescent="0.2">
      <c r="A2592" s="4"/>
      <c r="B2592" s="13"/>
      <c r="C2592" s="13"/>
      <c r="D2592" s="55" t="s">
        <v>6432</v>
      </c>
      <c r="E2592" s="177"/>
      <c r="F2592" s="177"/>
      <c r="G2592" s="87">
        <v>36.6</v>
      </c>
      <c r="H2592" s="31"/>
      <c r="I2592" s="6"/>
    </row>
    <row r="2593" spans="1:9" x14ac:dyDescent="0.2">
      <c r="A2593" s="5" t="s">
        <v>1292</v>
      </c>
      <c r="B2593" s="14" t="s">
        <v>5586</v>
      </c>
      <c r="C2593" s="14" t="s">
        <v>3039</v>
      </c>
      <c r="D2593" s="157" t="s">
        <v>4923</v>
      </c>
      <c r="E2593" s="158"/>
      <c r="F2593" s="14" t="s">
        <v>5546</v>
      </c>
      <c r="G2593" s="85">
        <v>6.242</v>
      </c>
      <c r="H2593" s="65">
        <v>0</v>
      </c>
      <c r="I2593" s="6"/>
    </row>
    <row r="2594" spans="1:9" ht="12.2" customHeight="1" x14ac:dyDescent="0.2">
      <c r="A2594" s="6"/>
      <c r="D2594" s="55" t="s">
        <v>6433</v>
      </c>
      <c r="E2594" s="177"/>
      <c r="F2594" s="178"/>
      <c r="G2594" s="59">
        <v>0.45500000000000002</v>
      </c>
      <c r="H2594" s="64"/>
      <c r="I2594" s="6"/>
    </row>
    <row r="2595" spans="1:9" ht="12.2" customHeight="1" x14ac:dyDescent="0.2">
      <c r="A2595" s="5"/>
      <c r="B2595" s="14"/>
      <c r="C2595" s="14"/>
      <c r="D2595" s="55" t="s">
        <v>6434</v>
      </c>
      <c r="E2595" s="177"/>
      <c r="F2595" s="177"/>
      <c r="G2595" s="86">
        <v>5.49</v>
      </c>
      <c r="H2595" s="32"/>
      <c r="I2595" s="6"/>
    </row>
    <row r="2596" spans="1:9" ht="12.2" customHeight="1" x14ac:dyDescent="0.2">
      <c r="A2596" s="5"/>
      <c r="B2596" s="14"/>
      <c r="C2596" s="14"/>
      <c r="D2596" s="55" t="s">
        <v>6435</v>
      </c>
      <c r="E2596" s="177"/>
      <c r="F2596" s="177"/>
      <c r="G2596" s="86">
        <v>0.29699999999999999</v>
      </c>
      <c r="H2596" s="32"/>
      <c r="I2596" s="6"/>
    </row>
    <row r="2597" spans="1:9" x14ac:dyDescent="0.2">
      <c r="A2597" s="4" t="s">
        <v>1293</v>
      </c>
      <c r="B2597" s="13" t="s">
        <v>5586</v>
      </c>
      <c r="C2597" s="13" t="s">
        <v>3042</v>
      </c>
      <c r="D2597" s="148" t="s">
        <v>4926</v>
      </c>
      <c r="E2597" s="149"/>
      <c r="F2597" s="13" t="s">
        <v>5544</v>
      </c>
      <c r="G2597" s="83">
        <v>51.56</v>
      </c>
      <c r="H2597" s="63">
        <v>0</v>
      </c>
      <c r="I2597" s="6"/>
    </row>
    <row r="2598" spans="1:9" ht="12.2" customHeight="1" x14ac:dyDescent="0.2">
      <c r="A2598" s="6"/>
      <c r="D2598" s="55" t="s">
        <v>6436</v>
      </c>
      <c r="E2598" s="177"/>
      <c r="F2598" s="178"/>
      <c r="G2598" s="58">
        <v>8</v>
      </c>
      <c r="H2598" s="64"/>
      <c r="I2598" s="6"/>
    </row>
    <row r="2599" spans="1:9" ht="12.2" customHeight="1" x14ac:dyDescent="0.2">
      <c r="A2599" s="4"/>
      <c r="B2599" s="13"/>
      <c r="C2599" s="13"/>
      <c r="D2599" s="55" t="s">
        <v>6437</v>
      </c>
      <c r="E2599" s="177"/>
      <c r="F2599" s="177"/>
      <c r="G2599" s="87">
        <v>12.8</v>
      </c>
      <c r="H2599" s="31"/>
      <c r="I2599" s="6"/>
    </row>
    <row r="2600" spans="1:9" ht="12.2" customHeight="1" x14ac:dyDescent="0.2">
      <c r="A2600" s="4"/>
      <c r="B2600" s="13"/>
      <c r="C2600" s="13"/>
      <c r="D2600" s="55" t="s">
        <v>6438</v>
      </c>
      <c r="E2600" s="177"/>
      <c r="F2600" s="177"/>
      <c r="G2600" s="87">
        <v>20.3</v>
      </c>
      <c r="H2600" s="31"/>
      <c r="I2600" s="6"/>
    </row>
    <row r="2601" spans="1:9" ht="12.2" customHeight="1" x14ac:dyDescent="0.2">
      <c r="A2601" s="4"/>
      <c r="B2601" s="13"/>
      <c r="C2601" s="13"/>
      <c r="D2601" s="55" t="s">
        <v>6439</v>
      </c>
      <c r="E2601" s="177"/>
      <c r="F2601" s="177"/>
      <c r="G2601" s="87">
        <v>6.56</v>
      </c>
      <c r="H2601" s="31"/>
      <c r="I2601" s="6"/>
    </row>
    <row r="2602" spans="1:9" ht="12.2" customHeight="1" x14ac:dyDescent="0.2">
      <c r="A2602" s="4"/>
      <c r="B2602" s="13"/>
      <c r="C2602" s="13"/>
      <c r="D2602" s="55" t="s">
        <v>6440</v>
      </c>
      <c r="E2602" s="177"/>
      <c r="F2602" s="177"/>
      <c r="G2602" s="87">
        <v>1</v>
      </c>
      <c r="H2602" s="31"/>
      <c r="I2602" s="6"/>
    </row>
    <row r="2603" spans="1:9" ht="12.2" customHeight="1" x14ac:dyDescent="0.2">
      <c r="A2603" s="4"/>
      <c r="B2603" s="13"/>
      <c r="C2603" s="13"/>
      <c r="D2603" s="55" t="s">
        <v>6440</v>
      </c>
      <c r="E2603" s="177"/>
      <c r="F2603" s="177"/>
      <c r="G2603" s="87">
        <v>1</v>
      </c>
      <c r="H2603" s="31"/>
      <c r="I2603" s="6"/>
    </row>
    <row r="2604" spans="1:9" ht="12.2" customHeight="1" x14ac:dyDescent="0.2">
      <c r="A2604" s="4"/>
      <c r="B2604" s="13"/>
      <c r="C2604" s="13"/>
      <c r="D2604" s="55" t="s">
        <v>6441</v>
      </c>
      <c r="E2604" s="177"/>
      <c r="F2604" s="177"/>
      <c r="G2604" s="87">
        <v>0.9</v>
      </c>
      <c r="H2604" s="31"/>
      <c r="I2604" s="6"/>
    </row>
    <row r="2605" spans="1:9" ht="12.2" customHeight="1" x14ac:dyDescent="0.2">
      <c r="A2605" s="4"/>
      <c r="B2605" s="13"/>
      <c r="C2605" s="13"/>
      <c r="D2605" s="55" t="s">
        <v>6440</v>
      </c>
      <c r="E2605" s="177"/>
      <c r="F2605" s="177"/>
      <c r="G2605" s="87">
        <v>1</v>
      </c>
      <c r="H2605" s="31"/>
      <c r="I2605" s="6"/>
    </row>
    <row r="2606" spans="1:9" x14ac:dyDescent="0.2">
      <c r="A2606" s="5" t="s">
        <v>1294</v>
      </c>
      <c r="B2606" s="14" t="s">
        <v>5586</v>
      </c>
      <c r="C2606" s="14" t="s">
        <v>3039</v>
      </c>
      <c r="D2606" s="157" t="s">
        <v>4923</v>
      </c>
      <c r="E2606" s="158"/>
      <c r="F2606" s="14" t="s">
        <v>5546</v>
      </c>
      <c r="G2606" s="85">
        <v>11.066000000000001</v>
      </c>
      <c r="H2606" s="65">
        <v>0</v>
      </c>
      <c r="I2606" s="6"/>
    </row>
    <row r="2607" spans="1:9" ht="12.2" customHeight="1" x14ac:dyDescent="0.2">
      <c r="A2607" s="6"/>
      <c r="D2607" s="55" t="s">
        <v>6442</v>
      </c>
      <c r="E2607" s="177"/>
      <c r="F2607" s="178"/>
      <c r="G2607" s="59">
        <v>10.539</v>
      </c>
      <c r="H2607" s="64"/>
      <c r="I2607" s="6"/>
    </row>
    <row r="2608" spans="1:9" ht="12.2" customHeight="1" x14ac:dyDescent="0.2">
      <c r="A2608" s="5"/>
      <c r="B2608" s="14"/>
      <c r="C2608" s="14"/>
      <c r="D2608" s="55" t="s">
        <v>6443</v>
      </c>
      <c r="E2608" s="177"/>
      <c r="F2608" s="177"/>
      <c r="G2608" s="86">
        <v>0.52700000000000002</v>
      </c>
      <c r="H2608" s="32"/>
      <c r="I2608" s="6"/>
    </row>
    <row r="2609" spans="1:9" x14ac:dyDescent="0.2">
      <c r="A2609" s="4" t="s">
        <v>1295</v>
      </c>
      <c r="B2609" s="13" t="s">
        <v>5586</v>
      </c>
      <c r="C2609" s="13" t="s">
        <v>3043</v>
      </c>
      <c r="D2609" s="148" t="s">
        <v>4927</v>
      </c>
      <c r="E2609" s="149"/>
      <c r="F2609" s="13" t="s">
        <v>5546</v>
      </c>
      <c r="G2609" s="83">
        <v>122.108</v>
      </c>
      <c r="H2609" s="63">
        <v>0</v>
      </c>
      <c r="I2609" s="6"/>
    </row>
    <row r="2610" spans="1:9" ht="12.2" customHeight="1" x14ac:dyDescent="0.2">
      <c r="A2610" s="6"/>
      <c r="D2610" s="55" t="s">
        <v>6444</v>
      </c>
      <c r="E2610" s="177"/>
      <c r="F2610" s="178"/>
      <c r="G2610" s="58">
        <v>56.412999999999997</v>
      </c>
      <c r="H2610" s="64"/>
      <c r="I2610" s="6"/>
    </row>
    <row r="2611" spans="1:9" ht="12.2" customHeight="1" x14ac:dyDescent="0.2">
      <c r="A2611" s="4"/>
      <c r="B2611" s="13"/>
      <c r="C2611" s="13"/>
      <c r="D2611" s="55" t="s">
        <v>6445</v>
      </c>
      <c r="E2611" s="177"/>
      <c r="F2611" s="177"/>
      <c r="G2611" s="87">
        <v>35.234999999999999</v>
      </c>
      <c r="H2611" s="31"/>
      <c r="I2611" s="6"/>
    </row>
    <row r="2612" spans="1:9" ht="12.2" customHeight="1" x14ac:dyDescent="0.2">
      <c r="A2612" s="4"/>
      <c r="B2612" s="13"/>
      <c r="C2612" s="13"/>
      <c r="D2612" s="55" t="s">
        <v>6446</v>
      </c>
      <c r="E2612" s="177"/>
      <c r="F2612" s="177"/>
      <c r="G2612" s="87">
        <v>30.46</v>
      </c>
      <c r="H2612" s="31"/>
      <c r="I2612" s="6"/>
    </row>
    <row r="2613" spans="1:9" x14ac:dyDescent="0.2">
      <c r="A2613" s="5" t="s">
        <v>1296</v>
      </c>
      <c r="B2613" s="14" t="s">
        <v>5586</v>
      </c>
      <c r="C2613" s="14" t="s">
        <v>3039</v>
      </c>
      <c r="D2613" s="157" t="s">
        <v>4923</v>
      </c>
      <c r="E2613" s="158"/>
      <c r="F2613" s="14" t="s">
        <v>5546</v>
      </c>
      <c r="G2613" s="85">
        <v>128.21299999999999</v>
      </c>
      <c r="H2613" s="65">
        <v>0</v>
      </c>
      <c r="I2613" s="6"/>
    </row>
    <row r="2614" spans="1:9" ht="12.2" customHeight="1" x14ac:dyDescent="0.2">
      <c r="A2614" s="6"/>
      <c r="D2614" s="55" t="s">
        <v>5884</v>
      </c>
      <c r="E2614" s="177"/>
      <c r="F2614" s="178"/>
      <c r="G2614" s="59">
        <v>122.108</v>
      </c>
      <c r="H2614" s="64"/>
      <c r="I2614" s="6"/>
    </row>
    <row r="2615" spans="1:9" ht="12.2" customHeight="1" x14ac:dyDescent="0.2">
      <c r="A2615" s="5"/>
      <c r="B2615" s="14"/>
      <c r="C2615" s="14"/>
      <c r="D2615" s="55" t="s">
        <v>6447</v>
      </c>
      <c r="E2615" s="177"/>
      <c r="F2615" s="177"/>
      <c r="G2615" s="86">
        <v>6.1050000000000004</v>
      </c>
      <c r="H2615" s="32"/>
      <c r="I2615" s="6"/>
    </row>
    <row r="2616" spans="1:9" x14ac:dyDescent="0.2">
      <c r="A2616" s="4" t="s">
        <v>1297</v>
      </c>
      <c r="B2616" s="13" t="s">
        <v>5586</v>
      </c>
      <c r="C2616" s="13" t="s">
        <v>3043</v>
      </c>
      <c r="D2616" s="148" t="s">
        <v>4928</v>
      </c>
      <c r="E2616" s="149"/>
      <c r="F2616" s="13" t="s">
        <v>5546</v>
      </c>
      <c r="G2616" s="83">
        <v>453.625</v>
      </c>
      <c r="H2616" s="63">
        <v>0</v>
      </c>
      <c r="I2616" s="6"/>
    </row>
    <row r="2617" spans="1:9" ht="12.2" customHeight="1" x14ac:dyDescent="0.2">
      <c r="A2617" s="6"/>
      <c r="D2617" s="55" t="s">
        <v>6448</v>
      </c>
      <c r="E2617" s="177"/>
      <c r="F2617" s="178"/>
      <c r="G2617" s="58">
        <v>171.125</v>
      </c>
      <c r="H2617" s="64"/>
      <c r="I2617" s="6"/>
    </row>
    <row r="2618" spans="1:9" ht="12.2" customHeight="1" x14ac:dyDescent="0.2">
      <c r="A2618" s="4"/>
      <c r="B2618" s="13"/>
      <c r="C2618" s="13"/>
      <c r="D2618" s="55" t="s">
        <v>6449</v>
      </c>
      <c r="E2618" s="177"/>
      <c r="F2618" s="177"/>
      <c r="G2618" s="87">
        <v>0</v>
      </c>
      <c r="H2618" s="31"/>
      <c r="I2618" s="6"/>
    </row>
    <row r="2619" spans="1:9" ht="12.2" customHeight="1" x14ac:dyDescent="0.2">
      <c r="A2619" s="4"/>
      <c r="B2619" s="13"/>
      <c r="C2619" s="13"/>
      <c r="D2619" s="55" t="s">
        <v>6450</v>
      </c>
      <c r="E2619" s="177"/>
      <c r="F2619" s="177"/>
      <c r="G2619" s="87">
        <v>282.5</v>
      </c>
      <c r="H2619" s="31"/>
      <c r="I2619" s="6"/>
    </row>
    <row r="2620" spans="1:9" x14ac:dyDescent="0.2">
      <c r="A2620" s="5" t="s">
        <v>1298</v>
      </c>
      <c r="B2620" s="14" t="s">
        <v>5586</v>
      </c>
      <c r="C2620" s="14" t="s">
        <v>3039</v>
      </c>
      <c r="D2620" s="157" t="s">
        <v>4923</v>
      </c>
      <c r="E2620" s="158"/>
      <c r="F2620" s="14" t="s">
        <v>5546</v>
      </c>
      <c r="G2620" s="85">
        <v>476.30599999999998</v>
      </c>
      <c r="H2620" s="65">
        <v>0</v>
      </c>
      <c r="I2620" s="6"/>
    </row>
    <row r="2621" spans="1:9" ht="12.2" customHeight="1" x14ac:dyDescent="0.2">
      <c r="A2621" s="6"/>
      <c r="D2621" s="55" t="s">
        <v>6451</v>
      </c>
      <c r="E2621" s="177"/>
      <c r="F2621" s="178"/>
      <c r="G2621" s="59">
        <v>453.625</v>
      </c>
      <c r="H2621" s="64"/>
      <c r="I2621" s="6"/>
    </row>
    <row r="2622" spans="1:9" ht="12.2" customHeight="1" x14ac:dyDescent="0.2">
      <c r="A2622" s="5"/>
      <c r="B2622" s="14"/>
      <c r="C2622" s="14"/>
      <c r="D2622" s="55" t="s">
        <v>6452</v>
      </c>
      <c r="E2622" s="177"/>
      <c r="F2622" s="177"/>
      <c r="G2622" s="86">
        <v>22.681000000000001</v>
      </c>
      <c r="H2622" s="32"/>
      <c r="I2622" s="6"/>
    </row>
    <row r="2623" spans="1:9" x14ac:dyDescent="0.2">
      <c r="A2623" s="4" t="s">
        <v>1299</v>
      </c>
      <c r="B2623" s="13" t="s">
        <v>5586</v>
      </c>
      <c r="C2623" s="13" t="s">
        <v>3044</v>
      </c>
      <c r="D2623" s="148" t="s">
        <v>4929</v>
      </c>
      <c r="E2623" s="149"/>
      <c r="F2623" s="13" t="s">
        <v>5546</v>
      </c>
      <c r="G2623" s="83">
        <v>629.67600000000004</v>
      </c>
      <c r="H2623" s="63">
        <v>0</v>
      </c>
      <c r="I2623" s="6"/>
    </row>
    <row r="2624" spans="1:9" ht="12.2" customHeight="1" x14ac:dyDescent="0.2">
      <c r="A2624" s="6"/>
      <c r="D2624" s="55" t="s">
        <v>6418</v>
      </c>
      <c r="E2624" s="177"/>
      <c r="F2624" s="178"/>
      <c r="G2624" s="58">
        <v>629.67600000000004</v>
      </c>
      <c r="H2624" s="64"/>
      <c r="I2624" s="6"/>
    </row>
    <row r="2625" spans="1:9" x14ac:dyDescent="0.2">
      <c r="A2625" s="4" t="s">
        <v>1300</v>
      </c>
      <c r="B2625" s="13" t="s">
        <v>5586</v>
      </c>
      <c r="C2625" s="13" t="s">
        <v>3045</v>
      </c>
      <c r="D2625" s="148" t="s">
        <v>4930</v>
      </c>
      <c r="E2625" s="149"/>
      <c r="F2625" s="13" t="s">
        <v>5544</v>
      </c>
      <c r="G2625" s="83">
        <v>368.97</v>
      </c>
      <c r="H2625" s="63">
        <v>0</v>
      </c>
      <c r="I2625" s="6"/>
    </row>
    <row r="2626" spans="1:9" ht="12.2" customHeight="1" x14ac:dyDescent="0.2">
      <c r="A2626" s="6"/>
      <c r="D2626" s="55" t="s">
        <v>6419</v>
      </c>
      <c r="E2626" s="177"/>
      <c r="F2626" s="178"/>
      <c r="G2626" s="58">
        <v>117.94</v>
      </c>
      <c r="H2626" s="64"/>
      <c r="I2626" s="6"/>
    </row>
    <row r="2627" spans="1:9" ht="12.2" customHeight="1" x14ac:dyDescent="0.2">
      <c r="A2627" s="4"/>
      <c r="B2627" s="13"/>
      <c r="C2627" s="13"/>
      <c r="D2627" s="55" t="s">
        <v>6420</v>
      </c>
      <c r="E2627" s="177"/>
      <c r="F2627" s="177"/>
      <c r="G2627" s="87">
        <v>94.55</v>
      </c>
      <c r="H2627" s="31"/>
      <c r="I2627" s="6"/>
    </row>
    <row r="2628" spans="1:9" ht="12.2" customHeight="1" x14ac:dyDescent="0.2">
      <c r="A2628" s="4"/>
      <c r="B2628" s="13"/>
      <c r="C2628" s="13"/>
      <c r="D2628" s="55" t="s">
        <v>6421</v>
      </c>
      <c r="E2628" s="177"/>
      <c r="F2628" s="177"/>
      <c r="G2628" s="87">
        <v>156.47999999999999</v>
      </c>
      <c r="H2628" s="31"/>
      <c r="I2628" s="6"/>
    </row>
    <row r="2629" spans="1:9" x14ac:dyDescent="0.2">
      <c r="A2629" s="4" t="s">
        <v>1301</v>
      </c>
      <c r="B2629" s="13" t="s">
        <v>5586</v>
      </c>
      <c r="C2629" s="13" t="s">
        <v>3046</v>
      </c>
      <c r="D2629" s="148" t="s">
        <v>4931</v>
      </c>
      <c r="E2629" s="149"/>
      <c r="F2629" s="13" t="s">
        <v>5544</v>
      </c>
      <c r="G2629" s="83">
        <v>118.4</v>
      </c>
      <c r="H2629" s="63">
        <v>0</v>
      </c>
      <c r="I2629" s="6"/>
    </row>
    <row r="2630" spans="1:9" ht="12.2" customHeight="1" x14ac:dyDescent="0.2">
      <c r="A2630" s="6"/>
      <c r="D2630" s="55" t="s">
        <v>6453</v>
      </c>
      <c r="E2630" s="177"/>
      <c r="F2630" s="178"/>
      <c r="G2630" s="58">
        <v>51</v>
      </c>
      <c r="H2630" s="64"/>
      <c r="I2630" s="6"/>
    </row>
    <row r="2631" spans="1:9" ht="12.2" customHeight="1" x14ac:dyDescent="0.2">
      <c r="A2631" s="4"/>
      <c r="B2631" s="13"/>
      <c r="C2631" s="13"/>
      <c r="D2631" s="55" t="s">
        <v>6454</v>
      </c>
      <c r="E2631" s="177"/>
      <c r="F2631" s="177"/>
      <c r="G2631" s="87">
        <v>37.4</v>
      </c>
      <c r="H2631" s="31"/>
      <c r="I2631" s="6"/>
    </row>
    <row r="2632" spans="1:9" ht="12.2" customHeight="1" x14ac:dyDescent="0.2">
      <c r="A2632" s="4"/>
      <c r="B2632" s="13"/>
      <c r="C2632" s="13"/>
      <c r="D2632" s="55" t="s">
        <v>6455</v>
      </c>
      <c r="E2632" s="177"/>
      <c r="F2632" s="177"/>
      <c r="G2632" s="87">
        <v>30</v>
      </c>
      <c r="H2632" s="31"/>
      <c r="I2632" s="6"/>
    </row>
    <row r="2633" spans="1:9" x14ac:dyDescent="0.2">
      <c r="A2633" s="4" t="s">
        <v>1302</v>
      </c>
      <c r="B2633" s="13" t="s">
        <v>5586</v>
      </c>
      <c r="C2633" s="13" t="s">
        <v>3047</v>
      </c>
      <c r="D2633" s="148" t="s">
        <v>4932</v>
      </c>
      <c r="E2633" s="149"/>
      <c r="F2633" s="13" t="s">
        <v>5546</v>
      </c>
      <c r="G2633" s="83">
        <v>181.744</v>
      </c>
      <c r="H2633" s="63">
        <v>0</v>
      </c>
      <c r="I2633" s="6"/>
    </row>
    <row r="2634" spans="1:9" ht="12.2" customHeight="1" x14ac:dyDescent="0.2">
      <c r="A2634" s="6"/>
      <c r="D2634" s="55" t="s">
        <v>6456</v>
      </c>
      <c r="E2634" s="177"/>
      <c r="F2634" s="178"/>
      <c r="G2634" s="58">
        <v>181.744</v>
      </c>
      <c r="H2634" s="64"/>
      <c r="I2634" s="6"/>
    </row>
    <row r="2635" spans="1:9" x14ac:dyDescent="0.2">
      <c r="A2635" s="5" t="s">
        <v>1303</v>
      </c>
      <c r="B2635" s="14" t="s">
        <v>5586</v>
      </c>
      <c r="C2635" s="14" t="s">
        <v>3048</v>
      </c>
      <c r="D2635" s="157" t="s">
        <v>4933</v>
      </c>
      <c r="E2635" s="158"/>
      <c r="F2635" s="14" t="s">
        <v>5546</v>
      </c>
      <c r="G2635" s="85">
        <v>190.83099999999999</v>
      </c>
      <c r="H2635" s="65">
        <v>0</v>
      </c>
      <c r="I2635" s="6"/>
    </row>
    <row r="2636" spans="1:9" ht="12.2" customHeight="1" x14ac:dyDescent="0.2">
      <c r="A2636" s="6"/>
      <c r="D2636" s="55" t="s">
        <v>6457</v>
      </c>
      <c r="E2636" s="177"/>
      <c r="F2636" s="178"/>
      <c r="G2636" s="59">
        <v>181.744</v>
      </c>
      <c r="H2636" s="64"/>
      <c r="I2636" s="6"/>
    </row>
    <row r="2637" spans="1:9" ht="12.2" customHeight="1" x14ac:dyDescent="0.2">
      <c r="A2637" s="5"/>
      <c r="B2637" s="14"/>
      <c r="C2637" s="14"/>
      <c r="D2637" s="55" t="s">
        <v>6458</v>
      </c>
      <c r="E2637" s="177"/>
      <c r="F2637" s="177"/>
      <c r="G2637" s="86">
        <v>9.0869999999999997</v>
      </c>
      <c r="H2637" s="32"/>
      <c r="I2637" s="6"/>
    </row>
    <row r="2638" spans="1:9" x14ac:dyDescent="0.2">
      <c r="A2638" s="4" t="s">
        <v>1304</v>
      </c>
      <c r="B2638" s="13" t="s">
        <v>5586</v>
      </c>
      <c r="C2638" s="13" t="s">
        <v>3049</v>
      </c>
      <c r="D2638" s="148" t="s">
        <v>4934</v>
      </c>
      <c r="E2638" s="149"/>
      <c r="F2638" s="13" t="s">
        <v>5547</v>
      </c>
      <c r="G2638" s="83">
        <v>19.431999999999999</v>
      </c>
      <c r="H2638" s="63">
        <v>0</v>
      </c>
      <c r="I2638" s="6"/>
    </row>
    <row r="2639" spans="1:9" ht="12.2" customHeight="1" x14ac:dyDescent="0.2">
      <c r="A2639" s="6"/>
      <c r="D2639" s="55" t="s">
        <v>6459</v>
      </c>
      <c r="E2639" s="177"/>
      <c r="F2639" s="178"/>
      <c r="G2639" s="58">
        <v>19.431999999999999</v>
      </c>
      <c r="H2639" s="64"/>
      <c r="I2639" s="6"/>
    </row>
    <row r="2640" spans="1:9" x14ac:dyDescent="0.2">
      <c r="A2640" s="51"/>
      <c r="B2640" s="12"/>
      <c r="C2640" s="12" t="s">
        <v>789</v>
      </c>
      <c r="D2640" s="153" t="s">
        <v>4935</v>
      </c>
      <c r="E2640" s="154"/>
      <c r="F2640" s="12"/>
      <c r="G2640" s="84"/>
      <c r="H2640" s="30"/>
      <c r="I2640" s="6"/>
    </row>
    <row r="2641" spans="1:9" x14ac:dyDescent="0.2">
      <c r="A2641" s="4" t="s">
        <v>1305</v>
      </c>
      <c r="B2641" s="13" t="s">
        <v>5586</v>
      </c>
      <c r="C2641" s="13" t="s">
        <v>3050</v>
      </c>
      <c r="D2641" s="148" t="s">
        <v>4936</v>
      </c>
      <c r="E2641" s="149"/>
      <c r="F2641" s="13" t="s">
        <v>5546</v>
      </c>
      <c r="G2641" s="83">
        <v>31.1</v>
      </c>
      <c r="H2641" s="63">
        <v>0</v>
      </c>
      <c r="I2641" s="6"/>
    </row>
    <row r="2642" spans="1:9" ht="12.2" customHeight="1" x14ac:dyDescent="0.2">
      <c r="A2642" s="6"/>
      <c r="D2642" s="55" t="s">
        <v>6460</v>
      </c>
      <c r="E2642" s="177"/>
      <c r="F2642" s="178"/>
      <c r="G2642" s="58">
        <v>11.21</v>
      </c>
      <c r="H2642" s="64"/>
      <c r="I2642" s="6"/>
    </row>
    <row r="2643" spans="1:9" ht="12.2" customHeight="1" x14ac:dyDescent="0.2">
      <c r="A2643" s="4"/>
      <c r="B2643" s="13"/>
      <c r="C2643" s="13"/>
      <c r="D2643" s="55" t="s">
        <v>6461</v>
      </c>
      <c r="E2643" s="177"/>
      <c r="F2643" s="177"/>
      <c r="G2643" s="87">
        <v>19.89</v>
      </c>
      <c r="H2643" s="31"/>
      <c r="I2643" s="6"/>
    </row>
    <row r="2644" spans="1:9" x14ac:dyDescent="0.2">
      <c r="A2644" s="4" t="s">
        <v>1306</v>
      </c>
      <c r="B2644" s="13" t="s">
        <v>5586</v>
      </c>
      <c r="C2644" s="13" t="s">
        <v>3051</v>
      </c>
      <c r="D2644" s="148" t="s">
        <v>4937</v>
      </c>
      <c r="E2644" s="149"/>
      <c r="F2644" s="13" t="s">
        <v>5546</v>
      </c>
      <c r="G2644" s="83">
        <v>450</v>
      </c>
      <c r="H2644" s="63">
        <v>0</v>
      </c>
      <c r="I2644" s="6"/>
    </row>
    <row r="2645" spans="1:9" ht="12.2" customHeight="1" x14ac:dyDescent="0.2">
      <c r="A2645" s="6"/>
      <c r="D2645" s="55" t="s">
        <v>456</v>
      </c>
      <c r="E2645" s="177"/>
      <c r="F2645" s="178"/>
      <c r="G2645" s="58">
        <v>450</v>
      </c>
      <c r="H2645" s="64"/>
      <c r="I2645" s="6"/>
    </row>
    <row r="2646" spans="1:9" x14ac:dyDescent="0.2">
      <c r="A2646" s="51"/>
      <c r="B2646" s="12"/>
      <c r="C2646" s="12" t="s">
        <v>790</v>
      </c>
      <c r="D2646" s="153" t="s">
        <v>4938</v>
      </c>
      <c r="E2646" s="154"/>
      <c r="F2646" s="12"/>
      <c r="G2646" s="84"/>
      <c r="H2646" s="30"/>
      <c r="I2646" s="6"/>
    </row>
    <row r="2647" spans="1:9" x14ac:dyDescent="0.2">
      <c r="A2647" s="4" t="s">
        <v>1307</v>
      </c>
      <c r="B2647" s="13" t="s">
        <v>5586</v>
      </c>
      <c r="C2647" s="13" t="s">
        <v>3052</v>
      </c>
      <c r="D2647" s="148" t="s">
        <v>4939</v>
      </c>
      <c r="E2647" s="149"/>
      <c r="F2647" s="13" t="s">
        <v>5546</v>
      </c>
      <c r="G2647" s="83">
        <v>3769.6550000000002</v>
      </c>
      <c r="H2647" s="63">
        <v>0</v>
      </c>
      <c r="I2647" s="6"/>
    </row>
    <row r="2648" spans="1:9" ht="12.2" customHeight="1" x14ac:dyDescent="0.2">
      <c r="A2648" s="6"/>
      <c r="D2648" s="55" t="s">
        <v>6462</v>
      </c>
      <c r="E2648" s="177"/>
      <c r="F2648" s="178"/>
      <c r="G2648" s="58">
        <v>373.61</v>
      </c>
      <c r="H2648" s="64"/>
      <c r="I2648" s="6"/>
    </row>
    <row r="2649" spans="1:9" ht="12.2" customHeight="1" x14ac:dyDescent="0.2">
      <c r="A2649" s="4"/>
      <c r="B2649" s="13"/>
      <c r="C2649" s="13"/>
      <c r="D2649" s="55" t="s">
        <v>6463</v>
      </c>
      <c r="E2649" s="177"/>
      <c r="F2649" s="177"/>
      <c r="G2649" s="87">
        <v>3198.6480000000001</v>
      </c>
      <c r="H2649" s="31"/>
      <c r="I2649" s="6"/>
    </row>
    <row r="2650" spans="1:9" ht="12.2" customHeight="1" x14ac:dyDescent="0.2">
      <c r="A2650" s="4"/>
      <c r="B2650" s="13"/>
      <c r="C2650" s="13"/>
      <c r="D2650" s="55" t="s">
        <v>6464</v>
      </c>
      <c r="E2650" s="177"/>
      <c r="F2650" s="177"/>
      <c r="G2650" s="87">
        <v>197.39699999999999</v>
      </c>
      <c r="H2650" s="31"/>
      <c r="I2650" s="6"/>
    </row>
    <row r="2651" spans="1:9" x14ac:dyDescent="0.2">
      <c r="A2651" s="4" t="s">
        <v>1308</v>
      </c>
      <c r="B2651" s="13" t="s">
        <v>5586</v>
      </c>
      <c r="C2651" s="13" t="s">
        <v>3053</v>
      </c>
      <c r="D2651" s="148" t="s">
        <v>4940</v>
      </c>
      <c r="E2651" s="149"/>
      <c r="F2651" s="13" t="s">
        <v>5546</v>
      </c>
      <c r="G2651" s="83">
        <v>3396.0450000000001</v>
      </c>
      <c r="H2651" s="63">
        <v>0</v>
      </c>
      <c r="I2651" s="6"/>
    </row>
    <row r="2652" spans="1:9" ht="12.2" customHeight="1" x14ac:dyDescent="0.2">
      <c r="A2652" s="6"/>
      <c r="D2652" s="55" t="s">
        <v>6463</v>
      </c>
      <c r="E2652" s="177"/>
      <c r="F2652" s="178"/>
      <c r="G2652" s="58">
        <v>3198.6480000000001</v>
      </c>
      <c r="H2652" s="64"/>
      <c r="I2652" s="6"/>
    </row>
    <row r="2653" spans="1:9" ht="12.2" customHeight="1" x14ac:dyDescent="0.2">
      <c r="A2653" s="4"/>
      <c r="B2653" s="13"/>
      <c r="C2653" s="13"/>
      <c r="D2653" s="55" t="s">
        <v>6464</v>
      </c>
      <c r="E2653" s="177"/>
      <c r="F2653" s="177"/>
      <c r="G2653" s="87">
        <v>197.39699999999999</v>
      </c>
      <c r="H2653" s="31"/>
      <c r="I2653" s="6"/>
    </row>
    <row r="2654" spans="1:9" x14ac:dyDescent="0.2">
      <c r="A2654" s="4" t="s">
        <v>1309</v>
      </c>
      <c r="B2654" s="13" t="s">
        <v>5586</v>
      </c>
      <c r="C2654" s="13" t="s">
        <v>3054</v>
      </c>
      <c r="D2654" s="148" t="s">
        <v>4941</v>
      </c>
      <c r="E2654" s="149"/>
      <c r="F2654" s="13" t="s">
        <v>5546</v>
      </c>
      <c r="G2654" s="83">
        <v>1979.88</v>
      </c>
      <c r="H2654" s="63">
        <v>0</v>
      </c>
      <c r="I2654" s="6"/>
    </row>
    <row r="2655" spans="1:9" ht="12.2" customHeight="1" x14ac:dyDescent="0.2">
      <c r="A2655" s="6"/>
      <c r="D2655" s="55" t="s">
        <v>6465</v>
      </c>
      <c r="E2655" s="177"/>
      <c r="F2655" s="178"/>
      <c r="G2655" s="58">
        <v>1583.88</v>
      </c>
      <c r="H2655" s="64"/>
      <c r="I2655" s="6"/>
    </row>
    <row r="2656" spans="1:9" ht="12.2" customHeight="1" x14ac:dyDescent="0.2">
      <c r="A2656" s="4"/>
      <c r="B2656" s="13"/>
      <c r="C2656" s="13"/>
      <c r="D2656" s="55" t="s">
        <v>6466</v>
      </c>
      <c r="E2656" s="177"/>
      <c r="F2656" s="177"/>
      <c r="G2656" s="87">
        <v>396</v>
      </c>
      <c r="H2656" s="31"/>
      <c r="I2656" s="6"/>
    </row>
    <row r="2657" spans="1:9" x14ac:dyDescent="0.2">
      <c r="A2657" s="4" t="s">
        <v>1310</v>
      </c>
      <c r="B2657" s="13" t="s">
        <v>5586</v>
      </c>
      <c r="C2657" s="13" t="s">
        <v>3055</v>
      </c>
      <c r="D2657" s="148" t="s">
        <v>4942</v>
      </c>
      <c r="E2657" s="149"/>
      <c r="F2657" s="13" t="s">
        <v>5546</v>
      </c>
      <c r="G2657" s="83">
        <v>4374.9570000000003</v>
      </c>
      <c r="H2657" s="63">
        <v>0</v>
      </c>
      <c r="I2657" s="6"/>
    </row>
    <row r="2658" spans="1:9" ht="12.2" customHeight="1" x14ac:dyDescent="0.2">
      <c r="A2658" s="6"/>
      <c r="D2658" s="55" t="s">
        <v>6467</v>
      </c>
      <c r="E2658" s="177"/>
      <c r="F2658" s="178"/>
      <c r="G2658" s="58">
        <v>2544.317</v>
      </c>
      <c r="H2658" s="64"/>
      <c r="I2658" s="6"/>
    </row>
    <row r="2659" spans="1:9" ht="12.2" customHeight="1" x14ac:dyDescent="0.2">
      <c r="A2659" s="4"/>
      <c r="B2659" s="13"/>
      <c r="C2659" s="13"/>
      <c r="D2659" s="55" t="s">
        <v>6468</v>
      </c>
      <c r="E2659" s="177"/>
      <c r="F2659" s="177"/>
      <c r="G2659" s="87">
        <v>224.77</v>
      </c>
      <c r="H2659" s="31"/>
      <c r="I2659" s="6"/>
    </row>
    <row r="2660" spans="1:9" ht="12.2" customHeight="1" x14ac:dyDescent="0.2">
      <c r="A2660" s="4"/>
      <c r="B2660" s="13"/>
      <c r="C2660" s="13"/>
      <c r="D2660" s="55" t="s">
        <v>6469</v>
      </c>
      <c r="E2660" s="177"/>
      <c r="F2660" s="177"/>
      <c r="G2660" s="87">
        <v>1605.87</v>
      </c>
      <c r="H2660" s="31"/>
      <c r="I2660" s="6"/>
    </row>
    <row r="2661" spans="1:9" x14ac:dyDescent="0.2">
      <c r="A2661" s="4" t="s">
        <v>1311</v>
      </c>
      <c r="B2661" s="13" t="s">
        <v>5586</v>
      </c>
      <c r="C2661" s="13" t="s">
        <v>3056</v>
      </c>
      <c r="D2661" s="148" t="s">
        <v>4943</v>
      </c>
      <c r="E2661" s="149"/>
      <c r="F2661" s="13" t="s">
        <v>5546</v>
      </c>
      <c r="G2661" s="83">
        <v>1053.769</v>
      </c>
      <c r="H2661" s="63">
        <v>0</v>
      </c>
      <c r="I2661" s="6"/>
    </row>
    <row r="2662" spans="1:9" ht="12.2" customHeight="1" x14ac:dyDescent="0.2">
      <c r="A2662" s="6"/>
      <c r="D2662" s="55" t="s">
        <v>6470</v>
      </c>
      <c r="E2662" s="177"/>
      <c r="F2662" s="178"/>
      <c r="G2662" s="58">
        <v>1053.769</v>
      </c>
      <c r="H2662" s="64"/>
      <c r="I2662" s="6"/>
    </row>
    <row r="2663" spans="1:9" x14ac:dyDescent="0.2">
      <c r="A2663" s="4" t="s">
        <v>1312</v>
      </c>
      <c r="B2663" s="13" t="s">
        <v>5586</v>
      </c>
      <c r="C2663" s="13" t="s">
        <v>3057</v>
      </c>
      <c r="D2663" s="148" t="s">
        <v>4944</v>
      </c>
      <c r="E2663" s="149"/>
      <c r="F2663" s="13" t="s">
        <v>5546</v>
      </c>
      <c r="G2663" s="83">
        <v>4374.9570000000003</v>
      </c>
      <c r="H2663" s="63">
        <v>0</v>
      </c>
      <c r="I2663" s="6"/>
    </row>
    <row r="2664" spans="1:9" ht="12.2" customHeight="1" x14ac:dyDescent="0.2">
      <c r="A2664" s="6"/>
      <c r="D2664" s="55" t="s">
        <v>6467</v>
      </c>
      <c r="E2664" s="177"/>
      <c r="F2664" s="178"/>
      <c r="G2664" s="58">
        <v>2544.317</v>
      </c>
      <c r="H2664" s="64"/>
      <c r="I2664" s="6"/>
    </row>
    <row r="2665" spans="1:9" ht="12.2" customHeight="1" x14ac:dyDescent="0.2">
      <c r="A2665" s="4"/>
      <c r="B2665" s="13"/>
      <c r="C2665" s="13"/>
      <c r="D2665" s="55" t="s">
        <v>6468</v>
      </c>
      <c r="E2665" s="177"/>
      <c r="F2665" s="177"/>
      <c r="G2665" s="87">
        <v>224.77</v>
      </c>
      <c r="H2665" s="31"/>
      <c r="I2665" s="6"/>
    </row>
    <row r="2666" spans="1:9" ht="12.2" customHeight="1" x14ac:dyDescent="0.2">
      <c r="A2666" s="4"/>
      <c r="B2666" s="13"/>
      <c r="C2666" s="13"/>
      <c r="D2666" s="55" t="s">
        <v>6469</v>
      </c>
      <c r="E2666" s="177"/>
      <c r="F2666" s="177"/>
      <c r="G2666" s="87">
        <v>1605.87</v>
      </c>
      <c r="H2666" s="31"/>
      <c r="I2666" s="6"/>
    </row>
    <row r="2667" spans="1:9" x14ac:dyDescent="0.2">
      <c r="A2667" s="4" t="s">
        <v>1313</v>
      </c>
      <c r="B2667" s="13" t="s">
        <v>5586</v>
      </c>
      <c r="C2667" s="13" t="s">
        <v>3058</v>
      </c>
      <c r="D2667" s="148" t="s">
        <v>4945</v>
      </c>
      <c r="E2667" s="149"/>
      <c r="F2667" s="13" t="s">
        <v>5546</v>
      </c>
      <c r="G2667" s="83">
        <v>1053.769</v>
      </c>
      <c r="H2667" s="63">
        <v>0</v>
      </c>
      <c r="I2667" s="6"/>
    </row>
    <row r="2668" spans="1:9" ht="12.2" customHeight="1" x14ac:dyDescent="0.2">
      <c r="A2668" s="6"/>
      <c r="D2668" s="55" t="s">
        <v>6470</v>
      </c>
      <c r="E2668" s="177"/>
      <c r="F2668" s="178"/>
      <c r="G2668" s="58">
        <v>1053.769</v>
      </c>
      <c r="H2668" s="64"/>
      <c r="I2668" s="6"/>
    </row>
    <row r="2669" spans="1:9" x14ac:dyDescent="0.2">
      <c r="A2669" s="4" t="s">
        <v>1314</v>
      </c>
      <c r="B2669" s="13" t="s">
        <v>5586</v>
      </c>
      <c r="C2669" s="13" t="s">
        <v>3059</v>
      </c>
      <c r="D2669" s="148" t="s">
        <v>4946</v>
      </c>
      <c r="E2669" s="149"/>
      <c r="F2669" s="13" t="s">
        <v>5546</v>
      </c>
      <c r="G2669" s="83">
        <v>2769.087</v>
      </c>
      <c r="H2669" s="63">
        <v>0</v>
      </c>
      <c r="I2669" s="6"/>
    </row>
    <row r="2670" spans="1:9" ht="12.2" customHeight="1" x14ac:dyDescent="0.2">
      <c r="A2670" s="6"/>
      <c r="D2670" s="55" t="s">
        <v>6467</v>
      </c>
      <c r="E2670" s="177"/>
      <c r="F2670" s="178"/>
      <c r="G2670" s="58">
        <v>2544.317</v>
      </c>
      <c r="H2670" s="64"/>
      <c r="I2670" s="6"/>
    </row>
    <row r="2671" spans="1:9" ht="12.2" customHeight="1" x14ac:dyDescent="0.2">
      <c r="A2671" s="4"/>
      <c r="B2671" s="13"/>
      <c r="C2671" s="13"/>
      <c r="D2671" s="55" t="s">
        <v>6468</v>
      </c>
      <c r="E2671" s="177"/>
      <c r="F2671" s="177"/>
      <c r="G2671" s="87">
        <v>224.77</v>
      </c>
      <c r="H2671" s="31"/>
      <c r="I2671" s="6"/>
    </row>
    <row r="2672" spans="1:9" x14ac:dyDescent="0.2">
      <c r="A2672" s="51"/>
      <c r="B2672" s="12"/>
      <c r="C2672" s="12" t="s">
        <v>792</v>
      </c>
      <c r="D2672" s="153" t="s">
        <v>4947</v>
      </c>
      <c r="E2672" s="154"/>
      <c r="F2672" s="12"/>
      <c r="G2672" s="84"/>
      <c r="H2672" s="30"/>
      <c r="I2672" s="6"/>
    </row>
    <row r="2673" spans="1:9" x14ac:dyDescent="0.2">
      <c r="A2673" s="4" t="s">
        <v>1315</v>
      </c>
      <c r="B2673" s="13" t="s">
        <v>5586</v>
      </c>
      <c r="C2673" s="13" t="s">
        <v>3060</v>
      </c>
      <c r="D2673" s="148" t="s">
        <v>4948</v>
      </c>
      <c r="E2673" s="149"/>
      <c r="F2673" s="13" t="s">
        <v>5546</v>
      </c>
      <c r="G2673" s="83">
        <v>8.4749999999999996</v>
      </c>
      <c r="H2673" s="63">
        <v>0</v>
      </c>
      <c r="I2673" s="6"/>
    </row>
    <row r="2674" spans="1:9" ht="12.2" customHeight="1" x14ac:dyDescent="0.2">
      <c r="A2674" s="6"/>
      <c r="D2674" s="55" t="s">
        <v>6471</v>
      </c>
      <c r="E2674" s="177"/>
      <c r="F2674" s="178"/>
      <c r="G2674" s="58">
        <v>8.4749999999999996</v>
      </c>
      <c r="H2674" s="64"/>
      <c r="I2674" s="6"/>
    </row>
    <row r="2675" spans="1:9" x14ac:dyDescent="0.2">
      <c r="A2675" s="4" t="s">
        <v>1316</v>
      </c>
      <c r="B2675" s="13" t="s">
        <v>5586</v>
      </c>
      <c r="C2675" s="13" t="s">
        <v>3061</v>
      </c>
      <c r="D2675" s="148" t="s">
        <v>4949</v>
      </c>
      <c r="E2675" s="149"/>
      <c r="F2675" s="13" t="s">
        <v>5546</v>
      </c>
      <c r="G2675" s="83">
        <v>55.152000000000001</v>
      </c>
      <c r="H2675" s="63">
        <v>0</v>
      </c>
      <c r="I2675" s="6"/>
    </row>
    <row r="2676" spans="1:9" ht="12.2" customHeight="1" x14ac:dyDescent="0.2">
      <c r="A2676" s="6"/>
      <c r="D2676" s="55" t="s">
        <v>6472</v>
      </c>
      <c r="E2676" s="177"/>
      <c r="F2676" s="178"/>
      <c r="G2676" s="58">
        <v>55.152000000000001</v>
      </c>
      <c r="H2676" s="64"/>
      <c r="I2676" s="6"/>
    </row>
    <row r="2677" spans="1:9" x14ac:dyDescent="0.2">
      <c r="A2677" s="4" t="s">
        <v>1317</v>
      </c>
      <c r="B2677" s="13" t="s">
        <v>5586</v>
      </c>
      <c r="C2677" s="13" t="s">
        <v>3062</v>
      </c>
      <c r="D2677" s="148" t="s">
        <v>4950</v>
      </c>
      <c r="E2677" s="149"/>
      <c r="F2677" s="13" t="s">
        <v>5545</v>
      </c>
      <c r="G2677" s="83">
        <v>1</v>
      </c>
      <c r="H2677" s="63">
        <v>0</v>
      </c>
      <c r="I2677" s="6"/>
    </row>
    <row r="2678" spans="1:9" ht="12.2" customHeight="1" x14ac:dyDescent="0.2">
      <c r="A2678" s="6"/>
      <c r="D2678" s="55" t="s">
        <v>7</v>
      </c>
      <c r="E2678" s="177"/>
      <c r="F2678" s="178"/>
      <c r="G2678" s="58">
        <v>1</v>
      </c>
      <c r="H2678" s="64"/>
      <c r="I2678" s="6"/>
    </row>
    <row r="2679" spans="1:9" x14ac:dyDescent="0.2">
      <c r="A2679" s="4" t="s">
        <v>1318</v>
      </c>
      <c r="B2679" s="13" t="s">
        <v>5586</v>
      </c>
      <c r="C2679" s="13" t="s">
        <v>3063</v>
      </c>
      <c r="D2679" s="148" t="s">
        <v>4951</v>
      </c>
      <c r="E2679" s="149"/>
      <c r="F2679" s="13" t="s">
        <v>5545</v>
      </c>
      <c r="G2679" s="83">
        <v>2</v>
      </c>
      <c r="H2679" s="63">
        <v>0</v>
      </c>
      <c r="I2679" s="6"/>
    </row>
    <row r="2680" spans="1:9" ht="12.2" customHeight="1" x14ac:dyDescent="0.2">
      <c r="A2680" s="6"/>
      <c r="D2680" s="55" t="s">
        <v>7</v>
      </c>
      <c r="E2680" s="177"/>
      <c r="F2680" s="178"/>
      <c r="G2680" s="58">
        <v>1</v>
      </c>
      <c r="H2680" s="64"/>
      <c r="I2680" s="6"/>
    </row>
    <row r="2681" spans="1:9" ht="12.2" customHeight="1" x14ac:dyDescent="0.2">
      <c r="A2681" s="4"/>
      <c r="B2681" s="13"/>
      <c r="C2681" s="13"/>
      <c r="D2681" s="55" t="s">
        <v>7</v>
      </c>
      <c r="E2681" s="177"/>
      <c r="F2681" s="177"/>
      <c r="G2681" s="87">
        <v>1</v>
      </c>
      <c r="H2681" s="31"/>
      <c r="I2681" s="6"/>
    </row>
    <row r="2682" spans="1:9" x14ac:dyDescent="0.2">
      <c r="A2682" s="4" t="s">
        <v>1319</v>
      </c>
      <c r="B2682" s="13" t="s">
        <v>5586</v>
      </c>
      <c r="C2682" s="13" t="s">
        <v>3064</v>
      </c>
      <c r="D2682" s="148" t="s">
        <v>4952</v>
      </c>
      <c r="E2682" s="149"/>
      <c r="F2682" s="13" t="s">
        <v>5545</v>
      </c>
      <c r="G2682" s="83">
        <v>1</v>
      </c>
      <c r="H2682" s="63">
        <v>0</v>
      </c>
      <c r="I2682" s="6"/>
    </row>
    <row r="2683" spans="1:9" ht="12.2" customHeight="1" x14ac:dyDescent="0.2">
      <c r="A2683" s="6"/>
      <c r="D2683" s="55" t="s">
        <v>7</v>
      </c>
      <c r="E2683" s="177"/>
      <c r="F2683" s="178"/>
      <c r="G2683" s="58">
        <v>1</v>
      </c>
      <c r="H2683" s="64"/>
      <c r="I2683" s="6"/>
    </row>
    <row r="2684" spans="1:9" x14ac:dyDescent="0.2">
      <c r="A2684" s="4" t="s">
        <v>1320</v>
      </c>
      <c r="B2684" s="13" t="s">
        <v>5586</v>
      </c>
      <c r="C2684" s="13" t="s">
        <v>3065</v>
      </c>
      <c r="D2684" s="148" t="s">
        <v>4953</v>
      </c>
      <c r="E2684" s="149"/>
      <c r="F2684" s="13" t="s">
        <v>5545</v>
      </c>
      <c r="G2684" s="83">
        <v>17</v>
      </c>
      <c r="H2684" s="63">
        <v>0</v>
      </c>
      <c r="I2684" s="6"/>
    </row>
    <row r="2685" spans="1:9" ht="12.2" customHeight="1" x14ac:dyDescent="0.2">
      <c r="A2685" s="6"/>
      <c r="D2685" s="55" t="s">
        <v>15</v>
      </c>
      <c r="E2685" s="177"/>
      <c r="F2685" s="178"/>
      <c r="G2685" s="58">
        <v>9</v>
      </c>
      <c r="H2685" s="64"/>
      <c r="I2685" s="6"/>
    </row>
    <row r="2686" spans="1:9" ht="12.2" customHeight="1" x14ac:dyDescent="0.2">
      <c r="A2686" s="4"/>
      <c r="B2686" s="13"/>
      <c r="C2686" s="13"/>
      <c r="D2686" s="55" t="s">
        <v>14</v>
      </c>
      <c r="E2686" s="177"/>
      <c r="F2686" s="177"/>
      <c r="G2686" s="87">
        <v>8</v>
      </c>
      <c r="H2686" s="31"/>
      <c r="I2686" s="6"/>
    </row>
    <row r="2687" spans="1:9" x14ac:dyDescent="0.2">
      <c r="A2687" s="4" t="s">
        <v>1321</v>
      </c>
      <c r="B2687" s="13" t="s">
        <v>5586</v>
      </c>
      <c r="C2687" s="13" t="s">
        <v>3066</v>
      </c>
      <c r="D2687" s="148" t="s">
        <v>4954</v>
      </c>
      <c r="E2687" s="149"/>
      <c r="F2687" s="13" t="s">
        <v>5547</v>
      </c>
      <c r="G2687" s="83">
        <v>1.224</v>
      </c>
      <c r="H2687" s="63">
        <v>0</v>
      </c>
      <c r="I2687" s="6"/>
    </row>
    <row r="2688" spans="1:9" ht="12.2" customHeight="1" x14ac:dyDescent="0.2">
      <c r="A2688" s="6"/>
      <c r="D2688" s="55" t="s">
        <v>6473</v>
      </c>
      <c r="E2688" s="177"/>
      <c r="F2688" s="178"/>
      <c r="G2688" s="58">
        <v>1.224</v>
      </c>
      <c r="H2688" s="64"/>
      <c r="I2688" s="6"/>
    </row>
    <row r="2689" spans="1:9" x14ac:dyDescent="0.2">
      <c r="A2689" s="51"/>
      <c r="B2689" s="12"/>
      <c r="C2689" s="12" t="s">
        <v>14</v>
      </c>
      <c r="D2689" s="153" t="s">
        <v>5430</v>
      </c>
      <c r="E2689" s="154"/>
      <c r="F2689" s="12"/>
      <c r="G2689" s="84"/>
      <c r="H2689" s="30"/>
      <c r="I2689" s="6"/>
    </row>
    <row r="2690" spans="1:9" x14ac:dyDescent="0.2">
      <c r="A2690" s="4" t="s">
        <v>1322</v>
      </c>
      <c r="B2690" s="13" t="s">
        <v>5588</v>
      </c>
      <c r="C2690" s="13" t="s">
        <v>3617</v>
      </c>
      <c r="D2690" s="148" t="s">
        <v>5431</v>
      </c>
      <c r="E2690" s="149"/>
      <c r="F2690" s="13" t="s">
        <v>5544</v>
      </c>
      <c r="G2690" s="83">
        <v>49.2</v>
      </c>
      <c r="H2690" s="63">
        <v>0</v>
      </c>
      <c r="I2690" s="6"/>
    </row>
    <row r="2691" spans="1:9" x14ac:dyDescent="0.2">
      <c r="A2691" s="4" t="s">
        <v>1323</v>
      </c>
      <c r="B2691" s="13" t="s">
        <v>5588</v>
      </c>
      <c r="C2691" s="13" t="s">
        <v>3618</v>
      </c>
      <c r="D2691" s="148" t="s">
        <v>5432</v>
      </c>
      <c r="E2691" s="149"/>
      <c r="F2691" s="13" t="s">
        <v>5553</v>
      </c>
      <c r="G2691" s="83">
        <v>5</v>
      </c>
      <c r="H2691" s="63">
        <v>0</v>
      </c>
      <c r="I2691" s="6"/>
    </row>
    <row r="2692" spans="1:9" x14ac:dyDescent="0.2">
      <c r="A2692" s="4" t="s">
        <v>1324</v>
      </c>
      <c r="B2692" s="13" t="s">
        <v>5588</v>
      </c>
      <c r="C2692" s="13" t="s">
        <v>3619</v>
      </c>
      <c r="D2692" s="148" t="s">
        <v>5433</v>
      </c>
      <c r="E2692" s="149"/>
      <c r="F2692" s="13" t="s">
        <v>5544</v>
      </c>
      <c r="G2692" s="83">
        <v>36</v>
      </c>
      <c r="H2692" s="63">
        <v>0</v>
      </c>
      <c r="I2692" s="6"/>
    </row>
    <row r="2693" spans="1:9" x14ac:dyDescent="0.2">
      <c r="A2693" s="4" t="s">
        <v>1325</v>
      </c>
      <c r="B2693" s="13" t="s">
        <v>5588</v>
      </c>
      <c r="C2693" s="13" t="s">
        <v>3620</v>
      </c>
      <c r="D2693" s="148" t="s">
        <v>5434</v>
      </c>
      <c r="E2693" s="149"/>
      <c r="F2693" s="13" t="s">
        <v>5544</v>
      </c>
      <c r="G2693" s="83">
        <v>24</v>
      </c>
      <c r="H2693" s="63">
        <v>0</v>
      </c>
      <c r="I2693" s="6"/>
    </row>
    <row r="2694" spans="1:9" x14ac:dyDescent="0.2">
      <c r="A2694" s="4" t="s">
        <v>1326</v>
      </c>
      <c r="B2694" s="13" t="s">
        <v>5588</v>
      </c>
      <c r="C2694" s="13" t="s">
        <v>3621</v>
      </c>
      <c r="D2694" s="148" t="s">
        <v>5435</v>
      </c>
      <c r="E2694" s="149"/>
      <c r="F2694" s="13" t="s">
        <v>5544</v>
      </c>
      <c r="G2694" s="83">
        <v>1.2</v>
      </c>
      <c r="H2694" s="63">
        <v>0</v>
      </c>
      <c r="I2694" s="6"/>
    </row>
    <row r="2695" spans="1:9" x14ac:dyDescent="0.2">
      <c r="A2695" s="4" t="s">
        <v>1327</v>
      </c>
      <c r="B2695" s="13" t="s">
        <v>5588</v>
      </c>
      <c r="C2695" s="13" t="s">
        <v>3622</v>
      </c>
      <c r="D2695" s="148" t="s">
        <v>5436</v>
      </c>
      <c r="E2695" s="149"/>
      <c r="F2695" s="13" t="s">
        <v>5544</v>
      </c>
      <c r="G2695" s="83">
        <v>1.8</v>
      </c>
      <c r="H2695" s="63">
        <v>0</v>
      </c>
      <c r="I2695" s="6"/>
    </row>
    <row r="2696" spans="1:9" x14ac:dyDescent="0.2">
      <c r="A2696" s="4" t="s">
        <v>1328</v>
      </c>
      <c r="B2696" s="13" t="s">
        <v>5588</v>
      </c>
      <c r="C2696" s="13" t="s">
        <v>3623</v>
      </c>
      <c r="D2696" s="148" t="s">
        <v>5437</v>
      </c>
      <c r="E2696" s="149"/>
      <c r="F2696" s="13" t="s">
        <v>5553</v>
      </c>
      <c r="G2696" s="83">
        <v>1</v>
      </c>
      <c r="H2696" s="63">
        <v>0</v>
      </c>
      <c r="I2696" s="6"/>
    </row>
    <row r="2697" spans="1:9" x14ac:dyDescent="0.2">
      <c r="A2697" s="4" t="s">
        <v>1329</v>
      </c>
      <c r="B2697" s="13" t="s">
        <v>5588</v>
      </c>
      <c r="C2697" s="13" t="s">
        <v>3624</v>
      </c>
      <c r="D2697" s="148" t="s">
        <v>5438</v>
      </c>
      <c r="E2697" s="149"/>
      <c r="F2697" s="13" t="s">
        <v>5553</v>
      </c>
      <c r="G2697" s="83">
        <v>1</v>
      </c>
      <c r="H2697" s="63">
        <v>0</v>
      </c>
      <c r="I2697" s="6"/>
    </row>
    <row r="2698" spans="1:9" x14ac:dyDescent="0.2">
      <c r="A2698" s="4" t="s">
        <v>1330</v>
      </c>
      <c r="B2698" s="13" t="s">
        <v>5588</v>
      </c>
      <c r="C2698" s="13" t="s">
        <v>3625</v>
      </c>
      <c r="D2698" s="148" t="s">
        <v>5439</v>
      </c>
      <c r="E2698" s="149"/>
      <c r="F2698" s="13" t="s">
        <v>5553</v>
      </c>
      <c r="G2698" s="83">
        <v>1</v>
      </c>
      <c r="H2698" s="63">
        <v>0</v>
      </c>
      <c r="I2698" s="6"/>
    </row>
    <row r="2699" spans="1:9" x14ac:dyDescent="0.2">
      <c r="A2699" s="4" t="s">
        <v>1331</v>
      </c>
      <c r="B2699" s="13" t="s">
        <v>5588</v>
      </c>
      <c r="C2699" s="13" t="s">
        <v>3626</v>
      </c>
      <c r="D2699" s="148" t="s">
        <v>5440</v>
      </c>
      <c r="E2699" s="149"/>
      <c r="F2699" s="13" t="s">
        <v>5553</v>
      </c>
      <c r="G2699" s="83">
        <v>1</v>
      </c>
      <c r="H2699" s="63">
        <v>0</v>
      </c>
      <c r="I2699" s="6"/>
    </row>
    <row r="2700" spans="1:9" x14ac:dyDescent="0.2">
      <c r="A2700" s="4" t="s">
        <v>1332</v>
      </c>
      <c r="B2700" s="13" t="s">
        <v>5588</v>
      </c>
      <c r="C2700" s="13" t="s">
        <v>3627</v>
      </c>
      <c r="D2700" s="148" t="s">
        <v>5441</v>
      </c>
      <c r="E2700" s="149"/>
      <c r="F2700" s="13" t="s">
        <v>5553</v>
      </c>
      <c r="G2700" s="83">
        <v>1</v>
      </c>
      <c r="H2700" s="63">
        <v>0</v>
      </c>
      <c r="I2700" s="6"/>
    </row>
    <row r="2701" spans="1:9" x14ac:dyDescent="0.2">
      <c r="A2701" s="4" t="s">
        <v>1333</v>
      </c>
      <c r="B2701" s="13" t="s">
        <v>5588</v>
      </c>
      <c r="C2701" s="13" t="s">
        <v>3628</v>
      </c>
      <c r="D2701" s="148" t="s">
        <v>5442</v>
      </c>
      <c r="E2701" s="149"/>
      <c r="F2701" s="13" t="s">
        <v>5553</v>
      </c>
      <c r="G2701" s="83">
        <v>1</v>
      </c>
      <c r="H2701" s="63">
        <v>0</v>
      </c>
      <c r="I2701" s="6"/>
    </row>
    <row r="2702" spans="1:9" x14ac:dyDescent="0.2">
      <c r="A2702" s="4" t="s">
        <v>1334</v>
      </c>
      <c r="B2702" s="13" t="s">
        <v>5588</v>
      </c>
      <c r="C2702" s="13" t="s">
        <v>3629</v>
      </c>
      <c r="D2702" s="148" t="s">
        <v>5443</v>
      </c>
      <c r="E2702" s="149"/>
      <c r="F2702" s="13" t="s">
        <v>5553</v>
      </c>
      <c r="G2702" s="83">
        <v>3</v>
      </c>
      <c r="H2702" s="63">
        <v>0</v>
      </c>
      <c r="I2702" s="6"/>
    </row>
    <row r="2703" spans="1:9" x14ac:dyDescent="0.2">
      <c r="A2703" s="4" t="s">
        <v>1335</v>
      </c>
      <c r="B2703" s="13" t="s">
        <v>5588</v>
      </c>
      <c r="C2703" s="13" t="s">
        <v>3630</v>
      </c>
      <c r="D2703" s="148" t="s">
        <v>5444</v>
      </c>
      <c r="E2703" s="149"/>
      <c r="F2703" s="13" t="s">
        <v>5553</v>
      </c>
      <c r="G2703" s="83">
        <v>1</v>
      </c>
      <c r="H2703" s="63">
        <v>0</v>
      </c>
      <c r="I2703" s="6"/>
    </row>
    <row r="2704" spans="1:9" x14ac:dyDescent="0.2">
      <c r="A2704" s="4" t="s">
        <v>1336</v>
      </c>
      <c r="B2704" s="13" t="s">
        <v>5588</v>
      </c>
      <c r="C2704" s="13" t="s">
        <v>3631</v>
      </c>
      <c r="D2704" s="148" t="s">
        <v>5445</v>
      </c>
      <c r="E2704" s="149"/>
      <c r="F2704" s="13" t="s">
        <v>5553</v>
      </c>
      <c r="G2704" s="83">
        <v>1</v>
      </c>
      <c r="H2704" s="63">
        <v>0</v>
      </c>
      <c r="I2704" s="6"/>
    </row>
    <row r="2705" spans="1:9" x14ac:dyDescent="0.2">
      <c r="A2705" s="4" t="s">
        <v>1337</v>
      </c>
      <c r="B2705" s="13" t="s">
        <v>5588</v>
      </c>
      <c r="C2705" s="13" t="s">
        <v>3632</v>
      </c>
      <c r="D2705" s="148" t="s">
        <v>5446</v>
      </c>
      <c r="E2705" s="149"/>
      <c r="F2705" s="13" t="s">
        <v>5553</v>
      </c>
      <c r="G2705" s="83">
        <v>1</v>
      </c>
      <c r="H2705" s="63">
        <v>0</v>
      </c>
      <c r="I2705" s="6"/>
    </row>
    <row r="2706" spans="1:9" x14ac:dyDescent="0.2">
      <c r="A2706" s="4" t="s">
        <v>1338</v>
      </c>
      <c r="B2706" s="13" t="s">
        <v>5588</v>
      </c>
      <c r="C2706" s="13" t="s">
        <v>3633</v>
      </c>
      <c r="D2706" s="148" t="s">
        <v>5447</v>
      </c>
      <c r="E2706" s="149"/>
      <c r="F2706" s="13" t="s">
        <v>5553</v>
      </c>
      <c r="G2706" s="83">
        <v>1</v>
      </c>
      <c r="H2706" s="63">
        <v>0</v>
      </c>
      <c r="I2706" s="6"/>
    </row>
    <row r="2707" spans="1:9" x14ac:dyDescent="0.2">
      <c r="A2707" s="4" t="s">
        <v>1339</v>
      </c>
      <c r="B2707" s="13" t="s">
        <v>5588</v>
      </c>
      <c r="C2707" s="13" t="s">
        <v>3634</v>
      </c>
      <c r="D2707" s="148" t="s">
        <v>5448</v>
      </c>
      <c r="E2707" s="149"/>
      <c r="F2707" s="13" t="s">
        <v>5553</v>
      </c>
      <c r="G2707" s="83">
        <v>1</v>
      </c>
      <c r="H2707" s="63">
        <v>0</v>
      </c>
      <c r="I2707" s="6"/>
    </row>
    <row r="2708" spans="1:9" x14ac:dyDescent="0.2">
      <c r="A2708" s="4" t="s">
        <v>1340</v>
      </c>
      <c r="B2708" s="13" t="s">
        <v>5588</v>
      </c>
      <c r="C2708" s="13" t="s">
        <v>3635</v>
      </c>
      <c r="D2708" s="148" t="s">
        <v>5449</v>
      </c>
      <c r="E2708" s="149"/>
      <c r="F2708" s="13" t="s">
        <v>5553</v>
      </c>
      <c r="G2708" s="83">
        <v>1</v>
      </c>
      <c r="H2708" s="63">
        <v>0</v>
      </c>
      <c r="I2708" s="6"/>
    </row>
    <row r="2709" spans="1:9" x14ac:dyDescent="0.2">
      <c r="A2709" s="4" t="s">
        <v>1341</v>
      </c>
      <c r="B2709" s="13" t="s">
        <v>5588</v>
      </c>
      <c r="C2709" s="13" t="s">
        <v>3636</v>
      </c>
      <c r="D2709" s="148" t="s">
        <v>5450</v>
      </c>
      <c r="E2709" s="149"/>
      <c r="F2709" s="13" t="s">
        <v>5553</v>
      </c>
      <c r="G2709" s="83">
        <v>2</v>
      </c>
      <c r="H2709" s="63">
        <v>0</v>
      </c>
      <c r="I2709" s="6"/>
    </row>
    <row r="2710" spans="1:9" x14ac:dyDescent="0.2">
      <c r="A2710" s="4" t="s">
        <v>1342</v>
      </c>
      <c r="B2710" s="13" t="s">
        <v>5588</v>
      </c>
      <c r="C2710" s="13" t="s">
        <v>3637</v>
      </c>
      <c r="D2710" s="148" t="s">
        <v>5451</v>
      </c>
      <c r="E2710" s="149"/>
      <c r="F2710" s="13" t="s">
        <v>5553</v>
      </c>
      <c r="G2710" s="83">
        <v>1</v>
      </c>
      <c r="H2710" s="63">
        <v>0</v>
      </c>
      <c r="I2710" s="6"/>
    </row>
    <row r="2711" spans="1:9" x14ac:dyDescent="0.2">
      <c r="A2711" s="4" t="s">
        <v>1343</v>
      </c>
      <c r="B2711" s="13" t="s">
        <v>5588</v>
      </c>
      <c r="C2711" s="13" t="s">
        <v>3638</v>
      </c>
      <c r="D2711" s="148" t="s">
        <v>5452</v>
      </c>
      <c r="E2711" s="149"/>
      <c r="F2711" s="13" t="s">
        <v>5553</v>
      </c>
      <c r="G2711" s="83">
        <v>1</v>
      </c>
      <c r="H2711" s="63">
        <v>0</v>
      </c>
      <c r="I2711" s="6"/>
    </row>
    <row r="2712" spans="1:9" x14ac:dyDescent="0.2">
      <c r="A2712" s="4" t="s">
        <v>1344</v>
      </c>
      <c r="B2712" s="13" t="s">
        <v>5588</v>
      </c>
      <c r="C2712" s="13" t="s">
        <v>3639</v>
      </c>
      <c r="D2712" s="148" t="s">
        <v>5453</v>
      </c>
      <c r="E2712" s="149"/>
      <c r="F2712" s="13" t="s">
        <v>5553</v>
      </c>
      <c r="G2712" s="83">
        <v>1</v>
      </c>
      <c r="H2712" s="63">
        <v>0</v>
      </c>
      <c r="I2712" s="6"/>
    </row>
    <row r="2713" spans="1:9" x14ac:dyDescent="0.2">
      <c r="A2713" s="4" t="s">
        <v>1345</v>
      </c>
      <c r="B2713" s="13" t="s">
        <v>5588</v>
      </c>
      <c r="C2713" s="13" t="s">
        <v>3640</v>
      </c>
      <c r="D2713" s="148" t="s">
        <v>5454</v>
      </c>
      <c r="E2713" s="149"/>
      <c r="F2713" s="13" t="s">
        <v>5544</v>
      </c>
      <c r="G2713" s="83">
        <v>55</v>
      </c>
      <c r="H2713" s="63">
        <v>0</v>
      </c>
      <c r="I2713" s="6"/>
    </row>
    <row r="2714" spans="1:9" x14ac:dyDescent="0.2">
      <c r="A2714" s="4" t="s">
        <v>1346</v>
      </c>
      <c r="B2714" s="13" t="s">
        <v>5588</v>
      </c>
      <c r="C2714" s="13" t="s">
        <v>3641</v>
      </c>
      <c r="D2714" s="148" t="s">
        <v>5455</v>
      </c>
      <c r="E2714" s="149"/>
      <c r="F2714" s="13" t="s">
        <v>5544</v>
      </c>
      <c r="G2714" s="83">
        <v>60</v>
      </c>
      <c r="H2714" s="63">
        <v>0</v>
      </c>
      <c r="I2714" s="6"/>
    </row>
    <row r="2715" spans="1:9" x14ac:dyDescent="0.2">
      <c r="A2715" s="4" t="s">
        <v>1347</v>
      </c>
      <c r="B2715" s="13" t="s">
        <v>5588</v>
      </c>
      <c r="C2715" s="13" t="s">
        <v>3642</v>
      </c>
      <c r="D2715" s="148" t="s">
        <v>5456</v>
      </c>
      <c r="E2715" s="149"/>
      <c r="F2715" s="13" t="s">
        <v>5544</v>
      </c>
      <c r="G2715" s="83">
        <v>60</v>
      </c>
      <c r="H2715" s="63">
        <v>0</v>
      </c>
      <c r="I2715" s="6"/>
    </row>
    <row r="2716" spans="1:9" x14ac:dyDescent="0.2">
      <c r="A2716" s="4" t="s">
        <v>1348</v>
      </c>
      <c r="B2716" s="13" t="s">
        <v>5588</v>
      </c>
      <c r="C2716" s="13" t="s">
        <v>3643</v>
      </c>
      <c r="D2716" s="148" t="s">
        <v>5457</v>
      </c>
      <c r="E2716" s="149"/>
      <c r="F2716" s="13" t="s">
        <v>5544</v>
      </c>
      <c r="G2716" s="83">
        <v>60</v>
      </c>
      <c r="H2716" s="63">
        <v>0</v>
      </c>
      <c r="I2716" s="6"/>
    </row>
    <row r="2717" spans="1:9" x14ac:dyDescent="0.2">
      <c r="A2717" s="4" t="s">
        <v>1349</v>
      </c>
      <c r="B2717" s="13" t="s">
        <v>5588</v>
      </c>
      <c r="C2717" s="13" t="s">
        <v>3644</v>
      </c>
      <c r="D2717" s="148" t="s">
        <v>5458</v>
      </c>
      <c r="E2717" s="149"/>
      <c r="F2717" s="13" t="s">
        <v>5553</v>
      </c>
      <c r="G2717" s="83">
        <v>2</v>
      </c>
      <c r="H2717" s="63">
        <v>0</v>
      </c>
      <c r="I2717" s="6"/>
    </row>
    <row r="2718" spans="1:9" x14ac:dyDescent="0.2">
      <c r="A2718" s="4" t="s">
        <v>1350</v>
      </c>
      <c r="B2718" s="13" t="s">
        <v>5588</v>
      </c>
      <c r="C2718" s="13" t="s">
        <v>3645</v>
      </c>
      <c r="D2718" s="148" t="s">
        <v>5459</v>
      </c>
      <c r="E2718" s="149"/>
      <c r="F2718" s="13" t="s">
        <v>5543</v>
      </c>
      <c r="G2718" s="83">
        <v>7.1999999999999995E-2</v>
      </c>
      <c r="H2718" s="63">
        <v>0</v>
      </c>
      <c r="I2718" s="6"/>
    </row>
    <row r="2719" spans="1:9" x14ac:dyDescent="0.2">
      <c r="A2719" s="4" t="s">
        <v>1351</v>
      </c>
      <c r="B2719" s="13" t="s">
        <v>5588</v>
      </c>
      <c r="C2719" s="13" t="s">
        <v>3646</v>
      </c>
      <c r="D2719" s="148" t="s">
        <v>4268</v>
      </c>
      <c r="E2719" s="149"/>
      <c r="F2719" s="13" t="s">
        <v>5550</v>
      </c>
      <c r="G2719" s="83">
        <v>10</v>
      </c>
      <c r="H2719" s="63">
        <v>0</v>
      </c>
      <c r="I2719" s="6"/>
    </row>
    <row r="2720" spans="1:9" x14ac:dyDescent="0.2">
      <c r="A2720" s="4" t="s">
        <v>1352</v>
      </c>
      <c r="B2720" s="13" t="s">
        <v>5588</v>
      </c>
      <c r="C2720" s="13" t="s">
        <v>3647</v>
      </c>
      <c r="D2720" s="148" t="s">
        <v>4280</v>
      </c>
      <c r="E2720" s="149"/>
      <c r="F2720" s="13" t="s">
        <v>5544</v>
      </c>
      <c r="G2720" s="83">
        <v>60</v>
      </c>
      <c r="H2720" s="63">
        <v>0</v>
      </c>
      <c r="I2720" s="6"/>
    </row>
    <row r="2721" spans="1:9" x14ac:dyDescent="0.2">
      <c r="A2721" s="4" t="s">
        <v>1353</v>
      </c>
      <c r="B2721" s="13" t="s">
        <v>5588</v>
      </c>
      <c r="C2721" s="13" t="s">
        <v>3648</v>
      </c>
      <c r="D2721" s="148" t="s">
        <v>5460</v>
      </c>
      <c r="E2721" s="149"/>
      <c r="F2721" s="13" t="s">
        <v>5544</v>
      </c>
      <c r="G2721" s="83">
        <v>60</v>
      </c>
      <c r="H2721" s="63">
        <v>0</v>
      </c>
      <c r="I2721" s="6"/>
    </row>
    <row r="2722" spans="1:9" x14ac:dyDescent="0.2">
      <c r="A2722" s="4" t="s">
        <v>1354</v>
      </c>
      <c r="B2722" s="13" t="s">
        <v>5588</v>
      </c>
      <c r="C2722" s="13" t="s">
        <v>3649</v>
      </c>
      <c r="D2722" s="148" t="s">
        <v>5461</v>
      </c>
      <c r="E2722" s="149"/>
      <c r="F2722" s="13" t="s">
        <v>5544</v>
      </c>
      <c r="G2722" s="83">
        <v>60</v>
      </c>
      <c r="H2722" s="63">
        <v>0</v>
      </c>
      <c r="I2722" s="6"/>
    </row>
    <row r="2723" spans="1:9" x14ac:dyDescent="0.2">
      <c r="A2723" s="4" t="s">
        <v>1355</v>
      </c>
      <c r="B2723" s="13" t="s">
        <v>5588</v>
      </c>
      <c r="C2723" s="13" t="s">
        <v>3650</v>
      </c>
      <c r="D2723" s="148" t="s">
        <v>5462</v>
      </c>
      <c r="E2723" s="149"/>
      <c r="F2723" s="13" t="s">
        <v>5544</v>
      </c>
      <c r="G2723" s="83">
        <v>60</v>
      </c>
      <c r="H2723" s="63">
        <v>0</v>
      </c>
      <c r="I2723" s="6"/>
    </row>
    <row r="2724" spans="1:9" x14ac:dyDescent="0.2">
      <c r="A2724" s="4" t="s">
        <v>1356</v>
      </c>
      <c r="B2724" s="13" t="s">
        <v>5588</v>
      </c>
      <c r="C2724" s="13" t="s">
        <v>3651</v>
      </c>
      <c r="D2724" s="148" t="s">
        <v>5463</v>
      </c>
      <c r="E2724" s="149"/>
      <c r="F2724" s="13" t="s">
        <v>5553</v>
      </c>
      <c r="G2724" s="83">
        <v>1</v>
      </c>
      <c r="H2724" s="63">
        <v>0</v>
      </c>
      <c r="I2724" s="6"/>
    </row>
    <row r="2725" spans="1:9" x14ac:dyDescent="0.2">
      <c r="A2725" s="4" t="s">
        <v>1357</v>
      </c>
      <c r="B2725" s="13" t="s">
        <v>5588</v>
      </c>
      <c r="C2725" s="13" t="s">
        <v>3652</v>
      </c>
      <c r="D2725" s="148" t="s">
        <v>5464</v>
      </c>
      <c r="E2725" s="149"/>
      <c r="F2725" s="13" t="s">
        <v>5544</v>
      </c>
      <c r="G2725" s="83">
        <v>60</v>
      </c>
      <c r="H2725" s="63">
        <v>0</v>
      </c>
      <c r="I2725" s="6"/>
    </row>
    <row r="2726" spans="1:9" x14ac:dyDescent="0.2">
      <c r="A2726" s="4" t="s">
        <v>1358</v>
      </c>
      <c r="B2726" s="13" t="s">
        <v>5588</v>
      </c>
      <c r="C2726" s="13" t="s">
        <v>3653</v>
      </c>
      <c r="D2726" s="148" t="s">
        <v>5465</v>
      </c>
      <c r="E2726" s="149"/>
      <c r="F2726" s="13" t="s">
        <v>5553</v>
      </c>
      <c r="G2726" s="83">
        <v>1</v>
      </c>
      <c r="H2726" s="63">
        <v>0</v>
      </c>
      <c r="I2726" s="6"/>
    </row>
    <row r="2727" spans="1:9" x14ac:dyDescent="0.2">
      <c r="A2727" s="4" t="s">
        <v>1359</v>
      </c>
      <c r="B2727" s="13" t="s">
        <v>5588</v>
      </c>
      <c r="C2727" s="13" t="s">
        <v>3654</v>
      </c>
      <c r="D2727" s="148" t="s">
        <v>4284</v>
      </c>
      <c r="E2727" s="149"/>
      <c r="F2727" s="13" t="s">
        <v>5553</v>
      </c>
      <c r="G2727" s="83">
        <v>1</v>
      </c>
      <c r="H2727" s="63">
        <v>0</v>
      </c>
      <c r="I2727" s="6"/>
    </row>
    <row r="2728" spans="1:9" x14ac:dyDescent="0.2">
      <c r="A2728" s="4" t="s">
        <v>1360</v>
      </c>
      <c r="B2728" s="13" t="s">
        <v>5588</v>
      </c>
      <c r="C2728" s="13" t="s">
        <v>3655</v>
      </c>
      <c r="D2728" s="148" t="s">
        <v>4285</v>
      </c>
      <c r="E2728" s="149"/>
      <c r="F2728" s="13" t="s">
        <v>5553</v>
      </c>
      <c r="G2728" s="83">
        <v>1</v>
      </c>
      <c r="H2728" s="63">
        <v>0</v>
      </c>
      <c r="I2728" s="6"/>
    </row>
    <row r="2729" spans="1:9" x14ac:dyDescent="0.2">
      <c r="A2729" s="4" t="s">
        <v>1361</v>
      </c>
      <c r="B2729" s="13" t="s">
        <v>5588</v>
      </c>
      <c r="C2729" s="13" t="s">
        <v>3656</v>
      </c>
      <c r="D2729" s="148" t="s">
        <v>4286</v>
      </c>
      <c r="E2729" s="149"/>
      <c r="F2729" s="13" t="s">
        <v>5553</v>
      </c>
      <c r="G2729" s="83">
        <v>1</v>
      </c>
      <c r="H2729" s="63">
        <v>0</v>
      </c>
      <c r="I2729" s="6"/>
    </row>
    <row r="2730" spans="1:9" x14ac:dyDescent="0.2">
      <c r="A2730" s="4" t="s">
        <v>1362</v>
      </c>
      <c r="B2730" s="13" t="s">
        <v>5589</v>
      </c>
      <c r="C2730" s="13" t="s">
        <v>3657</v>
      </c>
      <c r="D2730" s="148" t="s">
        <v>5467</v>
      </c>
      <c r="E2730" s="149"/>
      <c r="F2730" s="13" t="s">
        <v>5544</v>
      </c>
      <c r="G2730" s="83">
        <v>47</v>
      </c>
      <c r="H2730" s="63">
        <v>0</v>
      </c>
      <c r="I2730" s="6"/>
    </row>
    <row r="2731" spans="1:9" x14ac:dyDescent="0.2">
      <c r="A2731" s="4" t="s">
        <v>1363</v>
      </c>
      <c r="B2731" s="13" t="s">
        <v>5589</v>
      </c>
      <c r="C2731" s="13" t="s">
        <v>3658</v>
      </c>
      <c r="D2731" s="148" t="s">
        <v>5468</v>
      </c>
      <c r="E2731" s="149"/>
      <c r="F2731" s="13" t="s">
        <v>5544</v>
      </c>
      <c r="G2731" s="83">
        <v>37.5</v>
      </c>
      <c r="H2731" s="63">
        <v>0</v>
      </c>
      <c r="I2731" s="6"/>
    </row>
    <row r="2732" spans="1:9" x14ac:dyDescent="0.2">
      <c r="A2732" s="4" t="s">
        <v>1364</v>
      </c>
      <c r="B2732" s="13" t="s">
        <v>5589</v>
      </c>
      <c r="C2732" s="13" t="s">
        <v>3659</v>
      </c>
      <c r="D2732" s="148" t="s">
        <v>5469</v>
      </c>
      <c r="E2732" s="149"/>
      <c r="F2732" s="13" t="s">
        <v>5553</v>
      </c>
      <c r="G2732" s="83">
        <v>3</v>
      </c>
      <c r="H2732" s="63">
        <v>0</v>
      </c>
      <c r="I2732" s="6"/>
    </row>
    <row r="2733" spans="1:9" x14ac:dyDescent="0.2">
      <c r="A2733" s="4" t="s">
        <v>1365</v>
      </c>
      <c r="B2733" s="13" t="s">
        <v>5589</v>
      </c>
      <c r="C2733" s="13" t="s">
        <v>3660</v>
      </c>
      <c r="D2733" s="148" t="s">
        <v>5470</v>
      </c>
      <c r="E2733" s="149"/>
      <c r="F2733" s="13" t="s">
        <v>5553</v>
      </c>
      <c r="G2733" s="83">
        <v>1</v>
      </c>
      <c r="H2733" s="63">
        <v>0</v>
      </c>
      <c r="I2733" s="6"/>
    </row>
    <row r="2734" spans="1:9" x14ac:dyDescent="0.2">
      <c r="A2734" s="4" t="s">
        <v>1366</v>
      </c>
      <c r="B2734" s="13" t="s">
        <v>5589</v>
      </c>
      <c r="C2734" s="13" t="s">
        <v>3661</v>
      </c>
      <c r="D2734" s="148" t="s">
        <v>5471</v>
      </c>
      <c r="E2734" s="149"/>
      <c r="F2734" s="13" t="s">
        <v>5544</v>
      </c>
      <c r="G2734" s="83">
        <v>1.5</v>
      </c>
      <c r="H2734" s="63">
        <v>0</v>
      </c>
      <c r="I2734" s="6"/>
    </row>
    <row r="2735" spans="1:9" x14ac:dyDescent="0.2">
      <c r="A2735" s="4" t="s">
        <v>1367</v>
      </c>
      <c r="B2735" s="13" t="s">
        <v>5589</v>
      </c>
      <c r="C2735" s="13" t="s">
        <v>3662</v>
      </c>
      <c r="D2735" s="148" t="s">
        <v>5472</v>
      </c>
      <c r="E2735" s="149"/>
      <c r="F2735" s="13" t="s">
        <v>5544</v>
      </c>
      <c r="G2735" s="83">
        <v>10.5</v>
      </c>
      <c r="H2735" s="63">
        <v>0</v>
      </c>
      <c r="I2735" s="6"/>
    </row>
    <row r="2736" spans="1:9" x14ac:dyDescent="0.2">
      <c r="A2736" s="4" t="s">
        <v>1368</v>
      </c>
      <c r="B2736" s="13" t="s">
        <v>5589</v>
      </c>
      <c r="C2736" s="13" t="s">
        <v>3663</v>
      </c>
      <c r="D2736" s="148" t="s">
        <v>5473</v>
      </c>
      <c r="E2736" s="149"/>
      <c r="F2736" s="13" t="s">
        <v>5544</v>
      </c>
      <c r="G2736" s="83">
        <v>6.5</v>
      </c>
      <c r="H2736" s="63">
        <v>0</v>
      </c>
      <c r="I2736" s="6"/>
    </row>
    <row r="2737" spans="1:9" x14ac:dyDescent="0.2">
      <c r="A2737" s="4" t="s">
        <v>1369</v>
      </c>
      <c r="B2737" s="13" t="s">
        <v>5589</v>
      </c>
      <c r="C2737" s="13" t="s">
        <v>3664</v>
      </c>
      <c r="D2737" s="148" t="s">
        <v>5474</v>
      </c>
      <c r="E2737" s="149"/>
      <c r="F2737" s="13" t="s">
        <v>5544</v>
      </c>
      <c r="G2737" s="83">
        <v>71.5</v>
      </c>
      <c r="H2737" s="63">
        <v>0</v>
      </c>
      <c r="I2737" s="6"/>
    </row>
    <row r="2738" spans="1:9" x14ac:dyDescent="0.2">
      <c r="A2738" s="4" t="s">
        <v>1370</v>
      </c>
      <c r="B2738" s="13" t="s">
        <v>5589</v>
      </c>
      <c r="C2738" s="13" t="s">
        <v>3665</v>
      </c>
      <c r="D2738" s="148" t="s">
        <v>5475</v>
      </c>
      <c r="E2738" s="149"/>
      <c r="F2738" s="13" t="s">
        <v>5544</v>
      </c>
      <c r="G2738" s="83">
        <v>1</v>
      </c>
      <c r="H2738" s="63">
        <v>0</v>
      </c>
      <c r="I2738" s="6"/>
    </row>
    <row r="2739" spans="1:9" x14ac:dyDescent="0.2">
      <c r="A2739" s="4" t="s">
        <v>1371</v>
      </c>
      <c r="B2739" s="13" t="s">
        <v>5589</v>
      </c>
      <c r="C2739" s="13" t="s">
        <v>3666</v>
      </c>
      <c r="D2739" s="148" t="s">
        <v>5476</v>
      </c>
      <c r="E2739" s="149"/>
      <c r="F2739" s="13" t="s">
        <v>5553</v>
      </c>
      <c r="G2739" s="83">
        <v>1</v>
      </c>
      <c r="H2739" s="63">
        <v>0</v>
      </c>
      <c r="I2739" s="6"/>
    </row>
    <row r="2740" spans="1:9" x14ac:dyDescent="0.2">
      <c r="A2740" s="4" t="s">
        <v>1372</v>
      </c>
      <c r="B2740" s="13" t="s">
        <v>5589</v>
      </c>
      <c r="C2740" s="13" t="s">
        <v>3667</v>
      </c>
      <c r="D2740" s="148" t="s">
        <v>5477</v>
      </c>
      <c r="E2740" s="149"/>
      <c r="F2740" s="13" t="s">
        <v>5553</v>
      </c>
      <c r="G2740" s="83">
        <v>1</v>
      </c>
      <c r="H2740" s="63">
        <v>0</v>
      </c>
      <c r="I2740" s="6"/>
    </row>
    <row r="2741" spans="1:9" x14ac:dyDescent="0.2">
      <c r="A2741" s="4" t="s">
        <v>1373</v>
      </c>
      <c r="B2741" s="13" t="s">
        <v>5589</v>
      </c>
      <c r="C2741" s="13" t="s">
        <v>3668</v>
      </c>
      <c r="D2741" s="148" t="s">
        <v>5478</v>
      </c>
      <c r="E2741" s="149"/>
      <c r="F2741" s="13" t="s">
        <v>5553</v>
      </c>
      <c r="G2741" s="83">
        <v>1</v>
      </c>
      <c r="H2741" s="63">
        <v>0</v>
      </c>
      <c r="I2741" s="6"/>
    </row>
    <row r="2742" spans="1:9" x14ac:dyDescent="0.2">
      <c r="A2742" s="4" t="s">
        <v>1374</v>
      </c>
      <c r="B2742" s="13" t="s">
        <v>5589</v>
      </c>
      <c r="C2742" s="13" t="s">
        <v>3669</v>
      </c>
      <c r="D2742" s="148" t="s">
        <v>5479</v>
      </c>
      <c r="E2742" s="149"/>
      <c r="F2742" s="13" t="s">
        <v>5553</v>
      </c>
      <c r="G2742" s="83">
        <v>1</v>
      </c>
      <c r="H2742" s="63">
        <v>0</v>
      </c>
      <c r="I2742" s="6"/>
    </row>
    <row r="2743" spans="1:9" x14ac:dyDescent="0.2">
      <c r="A2743" s="4" t="s">
        <v>1375</v>
      </c>
      <c r="B2743" s="13" t="s">
        <v>5589</v>
      </c>
      <c r="C2743" s="13" t="s">
        <v>3670</v>
      </c>
      <c r="D2743" s="148" t="s">
        <v>5480</v>
      </c>
      <c r="E2743" s="149"/>
      <c r="F2743" s="13" t="s">
        <v>5553</v>
      </c>
      <c r="G2743" s="83">
        <v>2</v>
      </c>
      <c r="H2743" s="63">
        <v>0</v>
      </c>
      <c r="I2743" s="6"/>
    </row>
    <row r="2744" spans="1:9" x14ac:dyDescent="0.2">
      <c r="A2744" s="4" t="s">
        <v>1376</v>
      </c>
      <c r="B2744" s="13" t="s">
        <v>5589</v>
      </c>
      <c r="C2744" s="13" t="s">
        <v>3671</v>
      </c>
      <c r="D2744" s="148" t="s">
        <v>5481</v>
      </c>
      <c r="E2744" s="149"/>
      <c r="F2744" s="13" t="s">
        <v>5553</v>
      </c>
      <c r="G2744" s="83">
        <v>2</v>
      </c>
      <c r="H2744" s="63">
        <v>0</v>
      </c>
      <c r="I2744" s="6"/>
    </row>
    <row r="2745" spans="1:9" x14ac:dyDescent="0.2">
      <c r="A2745" s="4" t="s">
        <v>1377</v>
      </c>
      <c r="B2745" s="13" t="s">
        <v>5589</v>
      </c>
      <c r="C2745" s="13" t="s">
        <v>3672</v>
      </c>
      <c r="D2745" s="148" t="s">
        <v>5482</v>
      </c>
      <c r="E2745" s="149"/>
      <c r="F2745" s="13" t="s">
        <v>5553</v>
      </c>
      <c r="G2745" s="83">
        <v>2</v>
      </c>
      <c r="H2745" s="63">
        <v>0</v>
      </c>
      <c r="I2745" s="6"/>
    </row>
    <row r="2746" spans="1:9" x14ac:dyDescent="0.2">
      <c r="A2746" s="4" t="s">
        <v>1378</v>
      </c>
      <c r="B2746" s="13" t="s">
        <v>5589</v>
      </c>
      <c r="C2746" s="13" t="s">
        <v>3673</v>
      </c>
      <c r="D2746" s="148" t="s">
        <v>5483</v>
      </c>
      <c r="E2746" s="149"/>
      <c r="F2746" s="13" t="s">
        <v>5553</v>
      </c>
      <c r="G2746" s="83">
        <v>1</v>
      </c>
      <c r="H2746" s="63">
        <v>0</v>
      </c>
      <c r="I2746" s="6"/>
    </row>
    <row r="2747" spans="1:9" x14ac:dyDescent="0.2">
      <c r="A2747" s="4" t="s">
        <v>1379</v>
      </c>
      <c r="B2747" s="13" t="s">
        <v>5589</v>
      </c>
      <c r="C2747" s="13" t="s">
        <v>3674</v>
      </c>
      <c r="D2747" s="148" t="s">
        <v>5484</v>
      </c>
      <c r="E2747" s="149"/>
      <c r="F2747" s="13" t="s">
        <v>5553</v>
      </c>
      <c r="G2747" s="83">
        <v>1</v>
      </c>
      <c r="H2747" s="63">
        <v>0</v>
      </c>
      <c r="I2747" s="6"/>
    </row>
    <row r="2748" spans="1:9" x14ac:dyDescent="0.2">
      <c r="A2748" s="4" t="s">
        <v>1380</v>
      </c>
      <c r="B2748" s="13" t="s">
        <v>5589</v>
      </c>
      <c r="C2748" s="13" t="s">
        <v>3675</v>
      </c>
      <c r="D2748" s="148" t="s">
        <v>5485</v>
      </c>
      <c r="E2748" s="149"/>
      <c r="F2748" s="13" t="s">
        <v>5553</v>
      </c>
      <c r="G2748" s="83">
        <v>1</v>
      </c>
      <c r="H2748" s="63">
        <v>0</v>
      </c>
      <c r="I2748" s="6"/>
    </row>
    <row r="2749" spans="1:9" x14ac:dyDescent="0.2">
      <c r="A2749" s="4" t="s">
        <v>1381</v>
      </c>
      <c r="B2749" s="13" t="s">
        <v>5589</v>
      </c>
      <c r="C2749" s="13" t="s">
        <v>3676</v>
      </c>
      <c r="D2749" s="148" t="s">
        <v>5486</v>
      </c>
      <c r="E2749" s="149"/>
      <c r="F2749" s="13" t="s">
        <v>5553</v>
      </c>
      <c r="G2749" s="83">
        <v>1</v>
      </c>
      <c r="H2749" s="63">
        <v>0</v>
      </c>
      <c r="I2749" s="6"/>
    </row>
    <row r="2750" spans="1:9" x14ac:dyDescent="0.2">
      <c r="A2750" s="4" t="s">
        <v>1382</v>
      </c>
      <c r="B2750" s="13" t="s">
        <v>5589</v>
      </c>
      <c r="C2750" s="13" t="s">
        <v>3677</v>
      </c>
      <c r="D2750" s="148" t="s">
        <v>5487</v>
      </c>
      <c r="E2750" s="149"/>
      <c r="F2750" s="13" t="s">
        <v>5555</v>
      </c>
      <c r="G2750" s="83">
        <v>1</v>
      </c>
      <c r="H2750" s="63">
        <v>0</v>
      </c>
      <c r="I2750" s="6"/>
    </row>
    <row r="2751" spans="1:9" x14ac:dyDescent="0.2">
      <c r="A2751" s="4" t="s">
        <v>1383</v>
      </c>
      <c r="B2751" s="13" t="s">
        <v>5589</v>
      </c>
      <c r="C2751" s="13" t="s">
        <v>3678</v>
      </c>
      <c r="D2751" s="148" t="s">
        <v>4268</v>
      </c>
      <c r="E2751" s="149"/>
      <c r="F2751" s="13" t="s">
        <v>5550</v>
      </c>
      <c r="G2751" s="83">
        <v>30</v>
      </c>
      <c r="H2751" s="63">
        <v>0</v>
      </c>
      <c r="I2751" s="6"/>
    </row>
    <row r="2752" spans="1:9" x14ac:dyDescent="0.2">
      <c r="A2752" s="4" t="s">
        <v>1384</v>
      </c>
      <c r="B2752" s="13" t="s">
        <v>5589</v>
      </c>
      <c r="C2752" s="13" t="s">
        <v>3679</v>
      </c>
      <c r="D2752" s="148" t="s">
        <v>5488</v>
      </c>
      <c r="E2752" s="149"/>
      <c r="F2752" s="13" t="s">
        <v>5550</v>
      </c>
      <c r="G2752" s="83">
        <v>96</v>
      </c>
      <c r="H2752" s="63">
        <v>0</v>
      </c>
      <c r="I2752" s="6"/>
    </row>
    <row r="2753" spans="1:9" x14ac:dyDescent="0.2">
      <c r="A2753" s="4" t="s">
        <v>1385</v>
      </c>
      <c r="B2753" s="13" t="s">
        <v>5589</v>
      </c>
      <c r="C2753" s="13" t="s">
        <v>3680</v>
      </c>
      <c r="D2753" s="148" t="s">
        <v>5489</v>
      </c>
      <c r="E2753" s="149"/>
      <c r="F2753" s="13" t="s">
        <v>5560</v>
      </c>
      <c r="G2753" s="83">
        <v>4</v>
      </c>
      <c r="H2753" s="63">
        <v>0</v>
      </c>
      <c r="I2753" s="6"/>
    </row>
    <row r="2754" spans="1:9" x14ac:dyDescent="0.2">
      <c r="A2754" s="4" t="s">
        <v>1386</v>
      </c>
      <c r="B2754" s="13" t="s">
        <v>5589</v>
      </c>
      <c r="C2754" s="13" t="s">
        <v>3681</v>
      </c>
      <c r="D2754" s="148" t="s">
        <v>5490</v>
      </c>
      <c r="E2754" s="149"/>
      <c r="F2754" s="13" t="s">
        <v>5543</v>
      </c>
      <c r="G2754" s="83">
        <v>39</v>
      </c>
      <c r="H2754" s="63">
        <v>0</v>
      </c>
      <c r="I2754" s="6"/>
    </row>
    <row r="2755" spans="1:9" x14ac:dyDescent="0.2">
      <c r="A2755" s="4" t="s">
        <v>1387</v>
      </c>
      <c r="B2755" s="13" t="s">
        <v>5589</v>
      </c>
      <c r="C2755" s="13" t="s">
        <v>3682</v>
      </c>
      <c r="D2755" s="148" t="s">
        <v>5491</v>
      </c>
      <c r="E2755" s="149"/>
      <c r="F2755" s="13" t="s">
        <v>5555</v>
      </c>
      <c r="G2755" s="83">
        <v>1</v>
      </c>
      <c r="H2755" s="63">
        <v>0</v>
      </c>
      <c r="I2755" s="6"/>
    </row>
    <row r="2756" spans="1:9" x14ac:dyDescent="0.2">
      <c r="A2756" s="4" t="s">
        <v>1388</v>
      </c>
      <c r="B2756" s="13" t="s">
        <v>5589</v>
      </c>
      <c r="C2756" s="13" t="s">
        <v>3683</v>
      </c>
      <c r="D2756" s="148" t="s">
        <v>5492</v>
      </c>
      <c r="E2756" s="149"/>
      <c r="F2756" s="13" t="s">
        <v>5555</v>
      </c>
      <c r="G2756" s="83">
        <v>1</v>
      </c>
      <c r="H2756" s="63">
        <v>0</v>
      </c>
      <c r="I2756" s="6"/>
    </row>
    <row r="2757" spans="1:9" x14ac:dyDescent="0.2">
      <c r="A2757" s="4" t="s">
        <v>1389</v>
      </c>
      <c r="B2757" s="13" t="s">
        <v>5589</v>
      </c>
      <c r="C2757" s="13" t="s">
        <v>3684</v>
      </c>
      <c r="D2757" s="148" t="s">
        <v>5493</v>
      </c>
      <c r="E2757" s="149"/>
      <c r="F2757" s="13" t="s">
        <v>5544</v>
      </c>
      <c r="G2757" s="83">
        <v>47</v>
      </c>
      <c r="H2757" s="63">
        <v>0</v>
      </c>
      <c r="I2757" s="6"/>
    </row>
    <row r="2758" spans="1:9" x14ac:dyDescent="0.2">
      <c r="A2758" s="4" t="s">
        <v>1390</v>
      </c>
      <c r="B2758" s="13" t="s">
        <v>5589</v>
      </c>
      <c r="C2758" s="13" t="s">
        <v>3685</v>
      </c>
      <c r="D2758" s="148" t="s">
        <v>5455</v>
      </c>
      <c r="E2758" s="149"/>
      <c r="F2758" s="13" t="s">
        <v>5544</v>
      </c>
      <c r="G2758" s="83">
        <v>71.5</v>
      </c>
      <c r="H2758" s="63">
        <v>0</v>
      </c>
      <c r="I2758" s="6"/>
    </row>
    <row r="2759" spans="1:9" x14ac:dyDescent="0.2">
      <c r="A2759" s="4" t="s">
        <v>1391</v>
      </c>
      <c r="B2759" s="13" t="s">
        <v>5589</v>
      </c>
      <c r="C2759" s="13" t="s">
        <v>3686</v>
      </c>
      <c r="D2759" s="148" t="s">
        <v>5494</v>
      </c>
      <c r="E2759" s="149"/>
      <c r="F2759" s="13" t="s">
        <v>5544</v>
      </c>
      <c r="G2759" s="83">
        <v>90</v>
      </c>
      <c r="H2759" s="63">
        <v>0</v>
      </c>
      <c r="I2759" s="6"/>
    </row>
    <row r="2760" spans="1:9" x14ac:dyDescent="0.2">
      <c r="A2760" s="4" t="s">
        <v>1392</v>
      </c>
      <c r="B2760" s="13" t="s">
        <v>5589</v>
      </c>
      <c r="C2760" s="13" t="s">
        <v>3687</v>
      </c>
      <c r="D2760" s="148" t="s">
        <v>5457</v>
      </c>
      <c r="E2760" s="149"/>
      <c r="F2760" s="13" t="s">
        <v>5544</v>
      </c>
      <c r="G2760" s="83">
        <v>90</v>
      </c>
      <c r="H2760" s="63">
        <v>0</v>
      </c>
      <c r="I2760" s="6"/>
    </row>
    <row r="2761" spans="1:9" x14ac:dyDescent="0.2">
      <c r="A2761" s="4" t="s">
        <v>1393</v>
      </c>
      <c r="B2761" s="13" t="s">
        <v>5589</v>
      </c>
      <c r="C2761" s="13" t="s">
        <v>3688</v>
      </c>
      <c r="D2761" s="148" t="s">
        <v>5495</v>
      </c>
      <c r="E2761" s="149"/>
      <c r="F2761" s="13" t="s">
        <v>5544</v>
      </c>
      <c r="G2761" s="83">
        <v>90</v>
      </c>
      <c r="H2761" s="63">
        <v>0</v>
      </c>
      <c r="I2761" s="6"/>
    </row>
    <row r="2762" spans="1:9" x14ac:dyDescent="0.2">
      <c r="A2762" s="4" t="s">
        <v>1394</v>
      </c>
      <c r="B2762" s="13" t="s">
        <v>5589</v>
      </c>
      <c r="C2762" s="13" t="s">
        <v>3689</v>
      </c>
      <c r="D2762" s="148" t="s">
        <v>5496</v>
      </c>
      <c r="E2762" s="149"/>
      <c r="F2762" s="13" t="s">
        <v>5544</v>
      </c>
      <c r="G2762" s="83">
        <v>90</v>
      </c>
      <c r="H2762" s="63">
        <v>0</v>
      </c>
      <c r="I2762" s="6"/>
    </row>
    <row r="2763" spans="1:9" x14ac:dyDescent="0.2">
      <c r="A2763" s="4" t="s">
        <v>1395</v>
      </c>
      <c r="B2763" s="13" t="s">
        <v>5589</v>
      </c>
      <c r="C2763" s="13" t="s">
        <v>3690</v>
      </c>
      <c r="D2763" s="148" t="s">
        <v>5497</v>
      </c>
      <c r="E2763" s="149"/>
      <c r="F2763" s="13" t="s">
        <v>5544</v>
      </c>
      <c r="G2763" s="83">
        <v>90</v>
      </c>
      <c r="H2763" s="63">
        <v>0</v>
      </c>
      <c r="I2763" s="6"/>
    </row>
    <row r="2764" spans="1:9" x14ac:dyDescent="0.2">
      <c r="A2764" s="4" t="s">
        <v>1396</v>
      </c>
      <c r="B2764" s="13" t="s">
        <v>5589</v>
      </c>
      <c r="C2764" s="13" t="s">
        <v>3691</v>
      </c>
      <c r="D2764" s="148" t="s">
        <v>5464</v>
      </c>
      <c r="E2764" s="149"/>
      <c r="F2764" s="13" t="s">
        <v>5544</v>
      </c>
      <c r="G2764" s="83">
        <v>90</v>
      </c>
      <c r="H2764" s="63">
        <v>0</v>
      </c>
      <c r="I2764" s="6"/>
    </row>
    <row r="2765" spans="1:9" x14ac:dyDescent="0.2">
      <c r="A2765" s="4" t="s">
        <v>1397</v>
      </c>
      <c r="B2765" s="13" t="s">
        <v>5589</v>
      </c>
      <c r="C2765" s="13" t="s">
        <v>3692</v>
      </c>
      <c r="D2765" s="148" t="s">
        <v>5465</v>
      </c>
      <c r="E2765" s="149"/>
      <c r="F2765" s="13" t="s">
        <v>5553</v>
      </c>
      <c r="G2765" s="83">
        <v>1</v>
      </c>
      <c r="H2765" s="63">
        <v>0</v>
      </c>
      <c r="I2765" s="6"/>
    </row>
    <row r="2766" spans="1:9" x14ac:dyDescent="0.2">
      <c r="A2766" s="4" t="s">
        <v>1398</v>
      </c>
      <c r="B2766" s="13" t="s">
        <v>5589</v>
      </c>
      <c r="C2766" s="13" t="s">
        <v>3693</v>
      </c>
      <c r="D2766" s="148" t="s">
        <v>4284</v>
      </c>
      <c r="E2766" s="149"/>
      <c r="F2766" s="13" t="s">
        <v>5553</v>
      </c>
      <c r="G2766" s="83">
        <v>1</v>
      </c>
      <c r="H2766" s="63">
        <v>0</v>
      </c>
      <c r="I2766" s="6"/>
    </row>
    <row r="2767" spans="1:9" x14ac:dyDescent="0.2">
      <c r="A2767" s="4" t="s">
        <v>1399</v>
      </c>
      <c r="B2767" s="13" t="s">
        <v>5589</v>
      </c>
      <c r="C2767" s="13" t="s">
        <v>3694</v>
      </c>
      <c r="D2767" s="148" t="s">
        <v>4285</v>
      </c>
      <c r="E2767" s="149"/>
      <c r="F2767" s="13" t="s">
        <v>5553</v>
      </c>
      <c r="G2767" s="83">
        <v>1</v>
      </c>
      <c r="H2767" s="63">
        <v>0</v>
      </c>
      <c r="I2767" s="6"/>
    </row>
    <row r="2768" spans="1:9" x14ac:dyDescent="0.2">
      <c r="A2768" s="4" t="s">
        <v>1400</v>
      </c>
      <c r="B2768" s="13" t="s">
        <v>5589</v>
      </c>
      <c r="C2768" s="13" t="s">
        <v>3695</v>
      </c>
      <c r="D2768" s="148" t="s">
        <v>4286</v>
      </c>
      <c r="E2768" s="149"/>
      <c r="F2768" s="13" t="s">
        <v>5553</v>
      </c>
      <c r="G2768" s="83">
        <v>1</v>
      </c>
      <c r="H2768" s="63">
        <v>0</v>
      </c>
      <c r="I2768" s="6"/>
    </row>
    <row r="2769" spans="1:9" x14ac:dyDescent="0.2">
      <c r="A2769" s="4" t="s">
        <v>1401</v>
      </c>
      <c r="B2769" s="13" t="s">
        <v>5590</v>
      </c>
      <c r="C2769" s="13" t="s">
        <v>3696</v>
      </c>
      <c r="D2769" s="148" t="s">
        <v>5467</v>
      </c>
      <c r="E2769" s="149"/>
      <c r="F2769" s="13" t="s">
        <v>5544</v>
      </c>
      <c r="G2769" s="83">
        <v>203</v>
      </c>
      <c r="H2769" s="63">
        <v>0</v>
      </c>
      <c r="I2769" s="6"/>
    </row>
    <row r="2770" spans="1:9" x14ac:dyDescent="0.2">
      <c r="A2770" s="4" t="s">
        <v>1402</v>
      </c>
      <c r="B2770" s="13" t="s">
        <v>5590</v>
      </c>
      <c r="C2770" s="13" t="s">
        <v>3697</v>
      </c>
      <c r="D2770" s="148" t="s">
        <v>5469</v>
      </c>
      <c r="E2770" s="149"/>
      <c r="F2770" s="13" t="s">
        <v>5553</v>
      </c>
      <c r="G2770" s="83">
        <v>3</v>
      </c>
      <c r="H2770" s="63">
        <v>0</v>
      </c>
      <c r="I2770" s="6"/>
    </row>
    <row r="2771" spans="1:9" x14ac:dyDescent="0.2">
      <c r="A2771" s="4" t="s">
        <v>1403</v>
      </c>
      <c r="B2771" s="13" t="s">
        <v>5590</v>
      </c>
      <c r="C2771" s="13" t="s">
        <v>3698</v>
      </c>
      <c r="D2771" s="148" t="s">
        <v>5499</v>
      </c>
      <c r="E2771" s="149"/>
      <c r="F2771" s="13" t="s">
        <v>5553</v>
      </c>
      <c r="G2771" s="83">
        <v>13</v>
      </c>
      <c r="H2771" s="63">
        <v>0</v>
      </c>
      <c r="I2771" s="6"/>
    </row>
    <row r="2772" spans="1:9" x14ac:dyDescent="0.2">
      <c r="A2772" s="4" t="s">
        <v>1404</v>
      </c>
      <c r="B2772" s="13" t="s">
        <v>5590</v>
      </c>
      <c r="C2772" s="13" t="s">
        <v>3699</v>
      </c>
      <c r="D2772" s="148" t="s">
        <v>5500</v>
      </c>
      <c r="E2772" s="149"/>
      <c r="F2772" s="13" t="s">
        <v>5544</v>
      </c>
      <c r="G2772" s="83">
        <v>7</v>
      </c>
      <c r="H2772" s="63">
        <v>0</v>
      </c>
      <c r="I2772" s="6"/>
    </row>
    <row r="2773" spans="1:9" x14ac:dyDescent="0.2">
      <c r="A2773" s="4" t="s">
        <v>1405</v>
      </c>
      <c r="B2773" s="13" t="s">
        <v>5590</v>
      </c>
      <c r="C2773" s="13" t="s">
        <v>3700</v>
      </c>
      <c r="D2773" s="148" t="s">
        <v>5501</v>
      </c>
      <c r="E2773" s="149"/>
      <c r="F2773" s="13" t="s">
        <v>5544</v>
      </c>
      <c r="G2773" s="83">
        <v>104.5</v>
      </c>
      <c r="H2773" s="63">
        <v>0</v>
      </c>
      <c r="I2773" s="6"/>
    </row>
    <row r="2774" spans="1:9" x14ac:dyDescent="0.2">
      <c r="A2774" s="4" t="s">
        <v>1406</v>
      </c>
      <c r="B2774" s="13" t="s">
        <v>5590</v>
      </c>
      <c r="C2774" s="13" t="s">
        <v>3701</v>
      </c>
      <c r="D2774" s="148" t="s">
        <v>5502</v>
      </c>
      <c r="E2774" s="149"/>
      <c r="F2774" s="13" t="s">
        <v>5544</v>
      </c>
      <c r="G2774" s="83">
        <v>4.5</v>
      </c>
      <c r="H2774" s="63">
        <v>0</v>
      </c>
      <c r="I2774" s="6"/>
    </row>
    <row r="2775" spans="1:9" x14ac:dyDescent="0.2">
      <c r="A2775" s="4" t="s">
        <v>1407</v>
      </c>
      <c r="B2775" s="13" t="s">
        <v>5590</v>
      </c>
      <c r="C2775" s="13" t="s">
        <v>3702</v>
      </c>
      <c r="D2775" s="148" t="s">
        <v>5503</v>
      </c>
      <c r="E2775" s="149"/>
      <c r="F2775" s="13" t="s">
        <v>5544</v>
      </c>
      <c r="G2775" s="83">
        <v>15</v>
      </c>
      <c r="H2775" s="63">
        <v>0</v>
      </c>
      <c r="I2775" s="6"/>
    </row>
    <row r="2776" spans="1:9" x14ac:dyDescent="0.2">
      <c r="A2776" s="4" t="s">
        <v>1408</v>
      </c>
      <c r="B2776" s="13" t="s">
        <v>5590</v>
      </c>
      <c r="C2776" s="13" t="s">
        <v>3703</v>
      </c>
      <c r="D2776" s="148" t="s">
        <v>5471</v>
      </c>
      <c r="E2776" s="149"/>
      <c r="F2776" s="13" t="s">
        <v>5544</v>
      </c>
      <c r="G2776" s="83">
        <v>30</v>
      </c>
      <c r="H2776" s="63">
        <v>0</v>
      </c>
      <c r="I2776" s="6"/>
    </row>
    <row r="2777" spans="1:9" x14ac:dyDescent="0.2">
      <c r="A2777" s="4" t="s">
        <v>1409</v>
      </c>
      <c r="B2777" s="13" t="s">
        <v>5590</v>
      </c>
      <c r="C2777" s="13" t="s">
        <v>3704</v>
      </c>
      <c r="D2777" s="148" t="s">
        <v>5473</v>
      </c>
      <c r="E2777" s="149"/>
      <c r="F2777" s="13" t="s">
        <v>5544</v>
      </c>
      <c r="G2777" s="83">
        <v>21</v>
      </c>
      <c r="H2777" s="63">
        <v>0</v>
      </c>
      <c r="I2777" s="6"/>
    </row>
    <row r="2778" spans="1:9" x14ac:dyDescent="0.2">
      <c r="A2778" s="4" t="s">
        <v>1410</v>
      </c>
      <c r="B2778" s="13" t="s">
        <v>5590</v>
      </c>
      <c r="C2778" s="13" t="s">
        <v>3705</v>
      </c>
      <c r="D2778" s="148" t="s">
        <v>5504</v>
      </c>
      <c r="E2778" s="149"/>
      <c r="F2778" s="13" t="s">
        <v>5553</v>
      </c>
      <c r="G2778" s="83">
        <v>1</v>
      </c>
      <c r="H2778" s="63">
        <v>0</v>
      </c>
      <c r="I2778" s="6"/>
    </row>
    <row r="2779" spans="1:9" x14ac:dyDescent="0.2">
      <c r="A2779" s="4" t="s">
        <v>1411</v>
      </c>
      <c r="B2779" s="13" t="s">
        <v>5590</v>
      </c>
      <c r="C2779" s="13" t="s">
        <v>3706</v>
      </c>
      <c r="D2779" s="148" t="s">
        <v>5505</v>
      </c>
      <c r="E2779" s="149"/>
      <c r="F2779" s="13" t="s">
        <v>5553</v>
      </c>
      <c r="G2779" s="83">
        <v>1</v>
      </c>
      <c r="H2779" s="63">
        <v>0</v>
      </c>
      <c r="I2779" s="6"/>
    </row>
    <row r="2780" spans="1:9" x14ac:dyDescent="0.2">
      <c r="A2780" s="4" t="s">
        <v>1412</v>
      </c>
      <c r="B2780" s="13" t="s">
        <v>5590</v>
      </c>
      <c r="C2780" s="13" t="s">
        <v>3707</v>
      </c>
      <c r="D2780" s="148" t="s">
        <v>5506</v>
      </c>
      <c r="E2780" s="149"/>
      <c r="F2780" s="13" t="s">
        <v>5553</v>
      </c>
      <c r="G2780" s="83">
        <v>1</v>
      </c>
      <c r="H2780" s="63">
        <v>0</v>
      </c>
      <c r="I2780" s="6"/>
    </row>
    <row r="2781" spans="1:9" x14ac:dyDescent="0.2">
      <c r="A2781" s="4" t="s">
        <v>1413</v>
      </c>
      <c r="B2781" s="13" t="s">
        <v>5590</v>
      </c>
      <c r="C2781" s="13" t="s">
        <v>3708</v>
      </c>
      <c r="D2781" s="148" t="s">
        <v>5507</v>
      </c>
      <c r="E2781" s="149"/>
      <c r="F2781" s="13" t="s">
        <v>5553</v>
      </c>
      <c r="G2781" s="83">
        <v>1</v>
      </c>
      <c r="H2781" s="63">
        <v>0</v>
      </c>
      <c r="I2781" s="6"/>
    </row>
    <row r="2782" spans="1:9" x14ac:dyDescent="0.2">
      <c r="A2782" s="4" t="s">
        <v>1414</v>
      </c>
      <c r="B2782" s="13" t="s">
        <v>5590</v>
      </c>
      <c r="C2782" s="13" t="s">
        <v>3709</v>
      </c>
      <c r="D2782" s="148" t="s">
        <v>5508</v>
      </c>
      <c r="E2782" s="149"/>
      <c r="F2782" s="13" t="s">
        <v>5553</v>
      </c>
      <c r="G2782" s="83">
        <v>1</v>
      </c>
      <c r="H2782" s="63">
        <v>0</v>
      </c>
      <c r="I2782" s="6"/>
    </row>
    <row r="2783" spans="1:9" x14ac:dyDescent="0.2">
      <c r="A2783" s="4" t="s">
        <v>1415</v>
      </c>
      <c r="B2783" s="13" t="s">
        <v>5590</v>
      </c>
      <c r="C2783" s="13" t="s">
        <v>3710</v>
      </c>
      <c r="D2783" s="148" t="s">
        <v>5509</v>
      </c>
      <c r="E2783" s="149"/>
      <c r="F2783" s="13" t="s">
        <v>5553</v>
      </c>
      <c r="G2783" s="83">
        <v>1</v>
      </c>
      <c r="H2783" s="63">
        <v>0</v>
      </c>
      <c r="I2783" s="6"/>
    </row>
    <row r="2784" spans="1:9" x14ac:dyDescent="0.2">
      <c r="A2784" s="4" t="s">
        <v>1416</v>
      </c>
      <c r="B2784" s="13" t="s">
        <v>5590</v>
      </c>
      <c r="C2784" s="13" t="s">
        <v>3711</v>
      </c>
      <c r="D2784" s="148" t="s">
        <v>5479</v>
      </c>
      <c r="E2784" s="149"/>
      <c r="F2784" s="13" t="s">
        <v>5553</v>
      </c>
      <c r="G2784" s="83">
        <v>3</v>
      </c>
      <c r="H2784" s="63">
        <v>0</v>
      </c>
      <c r="I2784" s="6"/>
    </row>
    <row r="2785" spans="1:9" x14ac:dyDescent="0.2">
      <c r="A2785" s="4" t="s">
        <v>1417</v>
      </c>
      <c r="B2785" s="13" t="s">
        <v>5590</v>
      </c>
      <c r="C2785" s="13" t="s">
        <v>3712</v>
      </c>
      <c r="D2785" s="148" t="s">
        <v>5480</v>
      </c>
      <c r="E2785" s="149"/>
      <c r="F2785" s="13" t="s">
        <v>5553</v>
      </c>
      <c r="G2785" s="83">
        <v>3</v>
      </c>
      <c r="H2785" s="63">
        <v>0</v>
      </c>
      <c r="I2785" s="6"/>
    </row>
    <row r="2786" spans="1:9" x14ac:dyDescent="0.2">
      <c r="A2786" s="4" t="s">
        <v>1418</v>
      </c>
      <c r="B2786" s="13" t="s">
        <v>5590</v>
      </c>
      <c r="C2786" s="13" t="s">
        <v>3713</v>
      </c>
      <c r="D2786" s="148" t="s">
        <v>5510</v>
      </c>
      <c r="E2786" s="149"/>
      <c r="F2786" s="13" t="s">
        <v>5553</v>
      </c>
      <c r="G2786" s="83">
        <v>3</v>
      </c>
      <c r="H2786" s="63">
        <v>0</v>
      </c>
      <c r="I2786" s="6"/>
    </row>
    <row r="2787" spans="1:9" x14ac:dyDescent="0.2">
      <c r="A2787" s="4" t="s">
        <v>1419</v>
      </c>
      <c r="B2787" s="13" t="s">
        <v>5590</v>
      </c>
      <c r="C2787" s="13" t="s">
        <v>3714</v>
      </c>
      <c r="D2787" s="148" t="s">
        <v>5511</v>
      </c>
      <c r="E2787" s="149"/>
      <c r="F2787" s="13" t="s">
        <v>5553</v>
      </c>
      <c r="G2787" s="83">
        <v>46</v>
      </c>
      <c r="H2787" s="63">
        <v>0</v>
      </c>
      <c r="I2787" s="6"/>
    </row>
    <row r="2788" spans="1:9" x14ac:dyDescent="0.2">
      <c r="A2788" s="4" t="s">
        <v>1420</v>
      </c>
      <c r="B2788" s="13" t="s">
        <v>5590</v>
      </c>
      <c r="C2788" s="13" t="s">
        <v>3715</v>
      </c>
      <c r="D2788" s="148" t="s">
        <v>5512</v>
      </c>
      <c r="E2788" s="149"/>
      <c r="F2788" s="13" t="s">
        <v>5553</v>
      </c>
      <c r="G2788" s="83">
        <v>7</v>
      </c>
      <c r="H2788" s="63">
        <v>0</v>
      </c>
      <c r="I2788" s="6"/>
    </row>
    <row r="2789" spans="1:9" x14ac:dyDescent="0.2">
      <c r="A2789" s="4" t="s">
        <v>1421</v>
      </c>
      <c r="B2789" s="13" t="s">
        <v>5590</v>
      </c>
      <c r="C2789" s="13" t="s">
        <v>3716</v>
      </c>
      <c r="D2789" s="148" t="s">
        <v>5513</v>
      </c>
      <c r="E2789" s="149"/>
      <c r="F2789" s="13" t="s">
        <v>5553</v>
      </c>
      <c r="G2789" s="83">
        <v>46</v>
      </c>
      <c r="H2789" s="63">
        <v>0</v>
      </c>
      <c r="I2789" s="6"/>
    </row>
    <row r="2790" spans="1:9" x14ac:dyDescent="0.2">
      <c r="A2790" s="4" t="s">
        <v>1422</v>
      </c>
      <c r="B2790" s="13" t="s">
        <v>5590</v>
      </c>
      <c r="C2790" s="13" t="s">
        <v>3717</v>
      </c>
      <c r="D2790" s="148" t="s">
        <v>5514</v>
      </c>
      <c r="E2790" s="149"/>
      <c r="F2790" s="13" t="s">
        <v>5553</v>
      </c>
      <c r="G2790" s="83">
        <v>4</v>
      </c>
      <c r="H2790" s="63">
        <v>0</v>
      </c>
      <c r="I2790" s="6"/>
    </row>
    <row r="2791" spans="1:9" x14ac:dyDescent="0.2">
      <c r="A2791" s="4" t="s">
        <v>1423</v>
      </c>
      <c r="B2791" s="13" t="s">
        <v>5590</v>
      </c>
      <c r="C2791" s="13" t="s">
        <v>3718</v>
      </c>
      <c r="D2791" s="148" t="s">
        <v>5515</v>
      </c>
      <c r="E2791" s="149"/>
      <c r="F2791" s="13" t="s">
        <v>5553</v>
      </c>
      <c r="G2791" s="83">
        <v>4</v>
      </c>
      <c r="H2791" s="63">
        <v>0</v>
      </c>
      <c r="I2791" s="6"/>
    </row>
    <row r="2792" spans="1:9" x14ac:dyDescent="0.2">
      <c r="A2792" s="4" t="s">
        <v>1424</v>
      </c>
      <c r="B2792" s="13" t="s">
        <v>5590</v>
      </c>
      <c r="C2792" s="13" t="s">
        <v>3719</v>
      </c>
      <c r="D2792" s="148" t="s">
        <v>5516</v>
      </c>
      <c r="E2792" s="149"/>
      <c r="F2792" s="13" t="s">
        <v>5553</v>
      </c>
      <c r="G2792" s="83">
        <v>2</v>
      </c>
      <c r="H2792" s="63">
        <v>0</v>
      </c>
      <c r="I2792" s="6"/>
    </row>
    <row r="2793" spans="1:9" x14ac:dyDescent="0.2">
      <c r="A2793" s="4" t="s">
        <v>1425</v>
      </c>
      <c r="B2793" s="13" t="s">
        <v>5590</v>
      </c>
      <c r="C2793" s="13" t="s">
        <v>3720</v>
      </c>
      <c r="D2793" s="148" t="s">
        <v>5517</v>
      </c>
      <c r="E2793" s="149"/>
      <c r="F2793" s="13" t="s">
        <v>5553</v>
      </c>
      <c r="G2793" s="83">
        <v>3</v>
      </c>
      <c r="H2793" s="63">
        <v>0</v>
      </c>
      <c r="I2793" s="6"/>
    </row>
    <row r="2794" spans="1:9" x14ac:dyDescent="0.2">
      <c r="A2794" s="4" t="s">
        <v>1426</v>
      </c>
      <c r="B2794" s="13" t="s">
        <v>5590</v>
      </c>
      <c r="C2794" s="13" t="s">
        <v>3721</v>
      </c>
      <c r="D2794" s="148" t="s">
        <v>5518</v>
      </c>
      <c r="E2794" s="149"/>
      <c r="F2794" s="13" t="s">
        <v>5553</v>
      </c>
      <c r="G2794" s="83">
        <v>43</v>
      </c>
      <c r="H2794" s="63">
        <v>0</v>
      </c>
      <c r="I2794" s="6"/>
    </row>
    <row r="2795" spans="1:9" x14ac:dyDescent="0.2">
      <c r="A2795" s="4" t="s">
        <v>1427</v>
      </c>
      <c r="B2795" s="13" t="s">
        <v>5590</v>
      </c>
      <c r="C2795" s="13" t="s">
        <v>3722</v>
      </c>
      <c r="D2795" s="148" t="s">
        <v>5519</v>
      </c>
      <c r="E2795" s="149"/>
      <c r="F2795" s="13" t="s">
        <v>5553</v>
      </c>
      <c r="G2795" s="83">
        <v>21</v>
      </c>
      <c r="H2795" s="63">
        <v>0</v>
      </c>
      <c r="I2795" s="6"/>
    </row>
    <row r="2796" spans="1:9" x14ac:dyDescent="0.2">
      <c r="A2796" s="4" t="s">
        <v>1428</v>
      </c>
      <c r="B2796" s="13" t="s">
        <v>5590</v>
      </c>
      <c r="C2796" s="13" t="s">
        <v>3723</v>
      </c>
      <c r="D2796" s="148" t="s">
        <v>5520</v>
      </c>
      <c r="E2796" s="149"/>
      <c r="F2796" s="13" t="s">
        <v>5553</v>
      </c>
      <c r="G2796" s="83">
        <v>1</v>
      </c>
      <c r="H2796" s="63">
        <v>0</v>
      </c>
      <c r="I2796" s="6"/>
    </row>
    <row r="2797" spans="1:9" x14ac:dyDescent="0.2">
      <c r="A2797" s="4" t="s">
        <v>1429</v>
      </c>
      <c r="B2797" s="13" t="s">
        <v>5590</v>
      </c>
      <c r="C2797" s="13" t="s">
        <v>3724</v>
      </c>
      <c r="D2797" s="148" t="s">
        <v>5521</v>
      </c>
      <c r="E2797" s="149"/>
      <c r="F2797" s="13" t="s">
        <v>5553</v>
      </c>
      <c r="G2797" s="83">
        <v>3</v>
      </c>
      <c r="H2797" s="63">
        <v>0</v>
      </c>
      <c r="I2797" s="6"/>
    </row>
    <row r="2798" spans="1:9" x14ac:dyDescent="0.2">
      <c r="A2798" s="4" t="s">
        <v>1430</v>
      </c>
      <c r="B2798" s="13" t="s">
        <v>5590</v>
      </c>
      <c r="C2798" s="13" t="s">
        <v>3725</v>
      </c>
      <c r="D2798" s="148" t="s">
        <v>5522</v>
      </c>
      <c r="E2798" s="149"/>
      <c r="F2798" s="13" t="s">
        <v>5553</v>
      </c>
      <c r="G2798" s="83">
        <v>1</v>
      </c>
      <c r="H2798" s="63">
        <v>0</v>
      </c>
      <c r="I2798" s="6"/>
    </row>
    <row r="2799" spans="1:9" x14ac:dyDescent="0.2">
      <c r="A2799" s="4" t="s">
        <v>1431</v>
      </c>
      <c r="B2799" s="13" t="s">
        <v>5590</v>
      </c>
      <c r="C2799" s="13" t="s">
        <v>3726</v>
      </c>
      <c r="D2799" s="148" t="s">
        <v>5523</v>
      </c>
      <c r="E2799" s="149"/>
      <c r="F2799" s="13" t="s">
        <v>5553</v>
      </c>
      <c r="G2799" s="83">
        <v>10</v>
      </c>
      <c r="H2799" s="63">
        <v>0</v>
      </c>
      <c r="I2799" s="6"/>
    </row>
    <row r="2800" spans="1:9" x14ac:dyDescent="0.2">
      <c r="A2800" s="4" t="s">
        <v>1432</v>
      </c>
      <c r="B2800" s="13" t="s">
        <v>5590</v>
      </c>
      <c r="C2800" s="13" t="s">
        <v>3727</v>
      </c>
      <c r="D2800" s="148" t="s">
        <v>5524</v>
      </c>
      <c r="E2800" s="149"/>
      <c r="F2800" s="13" t="s">
        <v>5555</v>
      </c>
      <c r="G2800" s="83">
        <v>1</v>
      </c>
      <c r="H2800" s="63">
        <v>0</v>
      </c>
      <c r="I2800" s="6"/>
    </row>
    <row r="2801" spans="1:9" x14ac:dyDescent="0.2">
      <c r="A2801" s="4" t="s">
        <v>1433</v>
      </c>
      <c r="B2801" s="13" t="s">
        <v>5590</v>
      </c>
      <c r="C2801" s="13" t="s">
        <v>3728</v>
      </c>
      <c r="D2801" s="148" t="s">
        <v>4268</v>
      </c>
      <c r="E2801" s="149"/>
      <c r="F2801" s="13" t="s">
        <v>5550</v>
      </c>
      <c r="G2801" s="83">
        <v>30</v>
      </c>
      <c r="H2801" s="63">
        <v>0</v>
      </c>
      <c r="I2801" s="6"/>
    </row>
    <row r="2802" spans="1:9" x14ac:dyDescent="0.2">
      <c r="A2802" s="4" t="s">
        <v>1434</v>
      </c>
      <c r="B2802" s="13" t="s">
        <v>5590</v>
      </c>
      <c r="C2802" s="13" t="s">
        <v>3729</v>
      </c>
      <c r="D2802" s="148" t="s">
        <v>5488</v>
      </c>
      <c r="E2802" s="149"/>
      <c r="F2802" s="13" t="s">
        <v>5550</v>
      </c>
      <c r="G2802" s="83">
        <v>96</v>
      </c>
      <c r="H2802" s="63">
        <v>0</v>
      </c>
      <c r="I2802" s="6"/>
    </row>
    <row r="2803" spans="1:9" x14ac:dyDescent="0.2">
      <c r="A2803" s="4" t="s">
        <v>1435</v>
      </c>
      <c r="B2803" s="13" t="s">
        <v>5590</v>
      </c>
      <c r="C2803" s="13" t="s">
        <v>3730</v>
      </c>
      <c r="D2803" s="148" t="s">
        <v>5489</v>
      </c>
      <c r="E2803" s="149"/>
      <c r="F2803" s="13" t="s">
        <v>5560</v>
      </c>
      <c r="G2803" s="83">
        <v>4</v>
      </c>
      <c r="H2803" s="63">
        <v>0</v>
      </c>
      <c r="I2803" s="6"/>
    </row>
    <row r="2804" spans="1:9" x14ac:dyDescent="0.2">
      <c r="A2804" s="4" t="s">
        <v>1436</v>
      </c>
      <c r="B2804" s="13" t="s">
        <v>5590</v>
      </c>
      <c r="C2804" s="13" t="s">
        <v>3731</v>
      </c>
      <c r="D2804" s="148" t="s">
        <v>5525</v>
      </c>
      <c r="E2804" s="149"/>
      <c r="F2804" s="13" t="s">
        <v>5543</v>
      </c>
      <c r="G2804" s="83">
        <v>39</v>
      </c>
      <c r="H2804" s="63">
        <v>0</v>
      </c>
      <c r="I2804" s="6"/>
    </row>
    <row r="2805" spans="1:9" x14ac:dyDescent="0.2">
      <c r="A2805" s="4" t="s">
        <v>1437</v>
      </c>
      <c r="B2805" s="13" t="s">
        <v>5590</v>
      </c>
      <c r="C2805" s="13" t="s">
        <v>3732</v>
      </c>
      <c r="D2805" s="148" t="s">
        <v>5491</v>
      </c>
      <c r="E2805" s="149"/>
      <c r="F2805" s="13" t="s">
        <v>5555</v>
      </c>
      <c r="G2805" s="83">
        <v>1</v>
      </c>
      <c r="H2805" s="63">
        <v>0</v>
      </c>
      <c r="I2805" s="6"/>
    </row>
    <row r="2806" spans="1:9" x14ac:dyDescent="0.2">
      <c r="A2806" s="4" t="s">
        <v>1438</v>
      </c>
      <c r="B2806" s="13" t="s">
        <v>5590</v>
      </c>
      <c r="C2806" s="13" t="s">
        <v>3733</v>
      </c>
      <c r="D2806" s="148" t="s">
        <v>5492</v>
      </c>
      <c r="E2806" s="149"/>
      <c r="F2806" s="13" t="s">
        <v>5555</v>
      </c>
      <c r="G2806" s="83">
        <v>1</v>
      </c>
      <c r="H2806" s="63">
        <v>0</v>
      </c>
      <c r="I2806" s="6"/>
    </row>
    <row r="2807" spans="1:9" x14ac:dyDescent="0.2">
      <c r="A2807" s="4" t="s">
        <v>1439</v>
      </c>
      <c r="B2807" s="13" t="s">
        <v>5590</v>
      </c>
      <c r="C2807" s="13" t="s">
        <v>3734</v>
      </c>
      <c r="D2807" s="148" t="s">
        <v>5493</v>
      </c>
      <c r="E2807" s="149"/>
      <c r="F2807" s="13" t="s">
        <v>5544</v>
      </c>
      <c r="G2807" s="83">
        <v>47</v>
      </c>
      <c r="H2807" s="63">
        <v>0</v>
      </c>
      <c r="I2807" s="6"/>
    </row>
    <row r="2808" spans="1:9" x14ac:dyDescent="0.2">
      <c r="A2808" s="4" t="s">
        <v>1440</v>
      </c>
      <c r="B2808" s="13" t="s">
        <v>5590</v>
      </c>
      <c r="C2808" s="13" t="s">
        <v>3735</v>
      </c>
      <c r="D2808" s="148" t="s">
        <v>5495</v>
      </c>
      <c r="E2808" s="149"/>
      <c r="F2808" s="13" t="s">
        <v>5544</v>
      </c>
      <c r="G2808" s="83">
        <v>182</v>
      </c>
      <c r="H2808" s="63">
        <v>0</v>
      </c>
      <c r="I2808" s="6"/>
    </row>
    <row r="2809" spans="1:9" x14ac:dyDescent="0.2">
      <c r="A2809" s="4" t="s">
        <v>1441</v>
      </c>
      <c r="B2809" s="13" t="s">
        <v>5590</v>
      </c>
      <c r="C2809" s="13" t="s">
        <v>3736</v>
      </c>
      <c r="D2809" s="148" t="s">
        <v>5526</v>
      </c>
      <c r="E2809" s="149"/>
      <c r="F2809" s="13" t="s">
        <v>5544</v>
      </c>
      <c r="G2809" s="83">
        <v>182</v>
      </c>
      <c r="H2809" s="63">
        <v>0</v>
      </c>
      <c r="I2809" s="6"/>
    </row>
    <row r="2810" spans="1:9" x14ac:dyDescent="0.2">
      <c r="A2810" s="4" t="s">
        <v>1442</v>
      </c>
      <c r="B2810" s="13" t="s">
        <v>5590</v>
      </c>
      <c r="C2810" s="13" t="s">
        <v>3737</v>
      </c>
      <c r="D2810" s="148" t="s">
        <v>5497</v>
      </c>
      <c r="E2810" s="149"/>
      <c r="F2810" s="13" t="s">
        <v>5544</v>
      </c>
      <c r="G2810" s="83">
        <v>182</v>
      </c>
      <c r="H2810" s="63">
        <v>0</v>
      </c>
      <c r="I2810" s="6"/>
    </row>
    <row r="2811" spans="1:9" x14ac:dyDescent="0.2">
      <c r="A2811" s="4" t="s">
        <v>1443</v>
      </c>
      <c r="B2811" s="13" t="s">
        <v>5590</v>
      </c>
      <c r="C2811" s="13" t="s">
        <v>3738</v>
      </c>
      <c r="D2811" s="148" t="s">
        <v>5527</v>
      </c>
      <c r="E2811" s="149"/>
      <c r="F2811" s="13" t="s">
        <v>5553</v>
      </c>
      <c r="G2811" s="83">
        <v>3</v>
      </c>
      <c r="H2811" s="63">
        <v>0</v>
      </c>
      <c r="I2811" s="6"/>
    </row>
    <row r="2812" spans="1:9" x14ac:dyDescent="0.2">
      <c r="A2812" s="4" t="s">
        <v>1444</v>
      </c>
      <c r="B2812" s="13" t="s">
        <v>5590</v>
      </c>
      <c r="C2812" s="13" t="s">
        <v>3739</v>
      </c>
      <c r="D2812" s="148" t="s">
        <v>5528</v>
      </c>
      <c r="E2812" s="149"/>
      <c r="F2812" s="13" t="s">
        <v>5553</v>
      </c>
      <c r="G2812" s="83">
        <v>4</v>
      </c>
      <c r="H2812" s="63">
        <v>0</v>
      </c>
      <c r="I2812" s="6"/>
    </row>
    <row r="2813" spans="1:9" x14ac:dyDescent="0.2">
      <c r="A2813" s="4" t="s">
        <v>1445</v>
      </c>
      <c r="B2813" s="13" t="s">
        <v>5590</v>
      </c>
      <c r="C2813" s="13" t="s">
        <v>3740</v>
      </c>
      <c r="D2813" s="148" t="s">
        <v>5464</v>
      </c>
      <c r="E2813" s="149"/>
      <c r="F2813" s="13" t="s">
        <v>5544</v>
      </c>
      <c r="G2813" s="83">
        <v>182</v>
      </c>
      <c r="H2813" s="63">
        <v>0</v>
      </c>
      <c r="I2813" s="6"/>
    </row>
    <row r="2814" spans="1:9" x14ac:dyDescent="0.2">
      <c r="A2814" s="4" t="s">
        <v>1446</v>
      </c>
      <c r="B2814" s="13" t="s">
        <v>5590</v>
      </c>
      <c r="C2814" s="13" t="s">
        <v>3741</v>
      </c>
      <c r="D2814" s="148" t="s">
        <v>5494</v>
      </c>
      <c r="E2814" s="149"/>
      <c r="F2814" s="13" t="s">
        <v>5544</v>
      </c>
      <c r="G2814" s="83">
        <v>182</v>
      </c>
      <c r="H2814" s="63">
        <v>0</v>
      </c>
      <c r="I2814" s="6"/>
    </row>
    <row r="2815" spans="1:9" x14ac:dyDescent="0.2">
      <c r="A2815" s="4" t="s">
        <v>1447</v>
      </c>
      <c r="B2815" s="13" t="s">
        <v>5590</v>
      </c>
      <c r="C2815" s="13" t="s">
        <v>3742</v>
      </c>
      <c r="D2815" s="148" t="s">
        <v>5465</v>
      </c>
      <c r="E2815" s="149"/>
      <c r="F2815" s="13" t="s">
        <v>5553</v>
      </c>
      <c r="G2815" s="83">
        <v>1</v>
      </c>
      <c r="H2815" s="63">
        <v>0</v>
      </c>
      <c r="I2815" s="6"/>
    </row>
    <row r="2816" spans="1:9" x14ac:dyDescent="0.2">
      <c r="A2816" s="4" t="s">
        <v>1448</v>
      </c>
      <c r="B2816" s="13" t="s">
        <v>5590</v>
      </c>
      <c r="C2816" s="13" t="s">
        <v>3743</v>
      </c>
      <c r="D2816" s="148" t="s">
        <v>4284</v>
      </c>
      <c r="E2816" s="149"/>
      <c r="F2816" s="13" t="s">
        <v>5553</v>
      </c>
      <c r="G2816" s="83">
        <v>1</v>
      </c>
      <c r="H2816" s="63">
        <v>0</v>
      </c>
      <c r="I2816" s="6"/>
    </row>
    <row r="2817" spans="1:9" x14ac:dyDescent="0.2">
      <c r="A2817" s="4" t="s">
        <v>1449</v>
      </c>
      <c r="B2817" s="13" t="s">
        <v>5590</v>
      </c>
      <c r="C2817" s="13" t="s">
        <v>3744</v>
      </c>
      <c r="D2817" s="148" t="s">
        <v>4285</v>
      </c>
      <c r="E2817" s="149"/>
      <c r="F2817" s="13" t="s">
        <v>5553</v>
      </c>
      <c r="G2817" s="83">
        <v>1</v>
      </c>
      <c r="H2817" s="63">
        <v>0</v>
      </c>
      <c r="I2817" s="6"/>
    </row>
    <row r="2818" spans="1:9" x14ac:dyDescent="0.2">
      <c r="A2818" s="4" t="s">
        <v>1450</v>
      </c>
      <c r="B2818" s="13" t="s">
        <v>5590</v>
      </c>
      <c r="C2818" s="13" t="s">
        <v>3745</v>
      </c>
      <c r="D2818" s="148" t="s">
        <v>4286</v>
      </c>
      <c r="E2818" s="149"/>
      <c r="F2818" s="13" t="s">
        <v>5553</v>
      </c>
      <c r="G2818" s="83">
        <v>1</v>
      </c>
      <c r="H2818" s="63">
        <v>0</v>
      </c>
      <c r="I2818" s="6"/>
    </row>
    <row r="2819" spans="1:9" x14ac:dyDescent="0.2">
      <c r="A2819" s="51"/>
      <c r="B2819" s="12"/>
      <c r="C2819" s="12" t="s">
        <v>3067</v>
      </c>
      <c r="D2819" s="153" t="s">
        <v>4955</v>
      </c>
      <c r="E2819" s="154"/>
      <c r="F2819" s="12"/>
      <c r="G2819" s="84"/>
      <c r="H2819" s="30"/>
      <c r="I2819" s="6"/>
    </row>
    <row r="2820" spans="1:9" x14ac:dyDescent="0.2">
      <c r="A2820" s="4" t="s">
        <v>1451</v>
      </c>
      <c r="B2820" s="13" t="s">
        <v>5586</v>
      </c>
      <c r="C2820" s="13" t="s">
        <v>3068</v>
      </c>
      <c r="D2820" s="148" t="s">
        <v>4956</v>
      </c>
      <c r="E2820" s="149"/>
      <c r="F2820" s="13" t="s">
        <v>5553</v>
      </c>
      <c r="G2820" s="83">
        <v>1</v>
      </c>
      <c r="H2820" s="63">
        <v>0</v>
      </c>
      <c r="I2820" s="6"/>
    </row>
    <row r="2821" spans="1:9" x14ac:dyDescent="0.2">
      <c r="A2821" s="4" t="s">
        <v>1452</v>
      </c>
      <c r="B2821" s="13" t="s">
        <v>5586</v>
      </c>
      <c r="C2821" s="13" t="s">
        <v>3069</v>
      </c>
      <c r="D2821" s="148" t="s">
        <v>4957</v>
      </c>
      <c r="E2821" s="149"/>
      <c r="F2821" s="13" t="s">
        <v>5553</v>
      </c>
      <c r="G2821" s="83">
        <v>1</v>
      </c>
      <c r="H2821" s="63">
        <v>0</v>
      </c>
      <c r="I2821" s="6"/>
    </row>
    <row r="2822" spans="1:9" x14ac:dyDescent="0.2">
      <c r="A2822" s="4" t="s">
        <v>1453</v>
      </c>
      <c r="B2822" s="13" t="s">
        <v>5586</v>
      </c>
      <c r="C2822" s="13" t="s">
        <v>3070</v>
      </c>
      <c r="D2822" s="148" t="s">
        <v>4958</v>
      </c>
      <c r="E2822" s="149"/>
      <c r="F2822" s="13" t="s">
        <v>5553</v>
      </c>
      <c r="G2822" s="83">
        <v>1</v>
      </c>
      <c r="H2822" s="63">
        <v>0</v>
      </c>
      <c r="I2822" s="6"/>
    </row>
    <row r="2823" spans="1:9" x14ac:dyDescent="0.2">
      <c r="A2823" s="4" t="s">
        <v>1454</v>
      </c>
      <c r="B2823" s="13" t="s">
        <v>5586</v>
      </c>
      <c r="C2823" s="13" t="s">
        <v>3071</v>
      </c>
      <c r="D2823" s="148" t="s">
        <v>4959</v>
      </c>
      <c r="E2823" s="149"/>
      <c r="F2823" s="13" t="s">
        <v>5553</v>
      </c>
      <c r="G2823" s="83">
        <v>1</v>
      </c>
      <c r="H2823" s="63">
        <v>0</v>
      </c>
      <c r="I2823" s="6"/>
    </row>
    <row r="2824" spans="1:9" x14ac:dyDescent="0.2">
      <c r="A2824" s="4" t="s">
        <v>1455</v>
      </c>
      <c r="B2824" s="13" t="s">
        <v>5586</v>
      </c>
      <c r="C2824" s="13" t="s">
        <v>3072</v>
      </c>
      <c r="D2824" s="148" t="s">
        <v>4960</v>
      </c>
      <c r="E2824" s="149"/>
      <c r="F2824" s="13" t="s">
        <v>5553</v>
      </c>
      <c r="G2824" s="83">
        <v>1</v>
      </c>
      <c r="H2824" s="63">
        <v>0</v>
      </c>
      <c r="I2824" s="6"/>
    </row>
    <row r="2825" spans="1:9" x14ac:dyDescent="0.2">
      <c r="A2825" s="4" t="s">
        <v>1456</v>
      </c>
      <c r="B2825" s="13" t="s">
        <v>5586</v>
      </c>
      <c r="C2825" s="13" t="s">
        <v>3073</v>
      </c>
      <c r="D2825" s="148" t="s">
        <v>4961</v>
      </c>
      <c r="E2825" s="149"/>
      <c r="F2825" s="13" t="s">
        <v>5553</v>
      </c>
      <c r="G2825" s="83">
        <v>1</v>
      </c>
      <c r="H2825" s="63">
        <v>0</v>
      </c>
      <c r="I2825" s="6"/>
    </row>
    <row r="2826" spans="1:9" x14ac:dyDescent="0.2">
      <c r="A2826" s="4" t="s">
        <v>1457</v>
      </c>
      <c r="B2826" s="13" t="s">
        <v>5586</v>
      </c>
      <c r="C2826" s="13" t="s">
        <v>3074</v>
      </c>
      <c r="D2826" s="148" t="s">
        <v>4962</v>
      </c>
      <c r="E2826" s="149"/>
      <c r="F2826" s="13" t="s">
        <v>5553</v>
      </c>
      <c r="G2826" s="83">
        <v>1</v>
      </c>
      <c r="H2826" s="63">
        <v>0</v>
      </c>
      <c r="I2826" s="6"/>
    </row>
    <row r="2827" spans="1:9" x14ac:dyDescent="0.2">
      <c r="A2827" s="4" t="s">
        <v>1458</v>
      </c>
      <c r="B2827" s="13" t="s">
        <v>5586</v>
      </c>
      <c r="C2827" s="13" t="s">
        <v>3075</v>
      </c>
      <c r="D2827" s="148" t="s">
        <v>4963</v>
      </c>
      <c r="E2827" s="149"/>
      <c r="F2827" s="13" t="s">
        <v>5553</v>
      </c>
      <c r="G2827" s="83">
        <v>1</v>
      </c>
      <c r="H2827" s="63">
        <v>0</v>
      </c>
      <c r="I2827" s="6"/>
    </row>
    <row r="2828" spans="1:9" x14ac:dyDescent="0.2">
      <c r="A2828" s="4" t="s">
        <v>1459</v>
      </c>
      <c r="B2828" s="13" t="s">
        <v>5586</v>
      </c>
      <c r="C2828" s="13" t="s">
        <v>3076</v>
      </c>
      <c r="D2828" s="148" t="s">
        <v>4964</v>
      </c>
      <c r="E2828" s="149"/>
      <c r="F2828" s="13" t="s">
        <v>5553</v>
      </c>
      <c r="G2828" s="83">
        <v>10</v>
      </c>
      <c r="H2828" s="63">
        <v>0</v>
      </c>
      <c r="I2828" s="6"/>
    </row>
    <row r="2829" spans="1:9" x14ac:dyDescent="0.2">
      <c r="A2829" s="4" t="s">
        <v>1460</v>
      </c>
      <c r="B2829" s="13" t="s">
        <v>5586</v>
      </c>
      <c r="C2829" s="13" t="s">
        <v>3077</v>
      </c>
      <c r="D2829" s="148" t="s">
        <v>4965</v>
      </c>
      <c r="E2829" s="149"/>
      <c r="F2829" s="13" t="s">
        <v>5553</v>
      </c>
      <c r="G2829" s="83">
        <v>40</v>
      </c>
      <c r="H2829" s="63">
        <v>0</v>
      </c>
      <c r="I2829" s="6"/>
    </row>
    <row r="2830" spans="1:9" x14ac:dyDescent="0.2">
      <c r="A2830" s="4" t="s">
        <v>1461</v>
      </c>
      <c r="B2830" s="13" t="s">
        <v>5586</v>
      </c>
      <c r="C2830" s="13" t="s">
        <v>3078</v>
      </c>
      <c r="D2830" s="148" t="s">
        <v>4966</v>
      </c>
      <c r="E2830" s="149"/>
      <c r="F2830" s="13" t="s">
        <v>5553</v>
      </c>
      <c r="G2830" s="83">
        <v>696</v>
      </c>
      <c r="H2830" s="63">
        <v>0</v>
      </c>
      <c r="I2830" s="6"/>
    </row>
    <row r="2831" spans="1:9" x14ac:dyDescent="0.2">
      <c r="A2831" s="4" t="s">
        <v>1462</v>
      </c>
      <c r="B2831" s="13" t="s">
        <v>5586</v>
      </c>
      <c r="C2831" s="13" t="s">
        <v>3079</v>
      </c>
      <c r="D2831" s="148" t="s">
        <v>4967</v>
      </c>
      <c r="E2831" s="149"/>
      <c r="F2831" s="13" t="s">
        <v>5553</v>
      </c>
      <c r="G2831" s="83">
        <v>16</v>
      </c>
      <c r="H2831" s="63">
        <v>0</v>
      </c>
      <c r="I2831" s="6"/>
    </row>
    <row r="2832" spans="1:9" x14ac:dyDescent="0.2">
      <c r="A2832" s="4" t="s">
        <v>1463</v>
      </c>
      <c r="B2832" s="13" t="s">
        <v>5586</v>
      </c>
      <c r="C2832" s="13" t="s">
        <v>3080</v>
      </c>
      <c r="D2832" s="148" t="s">
        <v>4968</v>
      </c>
      <c r="E2832" s="149"/>
      <c r="F2832" s="13" t="s">
        <v>5553</v>
      </c>
      <c r="G2832" s="83">
        <v>16</v>
      </c>
      <c r="H2832" s="63">
        <v>0</v>
      </c>
      <c r="I2832" s="6"/>
    </row>
    <row r="2833" spans="1:9" x14ac:dyDescent="0.2">
      <c r="A2833" s="4" t="s">
        <v>1464</v>
      </c>
      <c r="B2833" s="13" t="s">
        <v>5586</v>
      </c>
      <c r="C2833" s="13" t="s">
        <v>3081</v>
      </c>
      <c r="D2833" s="148" t="s">
        <v>4969</v>
      </c>
      <c r="E2833" s="149"/>
      <c r="F2833" s="13" t="s">
        <v>5553</v>
      </c>
      <c r="G2833" s="83">
        <v>13</v>
      </c>
      <c r="H2833" s="63">
        <v>0</v>
      </c>
      <c r="I2833" s="6"/>
    </row>
    <row r="2834" spans="1:9" x14ac:dyDescent="0.2">
      <c r="A2834" s="4" t="s">
        <v>1465</v>
      </c>
      <c r="B2834" s="13" t="s">
        <v>5586</v>
      </c>
      <c r="C2834" s="13" t="s">
        <v>3082</v>
      </c>
      <c r="D2834" s="148" t="s">
        <v>4970</v>
      </c>
      <c r="E2834" s="149"/>
      <c r="F2834" s="13" t="s">
        <v>5553</v>
      </c>
      <c r="G2834" s="83">
        <v>1</v>
      </c>
      <c r="H2834" s="63">
        <v>0</v>
      </c>
      <c r="I2834" s="6"/>
    </row>
    <row r="2835" spans="1:9" x14ac:dyDescent="0.2">
      <c r="A2835" s="4" t="s">
        <v>1466</v>
      </c>
      <c r="B2835" s="13" t="s">
        <v>5586</v>
      </c>
      <c r="C2835" s="13" t="s">
        <v>3083</v>
      </c>
      <c r="D2835" s="148" t="s">
        <v>4971</v>
      </c>
      <c r="E2835" s="149"/>
      <c r="F2835" s="13" t="s">
        <v>5553</v>
      </c>
      <c r="G2835" s="83">
        <v>16</v>
      </c>
      <c r="H2835" s="63">
        <v>0</v>
      </c>
      <c r="I2835" s="6"/>
    </row>
    <row r="2836" spans="1:9" x14ac:dyDescent="0.2">
      <c r="A2836" s="4" t="s">
        <v>1467</v>
      </c>
      <c r="B2836" s="13" t="s">
        <v>5586</v>
      </c>
      <c r="C2836" s="13" t="s">
        <v>3084</v>
      </c>
      <c r="D2836" s="148" t="s">
        <v>4972</v>
      </c>
      <c r="E2836" s="149"/>
      <c r="F2836" s="13" t="s">
        <v>5544</v>
      </c>
      <c r="G2836" s="83">
        <v>4</v>
      </c>
      <c r="H2836" s="63">
        <v>0</v>
      </c>
      <c r="I2836" s="6"/>
    </row>
    <row r="2837" spans="1:9" x14ac:dyDescent="0.2">
      <c r="A2837" s="4" t="s">
        <v>1468</v>
      </c>
      <c r="B2837" s="13" t="s">
        <v>5586</v>
      </c>
      <c r="C2837" s="13" t="s">
        <v>3085</v>
      </c>
      <c r="D2837" s="148" t="s">
        <v>4973</v>
      </c>
      <c r="E2837" s="149"/>
      <c r="F2837" s="13" t="s">
        <v>5544</v>
      </c>
      <c r="G2837" s="83">
        <v>20</v>
      </c>
      <c r="H2837" s="63">
        <v>0</v>
      </c>
      <c r="I2837" s="6"/>
    </row>
    <row r="2838" spans="1:9" x14ac:dyDescent="0.2">
      <c r="A2838" s="4" t="s">
        <v>1469</v>
      </c>
      <c r="B2838" s="13" t="s">
        <v>5586</v>
      </c>
      <c r="C2838" s="13" t="s">
        <v>3086</v>
      </c>
      <c r="D2838" s="148" t="s">
        <v>4974</v>
      </c>
      <c r="E2838" s="149"/>
      <c r="F2838" s="13" t="s">
        <v>5544</v>
      </c>
      <c r="G2838" s="83">
        <v>30</v>
      </c>
      <c r="H2838" s="63">
        <v>0</v>
      </c>
      <c r="I2838" s="6"/>
    </row>
    <row r="2839" spans="1:9" x14ac:dyDescent="0.2">
      <c r="A2839" s="4" t="s">
        <v>1470</v>
      </c>
      <c r="B2839" s="13" t="s">
        <v>5586</v>
      </c>
      <c r="C2839" s="13" t="s">
        <v>3087</v>
      </c>
      <c r="D2839" s="148" t="s">
        <v>4975</v>
      </c>
      <c r="E2839" s="149"/>
      <c r="F2839" s="13" t="s">
        <v>5544</v>
      </c>
      <c r="G2839" s="83">
        <v>22</v>
      </c>
      <c r="H2839" s="63">
        <v>0</v>
      </c>
      <c r="I2839" s="6"/>
    </row>
    <row r="2840" spans="1:9" x14ac:dyDescent="0.2">
      <c r="A2840" s="4" t="s">
        <v>1471</v>
      </c>
      <c r="B2840" s="13" t="s">
        <v>5586</v>
      </c>
      <c r="C2840" s="13" t="s">
        <v>3088</v>
      </c>
      <c r="D2840" s="148" t="s">
        <v>4976</v>
      </c>
      <c r="E2840" s="149"/>
      <c r="F2840" s="13" t="s">
        <v>5544</v>
      </c>
      <c r="G2840" s="83">
        <v>60</v>
      </c>
      <c r="H2840" s="63">
        <v>0</v>
      </c>
      <c r="I2840" s="6"/>
    </row>
    <row r="2841" spans="1:9" x14ac:dyDescent="0.2">
      <c r="A2841" s="4" t="s">
        <v>1472</v>
      </c>
      <c r="B2841" s="13" t="s">
        <v>5586</v>
      </c>
      <c r="C2841" s="13" t="s">
        <v>3089</v>
      </c>
      <c r="D2841" s="148" t="s">
        <v>4977</v>
      </c>
      <c r="E2841" s="149"/>
      <c r="F2841" s="13" t="s">
        <v>5553</v>
      </c>
      <c r="G2841" s="83">
        <v>300</v>
      </c>
      <c r="H2841" s="63">
        <v>0</v>
      </c>
      <c r="I2841" s="6"/>
    </row>
    <row r="2842" spans="1:9" x14ac:dyDescent="0.2">
      <c r="A2842" s="4" t="s">
        <v>1473</v>
      </c>
      <c r="B2842" s="13" t="s">
        <v>5586</v>
      </c>
      <c r="C2842" s="13" t="s">
        <v>3090</v>
      </c>
      <c r="D2842" s="148" t="s">
        <v>4978</v>
      </c>
      <c r="E2842" s="149"/>
      <c r="F2842" s="13" t="s">
        <v>5544</v>
      </c>
      <c r="G2842" s="83">
        <v>600</v>
      </c>
      <c r="H2842" s="63">
        <v>0</v>
      </c>
      <c r="I2842" s="6"/>
    </row>
    <row r="2843" spans="1:9" x14ac:dyDescent="0.2">
      <c r="A2843" s="4" t="s">
        <v>1474</v>
      </c>
      <c r="B2843" s="13" t="s">
        <v>5586</v>
      </c>
      <c r="C2843" s="13" t="s">
        <v>3091</v>
      </c>
      <c r="D2843" s="148" t="s">
        <v>4979</v>
      </c>
      <c r="E2843" s="149"/>
      <c r="F2843" s="13" t="s">
        <v>5544</v>
      </c>
      <c r="G2843" s="83">
        <v>400</v>
      </c>
      <c r="H2843" s="63">
        <v>0</v>
      </c>
      <c r="I2843" s="6"/>
    </row>
    <row r="2844" spans="1:9" x14ac:dyDescent="0.2">
      <c r="A2844" s="4" t="s">
        <v>1475</v>
      </c>
      <c r="B2844" s="13" t="s">
        <v>5586</v>
      </c>
      <c r="C2844" s="13" t="s">
        <v>3092</v>
      </c>
      <c r="D2844" s="148" t="s">
        <v>4980</v>
      </c>
      <c r="E2844" s="149"/>
      <c r="F2844" s="13" t="s">
        <v>5544</v>
      </c>
      <c r="G2844" s="83">
        <v>50</v>
      </c>
      <c r="H2844" s="63">
        <v>0</v>
      </c>
      <c r="I2844" s="6"/>
    </row>
    <row r="2845" spans="1:9" x14ac:dyDescent="0.2">
      <c r="A2845" s="4" t="s">
        <v>1476</v>
      </c>
      <c r="B2845" s="13" t="s">
        <v>5586</v>
      </c>
      <c r="C2845" s="13" t="s">
        <v>3093</v>
      </c>
      <c r="D2845" s="148" t="s">
        <v>4981</v>
      </c>
      <c r="E2845" s="149"/>
      <c r="F2845" s="13" t="s">
        <v>5544</v>
      </c>
      <c r="G2845" s="83">
        <v>300</v>
      </c>
      <c r="H2845" s="63">
        <v>0</v>
      </c>
      <c r="I2845" s="6"/>
    </row>
    <row r="2846" spans="1:9" x14ac:dyDescent="0.2">
      <c r="A2846" s="4" t="s">
        <v>1477</v>
      </c>
      <c r="B2846" s="13" t="s">
        <v>5586</v>
      </c>
      <c r="C2846" s="13" t="s">
        <v>3094</v>
      </c>
      <c r="D2846" s="148" t="s">
        <v>4982</v>
      </c>
      <c r="E2846" s="149"/>
      <c r="F2846" s="13" t="s">
        <v>5544</v>
      </c>
      <c r="G2846" s="83">
        <v>50</v>
      </c>
      <c r="H2846" s="63">
        <v>0</v>
      </c>
      <c r="I2846" s="6"/>
    </row>
    <row r="2847" spans="1:9" x14ac:dyDescent="0.2">
      <c r="A2847" s="4" t="s">
        <v>1478</v>
      </c>
      <c r="B2847" s="13" t="s">
        <v>5586</v>
      </c>
      <c r="C2847" s="13" t="s">
        <v>3095</v>
      </c>
      <c r="D2847" s="148" t="s">
        <v>4983</v>
      </c>
      <c r="E2847" s="149"/>
      <c r="F2847" s="13" t="s">
        <v>5544</v>
      </c>
      <c r="G2847" s="83">
        <v>380</v>
      </c>
      <c r="H2847" s="63">
        <v>0</v>
      </c>
      <c r="I2847" s="6"/>
    </row>
    <row r="2848" spans="1:9" x14ac:dyDescent="0.2">
      <c r="A2848" s="4" t="s">
        <v>1479</v>
      </c>
      <c r="B2848" s="13" t="s">
        <v>5586</v>
      </c>
      <c r="C2848" s="13" t="s">
        <v>3096</v>
      </c>
      <c r="D2848" s="148" t="s">
        <v>4984</v>
      </c>
      <c r="E2848" s="149"/>
      <c r="F2848" s="13" t="s">
        <v>5544</v>
      </c>
      <c r="G2848" s="83">
        <v>2650</v>
      </c>
      <c r="H2848" s="63">
        <v>0</v>
      </c>
      <c r="I2848" s="6"/>
    </row>
    <row r="2849" spans="1:9" x14ac:dyDescent="0.2">
      <c r="A2849" s="4" t="s">
        <v>1480</v>
      </c>
      <c r="B2849" s="13" t="s">
        <v>5586</v>
      </c>
      <c r="C2849" s="13" t="s">
        <v>3097</v>
      </c>
      <c r="D2849" s="148" t="s">
        <v>4985</v>
      </c>
      <c r="E2849" s="149"/>
      <c r="F2849" s="13" t="s">
        <v>5544</v>
      </c>
      <c r="G2849" s="83">
        <v>120</v>
      </c>
      <c r="H2849" s="63">
        <v>0</v>
      </c>
      <c r="I2849" s="6"/>
    </row>
    <row r="2850" spans="1:9" x14ac:dyDescent="0.2">
      <c r="A2850" s="4" t="s">
        <v>1481</v>
      </c>
      <c r="B2850" s="13" t="s">
        <v>5586</v>
      </c>
      <c r="C2850" s="13" t="s">
        <v>3098</v>
      </c>
      <c r="D2850" s="148" t="s">
        <v>4986</v>
      </c>
      <c r="E2850" s="149"/>
      <c r="F2850" s="13" t="s">
        <v>5544</v>
      </c>
      <c r="G2850" s="83">
        <v>450</v>
      </c>
      <c r="H2850" s="63">
        <v>0</v>
      </c>
      <c r="I2850" s="6"/>
    </row>
    <row r="2851" spans="1:9" x14ac:dyDescent="0.2">
      <c r="A2851" s="4" t="s">
        <v>1482</v>
      </c>
      <c r="B2851" s="13" t="s">
        <v>5586</v>
      </c>
      <c r="C2851" s="13" t="s">
        <v>3099</v>
      </c>
      <c r="D2851" s="148" t="s">
        <v>4987</v>
      </c>
      <c r="E2851" s="149"/>
      <c r="F2851" s="13" t="s">
        <v>5544</v>
      </c>
      <c r="G2851" s="83">
        <v>3200</v>
      </c>
      <c r="H2851" s="63">
        <v>0</v>
      </c>
      <c r="I2851" s="6"/>
    </row>
    <row r="2852" spans="1:9" x14ac:dyDescent="0.2">
      <c r="A2852" s="4" t="s">
        <v>1483</v>
      </c>
      <c r="B2852" s="13" t="s">
        <v>5586</v>
      </c>
      <c r="C2852" s="13" t="s">
        <v>3100</v>
      </c>
      <c r="D2852" s="148" t="s">
        <v>4988</v>
      </c>
      <c r="E2852" s="149"/>
      <c r="F2852" s="13" t="s">
        <v>5544</v>
      </c>
      <c r="G2852" s="83">
        <v>19</v>
      </c>
      <c r="H2852" s="63">
        <v>0</v>
      </c>
      <c r="I2852" s="6"/>
    </row>
    <row r="2853" spans="1:9" x14ac:dyDescent="0.2">
      <c r="A2853" s="4" t="s">
        <v>1484</v>
      </c>
      <c r="B2853" s="13" t="s">
        <v>5586</v>
      </c>
      <c r="C2853" s="13" t="s">
        <v>3101</v>
      </c>
      <c r="D2853" s="148" t="s">
        <v>4989</v>
      </c>
      <c r="E2853" s="149"/>
      <c r="F2853" s="13" t="s">
        <v>5544</v>
      </c>
      <c r="G2853" s="83">
        <v>15</v>
      </c>
      <c r="H2853" s="63">
        <v>0</v>
      </c>
      <c r="I2853" s="6"/>
    </row>
    <row r="2854" spans="1:9" x14ac:dyDescent="0.2">
      <c r="A2854" s="4" t="s">
        <v>1485</v>
      </c>
      <c r="B2854" s="13" t="s">
        <v>5586</v>
      </c>
      <c r="C2854" s="13" t="s">
        <v>3102</v>
      </c>
      <c r="D2854" s="148" t="s">
        <v>4990</v>
      </c>
      <c r="E2854" s="149"/>
      <c r="F2854" s="13" t="s">
        <v>5544</v>
      </c>
      <c r="G2854" s="83">
        <v>16</v>
      </c>
      <c r="H2854" s="63">
        <v>0</v>
      </c>
      <c r="I2854" s="6"/>
    </row>
    <row r="2855" spans="1:9" x14ac:dyDescent="0.2">
      <c r="A2855" s="4" t="s">
        <v>1486</v>
      </c>
      <c r="B2855" s="13" t="s">
        <v>5586</v>
      </c>
      <c r="C2855" s="13" t="s">
        <v>3103</v>
      </c>
      <c r="D2855" s="148" t="s">
        <v>4991</v>
      </c>
      <c r="E2855" s="149"/>
      <c r="F2855" s="13" t="s">
        <v>5544</v>
      </c>
      <c r="G2855" s="83">
        <v>25</v>
      </c>
      <c r="H2855" s="63">
        <v>0</v>
      </c>
      <c r="I2855" s="6"/>
    </row>
    <row r="2856" spans="1:9" x14ac:dyDescent="0.2">
      <c r="A2856" s="4" t="s">
        <v>1487</v>
      </c>
      <c r="B2856" s="13" t="s">
        <v>5586</v>
      </c>
      <c r="C2856" s="13" t="s">
        <v>3104</v>
      </c>
      <c r="D2856" s="148" t="s">
        <v>4992</v>
      </c>
      <c r="E2856" s="149"/>
      <c r="F2856" s="13" t="s">
        <v>5544</v>
      </c>
      <c r="G2856" s="83">
        <v>80</v>
      </c>
      <c r="H2856" s="63">
        <v>0</v>
      </c>
      <c r="I2856" s="6"/>
    </row>
    <row r="2857" spans="1:9" x14ac:dyDescent="0.2">
      <c r="A2857" s="4" t="s">
        <v>1488</v>
      </c>
      <c r="B2857" s="13" t="s">
        <v>5586</v>
      </c>
      <c r="C2857" s="13" t="s">
        <v>3105</v>
      </c>
      <c r="D2857" s="148" t="s">
        <v>4993</v>
      </c>
      <c r="E2857" s="149"/>
      <c r="F2857" s="13" t="s">
        <v>5544</v>
      </c>
      <c r="G2857" s="83">
        <v>8</v>
      </c>
      <c r="H2857" s="63">
        <v>0</v>
      </c>
      <c r="I2857" s="6"/>
    </row>
    <row r="2858" spans="1:9" x14ac:dyDescent="0.2">
      <c r="A2858" s="4" t="s">
        <v>1489</v>
      </c>
      <c r="B2858" s="13" t="s">
        <v>5586</v>
      </c>
      <c r="C2858" s="13" t="s">
        <v>3106</v>
      </c>
      <c r="D2858" s="148" t="s">
        <v>4994</v>
      </c>
      <c r="E2858" s="149"/>
      <c r="F2858" s="13" t="s">
        <v>5544</v>
      </c>
      <c r="G2858" s="83">
        <v>135</v>
      </c>
      <c r="H2858" s="63">
        <v>0</v>
      </c>
      <c r="I2858" s="6"/>
    </row>
    <row r="2859" spans="1:9" x14ac:dyDescent="0.2">
      <c r="A2859" s="4" t="s">
        <v>1490</v>
      </c>
      <c r="B2859" s="13" t="s">
        <v>5586</v>
      </c>
      <c r="C2859" s="13" t="s">
        <v>3107</v>
      </c>
      <c r="D2859" s="148" t="s">
        <v>4995</v>
      </c>
      <c r="E2859" s="149"/>
      <c r="F2859" s="13" t="s">
        <v>5544</v>
      </c>
      <c r="G2859" s="83">
        <v>52</v>
      </c>
      <c r="H2859" s="63">
        <v>0</v>
      </c>
      <c r="I2859" s="6"/>
    </row>
    <row r="2860" spans="1:9" x14ac:dyDescent="0.2">
      <c r="A2860" s="4" t="s">
        <v>1491</v>
      </c>
      <c r="B2860" s="13" t="s">
        <v>5586</v>
      </c>
      <c r="C2860" s="13" t="s">
        <v>3108</v>
      </c>
      <c r="D2860" s="148" t="s">
        <v>4996</v>
      </c>
      <c r="E2860" s="149"/>
      <c r="F2860" s="13" t="s">
        <v>5544</v>
      </c>
      <c r="G2860" s="83">
        <v>8</v>
      </c>
      <c r="H2860" s="63">
        <v>0</v>
      </c>
      <c r="I2860" s="6"/>
    </row>
    <row r="2861" spans="1:9" x14ac:dyDescent="0.2">
      <c r="A2861" s="4" t="s">
        <v>1492</v>
      </c>
      <c r="B2861" s="13" t="s">
        <v>5586</v>
      </c>
      <c r="C2861" s="13" t="s">
        <v>3109</v>
      </c>
      <c r="D2861" s="148" t="s">
        <v>4997</v>
      </c>
      <c r="E2861" s="149"/>
      <c r="F2861" s="13" t="s">
        <v>5544</v>
      </c>
      <c r="G2861" s="83">
        <v>60</v>
      </c>
      <c r="H2861" s="63">
        <v>0</v>
      </c>
      <c r="I2861" s="6"/>
    </row>
    <row r="2862" spans="1:9" x14ac:dyDescent="0.2">
      <c r="A2862" s="4" t="s">
        <v>1493</v>
      </c>
      <c r="B2862" s="13" t="s">
        <v>5586</v>
      </c>
      <c r="C2862" s="13" t="s">
        <v>3110</v>
      </c>
      <c r="D2862" s="148" t="s">
        <v>4998</v>
      </c>
      <c r="E2862" s="149"/>
      <c r="F2862" s="13" t="s">
        <v>5544</v>
      </c>
      <c r="G2862" s="83">
        <v>65</v>
      </c>
      <c r="H2862" s="63">
        <v>0</v>
      </c>
      <c r="I2862" s="6"/>
    </row>
    <row r="2863" spans="1:9" x14ac:dyDescent="0.2">
      <c r="A2863" s="4" t="s">
        <v>1494</v>
      </c>
      <c r="B2863" s="13" t="s">
        <v>5586</v>
      </c>
      <c r="C2863" s="13" t="s">
        <v>3111</v>
      </c>
      <c r="D2863" s="148" t="s">
        <v>4999</v>
      </c>
      <c r="E2863" s="149"/>
      <c r="F2863" s="13" t="s">
        <v>5544</v>
      </c>
      <c r="G2863" s="83">
        <v>25</v>
      </c>
      <c r="H2863" s="63">
        <v>0</v>
      </c>
      <c r="I2863" s="6"/>
    </row>
    <row r="2864" spans="1:9" x14ac:dyDescent="0.2">
      <c r="A2864" s="4" t="s">
        <v>1495</v>
      </c>
      <c r="B2864" s="13" t="s">
        <v>5586</v>
      </c>
      <c r="C2864" s="13" t="s">
        <v>3112</v>
      </c>
      <c r="D2864" s="148" t="s">
        <v>5000</v>
      </c>
      <c r="E2864" s="149"/>
      <c r="F2864" s="13" t="s">
        <v>5544</v>
      </c>
      <c r="G2864" s="83">
        <v>25</v>
      </c>
      <c r="H2864" s="63">
        <v>0</v>
      </c>
      <c r="I2864" s="6"/>
    </row>
    <row r="2865" spans="1:9" x14ac:dyDescent="0.2">
      <c r="A2865" s="4" t="s">
        <v>1496</v>
      </c>
      <c r="B2865" s="13" t="s">
        <v>5586</v>
      </c>
      <c r="C2865" s="13" t="s">
        <v>3113</v>
      </c>
      <c r="D2865" s="148" t="s">
        <v>5001</v>
      </c>
      <c r="E2865" s="149"/>
      <c r="F2865" s="13" t="s">
        <v>5544</v>
      </c>
      <c r="G2865" s="83">
        <v>350</v>
      </c>
      <c r="H2865" s="63">
        <v>0</v>
      </c>
      <c r="I2865" s="6"/>
    </row>
    <row r="2866" spans="1:9" x14ac:dyDescent="0.2">
      <c r="A2866" s="4" t="s">
        <v>1497</v>
      </c>
      <c r="B2866" s="13" t="s">
        <v>5586</v>
      </c>
      <c r="C2866" s="13" t="s">
        <v>3114</v>
      </c>
      <c r="D2866" s="148" t="s">
        <v>5002</v>
      </c>
      <c r="E2866" s="149"/>
      <c r="F2866" s="13" t="s">
        <v>5544</v>
      </c>
      <c r="G2866" s="83">
        <v>8</v>
      </c>
      <c r="H2866" s="63">
        <v>0</v>
      </c>
      <c r="I2866" s="6"/>
    </row>
    <row r="2867" spans="1:9" x14ac:dyDescent="0.2">
      <c r="A2867" s="4" t="s">
        <v>1498</v>
      </c>
      <c r="B2867" s="13" t="s">
        <v>5586</v>
      </c>
      <c r="C2867" s="13" t="s">
        <v>3115</v>
      </c>
      <c r="D2867" s="148" t="s">
        <v>5003</v>
      </c>
      <c r="E2867" s="149"/>
      <c r="F2867" s="13" t="s">
        <v>5544</v>
      </c>
      <c r="G2867" s="83">
        <v>150</v>
      </c>
      <c r="H2867" s="63">
        <v>0</v>
      </c>
      <c r="I2867" s="6"/>
    </row>
    <row r="2868" spans="1:9" x14ac:dyDescent="0.2">
      <c r="A2868" s="4" t="s">
        <v>1499</v>
      </c>
      <c r="B2868" s="13" t="s">
        <v>5586</v>
      </c>
      <c r="C2868" s="13" t="s">
        <v>3116</v>
      </c>
      <c r="D2868" s="148" t="s">
        <v>5004</v>
      </c>
      <c r="E2868" s="149"/>
      <c r="F2868" s="13" t="s">
        <v>5544</v>
      </c>
      <c r="G2868" s="83">
        <v>280</v>
      </c>
      <c r="H2868" s="63">
        <v>0</v>
      </c>
      <c r="I2868" s="6"/>
    </row>
    <row r="2869" spans="1:9" x14ac:dyDescent="0.2">
      <c r="A2869" s="4" t="s">
        <v>1500</v>
      </c>
      <c r="B2869" s="13" t="s">
        <v>5586</v>
      </c>
      <c r="C2869" s="13" t="s">
        <v>3117</v>
      </c>
      <c r="D2869" s="148" t="s">
        <v>5005</v>
      </c>
      <c r="E2869" s="149"/>
      <c r="F2869" s="13" t="s">
        <v>5544</v>
      </c>
      <c r="G2869" s="83">
        <v>22</v>
      </c>
      <c r="H2869" s="63">
        <v>0</v>
      </c>
      <c r="I2869" s="6"/>
    </row>
    <row r="2870" spans="1:9" x14ac:dyDescent="0.2">
      <c r="A2870" s="4" t="s">
        <v>1501</v>
      </c>
      <c r="B2870" s="13" t="s">
        <v>5586</v>
      </c>
      <c r="C2870" s="13" t="s">
        <v>3118</v>
      </c>
      <c r="D2870" s="148" t="s">
        <v>5006</v>
      </c>
      <c r="E2870" s="149"/>
      <c r="F2870" s="13" t="s">
        <v>5544</v>
      </c>
      <c r="G2870" s="83">
        <v>9</v>
      </c>
      <c r="H2870" s="63">
        <v>0</v>
      </c>
      <c r="I2870" s="6"/>
    </row>
    <row r="2871" spans="1:9" x14ac:dyDescent="0.2">
      <c r="A2871" s="4" t="s">
        <v>1502</v>
      </c>
      <c r="B2871" s="13" t="s">
        <v>5586</v>
      </c>
      <c r="C2871" s="13" t="s">
        <v>3119</v>
      </c>
      <c r="D2871" s="148" t="s">
        <v>5007</v>
      </c>
      <c r="E2871" s="149"/>
      <c r="F2871" s="13" t="s">
        <v>5544</v>
      </c>
      <c r="G2871" s="83">
        <v>7</v>
      </c>
      <c r="H2871" s="63">
        <v>0</v>
      </c>
      <c r="I2871" s="6"/>
    </row>
    <row r="2872" spans="1:9" x14ac:dyDescent="0.2">
      <c r="A2872" s="4" t="s">
        <v>1503</v>
      </c>
      <c r="B2872" s="13" t="s">
        <v>5586</v>
      </c>
      <c r="C2872" s="13" t="s">
        <v>3120</v>
      </c>
      <c r="D2872" s="148" t="s">
        <v>5008</v>
      </c>
      <c r="E2872" s="149"/>
      <c r="F2872" s="13" t="s">
        <v>5553</v>
      </c>
      <c r="G2872" s="83">
        <v>1</v>
      </c>
      <c r="H2872" s="63">
        <v>0</v>
      </c>
      <c r="I2872" s="6"/>
    </row>
    <row r="2873" spans="1:9" x14ac:dyDescent="0.2">
      <c r="A2873" s="4" t="s">
        <v>1504</v>
      </c>
      <c r="B2873" s="13" t="s">
        <v>5586</v>
      </c>
      <c r="C2873" s="13" t="s">
        <v>3121</v>
      </c>
      <c r="D2873" s="148" t="s">
        <v>5009</v>
      </c>
      <c r="E2873" s="149"/>
      <c r="F2873" s="13" t="s">
        <v>5553</v>
      </c>
      <c r="G2873" s="83">
        <v>2</v>
      </c>
      <c r="H2873" s="63">
        <v>0</v>
      </c>
      <c r="I2873" s="6"/>
    </row>
    <row r="2874" spans="1:9" x14ac:dyDescent="0.2">
      <c r="A2874" s="4" t="s">
        <v>1505</v>
      </c>
      <c r="B2874" s="13" t="s">
        <v>5586</v>
      </c>
      <c r="C2874" s="13" t="s">
        <v>3122</v>
      </c>
      <c r="D2874" s="148" t="s">
        <v>5010</v>
      </c>
      <c r="E2874" s="149"/>
      <c r="F2874" s="13" t="s">
        <v>5553</v>
      </c>
      <c r="G2874" s="83">
        <v>2</v>
      </c>
      <c r="H2874" s="63">
        <v>0</v>
      </c>
      <c r="I2874" s="6"/>
    </row>
    <row r="2875" spans="1:9" x14ac:dyDescent="0.2">
      <c r="A2875" s="4" t="s">
        <v>1506</v>
      </c>
      <c r="B2875" s="13" t="s">
        <v>5586</v>
      </c>
      <c r="C2875" s="13" t="s">
        <v>3123</v>
      </c>
      <c r="D2875" s="148" t="s">
        <v>5011</v>
      </c>
      <c r="E2875" s="149"/>
      <c r="F2875" s="13" t="s">
        <v>5553</v>
      </c>
      <c r="G2875" s="83">
        <v>1</v>
      </c>
      <c r="H2875" s="63">
        <v>0</v>
      </c>
      <c r="I2875" s="6"/>
    </row>
    <row r="2876" spans="1:9" x14ac:dyDescent="0.2">
      <c r="A2876" s="4" t="s">
        <v>1507</v>
      </c>
      <c r="B2876" s="13" t="s">
        <v>5586</v>
      </c>
      <c r="C2876" s="13" t="s">
        <v>3124</v>
      </c>
      <c r="D2876" s="148" t="s">
        <v>5012</v>
      </c>
      <c r="E2876" s="149"/>
      <c r="F2876" s="13" t="s">
        <v>5553</v>
      </c>
      <c r="G2876" s="83">
        <v>1</v>
      </c>
      <c r="H2876" s="63">
        <v>0</v>
      </c>
      <c r="I2876" s="6"/>
    </row>
    <row r="2877" spans="1:9" x14ac:dyDescent="0.2">
      <c r="A2877" s="4" t="s">
        <v>1508</v>
      </c>
      <c r="B2877" s="13" t="s">
        <v>5586</v>
      </c>
      <c r="C2877" s="13" t="s">
        <v>3125</v>
      </c>
      <c r="D2877" s="148" t="s">
        <v>5013</v>
      </c>
      <c r="E2877" s="149"/>
      <c r="F2877" s="13" t="s">
        <v>5553</v>
      </c>
      <c r="G2877" s="83">
        <v>4</v>
      </c>
      <c r="H2877" s="63">
        <v>0</v>
      </c>
      <c r="I2877" s="6"/>
    </row>
    <row r="2878" spans="1:9" x14ac:dyDescent="0.2">
      <c r="A2878" s="4" t="s">
        <v>1509</v>
      </c>
      <c r="B2878" s="13" t="s">
        <v>5586</v>
      </c>
      <c r="C2878" s="13" t="s">
        <v>3126</v>
      </c>
      <c r="D2878" s="148" t="s">
        <v>5014</v>
      </c>
      <c r="E2878" s="149"/>
      <c r="F2878" s="13" t="s">
        <v>5553</v>
      </c>
      <c r="G2878" s="83">
        <v>5</v>
      </c>
      <c r="H2878" s="63">
        <v>0</v>
      </c>
      <c r="I2878" s="6"/>
    </row>
    <row r="2879" spans="1:9" x14ac:dyDescent="0.2">
      <c r="A2879" s="4" t="s">
        <v>1510</v>
      </c>
      <c r="B2879" s="13" t="s">
        <v>5586</v>
      </c>
      <c r="C2879" s="13" t="s">
        <v>3127</v>
      </c>
      <c r="D2879" s="148" t="s">
        <v>5015</v>
      </c>
      <c r="E2879" s="149"/>
      <c r="F2879" s="13" t="s">
        <v>5553</v>
      </c>
      <c r="G2879" s="83">
        <v>700</v>
      </c>
      <c r="H2879" s="63">
        <v>0</v>
      </c>
      <c r="I2879" s="6"/>
    </row>
    <row r="2880" spans="1:9" x14ac:dyDescent="0.2">
      <c r="A2880" s="4" t="s">
        <v>1511</v>
      </c>
      <c r="B2880" s="13" t="s">
        <v>5586</v>
      </c>
      <c r="C2880" s="13" t="s">
        <v>3128</v>
      </c>
      <c r="D2880" s="148" t="s">
        <v>5016</v>
      </c>
      <c r="E2880" s="149"/>
      <c r="F2880" s="13" t="s">
        <v>5553</v>
      </c>
      <c r="G2880" s="83">
        <v>20</v>
      </c>
      <c r="H2880" s="63">
        <v>0</v>
      </c>
      <c r="I2880" s="6"/>
    </row>
    <row r="2881" spans="1:9" x14ac:dyDescent="0.2">
      <c r="A2881" s="4" t="s">
        <v>1512</v>
      </c>
      <c r="B2881" s="13" t="s">
        <v>5586</v>
      </c>
      <c r="C2881" s="13" t="s">
        <v>3129</v>
      </c>
      <c r="D2881" s="148" t="s">
        <v>5017</v>
      </c>
      <c r="E2881" s="149"/>
      <c r="F2881" s="13" t="s">
        <v>5553</v>
      </c>
      <c r="G2881" s="83">
        <v>50</v>
      </c>
      <c r="H2881" s="63">
        <v>0</v>
      </c>
      <c r="I2881" s="6"/>
    </row>
    <row r="2882" spans="1:9" x14ac:dyDescent="0.2">
      <c r="A2882" s="4" t="s">
        <v>1513</v>
      </c>
      <c r="B2882" s="13" t="s">
        <v>5586</v>
      </c>
      <c r="C2882" s="13" t="s">
        <v>3130</v>
      </c>
      <c r="D2882" s="148" t="s">
        <v>5018</v>
      </c>
      <c r="E2882" s="149"/>
      <c r="F2882" s="13" t="s">
        <v>5553</v>
      </c>
      <c r="G2882" s="83">
        <v>20</v>
      </c>
      <c r="H2882" s="63">
        <v>0</v>
      </c>
      <c r="I2882" s="6"/>
    </row>
    <row r="2883" spans="1:9" x14ac:dyDescent="0.2">
      <c r="A2883" s="4" t="s">
        <v>1514</v>
      </c>
      <c r="B2883" s="13" t="s">
        <v>5586</v>
      </c>
      <c r="C2883" s="13" t="s">
        <v>3131</v>
      </c>
      <c r="D2883" s="148" t="s">
        <v>5019</v>
      </c>
      <c r="E2883" s="149"/>
      <c r="F2883" s="13" t="s">
        <v>5553</v>
      </c>
      <c r="G2883" s="83">
        <v>8</v>
      </c>
      <c r="H2883" s="63">
        <v>0</v>
      </c>
      <c r="I2883" s="6"/>
    </row>
    <row r="2884" spans="1:9" x14ac:dyDescent="0.2">
      <c r="A2884" s="4" t="s">
        <v>1515</v>
      </c>
      <c r="B2884" s="13" t="s">
        <v>5586</v>
      </c>
      <c r="C2884" s="13" t="s">
        <v>3132</v>
      </c>
      <c r="D2884" s="148" t="s">
        <v>5020</v>
      </c>
      <c r="E2884" s="149"/>
      <c r="F2884" s="13" t="s">
        <v>5553</v>
      </c>
      <c r="G2884" s="83">
        <v>6</v>
      </c>
      <c r="H2884" s="63">
        <v>0</v>
      </c>
      <c r="I2884" s="6"/>
    </row>
    <row r="2885" spans="1:9" x14ac:dyDescent="0.2">
      <c r="A2885" s="4" t="s">
        <v>1516</v>
      </c>
      <c r="B2885" s="13" t="s">
        <v>5586</v>
      </c>
      <c r="C2885" s="13" t="s">
        <v>3133</v>
      </c>
      <c r="D2885" s="148" t="s">
        <v>5021</v>
      </c>
      <c r="E2885" s="149"/>
      <c r="F2885" s="13" t="s">
        <v>5553</v>
      </c>
      <c r="G2885" s="83">
        <v>2</v>
      </c>
      <c r="H2885" s="63">
        <v>0</v>
      </c>
      <c r="I2885" s="6"/>
    </row>
    <row r="2886" spans="1:9" x14ac:dyDescent="0.2">
      <c r="A2886" s="4" t="s">
        <v>1517</v>
      </c>
      <c r="B2886" s="13" t="s">
        <v>5586</v>
      </c>
      <c r="C2886" s="13" t="s">
        <v>3134</v>
      </c>
      <c r="D2886" s="148" t="s">
        <v>5022</v>
      </c>
      <c r="E2886" s="149"/>
      <c r="F2886" s="13" t="s">
        <v>5553</v>
      </c>
      <c r="G2886" s="83">
        <v>67</v>
      </c>
      <c r="H2886" s="63">
        <v>0</v>
      </c>
      <c r="I2886" s="6"/>
    </row>
    <row r="2887" spans="1:9" x14ac:dyDescent="0.2">
      <c r="A2887" s="4" t="s">
        <v>1518</v>
      </c>
      <c r="B2887" s="13" t="s">
        <v>5586</v>
      </c>
      <c r="C2887" s="13" t="s">
        <v>3135</v>
      </c>
      <c r="D2887" s="148" t="s">
        <v>5023</v>
      </c>
      <c r="E2887" s="149"/>
      <c r="F2887" s="13" t="s">
        <v>5553</v>
      </c>
      <c r="G2887" s="83">
        <v>35</v>
      </c>
      <c r="H2887" s="63">
        <v>0</v>
      </c>
      <c r="I2887" s="6"/>
    </row>
    <row r="2888" spans="1:9" x14ac:dyDescent="0.2">
      <c r="A2888" s="4" t="s">
        <v>1519</v>
      </c>
      <c r="B2888" s="13" t="s">
        <v>5586</v>
      </c>
      <c r="C2888" s="13" t="s">
        <v>3136</v>
      </c>
      <c r="D2888" s="148" t="s">
        <v>5024</v>
      </c>
      <c r="E2888" s="149"/>
      <c r="F2888" s="13" t="s">
        <v>5553</v>
      </c>
      <c r="G2888" s="83">
        <v>20</v>
      </c>
      <c r="H2888" s="63">
        <v>0</v>
      </c>
      <c r="I2888" s="6"/>
    </row>
    <row r="2889" spans="1:9" x14ac:dyDescent="0.2">
      <c r="A2889" s="4" t="s">
        <v>1520</v>
      </c>
      <c r="B2889" s="13" t="s">
        <v>5586</v>
      </c>
      <c r="C2889" s="13" t="s">
        <v>3137</v>
      </c>
      <c r="D2889" s="148" t="s">
        <v>5025</v>
      </c>
      <c r="E2889" s="149"/>
      <c r="F2889" s="13" t="s">
        <v>5553</v>
      </c>
      <c r="G2889" s="83">
        <v>1</v>
      </c>
      <c r="H2889" s="63">
        <v>0</v>
      </c>
      <c r="I2889" s="6"/>
    </row>
    <row r="2890" spans="1:9" x14ac:dyDescent="0.2">
      <c r="A2890" s="4" t="s">
        <v>1521</v>
      </c>
      <c r="B2890" s="13" t="s">
        <v>5586</v>
      </c>
      <c r="C2890" s="13" t="s">
        <v>3138</v>
      </c>
      <c r="D2890" s="148" t="s">
        <v>5026</v>
      </c>
      <c r="E2890" s="149"/>
      <c r="F2890" s="13" t="s">
        <v>5553</v>
      </c>
      <c r="G2890" s="83">
        <v>50</v>
      </c>
      <c r="H2890" s="63">
        <v>0</v>
      </c>
      <c r="I2890" s="6"/>
    </row>
    <row r="2891" spans="1:9" x14ac:dyDescent="0.2">
      <c r="A2891" s="4" t="s">
        <v>1522</v>
      </c>
      <c r="B2891" s="13" t="s">
        <v>5586</v>
      </c>
      <c r="C2891" s="13" t="s">
        <v>3139</v>
      </c>
      <c r="D2891" s="148" t="s">
        <v>5027</v>
      </c>
      <c r="E2891" s="149"/>
      <c r="F2891" s="13" t="s">
        <v>5553</v>
      </c>
      <c r="G2891" s="83">
        <v>9</v>
      </c>
      <c r="H2891" s="63">
        <v>0</v>
      </c>
      <c r="I2891" s="6"/>
    </row>
    <row r="2892" spans="1:9" x14ac:dyDescent="0.2">
      <c r="A2892" s="4" t="s">
        <v>1523</v>
      </c>
      <c r="B2892" s="13" t="s">
        <v>5586</v>
      </c>
      <c r="C2892" s="13" t="s">
        <v>3140</v>
      </c>
      <c r="D2892" s="148" t="s">
        <v>5028</v>
      </c>
      <c r="E2892" s="149"/>
      <c r="F2892" s="13" t="s">
        <v>5553</v>
      </c>
      <c r="G2892" s="83">
        <v>1</v>
      </c>
      <c r="H2892" s="63">
        <v>0</v>
      </c>
      <c r="I2892" s="6"/>
    </row>
    <row r="2893" spans="1:9" x14ac:dyDescent="0.2">
      <c r="A2893" s="4" t="s">
        <v>1524</v>
      </c>
      <c r="B2893" s="13" t="s">
        <v>5586</v>
      </c>
      <c r="C2893" s="13" t="s">
        <v>3141</v>
      </c>
      <c r="D2893" s="148" t="s">
        <v>5029</v>
      </c>
      <c r="E2893" s="149"/>
      <c r="F2893" s="13" t="s">
        <v>5553</v>
      </c>
      <c r="G2893" s="83">
        <v>1</v>
      </c>
      <c r="H2893" s="63">
        <v>0</v>
      </c>
      <c r="I2893" s="6"/>
    </row>
    <row r="2894" spans="1:9" x14ac:dyDescent="0.2">
      <c r="A2894" s="4" t="s">
        <v>1525</v>
      </c>
      <c r="B2894" s="13" t="s">
        <v>5586</v>
      </c>
      <c r="C2894" s="13" t="s">
        <v>3142</v>
      </c>
      <c r="D2894" s="148" t="s">
        <v>5030</v>
      </c>
      <c r="E2894" s="149"/>
      <c r="F2894" s="13" t="s">
        <v>5553</v>
      </c>
      <c r="G2894" s="83">
        <v>1</v>
      </c>
      <c r="H2894" s="63">
        <v>0</v>
      </c>
      <c r="I2894" s="6"/>
    </row>
    <row r="2895" spans="1:9" x14ac:dyDescent="0.2">
      <c r="A2895" s="4" t="s">
        <v>1526</v>
      </c>
      <c r="B2895" s="13" t="s">
        <v>5586</v>
      </c>
      <c r="C2895" s="13" t="s">
        <v>3143</v>
      </c>
      <c r="D2895" s="148" t="s">
        <v>5031</v>
      </c>
      <c r="E2895" s="149"/>
      <c r="F2895" s="13" t="s">
        <v>5553</v>
      </c>
      <c r="G2895" s="83">
        <v>392</v>
      </c>
      <c r="H2895" s="63">
        <v>0</v>
      </c>
      <c r="I2895" s="6"/>
    </row>
    <row r="2896" spans="1:9" x14ac:dyDescent="0.2">
      <c r="A2896" s="4" t="s">
        <v>1527</v>
      </c>
      <c r="B2896" s="13" t="s">
        <v>5586</v>
      </c>
      <c r="C2896" s="13" t="s">
        <v>3144</v>
      </c>
      <c r="D2896" s="148" t="s">
        <v>5032</v>
      </c>
      <c r="E2896" s="149"/>
      <c r="F2896" s="13" t="s">
        <v>5553</v>
      </c>
      <c r="G2896" s="83">
        <v>40</v>
      </c>
      <c r="H2896" s="63">
        <v>0</v>
      </c>
      <c r="I2896" s="6"/>
    </row>
    <row r="2897" spans="1:9" x14ac:dyDescent="0.2">
      <c r="A2897" s="4" t="s">
        <v>1528</v>
      </c>
      <c r="B2897" s="13" t="s">
        <v>5586</v>
      </c>
      <c r="C2897" s="13" t="s">
        <v>3145</v>
      </c>
      <c r="D2897" s="148" t="s">
        <v>5033</v>
      </c>
      <c r="E2897" s="149"/>
      <c r="F2897" s="13" t="s">
        <v>5553</v>
      </c>
      <c r="G2897" s="83">
        <v>17</v>
      </c>
      <c r="H2897" s="63">
        <v>0</v>
      </c>
      <c r="I2897" s="6"/>
    </row>
    <row r="2898" spans="1:9" x14ac:dyDescent="0.2">
      <c r="A2898" s="4" t="s">
        <v>1529</v>
      </c>
      <c r="B2898" s="13" t="s">
        <v>5586</v>
      </c>
      <c r="C2898" s="13" t="s">
        <v>3146</v>
      </c>
      <c r="D2898" s="148" t="s">
        <v>5034</v>
      </c>
      <c r="E2898" s="149"/>
      <c r="F2898" s="13" t="s">
        <v>5553</v>
      </c>
      <c r="G2898" s="83">
        <v>1</v>
      </c>
      <c r="H2898" s="63">
        <v>0</v>
      </c>
      <c r="I2898" s="6"/>
    </row>
    <row r="2899" spans="1:9" x14ac:dyDescent="0.2">
      <c r="A2899" s="4" t="s">
        <v>1530</v>
      </c>
      <c r="B2899" s="13" t="s">
        <v>5586</v>
      </c>
      <c r="C2899" s="13" t="s">
        <v>3147</v>
      </c>
      <c r="D2899" s="148" t="s">
        <v>5035</v>
      </c>
      <c r="E2899" s="149"/>
      <c r="F2899" s="13" t="s">
        <v>5553</v>
      </c>
      <c r="G2899" s="83">
        <v>6</v>
      </c>
      <c r="H2899" s="63">
        <v>0</v>
      </c>
      <c r="I2899" s="6"/>
    </row>
    <row r="2900" spans="1:9" x14ac:dyDescent="0.2">
      <c r="A2900" s="4" t="s">
        <v>1531</v>
      </c>
      <c r="B2900" s="13" t="s">
        <v>5586</v>
      </c>
      <c r="C2900" s="13" t="s">
        <v>3148</v>
      </c>
      <c r="D2900" s="148" t="s">
        <v>5036</v>
      </c>
      <c r="E2900" s="149"/>
      <c r="F2900" s="13" t="s">
        <v>5553</v>
      </c>
      <c r="G2900" s="83">
        <v>2</v>
      </c>
      <c r="H2900" s="63">
        <v>0</v>
      </c>
      <c r="I2900" s="6"/>
    </row>
    <row r="2901" spans="1:9" x14ac:dyDescent="0.2">
      <c r="A2901" s="4" t="s">
        <v>1532</v>
      </c>
      <c r="B2901" s="13" t="s">
        <v>5586</v>
      </c>
      <c r="C2901" s="13" t="s">
        <v>3149</v>
      </c>
      <c r="D2901" s="148" t="s">
        <v>5037</v>
      </c>
      <c r="E2901" s="149"/>
      <c r="F2901" s="13" t="s">
        <v>5553</v>
      </c>
      <c r="G2901" s="83">
        <v>40</v>
      </c>
      <c r="H2901" s="63">
        <v>0</v>
      </c>
      <c r="I2901" s="6"/>
    </row>
    <row r="2902" spans="1:9" x14ac:dyDescent="0.2">
      <c r="A2902" s="4" t="s">
        <v>1533</v>
      </c>
      <c r="B2902" s="13" t="s">
        <v>5586</v>
      </c>
      <c r="C2902" s="13" t="s">
        <v>3150</v>
      </c>
      <c r="D2902" s="148" t="s">
        <v>5038</v>
      </c>
      <c r="E2902" s="149"/>
      <c r="F2902" s="13" t="s">
        <v>5553</v>
      </c>
      <c r="G2902" s="83">
        <v>4</v>
      </c>
      <c r="H2902" s="63">
        <v>0</v>
      </c>
      <c r="I2902" s="6"/>
    </row>
    <row r="2903" spans="1:9" x14ac:dyDescent="0.2">
      <c r="A2903" s="4" t="s">
        <v>1534</v>
      </c>
      <c r="B2903" s="13" t="s">
        <v>5586</v>
      </c>
      <c r="C2903" s="13" t="s">
        <v>3151</v>
      </c>
      <c r="D2903" s="148" t="s">
        <v>5039</v>
      </c>
      <c r="E2903" s="149"/>
      <c r="F2903" s="13" t="s">
        <v>5553</v>
      </c>
      <c r="G2903" s="83">
        <v>29</v>
      </c>
      <c r="H2903" s="63">
        <v>0</v>
      </c>
      <c r="I2903" s="6"/>
    </row>
    <row r="2904" spans="1:9" x14ac:dyDescent="0.2">
      <c r="A2904" s="4" t="s">
        <v>1535</v>
      </c>
      <c r="B2904" s="13" t="s">
        <v>5586</v>
      </c>
      <c r="C2904" s="13" t="s">
        <v>3152</v>
      </c>
      <c r="D2904" s="148" t="s">
        <v>5040</v>
      </c>
      <c r="E2904" s="149"/>
      <c r="F2904" s="13" t="s">
        <v>5553</v>
      </c>
      <c r="G2904" s="83">
        <v>1</v>
      </c>
      <c r="H2904" s="63">
        <v>0</v>
      </c>
      <c r="I2904" s="6"/>
    </row>
    <row r="2905" spans="1:9" x14ac:dyDescent="0.2">
      <c r="A2905" s="4" t="s">
        <v>1536</v>
      </c>
      <c r="B2905" s="13" t="s">
        <v>5586</v>
      </c>
      <c r="C2905" s="13" t="s">
        <v>3153</v>
      </c>
      <c r="D2905" s="148" t="s">
        <v>5041</v>
      </c>
      <c r="E2905" s="149"/>
      <c r="F2905" s="13" t="s">
        <v>5553</v>
      </c>
      <c r="G2905" s="83">
        <v>1</v>
      </c>
      <c r="H2905" s="63">
        <v>0</v>
      </c>
      <c r="I2905" s="6"/>
    </row>
    <row r="2906" spans="1:9" x14ac:dyDescent="0.2">
      <c r="A2906" s="4" t="s">
        <v>1537</v>
      </c>
      <c r="B2906" s="13" t="s">
        <v>5586</v>
      </c>
      <c r="C2906" s="13" t="s">
        <v>3154</v>
      </c>
      <c r="D2906" s="148" t="s">
        <v>5042</v>
      </c>
      <c r="E2906" s="149"/>
      <c r="F2906" s="13" t="s">
        <v>5553</v>
      </c>
      <c r="G2906" s="83">
        <v>8</v>
      </c>
      <c r="H2906" s="63">
        <v>0</v>
      </c>
      <c r="I2906" s="6"/>
    </row>
    <row r="2907" spans="1:9" x14ac:dyDescent="0.2">
      <c r="A2907" s="4" t="s">
        <v>1538</v>
      </c>
      <c r="B2907" s="13" t="s">
        <v>5586</v>
      </c>
      <c r="C2907" s="13" t="s">
        <v>3155</v>
      </c>
      <c r="D2907" s="148" t="s">
        <v>5043</v>
      </c>
      <c r="E2907" s="149"/>
      <c r="F2907" s="13" t="s">
        <v>5553</v>
      </c>
      <c r="G2907" s="83">
        <v>6</v>
      </c>
      <c r="H2907" s="63">
        <v>0</v>
      </c>
      <c r="I2907" s="6"/>
    </row>
    <row r="2908" spans="1:9" x14ac:dyDescent="0.2">
      <c r="A2908" s="4" t="s">
        <v>1539</v>
      </c>
      <c r="B2908" s="13" t="s">
        <v>5586</v>
      </c>
      <c r="C2908" s="13" t="s">
        <v>3156</v>
      </c>
      <c r="D2908" s="148" t="s">
        <v>5044</v>
      </c>
      <c r="E2908" s="149"/>
      <c r="F2908" s="13" t="s">
        <v>5553</v>
      </c>
      <c r="G2908" s="83">
        <v>32</v>
      </c>
      <c r="H2908" s="63">
        <v>0</v>
      </c>
      <c r="I2908" s="6"/>
    </row>
    <row r="2909" spans="1:9" x14ac:dyDescent="0.2">
      <c r="A2909" s="4" t="s">
        <v>1540</v>
      </c>
      <c r="B2909" s="13" t="s">
        <v>5586</v>
      </c>
      <c r="C2909" s="13" t="s">
        <v>3157</v>
      </c>
      <c r="D2909" s="148" t="s">
        <v>5045</v>
      </c>
      <c r="E2909" s="149"/>
      <c r="F2909" s="13" t="s">
        <v>5553</v>
      </c>
      <c r="G2909" s="83">
        <v>14</v>
      </c>
      <c r="H2909" s="63">
        <v>0</v>
      </c>
      <c r="I2909" s="6"/>
    </row>
    <row r="2910" spans="1:9" x14ac:dyDescent="0.2">
      <c r="A2910" s="4" t="s">
        <v>1541</v>
      </c>
      <c r="B2910" s="13" t="s">
        <v>5586</v>
      </c>
      <c r="C2910" s="13" t="s">
        <v>3158</v>
      </c>
      <c r="D2910" s="148" t="s">
        <v>5046</v>
      </c>
      <c r="E2910" s="149"/>
      <c r="F2910" s="13" t="s">
        <v>5553</v>
      </c>
      <c r="G2910" s="83">
        <v>9</v>
      </c>
      <c r="H2910" s="63">
        <v>0</v>
      </c>
      <c r="I2910" s="6"/>
    </row>
    <row r="2911" spans="1:9" x14ac:dyDescent="0.2">
      <c r="A2911" s="4" t="s">
        <v>1542</v>
      </c>
      <c r="B2911" s="13" t="s">
        <v>5586</v>
      </c>
      <c r="C2911" s="13" t="s">
        <v>3159</v>
      </c>
      <c r="D2911" s="148" t="s">
        <v>5047</v>
      </c>
      <c r="E2911" s="149"/>
      <c r="F2911" s="13" t="s">
        <v>5553</v>
      </c>
      <c r="G2911" s="83">
        <v>5</v>
      </c>
      <c r="H2911" s="63">
        <v>0</v>
      </c>
      <c r="I2911" s="6"/>
    </row>
    <row r="2912" spans="1:9" x14ac:dyDescent="0.2">
      <c r="A2912" s="4" t="s">
        <v>1543</v>
      </c>
      <c r="B2912" s="13" t="s">
        <v>5586</v>
      </c>
      <c r="C2912" s="13" t="s">
        <v>3160</v>
      </c>
      <c r="D2912" s="148" t="s">
        <v>5048</v>
      </c>
      <c r="E2912" s="149"/>
      <c r="F2912" s="13" t="s">
        <v>5553</v>
      </c>
      <c r="G2912" s="83">
        <v>45</v>
      </c>
      <c r="H2912" s="63">
        <v>0</v>
      </c>
      <c r="I2912" s="6"/>
    </row>
    <row r="2913" spans="1:9" x14ac:dyDescent="0.2">
      <c r="A2913" s="4" t="s">
        <v>1544</v>
      </c>
      <c r="B2913" s="13" t="s">
        <v>5586</v>
      </c>
      <c r="C2913" s="13" t="s">
        <v>3161</v>
      </c>
      <c r="D2913" s="148" t="s">
        <v>5049</v>
      </c>
      <c r="E2913" s="149"/>
      <c r="F2913" s="13" t="s">
        <v>5553</v>
      </c>
      <c r="G2913" s="83">
        <v>33</v>
      </c>
      <c r="H2913" s="63">
        <v>0</v>
      </c>
      <c r="I2913" s="6"/>
    </row>
    <row r="2914" spans="1:9" x14ac:dyDescent="0.2">
      <c r="A2914" s="4" t="s">
        <v>1545</v>
      </c>
      <c r="B2914" s="13" t="s">
        <v>5586</v>
      </c>
      <c r="C2914" s="13" t="s">
        <v>3162</v>
      </c>
      <c r="D2914" s="148" t="s">
        <v>5050</v>
      </c>
      <c r="E2914" s="149"/>
      <c r="F2914" s="13" t="s">
        <v>5553</v>
      </c>
      <c r="G2914" s="83">
        <v>34</v>
      </c>
      <c r="H2914" s="63">
        <v>0</v>
      </c>
      <c r="I2914" s="6"/>
    </row>
    <row r="2915" spans="1:9" x14ac:dyDescent="0.2">
      <c r="A2915" s="4" t="s">
        <v>1546</v>
      </c>
      <c r="B2915" s="13" t="s">
        <v>5586</v>
      </c>
      <c r="C2915" s="13" t="s">
        <v>3163</v>
      </c>
      <c r="D2915" s="148" t="s">
        <v>5051</v>
      </c>
      <c r="E2915" s="149"/>
      <c r="F2915" s="13" t="s">
        <v>5553</v>
      </c>
      <c r="G2915" s="83">
        <v>39</v>
      </c>
      <c r="H2915" s="63">
        <v>0</v>
      </c>
      <c r="I2915" s="6"/>
    </row>
    <row r="2916" spans="1:9" x14ac:dyDescent="0.2">
      <c r="A2916" s="4" t="s">
        <v>1547</v>
      </c>
      <c r="B2916" s="13" t="s">
        <v>5586</v>
      </c>
      <c r="C2916" s="13" t="s">
        <v>3164</v>
      </c>
      <c r="D2916" s="148" t="s">
        <v>5052</v>
      </c>
      <c r="E2916" s="149"/>
      <c r="F2916" s="13" t="s">
        <v>5553</v>
      </c>
      <c r="G2916" s="83">
        <v>6</v>
      </c>
      <c r="H2916" s="63">
        <v>0</v>
      </c>
      <c r="I2916" s="6"/>
    </row>
    <row r="2917" spans="1:9" x14ac:dyDescent="0.2">
      <c r="A2917" s="4" t="s">
        <v>1548</v>
      </c>
      <c r="B2917" s="13" t="s">
        <v>5586</v>
      </c>
      <c r="C2917" s="13" t="s">
        <v>3165</v>
      </c>
      <c r="D2917" s="148" t="s">
        <v>5053</v>
      </c>
      <c r="E2917" s="149"/>
      <c r="F2917" s="13" t="s">
        <v>5553</v>
      </c>
      <c r="G2917" s="83">
        <v>14</v>
      </c>
      <c r="H2917" s="63">
        <v>0</v>
      </c>
      <c r="I2917" s="6"/>
    </row>
    <row r="2918" spans="1:9" x14ac:dyDescent="0.2">
      <c r="A2918" s="4" t="s">
        <v>1549</v>
      </c>
      <c r="B2918" s="13" t="s">
        <v>5586</v>
      </c>
      <c r="C2918" s="13" t="s">
        <v>3166</v>
      </c>
      <c r="D2918" s="148" t="s">
        <v>5054</v>
      </c>
      <c r="E2918" s="149"/>
      <c r="F2918" s="13" t="s">
        <v>5553</v>
      </c>
      <c r="G2918" s="83">
        <v>4</v>
      </c>
      <c r="H2918" s="63">
        <v>0</v>
      </c>
      <c r="I2918" s="6"/>
    </row>
    <row r="2919" spans="1:9" x14ac:dyDescent="0.2">
      <c r="A2919" s="4" t="s">
        <v>1550</v>
      </c>
      <c r="B2919" s="13" t="s">
        <v>5586</v>
      </c>
      <c r="C2919" s="13" t="s">
        <v>3167</v>
      </c>
      <c r="D2919" s="148" t="s">
        <v>5055</v>
      </c>
      <c r="E2919" s="149"/>
      <c r="F2919" s="13" t="s">
        <v>5553</v>
      </c>
      <c r="G2919" s="83">
        <v>25</v>
      </c>
      <c r="H2919" s="63">
        <v>0</v>
      </c>
      <c r="I2919" s="6"/>
    </row>
    <row r="2920" spans="1:9" x14ac:dyDescent="0.2">
      <c r="A2920" s="4" t="s">
        <v>1551</v>
      </c>
      <c r="B2920" s="13" t="s">
        <v>5586</v>
      </c>
      <c r="C2920" s="13" t="s">
        <v>3168</v>
      </c>
      <c r="D2920" s="148" t="s">
        <v>5056</v>
      </c>
      <c r="E2920" s="149"/>
      <c r="F2920" s="13" t="s">
        <v>5553</v>
      </c>
      <c r="G2920" s="83">
        <v>3</v>
      </c>
      <c r="H2920" s="63">
        <v>0</v>
      </c>
      <c r="I2920" s="6"/>
    </row>
    <row r="2921" spans="1:9" x14ac:dyDescent="0.2">
      <c r="A2921" s="4" t="s">
        <v>1552</v>
      </c>
      <c r="B2921" s="13" t="s">
        <v>5586</v>
      </c>
      <c r="C2921" s="13" t="s">
        <v>3169</v>
      </c>
      <c r="D2921" s="148" t="s">
        <v>5057</v>
      </c>
      <c r="E2921" s="149"/>
      <c r="F2921" s="13" t="s">
        <v>5553</v>
      </c>
      <c r="G2921" s="83">
        <v>17</v>
      </c>
      <c r="H2921" s="63">
        <v>0</v>
      </c>
      <c r="I2921" s="6"/>
    </row>
    <row r="2922" spans="1:9" x14ac:dyDescent="0.2">
      <c r="A2922" s="4" t="s">
        <v>1553</v>
      </c>
      <c r="B2922" s="13" t="s">
        <v>5586</v>
      </c>
      <c r="C2922" s="13" t="s">
        <v>3170</v>
      </c>
      <c r="D2922" s="148" t="s">
        <v>5058</v>
      </c>
      <c r="E2922" s="149"/>
      <c r="F2922" s="13" t="s">
        <v>5553</v>
      </c>
      <c r="G2922" s="83">
        <v>8</v>
      </c>
      <c r="H2922" s="63">
        <v>0</v>
      </c>
      <c r="I2922" s="6"/>
    </row>
    <row r="2923" spans="1:9" x14ac:dyDescent="0.2">
      <c r="A2923" s="4" t="s">
        <v>1554</v>
      </c>
      <c r="B2923" s="13" t="s">
        <v>5586</v>
      </c>
      <c r="C2923" s="13" t="s">
        <v>3171</v>
      </c>
      <c r="D2923" s="148" t="s">
        <v>5059</v>
      </c>
      <c r="E2923" s="149"/>
      <c r="F2923" s="13" t="s">
        <v>5553</v>
      </c>
      <c r="G2923" s="83">
        <v>8</v>
      </c>
      <c r="H2923" s="63">
        <v>0</v>
      </c>
      <c r="I2923" s="6"/>
    </row>
    <row r="2924" spans="1:9" x14ac:dyDescent="0.2">
      <c r="A2924" s="4" t="s">
        <v>1555</v>
      </c>
      <c r="B2924" s="13" t="s">
        <v>5586</v>
      </c>
      <c r="C2924" s="13" t="s">
        <v>3172</v>
      </c>
      <c r="D2924" s="148" t="s">
        <v>5060</v>
      </c>
      <c r="E2924" s="149"/>
      <c r="F2924" s="13" t="s">
        <v>5544</v>
      </c>
      <c r="G2924" s="83">
        <v>14</v>
      </c>
      <c r="H2924" s="63">
        <v>0</v>
      </c>
      <c r="I2924" s="6"/>
    </row>
    <row r="2925" spans="1:9" x14ac:dyDescent="0.2">
      <c r="A2925" s="4" t="s">
        <v>1556</v>
      </c>
      <c r="B2925" s="13" t="s">
        <v>5586</v>
      </c>
      <c r="C2925" s="13" t="s">
        <v>3173</v>
      </c>
      <c r="D2925" s="148" t="s">
        <v>5061</v>
      </c>
      <c r="E2925" s="149"/>
      <c r="F2925" s="13" t="s">
        <v>5553</v>
      </c>
      <c r="G2925" s="83">
        <v>8</v>
      </c>
      <c r="H2925" s="63">
        <v>0</v>
      </c>
      <c r="I2925" s="6"/>
    </row>
    <row r="2926" spans="1:9" x14ac:dyDescent="0.2">
      <c r="A2926" s="4" t="s">
        <v>1557</v>
      </c>
      <c r="B2926" s="13" t="s">
        <v>5586</v>
      </c>
      <c r="C2926" s="13" t="s">
        <v>3174</v>
      </c>
      <c r="D2926" s="148" t="s">
        <v>5062</v>
      </c>
      <c r="E2926" s="149"/>
      <c r="F2926" s="13" t="s">
        <v>5553</v>
      </c>
      <c r="G2926" s="83">
        <v>19</v>
      </c>
      <c r="H2926" s="63">
        <v>0</v>
      </c>
      <c r="I2926" s="6"/>
    </row>
    <row r="2927" spans="1:9" x14ac:dyDescent="0.2">
      <c r="A2927" s="4" t="s">
        <v>1558</v>
      </c>
      <c r="B2927" s="13" t="s">
        <v>5586</v>
      </c>
      <c r="C2927" s="13" t="s">
        <v>3175</v>
      </c>
      <c r="D2927" s="148" t="s">
        <v>5063</v>
      </c>
      <c r="E2927" s="149"/>
      <c r="F2927" s="13" t="s">
        <v>5553</v>
      </c>
      <c r="G2927" s="83">
        <v>17</v>
      </c>
      <c r="H2927" s="63">
        <v>0</v>
      </c>
      <c r="I2927" s="6"/>
    </row>
    <row r="2928" spans="1:9" x14ac:dyDescent="0.2">
      <c r="A2928" s="4" t="s">
        <v>1559</v>
      </c>
      <c r="B2928" s="13" t="s">
        <v>5586</v>
      </c>
      <c r="C2928" s="13" t="s">
        <v>3176</v>
      </c>
      <c r="D2928" s="148" t="s">
        <v>5064</v>
      </c>
      <c r="E2928" s="149"/>
      <c r="F2928" s="13" t="s">
        <v>5553</v>
      </c>
      <c r="G2928" s="83">
        <v>6</v>
      </c>
      <c r="H2928" s="63">
        <v>0</v>
      </c>
      <c r="I2928" s="6"/>
    </row>
    <row r="2929" spans="1:9" x14ac:dyDescent="0.2">
      <c r="A2929" s="4" t="s">
        <v>1560</v>
      </c>
      <c r="B2929" s="13" t="s">
        <v>5586</v>
      </c>
      <c r="C2929" s="13" t="s">
        <v>3177</v>
      </c>
      <c r="D2929" s="148" t="s">
        <v>5065</v>
      </c>
      <c r="E2929" s="149"/>
      <c r="F2929" s="13" t="s">
        <v>5544</v>
      </c>
      <c r="G2929" s="83">
        <v>130</v>
      </c>
      <c r="H2929" s="63">
        <v>0</v>
      </c>
      <c r="I2929" s="6"/>
    </row>
    <row r="2930" spans="1:9" x14ac:dyDescent="0.2">
      <c r="A2930" s="4" t="s">
        <v>1561</v>
      </c>
      <c r="B2930" s="13" t="s">
        <v>5586</v>
      </c>
      <c r="C2930" s="13" t="s">
        <v>3178</v>
      </c>
      <c r="D2930" s="148" t="s">
        <v>5066</v>
      </c>
      <c r="E2930" s="149"/>
      <c r="F2930" s="13" t="s">
        <v>5544</v>
      </c>
      <c r="G2930" s="83">
        <v>30</v>
      </c>
      <c r="H2930" s="63">
        <v>0</v>
      </c>
      <c r="I2930" s="6"/>
    </row>
    <row r="2931" spans="1:9" x14ac:dyDescent="0.2">
      <c r="A2931" s="4" t="s">
        <v>1562</v>
      </c>
      <c r="B2931" s="13" t="s">
        <v>5586</v>
      </c>
      <c r="C2931" s="13" t="s">
        <v>3179</v>
      </c>
      <c r="D2931" s="148" t="s">
        <v>5067</v>
      </c>
      <c r="E2931" s="149"/>
      <c r="F2931" s="13" t="s">
        <v>5544</v>
      </c>
      <c r="G2931" s="83">
        <v>160</v>
      </c>
      <c r="H2931" s="63">
        <v>0</v>
      </c>
      <c r="I2931" s="6"/>
    </row>
    <row r="2932" spans="1:9" x14ac:dyDescent="0.2">
      <c r="A2932" s="4" t="s">
        <v>1563</v>
      </c>
      <c r="B2932" s="13" t="s">
        <v>5586</v>
      </c>
      <c r="C2932" s="13" t="s">
        <v>3180</v>
      </c>
      <c r="D2932" s="148" t="s">
        <v>5068</v>
      </c>
      <c r="E2932" s="149"/>
      <c r="F2932" s="13" t="s">
        <v>5544</v>
      </c>
      <c r="G2932" s="83">
        <v>150</v>
      </c>
      <c r="H2932" s="63">
        <v>0</v>
      </c>
      <c r="I2932" s="6"/>
    </row>
    <row r="2933" spans="1:9" x14ac:dyDescent="0.2">
      <c r="A2933" s="4" t="s">
        <v>1564</v>
      </c>
      <c r="B2933" s="13" t="s">
        <v>5586</v>
      </c>
      <c r="C2933" s="13" t="s">
        <v>3181</v>
      </c>
      <c r="D2933" s="148" t="s">
        <v>5069</v>
      </c>
      <c r="E2933" s="149"/>
      <c r="F2933" s="13" t="s">
        <v>5553</v>
      </c>
      <c r="G2933" s="83">
        <v>88</v>
      </c>
      <c r="H2933" s="63">
        <v>0</v>
      </c>
      <c r="I2933" s="6"/>
    </row>
    <row r="2934" spans="1:9" x14ac:dyDescent="0.2">
      <c r="A2934" s="4" t="s">
        <v>1565</v>
      </c>
      <c r="B2934" s="13" t="s">
        <v>5586</v>
      </c>
      <c r="C2934" s="13" t="s">
        <v>3182</v>
      </c>
      <c r="D2934" s="148" t="s">
        <v>5070</v>
      </c>
      <c r="E2934" s="149"/>
      <c r="F2934" s="13" t="s">
        <v>5553</v>
      </c>
      <c r="G2934" s="83">
        <v>50</v>
      </c>
      <c r="H2934" s="63">
        <v>0</v>
      </c>
      <c r="I2934" s="6"/>
    </row>
    <row r="2935" spans="1:9" x14ac:dyDescent="0.2">
      <c r="A2935" s="4" t="s">
        <v>1566</v>
      </c>
      <c r="B2935" s="13" t="s">
        <v>5586</v>
      </c>
      <c r="C2935" s="13" t="s">
        <v>3183</v>
      </c>
      <c r="D2935" s="148" t="s">
        <v>5071</v>
      </c>
      <c r="E2935" s="149"/>
      <c r="F2935" s="13" t="s">
        <v>5553</v>
      </c>
      <c r="G2935" s="83">
        <v>13</v>
      </c>
      <c r="H2935" s="63">
        <v>0</v>
      </c>
      <c r="I2935" s="6"/>
    </row>
    <row r="2936" spans="1:9" x14ac:dyDescent="0.2">
      <c r="A2936" s="4" t="s">
        <v>1567</v>
      </c>
      <c r="B2936" s="13" t="s">
        <v>5586</v>
      </c>
      <c r="C2936" s="13" t="s">
        <v>3184</v>
      </c>
      <c r="D2936" s="148" t="s">
        <v>5072</v>
      </c>
      <c r="E2936" s="149"/>
      <c r="F2936" s="13" t="s">
        <v>5553</v>
      </c>
      <c r="G2936" s="83">
        <v>34</v>
      </c>
      <c r="H2936" s="63">
        <v>0</v>
      </c>
      <c r="I2936" s="6"/>
    </row>
    <row r="2937" spans="1:9" x14ac:dyDescent="0.2">
      <c r="A2937" s="4" t="s">
        <v>1568</v>
      </c>
      <c r="B2937" s="13" t="s">
        <v>5586</v>
      </c>
      <c r="C2937" s="13" t="s">
        <v>3185</v>
      </c>
      <c r="D2937" s="148" t="s">
        <v>5073</v>
      </c>
      <c r="E2937" s="149"/>
      <c r="F2937" s="13" t="s">
        <v>5553</v>
      </c>
      <c r="G2937" s="83">
        <v>4</v>
      </c>
      <c r="H2937" s="63">
        <v>0</v>
      </c>
      <c r="I2937" s="6"/>
    </row>
    <row r="2938" spans="1:9" x14ac:dyDescent="0.2">
      <c r="A2938" s="4" t="s">
        <v>1569</v>
      </c>
      <c r="B2938" s="13" t="s">
        <v>5586</v>
      </c>
      <c r="C2938" s="13" t="s">
        <v>3186</v>
      </c>
      <c r="D2938" s="148" t="s">
        <v>5074</v>
      </c>
      <c r="E2938" s="149"/>
      <c r="F2938" s="13" t="s">
        <v>5553</v>
      </c>
      <c r="G2938" s="83">
        <v>3</v>
      </c>
      <c r="H2938" s="63">
        <v>0</v>
      </c>
      <c r="I2938" s="6"/>
    </row>
    <row r="2939" spans="1:9" x14ac:dyDescent="0.2">
      <c r="A2939" s="4" t="s">
        <v>1570</v>
      </c>
      <c r="B2939" s="13" t="s">
        <v>5586</v>
      </c>
      <c r="C2939" s="13" t="s">
        <v>3187</v>
      </c>
      <c r="D2939" s="148" t="s">
        <v>5075</v>
      </c>
      <c r="E2939" s="149"/>
      <c r="F2939" s="13" t="s">
        <v>5553</v>
      </c>
      <c r="G2939" s="83">
        <v>11</v>
      </c>
      <c r="H2939" s="63">
        <v>0</v>
      </c>
      <c r="I2939" s="6"/>
    </row>
    <row r="2940" spans="1:9" x14ac:dyDescent="0.2">
      <c r="A2940" s="4" t="s">
        <v>1571</v>
      </c>
      <c r="B2940" s="13" t="s">
        <v>5586</v>
      </c>
      <c r="C2940" s="13" t="s">
        <v>3188</v>
      </c>
      <c r="D2940" s="148" t="s">
        <v>5076</v>
      </c>
      <c r="E2940" s="149"/>
      <c r="F2940" s="13" t="s">
        <v>5553</v>
      </c>
      <c r="G2940" s="83">
        <v>15</v>
      </c>
      <c r="H2940" s="63">
        <v>0</v>
      </c>
      <c r="I2940" s="6"/>
    </row>
    <row r="2941" spans="1:9" x14ac:dyDescent="0.2">
      <c r="A2941" s="4" t="s">
        <v>1572</v>
      </c>
      <c r="B2941" s="13" t="s">
        <v>5586</v>
      </c>
      <c r="C2941" s="13" t="s">
        <v>3189</v>
      </c>
      <c r="D2941" s="148" t="s">
        <v>5077</v>
      </c>
      <c r="E2941" s="149"/>
      <c r="F2941" s="13" t="s">
        <v>5553</v>
      </c>
      <c r="G2941" s="83">
        <v>3</v>
      </c>
      <c r="H2941" s="63">
        <v>0</v>
      </c>
      <c r="I2941" s="6"/>
    </row>
    <row r="2942" spans="1:9" x14ac:dyDescent="0.2">
      <c r="A2942" s="4" t="s">
        <v>1573</v>
      </c>
      <c r="B2942" s="13" t="s">
        <v>5586</v>
      </c>
      <c r="C2942" s="13" t="s">
        <v>3190</v>
      </c>
      <c r="D2942" s="148" t="s">
        <v>5078</v>
      </c>
      <c r="E2942" s="149"/>
      <c r="F2942" s="13" t="s">
        <v>5553</v>
      </c>
      <c r="G2942" s="83">
        <v>25</v>
      </c>
      <c r="H2942" s="63">
        <v>0</v>
      </c>
      <c r="I2942" s="6"/>
    </row>
    <row r="2943" spans="1:9" x14ac:dyDescent="0.2">
      <c r="A2943" s="4" t="s">
        <v>1574</v>
      </c>
      <c r="B2943" s="13" t="s">
        <v>5586</v>
      </c>
      <c r="C2943" s="13" t="s">
        <v>3191</v>
      </c>
      <c r="D2943" s="148" t="s">
        <v>5079</v>
      </c>
      <c r="E2943" s="149"/>
      <c r="F2943" s="13" t="s">
        <v>5553</v>
      </c>
      <c r="G2943" s="83">
        <v>100</v>
      </c>
      <c r="H2943" s="63">
        <v>0</v>
      </c>
      <c r="I2943" s="6"/>
    </row>
    <row r="2944" spans="1:9" x14ac:dyDescent="0.2">
      <c r="A2944" s="4" t="s">
        <v>1575</v>
      </c>
      <c r="B2944" s="13" t="s">
        <v>5586</v>
      </c>
      <c r="C2944" s="13" t="s">
        <v>3192</v>
      </c>
      <c r="D2944" s="148" t="s">
        <v>5080</v>
      </c>
      <c r="E2944" s="149"/>
      <c r="F2944" s="13" t="s">
        <v>5553</v>
      </c>
      <c r="G2944" s="83">
        <v>270</v>
      </c>
      <c r="H2944" s="63">
        <v>0</v>
      </c>
      <c r="I2944" s="6"/>
    </row>
    <row r="2945" spans="1:9" x14ac:dyDescent="0.2">
      <c r="A2945" s="4" t="s">
        <v>1576</v>
      </c>
      <c r="B2945" s="13" t="s">
        <v>5586</v>
      </c>
      <c r="C2945" s="13" t="s">
        <v>3193</v>
      </c>
      <c r="D2945" s="148" t="s">
        <v>5081</v>
      </c>
      <c r="E2945" s="149"/>
      <c r="F2945" s="13" t="s">
        <v>5553</v>
      </c>
      <c r="G2945" s="83">
        <v>40</v>
      </c>
      <c r="H2945" s="63">
        <v>0</v>
      </c>
      <c r="I2945" s="6"/>
    </row>
    <row r="2946" spans="1:9" x14ac:dyDescent="0.2">
      <c r="A2946" s="4" t="s">
        <v>1577</v>
      </c>
      <c r="B2946" s="13" t="s">
        <v>5586</v>
      </c>
      <c r="C2946" s="13" t="s">
        <v>3194</v>
      </c>
      <c r="D2946" s="148" t="s">
        <v>5082</v>
      </c>
      <c r="E2946" s="149"/>
      <c r="F2946" s="13" t="s">
        <v>5553</v>
      </c>
      <c r="G2946" s="83">
        <v>1</v>
      </c>
      <c r="H2946" s="63">
        <v>0</v>
      </c>
      <c r="I2946" s="6"/>
    </row>
    <row r="2947" spans="1:9" x14ac:dyDescent="0.2">
      <c r="A2947" s="4" t="s">
        <v>1578</v>
      </c>
      <c r="B2947" s="13" t="s">
        <v>5586</v>
      </c>
      <c r="C2947" s="13" t="s">
        <v>3195</v>
      </c>
      <c r="D2947" s="148" t="s">
        <v>5083</v>
      </c>
      <c r="E2947" s="149"/>
      <c r="F2947" s="13" t="s">
        <v>5553</v>
      </c>
      <c r="G2947" s="83">
        <v>2</v>
      </c>
      <c r="H2947" s="63">
        <v>0</v>
      </c>
      <c r="I2947" s="6"/>
    </row>
    <row r="2948" spans="1:9" x14ac:dyDescent="0.2">
      <c r="A2948" s="4" t="s">
        <v>1579</v>
      </c>
      <c r="B2948" s="13" t="s">
        <v>5586</v>
      </c>
      <c r="C2948" s="13" t="s">
        <v>3196</v>
      </c>
      <c r="D2948" s="148" t="s">
        <v>5084</v>
      </c>
      <c r="E2948" s="149"/>
      <c r="F2948" s="13" t="s">
        <v>5553</v>
      </c>
      <c r="G2948" s="83">
        <v>5</v>
      </c>
      <c r="H2948" s="63">
        <v>0</v>
      </c>
      <c r="I2948" s="6"/>
    </row>
    <row r="2949" spans="1:9" x14ac:dyDescent="0.2">
      <c r="A2949" s="4" t="s">
        <v>1580</v>
      </c>
      <c r="B2949" s="13" t="s">
        <v>5586</v>
      </c>
      <c r="C2949" s="13" t="s">
        <v>3197</v>
      </c>
      <c r="D2949" s="148" t="s">
        <v>5085</v>
      </c>
      <c r="E2949" s="149"/>
      <c r="F2949" s="13" t="s">
        <v>5553</v>
      </c>
      <c r="G2949" s="83">
        <v>10</v>
      </c>
      <c r="H2949" s="63">
        <v>0</v>
      </c>
      <c r="I2949" s="6"/>
    </row>
    <row r="2950" spans="1:9" x14ac:dyDescent="0.2">
      <c r="A2950" s="4" t="s">
        <v>1581</v>
      </c>
      <c r="B2950" s="13" t="s">
        <v>5586</v>
      </c>
      <c r="C2950" s="13" t="s">
        <v>3198</v>
      </c>
      <c r="D2950" s="148" t="s">
        <v>5086</v>
      </c>
      <c r="E2950" s="149"/>
      <c r="F2950" s="13" t="s">
        <v>5553</v>
      </c>
      <c r="G2950" s="83">
        <v>13</v>
      </c>
      <c r="H2950" s="63">
        <v>0</v>
      </c>
      <c r="I2950" s="6"/>
    </row>
    <row r="2951" spans="1:9" x14ac:dyDescent="0.2">
      <c r="A2951" s="4" t="s">
        <v>1582</v>
      </c>
      <c r="B2951" s="13" t="s">
        <v>5586</v>
      </c>
      <c r="C2951" s="13" t="s">
        <v>3199</v>
      </c>
      <c r="D2951" s="148" t="s">
        <v>5087</v>
      </c>
      <c r="E2951" s="149"/>
      <c r="F2951" s="13" t="s">
        <v>5553</v>
      </c>
      <c r="G2951" s="83">
        <v>40</v>
      </c>
      <c r="H2951" s="63">
        <v>0</v>
      </c>
      <c r="I2951" s="6"/>
    </row>
    <row r="2952" spans="1:9" x14ac:dyDescent="0.2">
      <c r="A2952" s="4" t="s">
        <v>1583</v>
      </c>
      <c r="B2952" s="13" t="s">
        <v>5586</v>
      </c>
      <c r="C2952" s="13" t="s">
        <v>3200</v>
      </c>
      <c r="D2952" s="148" t="s">
        <v>5088</v>
      </c>
      <c r="E2952" s="149"/>
      <c r="F2952" s="13" t="s">
        <v>5553</v>
      </c>
      <c r="G2952" s="83">
        <v>1</v>
      </c>
      <c r="H2952" s="63">
        <v>0</v>
      </c>
      <c r="I2952" s="6"/>
    </row>
    <row r="2953" spans="1:9" x14ac:dyDescent="0.2">
      <c r="A2953" s="4" t="s">
        <v>1584</v>
      </c>
      <c r="B2953" s="13" t="s">
        <v>5586</v>
      </c>
      <c r="C2953" s="13" t="s">
        <v>3201</v>
      </c>
      <c r="D2953" s="148" t="s">
        <v>5089</v>
      </c>
      <c r="E2953" s="149"/>
      <c r="F2953" s="13" t="s">
        <v>5553</v>
      </c>
      <c r="G2953" s="83">
        <v>2</v>
      </c>
      <c r="H2953" s="63">
        <v>0</v>
      </c>
      <c r="I2953" s="6"/>
    </row>
    <row r="2954" spans="1:9" x14ac:dyDescent="0.2">
      <c r="A2954" s="4" t="s">
        <v>1585</v>
      </c>
      <c r="B2954" s="13" t="s">
        <v>5586</v>
      </c>
      <c r="C2954" s="13" t="s">
        <v>3202</v>
      </c>
      <c r="D2954" s="148" t="s">
        <v>5090</v>
      </c>
      <c r="E2954" s="149"/>
      <c r="F2954" s="13" t="s">
        <v>5553</v>
      </c>
      <c r="G2954" s="83">
        <v>1</v>
      </c>
      <c r="H2954" s="63">
        <v>0</v>
      </c>
      <c r="I2954" s="6"/>
    </row>
    <row r="2955" spans="1:9" x14ac:dyDescent="0.2">
      <c r="A2955" s="4" t="s">
        <v>1586</v>
      </c>
      <c r="B2955" s="13" t="s">
        <v>5586</v>
      </c>
      <c r="C2955" s="13" t="s">
        <v>3203</v>
      </c>
      <c r="D2955" s="148" t="s">
        <v>5091</v>
      </c>
      <c r="E2955" s="149"/>
      <c r="F2955" s="13" t="s">
        <v>5553</v>
      </c>
      <c r="G2955" s="83">
        <v>1</v>
      </c>
      <c r="H2955" s="63">
        <v>0</v>
      </c>
      <c r="I2955" s="6"/>
    </row>
    <row r="2956" spans="1:9" x14ac:dyDescent="0.2">
      <c r="A2956" s="4" t="s">
        <v>1587</v>
      </c>
      <c r="B2956" s="13" t="s">
        <v>5586</v>
      </c>
      <c r="C2956" s="13" t="s">
        <v>3204</v>
      </c>
      <c r="D2956" s="148" t="s">
        <v>5092</v>
      </c>
      <c r="E2956" s="149"/>
      <c r="F2956" s="13" t="s">
        <v>5550</v>
      </c>
      <c r="G2956" s="83">
        <v>10</v>
      </c>
      <c r="H2956" s="63">
        <v>0</v>
      </c>
      <c r="I2956" s="6"/>
    </row>
    <row r="2957" spans="1:9" x14ac:dyDescent="0.2">
      <c r="A2957" s="4" t="s">
        <v>1588</v>
      </c>
      <c r="B2957" s="13" t="s">
        <v>5586</v>
      </c>
      <c r="C2957" s="13" t="s">
        <v>3205</v>
      </c>
      <c r="D2957" s="148" t="s">
        <v>5093</v>
      </c>
      <c r="E2957" s="149"/>
      <c r="F2957" s="13" t="s">
        <v>5553</v>
      </c>
      <c r="G2957" s="83">
        <v>70</v>
      </c>
      <c r="H2957" s="63">
        <v>0</v>
      </c>
      <c r="I2957" s="6"/>
    </row>
    <row r="2958" spans="1:9" x14ac:dyDescent="0.2">
      <c r="A2958" s="4" t="s">
        <v>1589</v>
      </c>
      <c r="B2958" s="13" t="s">
        <v>5586</v>
      </c>
      <c r="C2958" s="13" t="s">
        <v>3206</v>
      </c>
      <c r="D2958" s="148" t="s">
        <v>5094</v>
      </c>
      <c r="E2958" s="149"/>
      <c r="F2958" s="13" t="s">
        <v>5553</v>
      </c>
      <c r="G2958" s="83">
        <v>30</v>
      </c>
      <c r="H2958" s="63">
        <v>0</v>
      </c>
      <c r="I2958" s="6"/>
    </row>
    <row r="2959" spans="1:9" x14ac:dyDescent="0.2">
      <c r="A2959" s="4" t="s">
        <v>1590</v>
      </c>
      <c r="B2959" s="13" t="s">
        <v>5586</v>
      </c>
      <c r="C2959" s="13" t="s">
        <v>3207</v>
      </c>
      <c r="D2959" s="148" t="s">
        <v>5095</v>
      </c>
      <c r="E2959" s="149"/>
      <c r="F2959" s="13" t="s">
        <v>5553</v>
      </c>
      <c r="G2959" s="83">
        <v>696</v>
      </c>
      <c r="H2959" s="63">
        <v>0</v>
      </c>
      <c r="I2959" s="6"/>
    </row>
    <row r="2960" spans="1:9" x14ac:dyDescent="0.2">
      <c r="A2960" s="4" t="s">
        <v>1591</v>
      </c>
      <c r="B2960" s="13" t="s">
        <v>5586</v>
      </c>
      <c r="C2960" s="13" t="s">
        <v>3208</v>
      </c>
      <c r="D2960" s="148" t="s">
        <v>5096</v>
      </c>
      <c r="E2960" s="149"/>
      <c r="F2960" s="13" t="s">
        <v>5553</v>
      </c>
      <c r="G2960" s="83">
        <v>5</v>
      </c>
      <c r="H2960" s="63">
        <v>0</v>
      </c>
      <c r="I2960" s="6"/>
    </row>
    <row r="2961" spans="1:9" x14ac:dyDescent="0.2">
      <c r="A2961" s="4" t="s">
        <v>1592</v>
      </c>
      <c r="B2961" s="13" t="s">
        <v>5586</v>
      </c>
      <c r="C2961" s="13" t="s">
        <v>3209</v>
      </c>
      <c r="D2961" s="148" t="s">
        <v>5097</v>
      </c>
      <c r="E2961" s="149"/>
      <c r="F2961" s="13" t="s">
        <v>5553</v>
      </c>
      <c r="G2961" s="83">
        <v>16</v>
      </c>
      <c r="H2961" s="63">
        <v>0</v>
      </c>
      <c r="I2961" s="6"/>
    </row>
    <row r="2962" spans="1:9" x14ac:dyDescent="0.2">
      <c r="A2962" s="4" t="s">
        <v>1593</v>
      </c>
      <c r="B2962" s="13" t="s">
        <v>5586</v>
      </c>
      <c r="C2962" s="13" t="s">
        <v>3210</v>
      </c>
      <c r="D2962" s="148" t="s">
        <v>5098</v>
      </c>
      <c r="E2962" s="149"/>
      <c r="F2962" s="13" t="s">
        <v>5544</v>
      </c>
      <c r="G2962" s="83">
        <v>1500</v>
      </c>
      <c r="H2962" s="63">
        <v>0</v>
      </c>
      <c r="I2962" s="6"/>
    </row>
    <row r="2963" spans="1:9" x14ac:dyDescent="0.2">
      <c r="A2963" s="4" t="s">
        <v>1594</v>
      </c>
      <c r="B2963" s="13" t="s">
        <v>5586</v>
      </c>
      <c r="C2963" s="13" t="s">
        <v>3211</v>
      </c>
      <c r="D2963" s="148" t="s">
        <v>5099</v>
      </c>
      <c r="E2963" s="149"/>
      <c r="F2963" s="13" t="s">
        <v>5546</v>
      </c>
      <c r="G2963" s="83">
        <v>2</v>
      </c>
      <c r="H2963" s="63">
        <v>0</v>
      </c>
      <c r="I2963" s="6"/>
    </row>
    <row r="2964" spans="1:9" x14ac:dyDescent="0.2">
      <c r="A2964" s="4" t="s">
        <v>1595</v>
      </c>
      <c r="B2964" s="13" t="s">
        <v>5586</v>
      </c>
      <c r="C2964" s="13" t="s">
        <v>3212</v>
      </c>
      <c r="D2964" s="148" t="s">
        <v>5100</v>
      </c>
      <c r="E2964" s="149"/>
      <c r="F2964" s="13" t="s">
        <v>5546</v>
      </c>
      <c r="G2964" s="83">
        <v>5</v>
      </c>
      <c r="H2964" s="63">
        <v>0</v>
      </c>
      <c r="I2964" s="6"/>
    </row>
    <row r="2965" spans="1:9" x14ac:dyDescent="0.2">
      <c r="A2965" s="4" t="s">
        <v>1596</v>
      </c>
      <c r="B2965" s="13" t="s">
        <v>5586</v>
      </c>
      <c r="C2965" s="13" t="s">
        <v>3213</v>
      </c>
      <c r="D2965" s="148" t="s">
        <v>5101</v>
      </c>
      <c r="E2965" s="149"/>
      <c r="F2965" s="13" t="s">
        <v>5546</v>
      </c>
      <c r="G2965" s="83">
        <v>5</v>
      </c>
      <c r="H2965" s="63">
        <v>0</v>
      </c>
      <c r="I2965" s="6"/>
    </row>
    <row r="2966" spans="1:9" x14ac:dyDescent="0.2">
      <c r="A2966" s="4" t="s">
        <v>1597</v>
      </c>
      <c r="B2966" s="13" t="s">
        <v>5586</v>
      </c>
      <c r="C2966" s="13" t="s">
        <v>3214</v>
      </c>
      <c r="D2966" s="148" t="s">
        <v>5102</v>
      </c>
      <c r="E2966" s="149"/>
      <c r="F2966" s="13" t="s">
        <v>5544</v>
      </c>
      <c r="G2966" s="83">
        <v>20</v>
      </c>
      <c r="H2966" s="63">
        <v>0</v>
      </c>
      <c r="I2966" s="6"/>
    </row>
    <row r="2967" spans="1:9" x14ac:dyDescent="0.2">
      <c r="A2967" s="4" t="s">
        <v>1598</v>
      </c>
      <c r="B2967" s="13" t="s">
        <v>5586</v>
      </c>
      <c r="C2967" s="13" t="s">
        <v>3215</v>
      </c>
      <c r="D2967" s="148" t="s">
        <v>5103</v>
      </c>
      <c r="E2967" s="149"/>
      <c r="F2967" s="13" t="s">
        <v>5544</v>
      </c>
      <c r="G2967" s="83">
        <v>135</v>
      </c>
      <c r="H2967" s="63">
        <v>0</v>
      </c>
      <c r="I2967" s="6"/>
    </row>
    <row r="2968" spans="1:9" x14ac:dyDescent="0.2">
      <c r="A2968" s="4" t="s">
        <v>1599</v>
      </c>
      <c r="B2968" s="13" t="s">
        <v>5586</v>
      </c>
      <c r="C2968" s="13" t="s">
        <v>3216</v>
      </c>
      <c r="D2968" s="148" t="s">
        <v>5104</v>
      </c>
      <c r="E2968" s="149"/>
      <c r="F2968" s="13" t="s">
        <v>5544</v>
      </c>
      <c r="G2968" s="83">
        <v>135</v>
      </c>
      <c r="H2968" s="63">
        <v>0</v>
      </c>
      <c r="I2968" s="6"/>
    </row>
    <row r="2969" spans="1:9" x14ac:dyDescent="0.2">
      <c r="A2969" s="4" t="s">
        <v>1600</v>
      </c>
      <c r="B2969" s="13" t="s">
        <v>5586</v>
      </c>
      <c r="C2969" s="13" t="s">
        <v>3217</v>
      </c>
      <c r="D2969" s="148" t="s">
        <v>5105</v>
      </c>
      <c r="E2969" s="149"/>
      <c r="F2969" s="13" t="s">
        <v>5544</v>
      </c>
      <c r="G2969" s="83">
        <v>135</v>
      </c>
      <c r="H2969" s="63">
        <v>0</v>
      </c>
      <c r="I2969" s="6"/>
    </row>
    <row r="2970" spans="1:9" x14ac:dyDescent="0.2">
      <c r="A2970" s="4" t="s">
        <v>1601</v>
      </c>
      <c r="B2970" s="13" t="s">
        <v>5586</v>
      </c>
      <c r="C2970" s="13" t="s">
        <v>3218</v>
      </c>
      <c r="D2970" s="148" t="s">
        <v>5106</v>
      </c>
      <c r="E2970" s="149"/>
      <c r="F2970" s="13" t="s">
        <v>5546</v>
      </c>
      <c r="G2970" s="83">
        <v>10</v>
      </c>
      <c r="H2970" s="63">
        <v>0</v>
      </c>
      <c r="I2970" s="6"/>
    </row>
    <row r="2971" spans="1:9" x14ac:dyDescent="0.2">
      <c r="A2971" s="4" t="s">
        <v>1602</v>
      </c>
      <c r="B2971" s="13" t="s">
        <v>5586</v>
      </c>
      <c r="C2971" s="13" t="s">
        <v>3219</v>
      </c>
      <c r="D2971" s="148" t="s">
        <v>5107</v>
      </c>
      <c r="E2971" s="149"/>
      <c r="F2971" s="13" t="s">
        <v>5546</v>
      </c>
      <c r="G2971" s="83">
        <v>5</v>
      </c>
      <c r="H2971" s="63">
        <v>0</v>
      </c>
      <c r="I2971" s="6"/>
    </row>
    <row r="2972" spans="1:9" x14ac:dyDescent="0.2">
      <c r="A2972" s="4" t="s">
        <v>1603</v>
      </c>
      <c r="B2972" s="13" t="s">
        <v>5586</v>
      </c>
      <c r="C2972" s="13" t="s">
        <v>3220</v>
      </c>
      <c r="D2972" s="148" t="s">
        <v>5108</v>
      </c>
      <c r="E2972" s="149"/>
      <c r="F2972" s="13" t="s">
        <v>5546</v>
      </c>
      <c r="G2972" s="83">
        <v>5</v>
      </c>
      <c r="H2972" s="63">
        <v>0</v>
      </c>
      <c r="I2972" s="6"/>
    </row>
    <row r="2973" spans="1:9" x14ac:dyDescent="0.2">
      <c r="A2973" s="4" t="s">
        <v>1604</v>
      </c>
      <c r="B2973" s="13" t="s">
        <v>5586</v>
      </c>
      <c r="C2973" s="13" t="s">
        <v>3221</v>
      </c>
      <c r="D2973" s="148" t="s">
        <v>5109</v>
      </c>
      <c r="E2973" s="149"/>
      <c r="F2973" s="13" t="s">
        <v>5550</v>
      </c>
      <c r="G2973" s="83">
        <v>15</v>
      </c>
      <c r="H2973" s="63">
        <v>0</v>
      </c>
      <c r="I2973" s="6"/>
    </row>
    <row r="2974" spans="1:9" x14ac:dyDescent="0.2">
      <c r="A2974" s="4" t="s">
        <v>1605</v>
      </c>
      <c r="B2974" s="13" t="s">
        <v>5586</v>
      </c>
      <c r="C2974" s="13" t="s">
        <v>3222</v>
      </c>
      <c r="D2974" s="148" t="s">
        <v>5110</v>
      </c>
      <c r="E2974" s="149"/>
      <c r="F2974" s="13" t="s">
        <v>5553</v>
      </c>
      <c r="G2974" s="83">
        <v>1</v>
      </c>
      <c r="H2974" s="63">
        <v>0</v>
      </c>
      <c r="I2974" s="6"/>
    </row>
    <row r="2975" spans="1:9" x14ac:dyDescent="0.2">
      <c r="A2975" s="51"/>
      <c r="B2975" s="12"/>
      <c r="C2975" s="12" t="s">
        <v>3223</v>
      </c>
      <c r="D2975" s="153" t="s">
        <v>5111</v>
      </c>
      <c r="E2975" s="154"/>
      <c r="F2975" s="12"/>
      <c r="G2975" s="84"/>
      <c r="H2975" s="30"/>
      <c r="I2975" s="6"/>
    </row>
    <row r="2976" spans="1:9" x14ac:dyDescent="0.2">
      <c r="A2976" s="4" t="s">
        <v>1606</v>
      </c>
      <c r="B2976" s="13" t="s">
        <v>5586</v>
      </c>
      <c r="C2976" s="13" t="s">
        <v>3224</v>
      </c>
      <c r="D2976" s="148" t="s">
        <v>5112</v>
      </c>
      <c r="E2976" s="149"/>
      <c r="F2976" s="13" t="s">
        <v>5553</v>
      </c>
      <c r="G2976" s="83">
        <v>1</v>
      </c>
      <c r="H2976" s="63">
        <v>0</v>
      </c>
      <c r="I2976" s="6"/>
    </row>
    <row r="2977" spans="1:9" x14ac:dyDescent="0.2">
      <c r="A2977" s="4" t="s">
        <v>1607</v>
      </c>
      <c r="B2977" s="13" t="s">
        <v>5586</v>
      </c>
      <c r="C2977" s="13" t="s">
        <v>3225</v>
      </c>
      <c r="D2977" s="148" t="s">
        <v>5113</v>
      </c>
      <c r="E2977" s="149"/>
      <c r="F2977" s="13" t="s">
        <v>5553</v>
      </c>
      <c r="G2977" s="83">
        <v>1</v>
      </c>
      <c r="H2977" s="63">
        <v>0</v>
      </c>
      <c r="I2977" s="6"/>
    </row>
    <row r="2978" spans="1:9" x14ac:dyDescent="0.2">
      <c r="A2978" s="4" t="s">
        <v>1608</v>
      </c>
      <c r="B2978" s="13" t="s">
        <v>5586</v>
      </c>
      <c r="C2978" s="13" t="s">
        <v>3226</v>
      </c>
      <c r="D2978" s="148" t="s">
        <v>5114</v>
      </c>
      <c r="E2978" s="149"/>
      <c r="F2978" s="13" t="s">
        <v>5553</v>
      </c>
      <c r="G2978" s="83">
        <v>1</v>
      </c>
      <c r="H2978" s="63">
        <v>0</v>
      </c>
      <c r="I2978" s="6"/>
    </row>
    <row r="2979" spans="1:9" x14ac:dyDescent="0.2">
      <c r="A2979" s="4" t="s">
        <v>1609</v>
      </c>
      <c r="B2979" s="13" t="s">
        <v>5586</v>
      </c>
      <c r="C2979" s="13" t="s">
        <v>3227</v>
      </c>
      <c r="D2979" s="148" t="s">
        <v>5115</v>
      </c>
      <c r="E2979" s="149"/>
      <c r="F2979" s="13" t="s">
        <v>5553</v>
      </c>
      <c r="G2979" s="83">
        <v>1</v>
      </c>
      <c r="H2979" s="63">
        <v>0</v>
      </c>
      <c r="I2979" s="6"/>
    </row>
    <row r="2980" spans="1:9" x14ac:dyDescent="0.2">
      <c r="A2980" s="4" t="s">
        <v>1610</v>
      </c>
      <c r="B2980" s="13" t="s">
        <v>5586</v>
      </c>
      <c r="C2980" s="13" t="s">
        <v>3228</v>
      </c>
      <c r="D2980" s="148" t="s">
        <v>5116</v>
      </c>
      <c r="E2980" s="149"/>
      <c r="F2980" s="13" t="s">
        <v>5553</v>
      </c>
      <c r="G2980" s="83">
        <v>1</v>
      </c>
      <c r="H2980" s="63">
        <v>0</v>
      </c>
      <c r="I2980" s="6"/>
    </row>
    <row r="2981" spans="1:9" x14ac:dyDescent="0.2">
      <c r="A2981" s="4" t="s">
        <v>1611</v>
      </c>
      <c r="B2981" s="13" t="s">
        <v>5586</v>
      </c>
      <c r="C2981" s="13" t="s">
        <v>3229</v>
      </c>
      <c r="D2981" s="148" t="s">
        <v>5117</v>
      </c>
      <c r="E2981" s="149"/>
      <c r="F2981" s="13" t="s">
        <v>5553</v>
      </c>
      <c r="G2981" s="83">
        <v>1</v>
      </c>
      <c r="H2981" s="63">
        <v>0</v>
      </c>
      <c r="I2981" s="6"/>
    </row>
    <row r="2982" spans="1:9" x14ac:dyDescent="0.2">
      <c r="A2982" s="4" t="s">
        <v>1612</v>
      </c>
      <c r="B2982" s="13" t="s">
        <v>5586</v>
      </c>
      <c r="C2982" s="13" t="s">
        <v>3230</v>
      </c>
      <c r="D2982" s="148" t="s">
        <v>5118</v>
      </c>
      <c r="E2982" s="149"/>
      <c r="F2982" s="13" t="s">
        <v>5553</v>
      </c>
      <c r="G2982" s="83">
        <v>1</v>
      </c>
      <c r="H2982" s="63">
        <v>0</v>
      </c>
      <c r="I2982" s="6"/>
    </row>
    <row r="2983" spans="1:9" x14ac:dyDescent="0.2">
      <c r="A2983" s="4" t="s">
        <v>1613</v>
      </c>
      <c r="B2983" s="13" t="s">
        <v>5586</v>
      </c>
      <c r="C2983" s="13" t="s">
        <v>3231</v>
      </c>
      <c r="D2983" s="148" t="s">
        <v>5119</v>
      </c>
      <c r="E2983" s="149"/>
      <c r="F2983" s="13" t="s">
        <v>5553</v>
      </c>
      <c r="G2983" s="83">
        <v>1</v>
      </c>
      <c r="H2983" s="63">
        <v>0</v>
      </c>
      <c r="I2983" s="6"/>
    </row>
    <row r="2984" spans="1:9" x14ac:dyDescent="0.2">
      <c r="A2984" s="4" t="s">
        <v>1614</v>
      </c>
      <c r="B2984" s="13" t="s">
        <v>5586</v>
      </c>
      <c r="C2984" s="13" t="s">
        <v>3232</v>
      </c>
      <c r="D2984" s="148" t="s">
        <v>5120</v>
      </c>
      <c r="E2984" s="149"/>
      <c r="F2984" s="13" t="s">
        <v>5553</v>
      </c>
      <c r="G2984" s="83">
        <v>1</v>
      </c>
      <c r="H2984" s="63">
        <v>0</v>
      </c>
      <c r="I2984" s="6"/>
    </row>
    <row r="2985" spans="1:9" x14ac:dyDescent="0.2">
      <c r="A2985" s="4" t="s">
        <v>1615</v>
      </c>
      <c r="B2985" s="13" t="s">
        <v>5586</v>
      </c>
      <c r="C2985" s="13" t="s">
        <v>3233</v>
      </c>
      <c r="D2985" s="148" t="s">
        <v>5121</v>
      </c>
      <c r="E2985" s="149"/>
      <c r="F2985" s="13" t="s">
        <v>5553</v>
      </c>
      <c r="G2985" s="83">
        <v>1</v>
      </c>
      <c r="H2985" s="63">
        <v>0</v>
      </c>
      <c r="I2985" s="6"/>
    </row>
    <row r="2986" spans="1:9" x14ac:dyDescent="0.2">
      <c r="A2986" s="4" t="s">
        <v>1616</v>
      </c>
      <c r="B2986" s="13" t="s">
        <v>5586</v>
      </c>
      <c r="C2986" s="13" t="s">
        <v>3234</v>
      </c>
      <c r="D2986" s="148" t="s">
        <v>5122</v>
      </c>
      <c r="E2986" s="149"/>
      <c r="F2986" s="13" t="s">
        <v>5553</v>
      </c>
      <c r="G2986" s="83">
        <v>1</v>
      </c>
      <c r="H2986" s="63">
        <v>0</v>
      </c>
      <c r="I2986" s="6"/>
    </row>
    <row r="2987" spans="1:9" x14ac:dyDescent="0.2">
      <c r="A2987" s="4" t="s">
        <v>1617</v>
      </c>
      <c r="B2987" s="13" t="s">
        <v>5586</v>
      </c>
      <c r="C2987" s="13" t="s">
        <v>3235</v>
      </c>
      <c r="D2987" s="148" t="s">
        <v>5123</v>
      </c>
      <c r="E2987" s="149"/>
      <c r="F2987" s="13" t="s">
        <v>5553</v>
      </c>
      <c r="G2987" s="83">
        <v>1</v>
      </c>
      <c r="H2987" s="63">
        <v>0</v>
      </c>
      <c r="I2987" s="6"/>
    </row>
    <row r="2988" spans="1:9" x14ac:dyDescent="0.2">
      <c r="A2988" s="4" t="s">
        <v>1618</v>
      </c>
      <c r="B2988" s="13" t="s">
        <v>5586</v>
      </c>
      <c r="C2988" s="13" t="s">
        <v>3236</v>
      </c>
      <c r="D2988" s="148" t="s">
        <v>5124</v>
      </c>
      <c r="E2988" s="149"/>
      <c r="F2988" s="13" t="s">
        <v>5553</v>
      </c>
      <c r="G2988" s="83">
        <v>1</v>
      </c>
      <c r="H2988" s="63">
        <v>0</v>
      </c>
      <c r="I2988" s="6"/>
    </row>
    <row r="2989" spans="1:9" x14ac:dyDescent="0.2">
      <c r="A2989" s="4" t="s">
        <v>1619</v>
      </c>
      <c r="B2989" s="13" t="s">
        <v>5586</v>
      </c>
      <c r="C2989" s="13" t="s">
        <v>3237</v>
      </c>
      <c r="D2989" s="148" t="s">
        <v>5125</v>
      </c>
      <c r="E2989" s="149"/>
      <c r="F2989" s="13" t="s">
        <v>5553</v>
      </c>
      <c r="G2989" s="83">
        <v>3</v>
      </c>
      <c r="H2989" s="63">
        <v>0</v>
      </c>
      <c r="I2989" s="6"/>
    </row>
    <row r="2990" spans="1:9" x14ac:dyDescent="0.2">
      <c r="A2990" s="4" t="s">
        <v>1620</v>
      </c>
      <c r="B2990" s="13" t="s">
        <v>5586</v>
      </c>
      <c r="C2990" s="13" t="s">
        <v>3238</v>
      </c>
      <c r="D2990" s="148" t="s">
        <v>5126</v>
      </c>
      <c r="E2990" s="149"/>
      <c r="F2990" s="13" t="s">
        <v>5553</v>
      </c>
      <c r="G2990" s="83">
        <v>1</v>
      </c>
      <c r="H2990" s="63">
        <v>0</v>
      </c>
      <c r="I2990" s="6"/>
    </row>
    <row r="2991" spans="1:9" x14ac:dyDescent="0.2">
      <c r="A2991" s="4" t="s">
        <v>1621</v>
      </c>
      <c r="B2991" s="13" t="s">
        <v>5586</v>
      </c>
      <c r="C2991" s="13" t="s">
        <v>3239</v>
      </c>
      <c r="D2991" s="148" t="s">
        <v>5127</v>
      </c>
      <c r="E2991" s="149"/>
      <c r="F2991" s="13" t="s">
        <v>5553</v>
      </c>
      <c r="G2991" s="83">
        <v>1</v>
      </c>
      <c r="H2991" s="63">
        <v>0</v>
      </c>
      <c r="I2991" s="6"/>
    </row>
    <row r="2992" spans="1:9" x14ac:dyDescent="0.2">
      <c r="A2992" s="4" t="s">
        <v>1622</v>
      </c>
      <c r="B2992" s="13" t="s">
        <v>5586</v>
      </c>
      <c r="C2992" s="13" t="s">
        <v>3240</v>
      </c>
      <c r="D2992" s="148" t="s">
        <v>5128</v>
      </c>
      <c r="E2992" s="149"/>
      <c r="F2992" s="13" t="s">
        <v>5553</v>
      </c>
      <c r="G2992" s="83">
        <v>2</v>
      </c>
      <c r="H2992" s="63">
        <v>0</v>
      </c>
      <c r="I2992" s="6"/>
    </row>
    <row r="2993" spans="1:9" x14ac:dyDescent="0.2">
      <c r="A2993" s="4" t="s">
        <v>1623</v>
      </c>
      <c r="B2993" s="13" t="s">
        <v>5586</v>
      </c>
      <c r="C2993" s="13" t="s">
        <v>3241</v>
      </c>
      <c r="D2993" s="148" t="s">
        <v>5116</v>
      </c>
      <c r="E2993" s="149"/>
      <c r="F2993" s="13" t="s">
        <v>5553</v>
      </c>
      <c r="G2993" s="83">
        <v>1</v>
      </c>
      <c r="H2993" s="63">
        <v>0</v>
      </c>
      <c r="I2993" s="6"/>
    </row>
    <row r="2994" spans="1:9" x14ac:dyDescent="0.2">
      <c r="A2994" s="4" t="s">
        <v>1624</v>
      </c>
      <c r="B2994" s="13" t="s">
        <v>5586</v>
      </c>
      <c r="C2994" s="13" t="s">
        <v>3242</v>
      </c>
      <c r="D2994" s="148" t="s">
        <v>5117</v>
      </c>
      <c r="E2994" s="149"/>
      <c r="F2994" s="13" t="s">
        <v>5553</v>
      </c>
      <c r="G2994" s="83">
        <v>1</v>
      </c>
      <c r="H2994" s="63">
        <v>0</v>
      </c>
      <c r="I2994" s="6"/>
    </row>
    <row r="2995" spans="1:9" x14ac:dyDescent="0.2">
      <c r="A2995" s="4" t="s">
        <v>1625</v>
      </c>
      <c r="B2995" s="13" t="s">
        <v>5586</v>
      </c>
      <c r="C2995" s="13" t="s">
        <v>3243</v>
      </c>
      <c r="D2995" s="148" t="s">
        <v>5118</v>
      </c>
      <c r="E2995" s="149"/>
      <c r="F2995" s="13" t="s">
        <v>5553</v>
      </c>
      <c r="G2995" s="83">
        <v>1</v>
      </c>
      <c r="H2995" s="63">
        <v>0</v>
      </c>
      <c r="I2995" s="6"/>
    </row>
    <row r="2996" spans="1:9" x14ac:dyDescent="0.2">
      <c r="A2996" s="4" t="s">
        <v>1626</v>
      </c>
      <c r="B2996" s="13" t="s">
        <v>5586</v>
      </c>
      <c r="C2996" s="13" t="s">
        <v>3244</v>
      </c>
      <c r="D2996" s="148" t="s">
        <v>5119</v>
      </c>
      <c r="E2996" s="149"/>
      <c r="F2996" s="13" t="s">
        <v>5553</v>
      </c>
      <c r="G2996" s="83">
        <v>1</v>
      </c>
      <c r="H2996" s="63">
        <v>0</v>
      </c>
      <c r="I2996" s="6"/>
    </row>
    <row r="2997" spans="1:9" x14ac:dyDescent="0.2">
      <c r="A2997" s="4" t="s">
        <v>1627</v>
      </c>
      <c r="B2997" s="13" t="s">
        <v>5586</v>
      </c>
      <c r="C2997" s="13" t="s">
        <v>3245</v>
      </c>
      <c r="D2997" s="148" t="s">
        <v>5121</v>
      </c>
      <c r="E2997" s="149"/>
      <c r="F2997" s="13" t="s">
        <v>5553</v>
      </c>
      <c r="G2997" s="83">
        <v>1</v>
      </c>
      <c r="H2997" s="63">
        <v>0</v>
      </c>
      <c r="I2997" s="6"/>
    </row>
    <row r="2998" spans="1:9" x14ac:dyDescent="0.2">
      <c r="A2998" s="4" t="s">
        <v>1628</v>
      </c>
      <c r="B2998" s="13" t="s">
        <v>5586</v>
      </c>
      <c r="C2998" s="13" t="s">
        <v>3246</v>
      </c>
      <c r="D2998" s="148" t="s">
        <v>5122</v>
      </c>
      <c r="E2998" s="149"/>
      <c r="F2998" s="13" t="s">
        <v>5553</v>
      </c>
      <c r="G2998" s="83">
        <v>1</v>
      </c>
      <c r="H2998" s="63">
        <v>0</v>
      </c>
      <c r="I2998" s="6"/>
    </row>
    <row r="2999" spans="1:9" x14ac:dyDescent="0.2">
      <c r="A2999" s="4" t="s">
        <v>1629</v>
      </c>
      <c r="B2999" s="13" t="s">
        <v>5586</v>
      </c>
      <c r="C2999" s="13" t="s">
        <v>3247</v>
      </c>
      <c r="D2999" s="148" t="s">
        <v>5129</v>
      </c>
      <c r="E2999" s="149"/>
      <c r="F2999" s="13" t="s">
        <v>5553</v>
      </c>
      <c r="G2999" s="83">
        <v>1</v>
      </c>
      <c r="H2999" s="63">
        <v>0</v>
      </c>
      <c r="I2999" s="6"/>
    </row>
    <row r="3000" spans="1:9" x14ac:dyDescent="0.2">
      <c r="A3000" s="4" t="s">
        <v>1630</v>
      </c>
      <c r="B3000" s="13" t="s">
        <v>5586</v>
      </c>
      <c r="C3000" s="13" t="s">
        <v>3248</v>
      </c>
      <c r="D3000" s="148" t="s">
        <v>5124</v>
      </c>
      <c r="E3000" s="149"/>
      <c r="F3000" s="13" t="s">
        <v>5553</v>
      </c>
      <c r="G3000" s="83">
        <v>1</v>
      </c>
      <c r="H3000" s="63">
        <v>0</v>
      </c>
      <c r="I3000" s="6"/>
    </row>
    <row r="3001" spans="1:9" x14ac:dyDescent="0.2">
      <c r="A3001" s="4" t="s">
        <v>1631</v>
      </c>
      <c r="B3001" s="13" t="s">
        <v>5586</v>
      </c>
      <c r="C3001" s="13" t="s">
        <v>3249</v>
      </c>
      <c r="D3001" s="148" t="s">
        <v>5125</v>
      </c>
      <c r="E3001" s="149"/>
      <c r="F3001" s="13" t="s">
        <v>5553</v>
      </c>
      <c r="G3001" s="83">
        <v>4</v>
      </c>
      <c r="H3001" s="63">
        <v>0</v>
      </c>
      <c r="I3001" s="6"/>
    </row>
    <row r="3002" spans="1:9" x14ac:dyDescent="0.2">
      <c r="A3002" s="4" t="s">
        <v>1632</v>
      </c>
      <c r="B3002" s="13" t="s">
        <v>5586</v>
      </c>
      <c r="C3002" s="13" t="s">
        <v>3250</v>
      </c>
      <c r="D3002" s="148" t="s">
        <v>5126</v>
      </c>
      <c r="E3002" s="149"/>
      <c r="F3002" s="13" t="s">
        <v>5553</v>
      </c>
      <c r="G3002" s="83">
        <v>1</v>
      </c>
      <c r="H3002" s="63">
        <v>0</v>
      </c>
      <c r="I3002" s="6"/>
    </row>
    <row r="3003" spans="1:9" x14ac:dyDescent="0.2">
      <c r="A3003" s="4" t="s">
        <v>1633</v>
      </c>
      <c r="B3003" s="13" t="s">
        <v>5586</v>
      </c>
      <c r="C3003" s="13" t="s">
        <v>3251</v>
      </c>
      <c r="D3003" s="148" t="s">
        <v>5127</v>
      </c>
      <c r="E3003" s="149"/>
      <c r="F3003" s="13" t="s">
        <v>5553</v>
      </c>
      <c r="G3003" s="83">
        <v>2</v>
      </c>
      <c r="H3003" s="63">
        <v>0</v>
      </c>
      <c r="I3003" s="6"/>
    </row>
    <row r="3004" spans="1:9" x14ac:dyDescent="0.2">
      <c r="A3004" s="4" t="s">
        <v>1634</v>
      </c>
      <c r="B3004" s="13" t="s">
        <v>5586</v>
      </c>
      <c r="C3004" s="13" t="s">
        <v>3252</v>
      </c>
      <c r="D3004" s="148" t="s">
        <v>5128</v>
      </c>
      <c r="E3004" s="149"/>
      <c r="F3004" s="13" t="s">
        <v>5553</v>
      </c>
      <c r="G3004" s="83">
        <v>2</v>
      </c>
      <c r="H3004" s="63">
        <v>0</v>
      </c>
      <c r="I3004" s="6"/>
    </row>
    <row r="3005" spans="1:9" x14ac:dyDescent="0.2">
      <c r="A3005" s="4" t="s">
        <v>1635</v>
      </c>
      <c r="B3005" s="13" t="s">
        <v>5586</v>
      </c>
      <c r="C3005" s="13" t="s">
        <v>3253</v>
      </c>
      <c r="D3005" s="148" t="s">
        <v>5130</v>
      </c>
      <c r="E3005" s="149"/>
      <c r="F3005" s="13" t="s">
        <v>5553</v>
      </c>
      <c r="G3005" s="83">
        <v>1</v>
      </c>
      <c r="H3005" s="63">
        <v>0</v>
      </c>
      <c r="I3005" s="6"/>
    </row>
    <row r="3006" spans="1:9" x14ac:dyDescent="0.2">
      <c r="A3006" s="4" t="s">
        <v>1636</v>
      </c>
      <c r="B3006" s="13" t="s">
        <v>5586</v>
      </c>
      <c r="C3006" s="13" t="s">
        <v>3254</v>
      </c>
      <c r="D3006" s="148" t="s">
        <v>5131</v>
      </c>
      <c r="E3006" s="149"/>
      <c r="F3006" s="13" t="s">
        <v>5553</v>
      </c>
      <c r="G3006" s="83">
        <v>1</v>
      </c>
      <c r="H3006" s="63">
        <v>0</v>
      </c>
      <c r="I3006" s="6"/>
    </row>
    <row r="3007" spans="1:9" x14ac:dyDescent="0.2">
      <c r="A3007" s="4" t="s">
        <v>1637</v>
      </c>
      <c r="B3007" s="13" t="s">
        <v>5586</v>
      </c>
      <c r="C3007" s="13" t="s">
        <v>3255</v>
      </c>
      <c r="D3007" s="148" t="s">
        <v>5132</v>
      </c>
      <c r="E3007" s="149"/>
      <c r="F3007" s="13" t="s">
        <v>5553</v>
      </c>
      <c r="G3007" s="83">
        <v>1</v>
      </c>
      <c r="H3007" s="63">
        <v>0</v>
      </c>
      <c r="I3007" s="6"/>
    </row>
    <row r="3008" spans="1:9" x14ac:dyDescent="0.2">
      <c r="A3008" s="4" t="s">
        <v>1638</v>
      </c>
      <c r="B3008" s="13" t="s">
        <v>5586</v>
      </c>
      <c r="C3008" s="13" t="s">
        <v>3256</v>
      </c>
      <c r="D3008" s="148" t="s">
        <v>5133</v>
      </c>
      <c r="E3008" s="149"/>
      <c r="F3008" s="13" t="s">
        <v>5553</v>
      </c>
      <c r="G3008" s="83">
        <v>2</v>
      </c>
      <c r="H3008" s="63">
        <v>0</v>
      </c>
      <c r="I3008" s="6"/>
    </row>
    <row r="3009" spans="1:9" x14ac:dyDescent="0.2">
      <c r="A3009" s="4" t="s">
        <v>1639</v>
      </c>
      <c r="B3009" s="13" t="s">
        <v>5586</v>
      </c>
      <c r="C3009" s="13" t="s">
        <v>3257</v>
      </c>
      <c r="D3009" s="148" t="s">
        <v>5134</v>
      </c>
      <c r="E3009" s="149"/>
      <c r="F3009" s="13" t="s">
        <v>5553</v>
      </c>
      <c r="G3009" s="83">
        <v>1</v>
      </c>
      <c r="H3009" s="63">
        <v>0</v>
      </c>
      <c r="I3009" s="6"/>
    </row>
    <row r="3010" spans="1:9" x14ac:dyDescent="0.2">
      <c r="A3010" s="4" t="s">
        <v>1640</v>
      </c>
      <c r="B3010" s="13" t="s">
        <v>5586</v>
      </c>
      <c r="C3010" s="13" t="s">
        <v>3258</v>
      </c>
      <c r="D3010" s="148" t="s">
        <v>5135</v>
      </c>
      <c r="E3010" s="149"/>
      <c r="F3010" s="13" t="s">
        <v>5553</v>
      </c>
      <c r="G3010" s="83">
        <v>1</v>
      </c>
      <c r="H3010" s="63">
        <v>0</v>
      </c>
      <c r="I3010" s="6"/>
    </row>
    <row r="3011" spans="1:9" x14ac:dyDescent="0.2">
      <c r="A3011" s="4" t="s">
        <v>1641</v>
      </c>
      <c r="B3011" s="13" t="s">
        <v>5586</v>
      </c>
      <c r="C3011" s="13" t="s">
        <v>3259</v>
      </c>
      <c r="D3011" s="148" t="s">
        <v>5136</v>
      </c>
      <c r="E3011" s="149"/>
      <c r="F3011" s="13" t="s">
        <v>5553</v>
      </c>
      <c r="G3011" s="83">
        <v>1</v>
      </c>
      <c r="H3011" s="63">
        <v>0</v>
      </c>
      <c r="I3011" s="6"/>
    </row>
    <row r="3012" spans="1:9" x14ac:dyDescent="0.2">
      <c r="A3012" s="4" t="s">
        <v>1642</v>
      </c>
      <c r="B3012" s="13" t="s">
        <v>5586</v>
      </c>
      <c r="C3012" s="13" t="s">
        <v>3260</v>
      </c>
      <c r="D3012" s="148" t="s">
        <v>5130</v>
      </c>
      <c r="E3012" s="149"/>
      <c r="F3012" s="13" t="s">
        <v>5553</v>
      </c>
      <c r="G3012" s="83">
        <v>1</v>
      </c>
      <c r="H3012" s="63">
        <v>0</v>
      </c>
      <c r="I3012" s="6"/>
    </row>
    <row r="3013" spans="1:9" x14ac:dyDescent="0.2">
      <c r="A3013" s="4" t="s">
        <v>1643</v>
      </c>
      <c r="B3013" s="13" t="s">
        <v>5586</v>
      </c>
      <c r="C3013" s="13" t="s">
        <v>3261</v>
      </c>
      <c r="D3013" s="148" t="s">
        <v>5137</v>
      </c>
      <c r="E3013" s="149"/>
      <c r="F3013" s="13" t="s">
        <v>5553</v>
      </c>
      <c r="G3013" s="83">
        <v>1</v>
      </c>
      <c r="H3013" s="63">
        <v>0</v>
      </c>
      <c r="I3013" s="6"/>
    </row>
    <row r="3014" spans="1:9" x14ac:dyDescent="0.2">
      <c r="A3014" s="4" t="s">
        <v>1644</v>
      </c>
      <c r="B3014" s="13" t="s">
        <v>5586</v>
      </c>
      <c r="C3014" s="13" t="s">
        <v>3262</v>
      </c>
      <c r="D3014" s="148" t="s">
        <v>5138</v>
      </c>
      <c r="E3014" s="149"/>
      <c r="F3014" s="13" t="s">
        <v>5553</v>
      </c>
      <c r="G3014" s="83">
        <v>1</v>
      </c>
      <c r="H3014" s="63">
        <v>0</v>
      </c>
      <c r="I3014" s="6"/>
    </row>
    <row r="3015" spans="1:9" x14ac:dyDescent="0.2">
      <c r="A3015" s="4" t="s">
        <v>1645</v>
      </c>
      <c r="B3015" s="13" t="s">
        <v>5586</v>
      </c>
      <c r="C3015" s="13" t="s">
        <v>3263</v>
      </c>
      <c r="D3015" s="148" t="s">
        <v>5139</v>
      </c>
      <c r="E3015" s="149"/>
      <c r="F3015" s="13" t="s">
        <v>5553</v>
      </c>
      <c r="G3015" s="83">
        <v>1</v>
      </c>
      <c r="H3015" s="63">
        <v>0</v>
      </c>
      <c r="I3015" s="6"/>
    </row>
    <row r="3016" spans="1:9" x14ac:dyDescent="0.2">
      <c r="A3016" s="4" t="s">
        <v>1646</v>
      </c>
      <c r="B3016" s="13" t="s">
        <v>5586</v>
      </c>
      <c r="C3016" s="13" t="s">
        <v>3264</v>
      </c>
      <c r="D3016" s="148" t="s">
        <v>5130</v>
      </c>
      <c r="E3016" s="149"/>
      <c r="F3016" s="13" t="s">
        <v>5553</v>
      </c>
      <c r="G3016" s="83">
        <v>1</v>
      </c>
      <c r="H3016" s="63">
        <v>0</v>
      </c>
      <c r="I3016" s="6"/>
    </row>
    <row r="3017" spans="1:9" x14ac:dyDescent="0.2">
      <c r="A3017" s="4" t="s">
        <v>1647</v>
      </c>
      <c r="B3017" s="13" t="s">
        <v>5586</v>
      </c>
      <c r="C3017" s="13" t="s">
        <v>3265</v>
      </c>
      <c r="D3017" s="148" t="s">
        <v>5137</v>
      </c>
      <c r="E3017" s="149"/>
      <c r="F3017" s="13" t="s">
        <v>5553</v>
      </c>
      <c r="G3017" s="83">
        <v>1</v>
      </c>
      <c r="H3017" s="63">
        <v>0</v>
      </c>
      <c r="I3017" s="6"/>
    </row>
    <row r="3018" spans="1:9" x14ac:dyDescent="0.2">
      <c r="A3018" s="4" t="s">
        <v>1648</v>
      </c>
      <c r="B3018" s="13" t="s">
        <v>5586</v>
      </c>
      <c r="C3018" s="13" t="s">
        <v>3266</v>
      </c>
      <c r="D3018" s="148" t="s">
        <v>5140</v>
      </c>
      <c r="E3018" s="149"/>
      <c r="F3018" s="13" t="s">
        <v>5553</v>
      </c>
      <c r="G3018" s="83">
        <v>1</v>
      </c>
      <c r="H3018" s="63">
        <v>0</v>
      </c>
      <c r="I3018" s="6"/>
    </row>
    <row r="3019" spans="1:9" x14ac:dyDescent="0.2">
      <c r="A3019" s="4" t="s">
        <v>1649</v>
      </c>
      <c r="B3019" s="13" t="s">
        <v>5586</v>
      </c>
      <c r="C3019" s="13" t="s">
        <v>3267</v>
      </c>
      <c r="D3019" s="148" t="s">
        <v>5141</v>
      </c>
      <c r="E3019" s="149"/>
      <c r="F3019" s="13" t="s">
        <v>5553</v>
      </c>
      <c r="G3019" s="83">
        <v>1</v>
      </c>
      <c r="H3019" s="63">
        <v>0</v>
      </c>
      <c r="I3019" s="6"/>
    </row>
    <row r="3020" spans="1:9" x14ac:dyDescent="0.2">
      <c r="A3020" s="4" t="s">
        <v>1650</v>
      </c>
      <c r="B3020" s="13" t="s">
        <v>5586</v>
      </c>
      <c r="C3020" s="13" t="s">
        <v>3268</v>
      </c>
      <c r="D3020" s="148" t="s">
        <v>5132</v>
      </c>
      <c r="E3020" s="149"/>
      <c r="F3020" s="13" t="s">
        <v>5553</v>
      </c>
      <c r="G3020" s="83">
        <v>1</v>
      </c>
      <c r="H3020" s="63">
        <v>0</v>
      </c>
      <c r="I3020" s="6"/>
    </row>
    <row r="3021" spans="1:9" x14ac:dyDescent="0.2">
      <c r="A3021" s="4" t="s">
        <v>1651</v>
      </c>
      <c r="B3021" s="13" t="s">
        <v>5586</v>
      </c>
      <c r="C3021" s="13" t="s">
        <v>3269</v>
      </c>
      <c r="D3021" s="148" t="s">
        <v>5130</v>
      </c>
      <c r="E3021" s="149"/>
      <c r="F3021" s="13" t="s">
        <v>5553</v>
      </c>
      <c r="G3021" s="83">
        <v>1</v>
      </c>
      <c r="H3021" s="63">
        <v>0</v>
      </c>
      <c r="I3021" s="6"/>
    </row>
    <row r="3022" spans="1:9" x14ac:dyDescent="0.2">
      <c r="A3022" s="4" t="s">
        <v>1652</v>
      </c>
      <c r="B3022" s="13" t="s">
        <v>5586</v>
      </c>
      <c r="C3022" s="13" t="s">
        <v>3270</v>
      </c>
      <c r="D3022" s="148" t="s">
        <v>5137</v>
      </c>
      <c r="E3022" s="149"/>
      <c r="F3022" s="13" t="s">
        <v>5553</v>
      </c>
      <c r="G3022" s="83">
        <v>1</v>
      </c>
      <c r="H3022" s="63">
        <v>0</v>
      </c>
      <c r="I3022" s="6"/>
    </row>
    <row r="3023" spans="1:9" x14ac:dyDescent="0.2">
      <c r="A3023" s="4" t="s">
        <v>1653</v>
      </c>
      <c r="B3023" s="13" t="s">
        <v>5586</v>
      </c>
      <c r="C3023" s="13" t="s">
        <v>3271</v>
      </c>
      <c r="D3023" s="148" t="s">
        <v>5138</v>
      </c>
      <c r="E3023" s="149"/>
      <c r="F3023" s="13" t="s">
        <v>5553</v>
      </c>
      <c r="G3023" s="83">
        <v>1</v>
      </c>
      <c r="H3023" s="63">
        <v>0</v>
      </c>
      <c r="I3023" s="6"/>
    </row>
    <row r="3024" spans="1:9" x14ac:dyDescent="0.2">
      <c r="A3024" s="4" t="s">
        <v>1654</v>
      </c>
      <c r="B3024" s="13" t="s">
        <v>5586</v>
      </c>
      <c r="C3024" s="13" t="s">
        <v>3272</v>
      </c>
      <c r="D3024" s="148" t="s">
        <v>5139</v>
      </c>
      <c r="E3024" s="149"/>
      <c r="F3024" s="13" t="s">
        <v>5553</v>
      </c>
      <c r="G3024" s="83">
        <v>1</v>
      </c>
      <c r="H3024" s="63">
        <v>0</v>
      </c>
      <c r="I3024" s="6"/>
    </row>
    <row r="3025" spans="1:9" x14ac:dyDescent="0.2">
      <c r="A3025" s="4" t="s">
        <v>1655</v>
      </c>
      <c r="B3025" s="13" t="s">
        <v>5586</v>
      </c>
      <c r="C3025" s="13" t="s">
        <v>3273</v>
      </c>
      <c r="D3025" s="148" t="s">
        <v>5130</v>
      </c>
      <c r="E3025" s="149"/>
      <c r="F3025" s="13" t="s">
        <v>5553</v>
      </c>
      <c r="G3025" s="83">
        <v>1</v>
      </c>
      <c r="H3025" s="63">
        <v>0</v>
      </c>
      <c r="I3025" s="6"/>
    </row>
    <row r="3026" spans="1:9" x14ac:dyDescent="0.2">
      <c r="A3026" s="4" t="s">
        <v>1656</v>
      </c>
      <c r="B3026" s="13" t="s">
        <v>5586</v>
      </c>
      <c r="C3026" s="13" t="s">
        <v>3274</v>
      </c>
      <c r="D3026" s="148" t="s">
        <v>5137</v>
      </c>
      <c r="E3026" s="149"/>
      <c r="F3026" s="13" t="s">
        <v>5553</v>
      </c>
      <c r="G3026" s="83">
        <v>1</v>
      </c>
      <c r="H3026" s="63">
        <v>0</v>
      </c>
      <c r="I3026" s="6"/>
    </row>
    <row r="3027" spans="1:9" x14ac:dyDescent="0.2">
      <c r="A3027" s="4" t="s">
        <v>1657</v>
      </c>
      <c r="B3027" s="13" t="s">
        <v>5586</v>
      </c>
      <c r="C3027" s="13" t="s">
        <v>3275</v>
      </c>
      <c r="D3027" s="148" t="s">
        <v>5140</v>
      </c>
      <c r="E3027" s="149"/>
      <c r="F3027" s="13" t="s">
        <v>5553</v>
      </c>
      <c r="G3027" s="83">
        <v>1</v>
      </c>
      <c r="H3027" s="63">
        <v>0</v>
      </c>
      <c r="I3027" s="6"/>
    </row>
    <row r="3028" spans="1:9" x14ac:dyDescent="0.2">
      <c r="A3028" s="4" t="s">
        <v>1658</v>
      </c>
      <c r="B3028" s="13" t="s">
        <v>5586</v>
      </c>
      <c r="C3028" s="13" t="s">
        <v>3276</v>
      </c>
      <c r="D3028" s="148" t="s">
        <v>5141</v>
      </c>
      <c r="E3028" s="149"/>
      <c r="F3028" s="13" t="s">
        <v>5553</v>
      </c>
      <c r="G3028" s="83">
        <v>1</v>
      </c>
      <c r="H3028" s="63">
        <v>0</v>
      </c>
      <c r="I3028" s="6"/>
    </row>
    <row r="3029" spans="1:9" x14ac:dyDescent="0.2">
      <c r="A3029" s="4" t="s">
        <v>1659</v>
      </c>
      <c r="B3029" s="13" t="s">
        <v>5586</v>
      </c>
      <c r="C3029" s="13" t="s">
        <v>3277</v>
      </c>
      <c r="D3029" s="148" t="s">
        <v>5142</v>
      </c>
      <c r="E3029" s="149"/>
      <c r="F3029" s="13" t="s">
        <v>5553</v>
      </c>
      <c r="G3029" s="83">
        <v>1</v>
      </c>
      <c r="H3029" s="63">
        <v>0</v>
      </c>
      <c r="I3029" s="6"/>
    </row>
    <row r="3030" spans="1:9" x14ac:dyDescent="0.2">
      <c r="A3030" s="4" t="s">
        <v>1660</v>
      </c>
      <c r="B3030" s="13" t="s">
        <v>5586</v>
      </c>
      <c r="C3030" s="13" t="s">
        <v>3278</v>
      </c>
      <c r="D3030" s="148" t="s">
        <v>5130</v>
      </c>
      <c r="E3030" s="149"/>
      <c r="F3030" s="13" t="s">
        <v>5553</v>
      </c>
      <c r="G3030" s="83">
        <v>1</v>
      </c>
      <c r="H3030" s="63">
        <v>0</v>
      </c>
      <c r="I3030" s="6"/>
    </row>
    <row r="3031" spans="1:9" x14ac:dyDescent="0.2">
      <c r="A3031" s="4" t="s">
        <v>1661</v>
      </c>
      <c r="B3031" s="13" t="s">
        <v>5586</v>
      </c>
      <c r="C3031" s="13" t="s">
        <v>3279</v>
      </c>
      <c r="D3031" s="148" t="s">
        <v>5137</v>
      </c>
      <c r="E3031" s="149"/>
      <c r="F3031" s="13" t="s">
        <v>5553</v>
      </c>
      <c r="G3031" s="83">
        <v>1</v>
      </c>
      <c r="H3031" s="63">
        <v>0</v>
      </c>
      <c r="I3031" s="6"/>
    </row>
    <row r="3032" spans="1:9" x14ac:dyDescent="0.2">
      <c r="A3032" s="4" t="s">
        <v>1662</v>
      </c>
      <c r="B3032" s="13" t="s">
        <v>5586</v>
      </c>
      <c r="C3032" s="13" t="s">
        <v>3280</v>
      </c>
      <c r="D3032" s="148" t="s">
        <v>5140</v>
      </c>
      <c r="E3032" s="149"/>
      <c r="F3032" s="13" t="s">
        <v>5553</v>
      </c>
      <c r="G3032" s="83">
        <v>1</v>
      </c>
      <c r="H3032" s="63">
        <v>0</v>
      </c>
      <c r="I3032" s="6"/>
    </row>
    <row r="3033" spans="1:9" x14ac:dyDescent="0.2">
      <c r="A3033" s="4" t="s">
        <v>1663</v>
      </c>
      <c r="B3033" s="13" t="s">
        <v>5586</v>
      </c>
      <c r="C3033" s="13" t="s">
        <v>3281</v>
      </c>
      <c r="D3033" s="148" t="s">
        <v>5141</v>
      </c>
      <c r="E3033" s="149"/>
      <c r="F3033" s="13" t="s">
        <v>5553</v>
      </c>
      <c r="G3033" s="83">
        <v>1</v>
      </c>
      <c r="H3033" s="63">
        <v>0</v>
      </c>
      <c r="I3033" s="6"/>
    </row>
    <row r="3034" spans="1:9" x14ac:dyDescent="0.2">
      <c r="A3034" s="4" t="s">
        <v>1664</v>
      </c>
      <c r="B3034" s="13" t="s">
        <v>5586</v>
      </c>
      <c r="C3034" s="13" t="s">
        <v>3282</v>
      </c>
      <c r="D3034" s="148" t="s">
        <v>5132</v>
      </c>
      <c r="E3034" s="149"/>
      <c r="F3034" s="13" t="s">
        <v>5553</v>
      </c>
      <c r="G3034" s="83">
        <v>1</v>
      </c>
      <c r="H3034" s="63">
        <v>0</v>
      </c>
      <c r="I3034" s="6"/>
    </row>
    <row r="3035" spans="1:9" x14ac:dyDescent="0.2">
      <c r="A3035" s="4" t="s">
        <v>1665</v>
      </c>
      <c r="B3035" s="13" t="s">
        <v>5586</v>
      </c>
      <c r="C3035" s="13" t="s">
        <v>3283</v>
      </c>
      <c r="D3035" s="148" t="s">
        <v>5143</v>
      </c>
      <c r="E3035" s="149"/>
      <c r="F3035" s="13" t="s">
        <v>5553</v>
      </c>
      <c r="G3035" s="83">
        <v>1</v>
      </c>
      <c r="H3035" s="63">
        <v>0</v>
      </c>
      <c r="I3035" s="6"/>
    </row>
    <row r="3036" spans="1:9" x14ac:dyDescent="0.2">
      <c r="A3036" s="4" t="s">
        <v>1666</v>
      </c>
      <c r="B3036" s="13" t="s">
        <v>5586</v>
      </c>
      <c r="C3036" s="13" t="s">
        <v>3284</v>
      </c>
      <c r="D3036" s="148" t="s">
        <v>5144</v>
      </c>
      <c r="E3036" s="149"/>
      <c r="F3036" s="13" t="s">
        <v>5553</v>
      </c>
      <c r="G3036" s="83">
        <v>1</v>
      </c>
      <c r="H3036" s="63">
        <v>0</v>
      </c>
      <c r="I3036" s="6"/>
    </row>
    <row r="3037" spans="1:9" x14ac:dyDescent="0.2">
      <c r="A3037" s="4" t="s">
        <v>1667</v>
      </c>
      <c r="B3037" s="13" t="s">
        <v>5586</v>
      </c>
      <c r="C3037" s="13" t="s">
        <v>3285</v>
      </c>
      <c r="D3037" s="148" t="s">
        <v>5145</v>
      </c>
      <c r="E3037" s="149"/>
      <c r="F3037" s="13" t="s">
        <v>5553</v>
      </c>
      <c r="G3037" s="83">
        <v>1</v>
      </c>
      <c r="H3037" s="63">
        <v>0</v>
      </c>
      <c r="I3037" s="6"/>
    </row>
    <row r="3038" spans="1:9" x14ac:dyDescent="0.2">
      <c r="A3038" s="4" t="s">
        <v>1668</v>
      </c>
      <c r="B3038" s="13" t="s">
        <v>5586</v>
      </c>
      <c r="C3038" s="13" t="s">
        <v>3286</v>
      </c>
      <c r="D3038" s="148" t="s">
        <v>5146</v>
      </c>
      <c r="E3038" s="149"/>
      <c r="F3038" s="13" t="s">
        <v>5553</v>
      </c>
      <c r="G3038" s="83">
        <v>1</v>
      </c>
      <c r="H3038" s="63">
        <v>0</v>
      </c>
      <c r="I3038" s="6"/>
    </row>
    <row r="3039" spans="1:9" x14ac:dyDescent="0.2">
      <c r="A3039" s="4" t="s">
        <v>1669</v>
      </c>
      <c r="B3039" s="13" t="s">
        <v>5586</v>
      </c>
      <c r="C3039" s="13" t="s">
        <v>3287</v>
      </c>
      <c r="D3039" s="148" t="s">
        <v>5147</v>
      </c>
      <c r="E3039" s="149"/>
      <c r="F3039" s="13" t="s">
        <v>5553</v>
      </c>
      <c r="G3039" s="83">
        <v>1</v>
      </c>
      <c r="H3039" s="63">
        <v>0</v>
      </c>
      <c r="I3039" s="6"/>
    </row>
    <row r="3040" spans="1:9" x14ac:dyDescent="0.2">
      <c r="A3040" s="4" t="s">
        <v>1670</v>
      </c>
      <c r="B3040" s="13" t="s">
        <v>5586</v>
      </c>
      <c r="C3040" s="13" t="s">
        <v>3288</v>
      </c>
      <c r="D3040" s="148" t="s">
        <v>5144</v>
      </c>
      <c r="E3040" s="149"/>
      <c r="F3040" s="13" t="s">
        <v>5553</v>
      </c>
      <c r="G3040" s="83">
        <v>1</v>
      </c>
      <c r="H3040" s="63">
        <v>0</v>
      </c>
      <c r="I3040" s="6"/>
    </row>
    <row r="3041" spans="1:9" x14ac:dyDescent="0.2">
      <c r="A3041" s="4" t="s">
        <v>1671</v>
      </c>
      <c r="B3041" s="13" t="s">
        <v>5586</v>
      </c>
      <c r="C3041" s="13" t="s">
        <v>3289</v>
      </c>
      <c r="D3041" s="148" t="s">
        <v>5145</v>
      </c>
      <c r="E3041" s="149"/>
      <c r="F3041" s="13" t="s">
        <v>5553</v>
      </c>
      <c r="G3041" s="83">
        <v>1</v>
      </c>
      <c r="H3041" s="63">
        <v>0</v>
      </c>
      <c r="I3041" s="6"/>
    </row>
    <row r="3042" spans="1:9" x14ac:dyDescent="0.2">
      <c r="A3042" s="4" t="s">
        <v>1672</v>
      </c>
      <c r="B3042" s="13" t="s">
        <v>5586</v>
      </c>
      <c r="C3042" s="13" t="s">
        <v>3290</v>
      </c>
      <c r="D3042" s="148" t="s">
        <v>5146</v>
      </c>
      <c r="E3042" s="149"/>
      <c r="F3042" s="13" t="s">
        <v>5553</v>
      </c>
      <c r="G3042" s="83">
        <v>1</v>
      </c>
      <c r="H3042" s="63">
        <v>0</v>
      </c>
      <c r="I3042" s="6"/>
    </row>
    <row r="3043" spans="1:9" x14ac:dyDescent="0.2">
      <c r="A3043" s="4" t="s">
        <v>1673</v>
      </c>
      <c r="B3043" s="13" t="s">
        <v>5586</v>
      </c>
      <c r="C3043" s="13" t="s">
        <v>3291</v>
      </c>
      <c r="D3043" s="148" t="s">
        <v>5143</v>
      </c>
      <c r="E3043" s="149"/>
      <c r="F3043" s="13" t="s">
        <v>5553</v>
      </c>
      <c r="G3043" s="83">
        <v>1</v>
      </c>
      <c r="H3043" s="63">
        <v>0</v>
      </c>
      <c r="I3043" s="6"/>
    </row>
    <row r="3044" spans="1:9" x14ac:dyDescent="0.2">
      <c r="A3044" s="4" t="s">
        <v>1674</v>
      </c>
      <c r="B3044" s="13" t="s">
        <v>5586</v>
      </c>
      <c r="C3044" s="13" t="s">
        <v>3292</v>
      </c>
      <c r="D3044" s="148" t="s">
        <v>5144</v>
      </c>
      <c r="E3044" s="149"/>
      <c r="F3044" s="13" t="s">
        <v>5553</v>
      </c>
      <c r="G3044" s="83">
        <v>1</v>
      </c>
      <c r="H3044" s="63">
        <v>0</v>
      </c>
      <c r="I3044" s="6"/>
    </row>
    <row r="3045" spans="1:9" x14ac:dyDescent="0.2">
      <c r="A3045" s="4" t="s">
        <v>1675</v>
      </c>
      <c r="B3045" s="13" t="s">
        <v>5586</v>
      </c>
      <c r="C3045" s="13" t="s">
        <v>3293</v>
      </c>
      <c r="D3045" s="148" t="s">
        <v>5145</v>
      </c>
      <c r="E3045" s="149"/>
      <c r="F3045" s="13" t="s">
        <v>5553</v>
      </c>
      <c r="G3045" s="83">
        <v>1</v>
      </c>
      <c r="H3045" s="63">
        <v>0</v>
      </c>
      <c r="I3045" s="6"/>
    </row>
    <row r="3046" spans="1:9" x14ac:dyDescent="0.2">
      <c r="A3046" s="4" t="s">
        <v>1676</v>
      </c>
      <c r="B3046" s="13" t="s">
        <v>5586</v>
      </c>
      <c r="C3046" s="13" t="s">
        <v>3294</v>
      </c>
      <c r="D3046" s="148" t="s">
        <v>5146</v>
      </c>
      <c r="E3046" s="149"/>
      <c r="F3046" s="13" t="s">
        <v>5553</v>
      </c>
      <c r="G3046" s="83">
        <v>1</v>
      </c>
      <c r="H3046" s="63">
        <v>0</v>
      </c>
      <c r="I3046" s="6"/>
    </row>
    <row r="3047" spans="1:9" x14ac:dyDescent="0.2">
      <c r="A3047" s="4" t="s">
        <v>1677</v>
      </c>
      <c r="B3047" s="13" t="s">
        <v>5586</v>
      </c>
      <c r="C3047" s="13" t="s">
        <v>3295</v>
      </c>
      <c r="D3047" s="148" t="s">
        <v>5143</v>
      </c>
      <c r="E3047" s="149"/>
      <c r="F3047" s="13" t="s">
        <v>5553</v>
      </c>
      <c r="G3047" s="83">
        <v>1</v>
      </c>
      <c r="H3047" s="63">
        <v>0</v>
      </c>
      <c r="I3047" s="6"/>
    </row>
    <row r="3048" spans="1:9" x14ac:dyDescent="0.2">
      <c r="A3048" s="4" t="s">
        <v>1678</v>
      </c>
      <c r="B3048" s="13" t="s">
        <v>5586</v>
      </c>
      <c r="C3048" s="13" t="s">
        <v>3296</v>
      </c>
      <c r="D3048" s="148" t="s">
        <v>5144</v>
      </c>
      <c r="E3048" s="149"/>
      <c r="F3048" s="13" t="s">
        <v>5553</v>
      </c>
      <c r="G3048" s="83">
        <v>1</v>
      </c>
      <c r="H3048" s="63">
        <v>0</v>
      </c>
      <c r="I3048" s="6"/>
    </row>
    <row r="3049" spans="1:9" x14ac:dyDescent="0.2">
      <c r="A3049" s="4" t="s">
        <v>1679</v>
      </c>
      <c r="B3049" s="13" t="s">
        <v>5586</v>
      </c>
      <c r="C3049" s="13" t="s">
        <v>3297</v>
      </c>
      <c r="D3049" s="148" t="s">
        <v>5145</v>
      </c>
      <c r="E3049" s="149"/>
      <c r="F3049" s="13" t="s">
        <v>5553</v>
      </c>
      <c r="G3049" s="83">
        <v>1</v>
      </c>
      <c r="H3049" s="63">
        <v>0</v>
      </c>
      <c r="I3049" s="6"/>
    </row>
    <row r="3050" spans="1:9" x14ac:dyDescent="0.2">
      <c r="A3050" s="4" t="s">
        <v>1680</v>
      </c>
      <c r="B3050" s="13" t="s">
        <v>5586</v>
      </c>
      <c r="C3050" s="13" t="s">
        <v>3298</v>
      </c>
      <c r="D3050" s="148" t="s">
        <v>5146</v>
      </c>
      <c r="E3050" s="149"/>
      <c r="F3050" s="13" t="s">
        <v>5553</v>
      </c>
      <c r="G3050" s="83">
        <v>1</v>
      </c>
      <c r="H3050" s="63">
        <v>0</v>
      </c>
      <c r="I3050" s="6"/>
    </row>
    <row r="3051" spans="1:9" x14ac:dyDescent="0.2">
      <c r="A3051" s="4" t="s">
        <v>1681</v>
      </c>
      <c r="B3051" s="13" t="s">
        <v>5586</v>
      </c>
      <c r="C3051" s="13" t="s">
        <v>3299</v>
      </c>
      <c r="D3051" s="148" t="s">
        <v>5143</v>
      </c>
      <c r="E3051" s="149"/>
      <c r="F3051" s="13" t="s">
        <v>5553</v>
      </c>
      <c r="G3051" s="83">
        <v>1</v>
      </c>
      <c r="H3051" s="63">
        <v>0</v>
      </c>
      <c r="I3051" s="6"/>
    </row>
    <row r="3052" spans="1:9" x14ac:dyDescent="0.2">
      <c r="A3052" s="4" t="s">
        <v>1682</v>
      </c>
      <c r="B3052" s="13" t="s">
        <v>5586</v>
      </c>
      <c r="C3052" s="13" t="s">
        <v>3300</v>
      </c>
      <c r="D3052" s="148" t="s">
        <v>5144</v>
      </c>
      <c r="E3052" s="149"/>
      <c r="F3052" s="13" t="s">
        <v>5553</v>
      </c>
      <c r="G3052" s="83">
        <v>1</v>
      </c>
      <c r="H3052" s="63">
        <v>0</v>
      </c>
      <c r="I3052" s="6"/>
    </row>
    <row r="3053" spans="1:9" x14ac:dyDescent="0.2">
      <c r="A3053" s="4" t="s">
        <v>1683</v>
      </c>
      <c r="B3053" s="13" t="s">
        <v>5586</v>
      </c>
      <c r="C3053" s="13" t="s">
        <v>3301</v>
      </c>
      <c r="D3053" s="148" t="s">
        <v>5145</v>
      </c>
      <c r="E3053" s="149"/>
      <c r="F3053" s="13" t="s">
        <v>5553</v>
      </c>
      <c r="G3053" s="83">
        <v>1</v>
      </c>
      <c r="H3053" s="63">
        <v>0</v>
      </c>
      <c r="I3053" s="6"/>
    </row>
    <row r="3054" spans="1:9" x14ac:dyDescent="0.2">
      <c r="A3054" s="4" t="s">
        <v>1684</v>
      </c>
      <c r="B3054" s="13" t="s">
        <v>5586</v>
      </c>
      <c r="C3054" s="13" t="s">
        <v>3302</v>
      </c>
      <c r="D3054" s="148" t="s">
        <v>5146</v>
      </c>
      <c r="E3054" s="149"/>
      <c r="F3054" s="13" t="s">
        <v>5553</v>
      </c>
      <c r="G3054" s="83">
        <v>1</v>
      </c>
      <c r="H3054" s="63">
        <v>0</v>
      </c>
      <c r="I3054" s="6"/>
    </row>
    <row r="3055" spans="1:9" x14ac:dyDescent="0.2">
      <c r="A3055" s="4" t="s">
        <v>1685</v>
      </c>
      <c r="B3055" s="13" t="s">
        <v>5586</v>
      </c>
      <c r="C3055" s="13" t="s">
        <v>3303</v>
      </c>
      <c r="D3055" s="148" t="s">
        <v>5147</v>
      </c>
      <c r="E3055" s="149"/>
      <c r="F3055" s="13" t="s">
        <v>5553</v>
      </c>
      <c r="G3055" s="83">
        <v>1</v>
      </c>
      <c r="H3055" s="63">
        <v>0</v>
      </c>
      <c r="I3055" s="6"/>
    </row>
    <row r="3056" spans="1:9" x14ac:dyDescent="0.2">
      <c r="A3056" s="4" t="s">
        <v>1686</v>
      </c>
      <c r="B3056" s="13" t="s">
        <v>5586</v>
      </c>
      <c r="C3056" s="13" t="s">
        <v>3304</v>
      </c>
      <c r="D3056" s="148" t="s">
        <v>5144</v>
      </c>
      <c r="E3056" s="149"/>
      <c r="F3056" s="13" t="s">
        <v>5553</v>
      </c>
      <c r="G3056" s="83">
        <v>1</v>
      </c>
      <c r="H3056" s="63">
        <v>0</v>
      </c>
      <c r="I3056" s="6"/>
    </row>
    <row r="3057" spans="1:9" x14ac:dyDescent="0.2">
      <c r="A3057" s="4" t="s">
        <v>1687</v>
      </c>
      <c r="B3057" s="13" t="s">
        <v>5586</v>
      </c>
      <c r="C3057" s="13" t="s">
        <v>3305</v>
      </c>
      <c r="D3057" s="148" t="s">
        <v>5145</v>
      </c>
      <c r="E3057" s="149"/>
      <c r="F3057" s="13" t="s">
        <v>5553</v>
      </c>
      <c r="G3057" s="83">
        <v>1</v>
      </c>
      <c r="H3057" s="63">
        <v>0</v>
      </c>
      <c r="I3057" s="6"/>
    </row>
    <row r="3058" spans="1:9" x14ac:dyDescent="0.2">
      <c r="A3058" s="4" t="s">
        <v>1688</v>
      </c>
      <c r="B3058" s="13" t="s">
        <v>5586</v>
      </c>
      <c r="C3058" s="13" t="s">
        <v>3306</v>
      </c>
      <c r="D3058" s="148" t="s">
        <v>5146</v>
      </c>
      <c r="E3058" s="149"/>
      <c r="F3058" s="13" t="s">
        <v>5553</v>
      </c>
      <c r="G3058" s="83">
        <v>1</v>
      </c>
      <c r="H3058" s="63">
        <v>0</v>
      </c>
      <c r="I3058" s="6"/>
    </row>
    <row r="3059" spans="1:9" x14ac:dyDescent="0.2">
      <c r="A3059" s="4" t="s">
        <v>1689</v>
      </c>
      <c r="B3059" s="13" t="s">
        <v>5586</v>
      </c>
      <c r="C3059" s="13" t="s">
        <v>3307</v>
      </c>
      <c r="D3059" s="148" t="s">
        <v>5148</v>
      </c>
      <c r="E3059" s="149"/>
      <c r="F3059" s="13" t="s">
        <v>5553</v>
      </c>
      <c r="G3059" s="83">
        <v>1</v>
      </c>
      <c r="H3059" s="63">
        <v>0</v>
      </c>
      <c r="I3059" s="6"/>
    </row>
    <row r="3060" spans="1:9" x14ac:dyDescent="0.2">
      <c r="A3060" s="4" t="s">
        <v>1690</v>
      </c>
      <c r="B3060" s="13" t="s">
        <v>5586</v>
      </c>
      <c r="C3060" s="13" t="s">
        <v>3308</v>
      </c>
      <c r="D3060" s="148" t="s">
        <v>5148</v>
      </c>
      <c r="E3060" s="149"/>
      <c r="F3060" s="13" t="s">
        <v>5553</v>
      </c>
      <c r="G3060" s="83">
        <v>1</v>
      </c>
      <c r="H3060" s="63">
        <v>0</v>
      </c>
      <c r="I3060" s="6"/>
    </row>
    <row r="3061" spans="1:9" x14ac:dyDescent="0.2">
      <c r="A3061" s="4" t="s">
        <v>1691</v>
      </c>
      <c r="B3061" s="13" t="s">
        <v>5586</v>
      </c>
      <c r="C3061" s="13" t="s">
        <v>3309</v>
      </c>
      <c r="D3061" s="148" t="s">
        <v>5148</v>
      </c>
      <c r="E3061" s="149"/>
      <c r="F3061" s="13" t="s">
        <v>5553</v>
      </c>
      <c r="G3061" s="83">
        <v>1</v>
      </c>
      <c r="H3061" s="63">
        <v>0</v>
      </c>
      <c r="I3061" s="6"/>
    </row>
    <row r="3062" spans="1:9" x14ac:dyDescent="0.2">
      <c r="A3062" s="4" t="s">
        <v>1692</v>
      </c>
      <c r="B3062" s="13" t="s">
        <v>5586</v>
      </c>
      <c r="C3062" s="13" t="s">
        <v>3310</v>
      </c>
      <c r="D3062" s="148" t="s">
        <v>5148</v>
      </c>
      <c r="E3062" s="149"/>
      <c r="F3062" s="13" t="s">
        <v>5553</v>
      </c>
      <c r="G3062" s="83">
        <v>1</v>
      </c>
      <c r="H3062" s="63">
        <v>0</v>
      </c>
      <c r="I3062" s="6"/>
    </row>
    <row r="3063" spans="1:9" x14ac:dyDescent="0.2">
      <c r="A3063" s="4" t="s">
        <v>1693</v>
      </c>
      <c r="B3063" s="13" t="s">
        <v>5586</v>
      </c>
      <c r="C3063" s="13" t="s">
        <v>3311</v>
      </c>
      <c r="D3063" s="148" t="s">
        <v>5149</v>
      </c>
      <c r="E3063" s="149"/>
      <c r="F3063" s="13" t="s">
        <v>5553</v>
      </c>
      <c r="G3063" s="83">
        <v>1</v>
      </c>
      <c r="H3063" s="63">
        <v>0</v>
      </c>
      <c r="I3063" s="6"/>
    </row>
    <row r="3064" spans="1:9" x14ac:dyDescent="0.2">
      <c r="A3064" s="4" t="s">
        <v>1694</v>
      </c>
      <c r="B3064" s="13" t="s">
        <v>5586</v>
      </c>
      <c r="C3064" s="13" t="s">
        <v>3312</v>
      </c>
      <c r="D3064" s="148" t="s">
        <v>5150</v>
      </c>
      <c r="E3064" s="149"/>
      <c r="F3064" s="13" t="s">
        <v>5553</v>
      </c>
      <c r="G3064" s="83">
        <v>1</v>
      </c>
      <c r="H3064" s="63">
        <v>0</v>
      </c>
      <c r="I3064" s="6"/>
    </row>
    <row r="3065" spans="1:9" x14ac:dyDescent="0.2">
      <c r="A3065" s="4" t="s">
        <v>1695</v>
      </c>
      <c r="B3065" s="13" t="s">
        <v>5586</v>
      </c>
      <c r="C3065" s="13" t="s">
        <v>3313</v>
      </c>
      <c r="D3065" s="148" t="s">
        <v>5151</v>
      </c>
      <c r="E3065" s="149"/>
      <c r="F3065" s="13" t="s">
        <v>5553</v>
      </c>
      <c r="G3065" s="83">
        <v>1</v>
      </c>
      <c r="H3065" s="63">
        <v>0</v>
      </c>
      <c r="I3065" s="6"/>
    </row>
    <row r="3066" spans="1:9" x14ac:dyDescent="0.2">
      <c r="A3066" s="4" t="s">
        <v>1696</v>
      </c>
      <c r="B3066" s="13" t="s">
        <v>5586</v>
      </c>
      <c r="C3066" s="13" t="s">
        <v>3314</v>
      </c>
      <c r="D3066" s="148" t="s">
        <v>5152</v>
      </c>
      <c r="E3066" s="149"/>
      <c r="F3066" s="13" t="s">
        <v>5553</v>
      </c>
      <c r="G3066" s="83">
        <v>1</v>
      </c>
      <c r="H3066" s="63">
        <v>0</v>
      </c>
      <c r="I3066" s="6"/>
    </row>
    <row r="3067" spans="1:9" x14ac:dyDescent="0.2">
      <c r="A3067" s="4" t="s">
        <v>1697</v>
      </c>
      <c r="B3067" s="13" t="s">
        <v>5586</v>
      </c>
      <c r="C3067" s="13" t="s">
        <v>3315</v>
      </c>
      <c r="D3067" s="148" t="s">
        <v>5137</v>
      </c>
      <c r="E3067" s="149"/>
      <c r="F3067" s="13" t="s">
        <v>5553</v>
      </c>
      <c r="G3067" s="83">
        <v>1</v>
      </c>
      <c r="H3067" s="63">
        <v>0</v>
      </c>
      <c r="I3067" s="6"/>
    </row>
    <row r="3068" spans="1:9" x14ac:dyDescent="0.2">
      <c r="A3068" s="4" t="s">
        <v>1698</v>
      </c>
      <c r="B3068" s="13" t="s">
        <v>5586</v>
      </c>
      <c r="C3068" s="13" t="s">
        <v>3316</v>
      </c>
      <c r="D3068" s="148" t="s">
        <v>5139</v>
      </c>
      <c r="E3068" s="149"/>
      <c r="F3068" s="13" t="s">
        <v>5553</v>
      </c>
      <c r="G3068" s="83">
        <v>1</v>
      </c>
      <c r="H3068" s="63">
        <v>0</v>
      </c>
      <c r="I3068" s="6"/>
    </row>
    <row r="3069" spans="1:9" x14ac:dyDescent="0.2">
      <c r="A3069" s="4" t="s">
        <v>1699</v>
      </c>
      <c r="B3069" s="13" t="s">
        <v>5586</v>
      </c>
      <c r="C3069" s="13" t="s">
        <v>3317</v>
      </c>
      <c r="D3069" s="148" t="s">
        <v>5149</v>
      </c>
      <c r="E3069" s="149"/>
      <c r="F3069" s="13" t="s">
        <v>5553</v>
      </c>
      <c r="G3069" s="83">
        <v>1</v>
      </c>
      <c r="H3069" s="63">
        <v>0</v>
      </c>
      <c r="I3069" s="6"/>
    </row>
    <row r="3070" spans="1:9" x14ac:dyDescent="0.2">
      <c r="A3070" s="4" t="s">
        <v>1700</v>
      </c>
      <c r="B3070" s="13" t="s">
        <v>5586</v>
      </c>
      <c r="C3070" s="13" t="s">
        <v>3318</v>
      </c>
      <c r="D3070" s="148" t="s">
        <v>5153</v>
      </c>
      <c r="E3070" s="149"/>
      <c r="F3070" s="13" t="s">
        <v>5553</v>
      </c>
      <c r="G3070" s="83">
        <v>1</v>
      </c>
      <c r="H3070" s="63">
        <v>0</v>
      </c>
      <c r="I3070" s="6"/>
    </row>
    <row r="3071" spans="1:9" x14ac:dyDescent="0.2">
      <c r="A3071" s="4" t="s">
        <v>1701</v>
      </c>
      <c r="B3071" s="13" t="s">
        <v>5586</v>
      </c>
      <c r="C3071" s="13" t="s">
        <v>3319</v>
      </c>
      <c r="D3071" s="148" t="s">
        <v>5153</v>
      </c>
      <c r="E3071" s="149"/>
      <c r="F3071" s="13" t="s">
        <v>5553</v>
      </c>
      <c r="G3071" s="83">
        <v>1</v>
      </c>
      <c r="H3071" s="63">
        <v>0</v>
      </c>
      <c r="I3071" s="6"/>
    </row>
    <row r="3072" spans="1:9" x14ac:dyDescent="0.2">
      <c r="A3072" s="4" t="s">
        <v>1702</v>
      </c>
      <c r="B3072" s="13" t="s">
        <v>5586</v>
      </c>
      <c r="C3072" s="13" t="s">
        <v>3320</v>
      </c>
      <c r="D3072" s="148" t="s">
        <v>5154</v>
      </c>
      <c r="E3072" s="149"/>
      <c r="F3072" s="13" t="s">
        <v>5553</v>
      </c>
      <c r="G3072" s="83">
        <v>1</v>
      </c>
      <c r="H3072" s="63">
        <v>0</v>
      </c>
      <c r="I3072" s="6"/>
    </row>
    <row r="3073" spans="1:9" x14ac:dyDescent="0.2">
      <c r="A3073" s="4" t="s">
        <v>1703</v>
      </c>
      <c r="B3073" s="13" t="s">
        <v>5586</v>
      </c>
      <c r="C3073" s="13" t="s">
        <v>3321</v>
      </c>
      <c r="D3073" s="148" t="s">
        <v>5154</v>
      </c>
      <c r="E3073" s="149"/>
      <c r="F3073" s="13" t="s">
        <v>5553</v>
      </c>
      <c r="G3073" s="83">
        <v>1</v>
      </c>
      <c r="H3073" s="63">
        <v>0</v>
      </c>
      <c r="I3073" s="6"/>
    </row>
    <row r="3074" spans="1:9" x14ac:dyDescent="0.2">
      <c r="A3074" s="4" t="s">
        <v>1704</v>
      </c>
      <c r="B3074" s="13" t="s">
        <v>5586</v>
      </c>
      <c r="C3074" s="13" t="s">
        <v>3322</v>
      </c>
      <c r="D3074" s="148" t="s">
        <v>5155</v>
      </c>
      <c r="E3074" s="149"/>
      <c r="F3074" s="13" t="s">
        <v>5553</v>
      </c>
      <c r="G3074" s="83">
        <v>1</v>
      </c>
      <c r="H3074" s="63">
        <v>0</v>
      </c>
      <c r="I3074" s="6"/>
    </row>
    <row r="3075" spans="1:9" x14ac:dyDescent="0.2">
      <c r="A3075" s="4" t="s">
        <v>1705</v>
      </c>
      <c r="B3075" s="13" t="s">
        <v>5586</v>
      </c>
      <c r="C3075" s="13" t="s">
        <v>3323</v>
      </c>
      <c r="D3075" s="148" t="s">
        <v>5149</v>
      </c>
      <c r="E3075" s="149"/>
      <c r="F3075" s="13" t="s">
        <v>5553</v>
      </c>
      <c r="G3075" s="83">
        <v>1</v>
      </c>
      <c r="H3075" s="63">
        <v>0</v>
      </c>
      <c r="I3075" s="6"/>
    </row>
    <row r="3076" spans="1:9" x14ac:dyDescent="0.2">
      <c r="A3076" s="4" t="s">
        <v>1706</v>
      </c>
      <c r="B3076" s="13" t="s">
        <v>5586</v>
      </c>
      <c r="C3076" s="13" t="s">
        <v>3324</v>
      </c>
      <c r="D3076" s="148" t="s">
        <v>5149</v>
      </c>
      <c r="E3076" s="149"/>
      <c r="F3076" s="13" t="s">
        <v>5553</v>
      </c>
      <c r="G3076" s="83">
        <v>1</v>
      </c>
      <c r="H3076" s="63">
        <v>0</v>
      </c>
      <c r="I3076" s="6"/>
    </row>
    <row r="3077" spans="1:9" x14ac:dyDescent="0.2">
      <c r="A3077" s="4" t="s">
        <v>1707</v>
      </c>
      <c r="B3077" s="13" t="s">
        <v>5586</v>
      </c>
      <c r="C3077" s="13" t="s">
        <v>3325</v>
      </c>
      <c r="D3077" s="148" t="s">
        <v>5149</v>
      </c>
      <c r="E3077" s="149"/>
      <c r="F3077" s="13" t="s">
        <v>5553</v>
      </c>
      <c r="G3077" s="83">
        <v>1</v>
      </c>
      <c r="H3077" s="63">
        <v>0</v>
      </c>
      <c r="I3077" s="6"/>
    </row>
    <row r="3078" spans="1:9" x14ac:dyDescent="0.2">
      <c r="A3078" s="4" t="s">
        <v>1708</v>
      </c>
      <c r="B3078" s="13" t="s">
        <v>5586</v>
      </c>
      <c r="C3078" s="13" t="s">
        <v>3326</v>
      </c>
      <c r="D3078" s="148" t="s">
        <v>5156</v>
      </c>
      <c r="E3078" s="149"/>
      <c r="F3078" s="13" t="s">
        <v>5553</v>
      </c>
      <c r="G3078" s="83">
        <v>1</v>
      </c>
      <c r="H3078" s="63">
        <v>0</v>
      </c>
      <c r="I3078" s="6"/>
    </row>
    <row r="3079" spans="1:9" x14ac:dyDescent="0.2">
      <c r="A3079" s="4" t="s">
        <v>1709</v>
      </c>
      <c r="B3079" s="13" t="s">
        <v>5586</v>
      </c>
      <c r="C3079" s="13" t="s">
        <v>3327</v>
      </c>
      <c r="D3079" s="148" t="s">
        <v>5157</v>
      </c>
      <c r="E3079" s="149"/>
      <c r="F3079" s="13" t="s">
        <v>5553</v>
      </c>
      <c r="G3079" s="83">
        <v>6</v>
      </c>
      <c r="H3079" s="63">
        <v>0</v>
      </c>
      <c r="I3079" s="6"/>
    </row>
    <row r="3080" spans="1:9" x14ac:dyDescent="0.2">
      <c r="A3080" s="4" t="s">
        <v>1710</v>
      </c>
      <c r="B3080" s="13" t="s">
        <v>5586</v>
      </c>
      <c r="C3080" s="13" t="s">
        <v>3328</v>
      </c>
      <c r="D3080" s="148" t="s">
        <v>5158</v>
      </c>
      <c r="E3080" s="149"/>
      <c r="F3080" s="13" t="s">
        <v>5553</v>
      </c>
      <c r="G3080" s="83">
        <v>2</v>
      </c>
      <c r="H3080" s="63">
        <v>0</v>
      </c>
      <c r="I3080" s="6"/>
    </row>
    <row r="3081" spans="1:9" x14ac:dyDescent="0.2">
      <c r="A3081" s="4" t="s">
        <v>1711</v>
      </c>
      <c r="B3081" s="13" t="s">
        <v>5586</v>
      </c>
      <c r="C3081" s="13" t="s">
        <v>3329</v>
      </c>
      <c r="D3081" s="148" t="s">
        <v>5159</v>
      </c>
      <c r="E3081" s="149"/>
      <c r="F3081" s="13" t="s">
        <v>5553</v>
      </c>
      <c r="G3081" s="83">
        <v>1</v>
      </c>
      <c r="H3081" s="63">
        <v>0</v>
      </c>
      <c r="I3081" s="6"/>
    </row>
    <row r="3082" spans="1:9" x14ac:dyDescent="0.2">
      <c r="A3082" s="4" t="s">
        <v>1712</v>
      </c>
      <c r="B3082" s="13" t="s">
        <v>5586</v>
      </c>
      <c r="C3082" s="13" t="s">
        <v>3330</v>
      </c>
      <c r="D3082" s="148" t="s">
        <v>5149</v>
      </c>
      <c r="E3082" s="149"/>
      <c r="F3082" s="13" t="s">
        <v>5553</v>
      </c>
      <c r="G3082" s="83">
        <v>1</v>
      </c>
      <c r="H3082" s="63">
        <v>0</v>
      </c>
      <c r="I3082" s="6"/>
    </row>
    <row r="3083" spans="1:9" x14ac:dyDescent="0.2">
      <c r="A3083" s="4" t="s">
        <v>1713</v>
      </c>
      <c r="B3083" s="13" t="s">
        <v>5586</v>
      </c>
      <c r="C3083" s="13" t="s">
        <v>3331</v>
      </c>
      <c r="D3083" s="148" t="s">
        <v>5150</v>
      </c>
      <c r="E3083" s="149"/>
      <c r="F3083" s="13" t="s">
        <v>5553</v>
      </c>
      <c r="G3083" s="83">
        <v>1</v>
      </c>
      <c r="H3083" s="63">
        <v>0</v>
      </c>
      <c r="I3083" s="6"/>
    </row>
    <row r="3084" spans="1:9" x14ac:dyDescent="0.2">
      <c r="A3084" s="4" t="s">
        <v>1714</v>
      </c>
      <c r="B3084" s="13" t="s">
        <v>5586</v>
      </c>
      <c r="C3084" s="13" t="s">
        <v>3332</v>
      </c>
      <c r="D3084" s="148" t="s">
        <v>5151</v>
      </c>
      <c r="E3084" s="149"/>
      <c r="F3084" s="13" t="s">
        <v>5553</v>
      </c>
      <c r="G3084" s="83">
        <v>1</v>
      </c>
      <c r="H3084" s="63">
        <v>0</v>
      </c>
      <c r="I3084" s="6"/>
    </row>
    <row r="3085" spans="1:9" x14ac:dyDescent="0.2">
      <c r="A3085" s="4" t="s">
        <v>1715</v>
      </c>
      <c r="B3085" s="13" t="s">
        <v>5586</v>
      </c>
      <c r="C3085" s="13" t="s">
        <v>3333</v>
      </c>
      <c r="D3085" s="148" t="s">
        <v>5160</v>
      </c>
      <c r="E3085" s="149"/>
      <c r="F3085" s="13" t="s">
        <v>5553</v>
      </c>
      <c r="G3085" s="83">
        <v>1</v>
      </c>
      <c r="H3085" s="63">
        <v>0</v>
      </c>
      <c r="I3085" s="6"/>
    </row>
    <row r="3086" spans="1:9" x14ac:dyDescent="0.2">
      <c r="A3086" s="4" t="s">
        <v>1716</v>
      </c>
      <c r="B3086" s="13" t="s">
        <v>5586</v>
      </c>
      <c r="C3086" s="13" t="s">
        <v>3334</v>
      </c>
      <c r="D3086" s="148" t="s">
        <v>5137</v>
      </c>
      <c r="E3086" s="149"/>
      <c r="F3086" s="13" t="s">
        <v>5553</v>
      </c>
      <c r="G3086" s="83">
        <v>1</v>
      </c>
      <c r="H3086" s="63">
        <v>0</v>
      </c>
      <c r="I3086" s="6"/>
    </row>
    <row r="3087" spans="1:9" x14ac:dyDescent="0.2">
      <c r="A3087" s="4" t="s">
        <v>1717</v>
      </c>
      <c r="B3087" s="13" t="s">
        <v>5586</v>
      </c>
      <c r="C3087" s="13" t="s">
        <v>3335</v>
      </c>
      <c r="D3087" s="148" t="s">
        <v>5139</v>
      </c>
      <c r="E3087" s="149"/>
      <c r="F3087" s="13" t="s">
        <v>5553</v>
      </c>
      <c r="G3087" s="83">
        <v>1</v>
      </c>
      <c r="H3087" s="63">
        <v>0</v>
      </c>
      <c r="I3087" s="6"/>
    </row>
    <row r="3088" spans="1:9" x14ac:dyDescent="0.2">
      <c r="A3088" s="4" t="s">
        <v>1718</v>
      </c>
      <c r="B3088" s="13" t="s">
        <v>5586</v>
      </c>
      <c r="C3088" s="13" t="s">
        <v>3336</v>
      </c>
      <c r="D3088" s="148" t="s">
        <v>5149</v>
      </c>
      <c r="E3088" s="149"/>
      <c r="F3088" s="13" t="s">
        <v>5553</v>
      </c>
      <c r="G3088" s="83">
        <v>1</v>
      </c>
      <c r="H3088" s="63">
        <v>0</v>
      </c>
      <c r="I3088" s="6"/>
    </row>
    <row r="3089" spans="1:9" x14ac:dyDescent="0.2">
      <c r="A3089" s="4" t="s">
        <v>1719</v>
      </c>
      <c r="B3089" s="13" t="s">
        <v>5586</v>
      </c>
      <c r="C3089" s="13" t="s">
        <v>3337</v>
      </c>
      <c r="D3089" s="148" t="s">
        <v>5153</v>
      </c>
      <c r="E3089" s="149"/>
      <c r="F3089" s="13" t="s">
        <v>5553</v>
      </c>
      <c r="G3089" s="83">
        <v>1</v>
      </c>
      <c r="H3089" s="63">
        <v>0</v>
      </c>
      <c r="I3089" s="6"/>
    </row>
    <row r="3090" spans="1:9" x14ac:dyDescent="0.2">
      <c r="A3090" s="4" t="s">
        <v>1720</v>
      </c>
      <c r="B3090" s="13" t="s">
        <v>5586</v>
      </c>
      <c r="C3090" s="13" t="s">
        <v>3338</v>
      </c>
      <c r="D3090" s="148" t="s">
        <v>5153</v>
      </c>
      <c r="E3090" s="149"/>
      <c r="F3090" s="13" t="s">
        <v>5553</v>
      </c>
      <c r="G3090" s="83">
        <v>1</v>
      </c>
      <c r="H3090" s="63">
        <v>0</v>
      </c>
      <c r="I3090" s="6"/>
    </row>
    <row r="3091" spans="1:9" x14ac:dyDescent="0.2">
      <c r="A3091" s="4" t="s">
        <v>1721</v>
      </c>
      <c r="B3091" s="13" t="s">
        <v>5586</v>
      </c>
      <c r="C3091" s="13" t="s">
        <v>3339</v>
      </c>
      <c r="D3091" s="148" t="s">
        <v>5154</v>
      </c>
      <c r="E3091" s="149"/>
      <c r="F3091" s="13" t="s">
        <v>5553</v>
      </c>
      <c r="G3091" s="83">
        <v>1</v>
      </c>
      <c r="H3091" s="63">
        <v>0</v>
      </c>
      <c r="I3091" s="6"/>
    </row>
    <row r="3092" spans="1:9" x14ac:dyDescent="0.2">
      <c r="A3092" s="4" t="s">
        <v>1722</v>
      </c>
      <c r="B3092" s="13" t="s">
        <v>5586</v>
      </c>
      <c r="C3092" s="13" t="s">
        <v>3340</v>
      </c>
      <c r="D3092" s="148" t="s">
        <v>5154</v>
      </c>
      <c r="E3092" s="149"/>
      <c r="F3092" s="13" t="s">
        <v>5553</v>
      </c>
      <c r="G3092" s="83">
        <v>1</v>
      </c>
      <c r="H3092" s="63">
        <v>0</v>
      </c>
      <c r="I3092" s="6"/>
    </row>
    <row r="3093" spans="1:9" x14ac:dyDescent="0.2">
      <c r="A3093" s="4" t="s">
        <v>1723</v>
      </c>
      <c r="B3093" s="13" t="s">
        <v>5586</v>
      </c>
      <c r="C3093" s="13" t="s">
        <v>3341</v>
      </c>
      <c r="D3093" s="148" t="s">
        <v>5155</v>
      </c>
      <c r="E3093" s="149"/>
      <c r="F3093" s="13" t="s">
        <v>5553</v>
      </c>
      <c r="G3093" s="83">
        <v>1</v>
      </c>
      <c r="H3093" s="63">
        <v>0</v>
      </c>
      <c r="I3093" s="6"/>
    </row>
    <row r="3094" spans="1:9" x14ac:dyDescent="0.2">
      <c r="A3094" s="4" t="s">
        <v>1724</v>
      </c>
      <c r="B3094" s="13" t="s">
        <v>5586</v>
      </c>
      <c r="C3094" s="13" t="s">
        <v>3342</v>
      </c>
      <c r="D3094" s="148" t="s">
        <v>5149</v>
      </c>
      <c r="E3094" s="149"/>
      <c r="F3094" s="13" t="s">
        <v>5553</v>
      </c>
      <c r="G3094" s="83">
        <v>1</v>
      </c>
      <c r="H3094" s="63">
        <v>0</v>
      </c>
      <c r="I3094" s="6"/>
    </row>
    <row r="3095" spans="1:9" x14ac:dyDescent="0.2">
      <c r="A3095" s="4" t="s">
        <v>1725</v>
      </c>
      <c r="B3095" s="13" t="s">
        <v>5586</v>
      </c>
      <c r="C3095" s="13" t="s">
        <v>3343</v>
      </c>
      <c r="D3095" s="148" t="s">
        <v>5149</v>
      </c>
      <c r="E3095" s="149"/>
      <c r="F3095" s="13" t="s">
        <v>5553</v>
      </c>
      <c r="G3095" s="83">
        <v>1</v>
      </c>
      <c r="H3095" s="63">
        <v>0</v>
      </c>
      <c r="I3095" s="6"/>
    </row>
    <row r="3096" spans="1:9" x14ac:dyDescent="0.2">
      <c r="A3096" s="4" t="s">
        <v>1726</v>
      </c>
      <c r="B3096" s="13" t="s">
        <v>5586</v>
      </c>
      <c r="C3096" s="13" t="s">
        <v>3344</v>
      </c>
      <c r="D3096" s="148" t="s">
        <v>5149</v>
      </c>
      <c r="E3096" s="149"/>
      <c r="F3096" s="13" t="s">
        <v>5553</v>
      </c>
      <c r="G3096" s="83">
        <v>1</v>
      </c>
      <c r="H3096" s="63">
        <v>0</v>
      </c>
      <c r="I3096" s="6"/>
    </row>
    <row r="3097" spans="1:9" x14ac:dyDescent="0.2">
      <c r="A3097" s="4" t="s">
        <v>1727</v>
      </c>
      <c r="B3097" s="13" t="s">
        <v>5586</v>
      </c>
      <c r="C3097" s="13" t="s">
        <v>3345</v>
      </c>
      <c r="D3097" s="148" t="s">
        <v>5156</v>
      </c>
      <c r="E3097" s="149"/>
      <c r="F3097" s="13" t="s">
        <v>5553</v>
      </c>
      <c r="G3097" s="83">
        <v>1</v>
      </c>
      <c r="H3097" s="63">
        <v>0</v>
      </c>
      <c r="I3097" s="6"/>
    </row>
    <row r="3098" spans="1:9" x14ac:dyDescent="0.2">
      <c r="A3098" s="4" t="s">
        <v>1728</v>
      </c>
      <c r="B3098" s="13" t="s">
        <v>5586</v>
      </c>
      <c r="C3098" s="13" t="s">
        <v>3346</v>
      </c>
      <c r="D3098" s="148" t="s">
        <v>5157</v>
      </c>
      <c r="E3098" s="149"/>
      <c r="F3098" s="13" t="s">
        <v>5553</v>
      </c>
      <c r="G3098" s="83">
        <v>3</v>
      </c>
      <c r="H3098" s="63">
        <v>0</v>
      </c>
      <c r="I3098" s="6"/>
    </row>
    <row r="3099" spans="1:9" x14ac:dyDescent="0.2">
      <c r="A3099" s="4" t="s">
        <v>1729</v>
      </c>
      <c r="B3099" s="13" t="s">
        <v>5586</v>
      </c>
      <c r="C3099" s="13" t="s">
        <v>3347</v>
      </c>
      <c r="D3099" s="148" t="s">
        <v>5161</v>
      </c>
      <c r="E3099" s="149"/>
      <c r="F3099" s="13" t="s">
        <v>5553</v>
      </c>
      <c r="G3099" s="83">
        <v>1</v>
      </c>
      <c r="H3099" s="63">
        <v>0</v>
      </c>
      <c r="I3099" s="6"/>
    </row>
    <row r="3100" spans="1:9" x14ac:dyDescent="0.2">
      <c r="A3100" s="4" t="s">
        <v>1730</v>
      </c>
      <c r="B3100" s="13" t="s">
        <v>5586</v>
      </c>
      <c r="C3100" s="13" t="s">
        <v>3348</v>
      </c>
      <c r="D3100" s="148" t="s">
        <v>5161</v>
      </c>
      <c r="E3100" s="149"/>
      <c r="F3100" s="13" t="s">
        <v>5553</v>
      </c>
      <c r="G3100" s="83">
        <v>1</v>
      </c>
      <c r="H3100" s="63">
        <v>0</v>
      </c>
      <c r="I3100" s="6"/>
    </row>
    <row r="3101" spans="1:9" x14ac:dyDescent="0.2">
      <c r="A3101" s="4" t="s">
        <v>1731</v>
      </c>
      <c r="B3101" s="13" t="s">
        <v>5586</v>
      </c>
      <c r="C3101" s="13" t="s">
        <v>3349</v>
      </c>
      <c r="D3101" s="148" t="s">
        <v>5162</v>
      </c>
      <c r="E3101" s="149"/>
      <c r="F3101" s="13" t="s">
        <v>5553</v>
      </c>
      <c r="G3101" s="83">
        <v>1</v>
      </c>
      <c r="H3101" s="63">
        <v>0</v>
      </c>
      <c r="I3101" s="6"/>
    </row>
    <row r="3102" spans="1:9" x14ac:dyDescent="0.2">
      <c r="A3102" s="4" t="s">
        <v>1732</v>
      </c>
      <c r="B3102" s="13" t="s">
        <v>5586</v>
      </c>
      <c r="C3102" s="13" t="s">
        <v>3350</v>
      </c>
      <c r="D3102" s="148" t="s">
        <v>5163</v>
      </c>
      <c r="E3102" s="149"/>
      <c r="F3102" s="13" t="s">
        <v>5553</v>
      </c>
      <c r="G3102" s="83">
        <v>1</v>
      </c>
      <c r="H3102" s="63">
        <v>0</v>
      </c>
      <c r="I3102" s="6"/>
    </row>
    <row r="3103" spans="1:9" x14ac:dyDescent="0.2">
      <c r="A3103" s="4" t="s">
        <v>1733</v>
      </c>
      <c r="B3103" s="13" t="s">
        <v>5586</v>
      </c>
      <c r="C3103" s="13" t="s">
        <v>3351</v>
      </c>
      <c r="D3103" s="148" t="s">
        <v>5164</v>
      </c>
      <c r="E3103" s="149"/>
      <c r="F3103" s="13" t="s">
        <v>5553</v>
      </c>
      <c r="G3103" s="83">
        <v>1</v>
      </c>
      <c r="H3103" s="63">
        <v>0</v>
      </c>
      <c r="I3103" s="6"/>
    </row>
    <row r="3104" spans="1:9" x14ac:dyDescent="0.2">
      <c r="A3104" s="4" t="s">
        <v>1734</v>
      </c>
      <c r="B3104" s="13" t="s">
        <v>5586</v>
      </c>
      <c r="C3104" s="13" t="s">
        <v>3352</v>
      </c>
      <c r="D3104" s="148" t="s">
        <v>5165</v>
      </c>
      <c r="E3104" s="149"/>
      <c r="F3104" s="13" t="s">
        <v>5553</v>
      </c>
      <c r="G3104" s="83">
        <v>5</v>
      </c>
      <c r="H3104" s="63">
        <v>0</v>
      </c>
      <c r="I3104" s="6"/>
    </row>
    <row r="3105" spans="1:9" x14ac:dyDescent="0.2">
      <c r="A3105" s="4" t="s">
        <v>1735</v>
      </c>
      <c r="B3105" s="13" t="s">
        <v>5586</v>
      </c>
      <c r="C3105" s="13" t="s">
        <v>3353</v>
      </c>
      <c r="D3105" s="148" t="s">
        <v>5166</v>
      </c>
      <c r="E3105" s="149"/>
      <c r="F3105" s="13" t="s">
        <v>5553</v>
      </c>
      <c r="G3105" s="83">
        <v>1</v>
      </c>
      <c r="H3105" s="63">
        <v>0</v>
      </c>
      <c r="I3105" s="6"/>
    </row>
    <row r="3106" spans="1:9" x14ac:dyDescent="0.2">
      <c r="A3106" s="4" t="s">
        <v>1736</v>
      </c>
      <c r="B3106" s="13" t="s">
        <v>5586</v>
      </c>
      <c r="C3106" s="13" t="s">
        <v>3354</v>
      </c>
      <c r="D3106" s="148" t="s">
        <v>5167</v>
      </c>
      <c r="E3106" s="149"/>
      <c r="F3106" s="13" t="s">
        <v>5553</v>
      </c>
      <c r="G3106" s="83">
        <v>1</v>
      </c>
      <c r="H3106" s="63">
        <v>0</v>
      </c>
      <c r="I3106" s="6"/>
    </row>
    <row r="3107" spans="1:9" x14ac:dyDescent="0.2">
      <c r="A3107" s="4" t="s">
        <v>1737</v>
      </c>
      <c r="B3107" s="13" t="s">
        <v>5586</v>
      </c>
      <c r="C3107" s="13" t="s">
        <v>3355</v>
      </c>
      <c r="D3107" s="148" t="s">
        <v>5168</v>
      </c>
      <c r="E3107" s="149"/>
      <c r="F3107" s="13" t="s">
        <v>5553</v>
      </c>
      <c r="G3107" s="83">
        <v>1</v>
      </c>
      <c r="H3107" s="63">
        <v>0</v>
      </c>
      <c r="I3107" s="6"/>
    </row>
    <row r="3108" spans="1:9" x14ac:dyDescent="0.2">
      <c r="A3108" s="4" t="s">
        <v>1738</v>
      </c>
      <c r="B3108" s="13" t="s">
        <v>5586</v>
      </c>
      <c r="C3108" s="13" t="s">
        <v>3356</v>
      </c>
      <c r="D3108" s="148" t="s">
        <v>5169</v>
      </c>
      <c r="E3108" s="149"/>
      <c r="F3108" s="13" t="s">
        <v>5553</v>
      </c>
      <c r="G3108" s="83">
        <v>2</v>
      </c>
      <c r="H3108" s="63">
        <v>0</v>
      </c>
      <c r="I3108" s="6"/>
    </row>
    <row r="3109" spans="1:9" x14ac:dyDescent="0.2">
      <c r="A3109" s="4" t="s">
        <v>1739</v>
      </c>
      <c r="B3109" s="13" t="s">
        <v>5586</v>
      </c>
      <c r="C3109" s="13" t="s">
        <v>3357</v>
      </c>
      <c r="D3109" s="148" t="s">
        <v>5170</v>
      </c>
      <c r="E3109" s="149"/>
      <c r="F3109" s="13" t="s">
        <v>5553</v>
      </c>
      <c r="G3109" s="83">
        <v>1</v>
      </c>
      <c r="H3109" s="63">
        <v>0</v>
      </c>
      <c r="I3109" s="6"/>
    </row>
    <row r="3110" spans="1:9" x14ac:dyDescent="0.2">
      <c r="A3110" s="4" t="s">
        <v>1740</v>
      </c>
      <c r="B3110" s="13" t="s">
        <v>5586</v>
      </c>
      <c r="C3110" s="13" t="s">
        <v>3358</v>
      </c>
      <c r="D3110" s="148" t="s">
        <v>5171</v>
      </c>
      <c r="E3110" s="149"/>
      <c r="F3110" s="13" t="s">
        <v>5553</v>
      </c>
      <c r="G3110" s="83">
        <v>1</v>
      </c>
      <c r="H3110" s="63">
        <v>0</v>
      </c>
      <c r="I3110" s="6"/>
    </row>
    <row r="3111" spans="1:9" x14ac:dyDescent="0.2">
      <c r="A3111" s="4" t="s">
        <v>1741</v>
      </c>
      <c r="B3111" s="13" t="s">
        <v>5586</v>
      </c>
      <c r="C3111" s="13" t="s">
        <v>3359</v>
      </c>
      <c r="D3111" s="148" t="s">
        <v>5172</v>
      </c>
      <c r="E3111" s="149"/>
      <c r="F3111" s="13" t="s">
        <v>5553</v>
      </c>
      <c r="G3111" s="83">
        <v>2</v>
      </c>
      <c r="H3111" s="63">
        <v>0</v>
      </c>
      <c r="I3111" s="6"/>
    </row>
    <row r="3112" spans="1:9" x14ac:dyDescent="0.2">
      <c r="A3112" s="4" t="s">
        <v>1742</v>
      </c>
      <c r="B3112" s="13" t="s">
        <v>5586</v>
      </c>
      <c r="C3112" s="13" t="s">
        <v>3360</v>
      </c>
      <c r="D3112" s="148" t="s">
        <v>5170</v>
      </c>
      <c r="E3112" s="149"/>
      <c r="F3112" s="13" t="s">
        <v>5553</v>
      </c>
      <c r="G3112" s="83">
        <v>1</v>
      </c>
      <c r="H3112" s="63">
        <v>0</v>
      </c>
      <c r="I3112" s="6"/>
    </row>
    <row r="3113" spans="1:9" x14ac:dyDescent="0.2">
      <c r="A3113" s="4" t="s">
        <v>1743</v>
      </c>
      <c r="B3113" s="13" t="s">
        <v>5586</v>
      </c>
      <c r="C3113" s="13" t="s">
        <v>3361</v>
      </c>
      <c r="D3113" s="148" t="s">
        <v>5173</v>
      </c>
      <c r="E3113" s="149"/>
      <c r="F3113" s="13" t="s">
        <v>5555</v>
      </c>
      <c r="G3113" s="83">
        <v>1</v>
      </c>
      <c r="H3113" s="63">
        <v>0</v>
      </c>
      <c r="I3113" s="6"/>
    </row>
    <row r="3114" spans="1:9" x14ac:dyDescent="0.2">
      <c r="A3114" s="4" t="s">
        <v>1744</v>
      </c>
      <c r="B3114" s="13" t="s">
        <v>5586</v>
      </c>
      <c r="C3114" s="13" t="s">
        <v>3362</v>
      </c>
      <c r="D3114" s="148" t="s">
        <v>5174</v>
      </c>
      <c r="E3114" s="149"/>
      <c r="F3114" s="13" t="s">
        <v>5555</v>
      </c>
      <c r="G3114" s="83">
        <v>2</v>
      </c>
      <c r="H3114" s="63">
        <v>0</v>
      </c>
      <c r="I3114" s="6"/>
    </row>
    <row r="3115" spans="1:9" x14ac:dyDescent="0.2">
      <c r="A3115" s="4" t="s">
        <v>1745</v>
      </c>
      <c r="B3115" s="13" t="s">
        <v>5586</v>
      </c>
      <c r="C3115" s="13" t="s">
        <v>3363</v>
      </c>
      <c r="D3115" s="148" t="s">
        <v>5175</v>
      </c>
      <c r="E3115" s="149"/>
      <c r="F3115" s="13" t="s">
        <v>5555</v>
      </c>
      <c r="G3115" s="83">
        <v>4</v>
      </c>
      <c r="H3115" s="63">
        <v>0</v>
      </c>
      <c r="I3115" s="6"/>
    </row>
    <row r="3116" spans="1:9" x14ac:dyDescent="0.2">
      <c r="A3116" s="4" t="s">
        <v>1746</v>
      </c>
      <c r="B3116" s="13" t="s">
        <v>5586</v>
      </c>
      <c r="C3116" s="13" t="s">
        <v>3364</v>
      </c>
      <c r="D3116" s="148" t="s">
        <v>5176</v>
      </c>
      <c r="E3116" s="149"/>
      <c r="F3116" s="13" t="s">
        <v>5544</v>
      </c>
      <c r="G3116" s="83">
        <v>235</v>
      </c>
      <c r="H3116" s="63">
        <v>0</v>
      </c>
      <c r="I3116" s="6"/>
    </row>
    <row r="3117" spans="1:9" x14ac:dyDescent="0.2">
      <c r="A3117" s="4" t="s">
        <v>1747</v>
      </c>
      <c r="B3117" s="13" t="s">
        <v>5586</v>
      </c>
      <c r="C3117" s="13" t="s">
        <v>3365</v>
      </c>
      <c r="D3117" s="148" t="s">
        <v>5177</v>
      </c>
      <c r="E3117" s="149"/>
      <c r="F3117" s="13" t="s">
        <v>5544</v>
      </c>
      <c r="G3117" s="83">
        <v>50</v>
      </c>
      <c r="H3117" s="63">
        <v>0</v>
      </c>
      <c r="I3117" s="6"/>
    </row>
    <row r="3118" spans="1:9" x14ac:dyDescent="0.2">
      <c r="A3118" s="4" t="s">
        <v>1748</v>
      </c>
      <c r="B3118" s="13" t="s">
        <v>5586</v>
      </c>
      <c r="C3118" s="13" t="s">
        <v>3366</v>
      </c>
      <c r="D3118" s="148" t="s">
        <v>5178</v>
      </c>
      <c r="E3118" s="149"/>
      <c r="F3118" s="13" t="s">
        <v>5544</v>
      </c>
      <c r="G3118" s="83">
        <v>260</v>
      </c>
      <c r="H3118" s="63">
        <v>0</v>
      </c>
      <c r="I3118" s="6"/>
    </row>
    <row r="3119" spans="1:9" x14ac:dyDescent="0.2">
      <c r="A3119" s="4" t="s">
        <v>1749</v>
      </c>
      <c r="B3119" s="13" t="s">
        <v>5586</v>
      </c>
      <c r="C3119" s="13" t="s">
        <v>3367</v>
      </c>
      <c r="D3119" s="148" t="s">
        <v>5179</v>
      </c>
      <c r="E3119" s="149"/>
      <c r="F3119" s="13" t="s">
        <v>5544</v>
      </c>
      <c r="G3119" s="83">
        <v>380</v>
      </c>
      <c r="H3119" s="63">
        <v>0</v>
      </c>
      <c r="I3119" s="6"/>
    </row>
    <row r="3120" spans="1:9" x14ac:dyDescent="0.2">
      <c r="A3120" s="4" t="s">
        <v>1750</v>
      </c>
      <c r="B3120" s="13" t="s">
        <v>5586</v>
      </c>
      <c r="C3120" s="13" t="s">
        <v>3368</v>
      </c>
      <c r="D3120" s="148" t="s">
        <v>5180</v>
      </c>
      <c r="E3120" s="149"/>
      <c r="F3120" s="13" t="s">
        <v>5544</v>
      </c>
      <c r="G3120" s="83">
        <v>40</v>
      </c>
      <c r="H3120" s="63">
        <v>0</v>
      </c>
      <c r="I3120" s="6"/>
    </row>
    <row r="3121" spans="1:9" x14ac:dyDescent="0.2">
      <c r="A3121" s="4" t="s">
        <v>1751</v>
      </c>
      <c r="B3121" s="13" t="s">
        <v>5586</v>
      </c>
      <c r="C3121" s="13" t="s">
        <v>3369</v>
      </c>
      <c r="D3121" s="148" t="s">
        <v>5181</v>
      </c>
      <c r="E3121" s="149"/>
      <c r="F3121" s="13" t="s">
        <v>5544</v>
      </c>
      <c r="G3121" s="83">
        <v>225</v>
      </c>
      <c r="H3121" s="63">
        <v>0</v>
      </c>
      <c r="I3121" s="6"/>
    </row>
    <row r="3122" spans="1:9" x14ac:dyDescent="0.2">
      <c r="A3122" s="4" t="s">
        <v>1752</v>
      </c>
      <c r="B3122" s="13" t="s">
        <v>5586</v>
      </c>
      <c r="C3122" s="13" t="s">
        <v>3370</v>
      </c>
      <c r="D3122" s="148" t="s">
        <v>5182</v>
      </c>
      <c r="E3122" s="149"/>
      <c r="F3122" s="13" t="s">
        <v>5544</v>
      </c>
      <c r="G3122" s="83">
        <v>60</v>
      </c>
      <c r="H3122" s="63">
        <v>0</v>
      </c>
      <c r="I3122" s="6"/>
    </row>
    <row r="3123" spans="1:9" x14ac:dyDescent="0.2">
      <c r="A3123" s="4" t="s">
        <v>1753</v>
      </c>
      <c r="B3123" s="13" t="s">
        <v>5586</v>
      </c>
      <c r="C3123" s="13" t="s">
        <v>3371</v>
      </c>
      <c r="D3123" s="148" t="s">
        <v>5183</v>
      </c>
      <c r="E3123" s="149"/>
      <c r="F3123" s="13" t="s">
        <v>5544</v>
      </c>
      <c r="G3123" s="83">
        <v>500</v>
      </c>
      <c r="H3123" s="63">
        <v>0</v>
      </c>
      <c r="I3123" s="6"/>
    </row>
    <row r="3124" spans="1:9" x14ac:dyDescent="0.2">
      <c r="A3124" s="4" t="s">
        <v>1754</v>
      </c>
      <c r="B3124" s="13" t="s">
        <v>5586</v>
      </c>
      <c r="C3124" s="13" t="s">
        <v>3372</v>
      </c>
      <c r="D3124" s="148" t="s">
        <v>5184</v>
      </c>
      <c r="E3124" s="149"/>
      <c r="F3124" s="13" t="s">
        <v>5544</v>
      </c>
      <c r="G3124" s="83">
        <v>300</v>
      </c>
      <c r="H3124" s="63">
        <v>0</v>
      </c>
      <c r="I3124" s="6"/>
    </row>
    <row r="3125" spans="1:9" x14ac:dyDescent="0.2">
      <c r="A3125" s="4" t="s">
        <v>1755</v>
      </c>
      <c r="B3125" s="13" t="s">
        <v>5586</v>
      </c>
      <c r="C3125" s="13" t="s">
        <v>3373</v>
      </c>
      <c r="D3125" s="148" t="s">
        <v>5185</v>
      </c>
      <c r="E3125" s="149"/>
      <c r="F3125" s="13" t="s">
        <v>5544</v>
      </c>
      <c r="G3125" s="83">
        <v>155</v>
      </c>
      <c r="H3125" s="63">
        <v>0</v>
      </c>
      <c r="I3125" s="6"/>
    </row>
    <row r="3126" spans="1:9" x14ac:dyDescent="0.2">
      <c r="A3126" s="4" t="s">
        <v>1756</v>
      </c>
      <c r="B3126" s="13" t="s">
        <v>5586</v>
      </c>
      <c r="C3126" s="13" t="s">
        <v>3374</v>
      </c>
      <c r="D3126" s="148" t="s">
        <v>5186</v>
      </c>
      <c r="E3126" s="149"/>
      <c r="F3126" s="13" t="s">
        <v>5544</v>
      </c>
      <c r="G3126" s="83">
        <v>220</v>
      </c>
      <c r="H3126" s="63">
        <v>0</v>
      </c>
      <c r="I3126" s="6"/>
    </row>
    <row r="3127" spans="1:9" x14ac:dyDescent="0.2">
      <c r="A3127" s="4" t="s">
        <v>1757</v>
      </c>
      <c r="B3127" s="13" t="s">
        <v>5586</v>
      </c>
      <c r="C3127" s="13" t="s">
        <v>3375</v>
      </c>
      <c r="D3127" s="148" t="s">
        <v>5187</v>
      </c>
      <c r="E3127" s="149"/>
      <c r="F3127" s="13" t="s">
        <v>5544</v>
      </c>
      <c r="G3127" s="83">
        <v>90</v>
      </c>
      <c r="H3127" s="63">
        <v>0</v>
      </c>
      <c r="I3127" s="6"/>
    </row>
    <row r="3128" spans="1:9" x14ac:dyDescent="0.2">
      <c r="A3128" s="4" t="s">
        <v>1758</v>
      </c>
      <c r="B3128" s="13" t="s">
        <v>5586</v>
      </c>
      <c r="C3128" s="13" t="s">
        <v>3376</v>
      </c>
      <c r="D3128" s="148" t="s">
        <v>5188</v>
      </c>
      <c r="E3128" s="149"/>
      <c r="F3128" s="13" t="s">
        <v>5544</v>
      </c>
      <c r="G3128" s="83">
        <v>125</v>
      </c>
      <c r="H3128" s="63">
        <v>0</v>
      </c>
      <c r="I3128" s="6"/>
    </row>
    <row r="3129" spans="1:9" x14ac:dyDescent="0.2">
      <c r="A3129" s="4" t="s">
        <v>1759</v>
      </c>
      <c r="B3129" s="13" t="s">
        <v>5586</v>
      </c>
      <c r="C3129" s="13" t="s">
        <v>3377</v>
      </c>
      <c r="D3129" s="148" t="s">
        <v>5189</v>
      </c>
      <c r="E3129" s="149"/>
      <c r="F3129" s="13" t="s">
        <v>5555</v>
      </c>
      <c r="G3129" s="83">
        <v>1</v>
      </c>
      <c r="H3129" s="63">
        <v>0</v>
      </c>
      <c r="I3129" s="6"/>
    </row>
    <row r="3130" spans="1:9" x14ac:dyDescent="0.2">
      <c r="A3130" s="4" t="s">
        <v>1760</v>
      </c>
      <c r="B3130" s="13" t="s">
        <v>5586</v>
      </c>
      <c r="C3130" s="13" t="s">
        <v>3378</v>
      </c>
      <c r="D3130" s="148" t="s">
        <v>5190</v>
      </c>
      <c r="E3130" s="149"/>
      <c r="F3130" s="13" t="s">
        <v>5555</v>
      </c>
      <c r="G3130" s="83">
        <v>1</v>
      </c>
      <c r="H3130" s="63">
        <v>0</v>
      </c>
      <c r="I3130" s="6"/>
    </row>
    <row r="3131" spans="1:9" x14ac:dyDescent="0.2">
      <c r="A3131" s="4" t="s">
        <v>1761</v>
      </c>
      <c r="B3131" s="13" t="s">
        <v>5586</v>
      </c>
      <c r="C3131" s="13" t="s">
        <v>3379</v>
      </c>
      <c r="D3131" s="148" t="s">
        <v>5191</v>
      </c>
      <c r="E3131" s="149"/>
      <c r="F3131" s="13" t="s">
        <v>5550</v>
      </c>
      <c r="G3131" s="83">
        <v>58</v>
      </c>
      <c r="H3131" s="63">
        <v>0</v>
      </c>
      <c r="I3131" s="6"/>
    </row>
    <row r="3132" spans="1:9" x14ac:dyDescent="0.2">
      <c r="A3132" s="4" t="s">
        <v>1762</v>
      </c>
      <c r="B3132" s="13" t="s">
        <v>5586</v>
      </c>
      <c r="C3132" s="13" t="s">
        <v>3380</v>
      </c>
      <c r="D3132" s="148" t="s">
        <v>5192</v>
      </c>
      <c r="E3132" s="149"/>
      <c r="F3132" s="13" t="s">
        <v>5550</v>
      </c>
      <c r="G3132" s="83">
        <v>19</v>
      </c>
      <c r="H3132" s="63">
        <v>0</v>
      </c>
      <c r="I3132" s="6"/>
    </row>
    <row r="3133" spans="1:9" x14ac:dyDescent="0.2">
      <c r="A3133" s="4" t="s">
        <v>1763</v>
      </c>
      <c r="B3133" s="13" t="s">
        <v>5586</v>
      </c>
      <c r="C3133" s="13" t="s">
        <v>3381</v>
      </c>
      <c r="D3133" s="148" t="s">
        <v>5193</v>
      </c>
      <c r="E3133" s="149"/>
      <c r="F3133" s="13" t="s">
        <v>5550</v>
      </c>
      <c r="G3133" s="83">
        <v>9</v>
      </c>
      <c r="H3133" s="63">
        <v>0</v>
      </c>
      <c r="I3133" s="6"/>
    </row>
    <row r="3134" spans="1:9" x14ac:dyDescent="0.2">
      <c r="A3134" s="4" t="s">
        <v>1764</v>
      </c>
      <c r="B3134" s="13" t="s">
        <v>5586</v>
      </c>
      <c r="C3134" s="13" t="s">
        <v>3382</v>
      </c>
      <c r="D3134" s="148" t="s">
        <v>5194</v>
      </c>
      <c r="E3134" s="149"/>
      <c r="F3134" s="13" t="s">
        <v>5550</v>
      </c>
      <c r="G3134" s="83">
        <v>76</v>
      </c>
      <c r="H3134" s="63">
        <v>0</v>
      </c>
      <c r="I3134" s="6"/>
    </row>
    <row r="3135" spans="1:9" x14ac:dyDescent="0.2">
      <c r="A3135" s="4" t="s">
        <v>1765</v>
      </c>
      <c r="B3135" s="13" t="s">
        <v>5586</v>
      </c>
      <c r="C3135" s="13" t="s">
        <v>3383</v>
      </c>
      <c r="D3135" s="148" t="s">
        <v>5195</v>
      </c>
      <c r="E3135" s="149"/>
      <c r="F3135" s="13" t="s">
        <v>5550</v>
      </c>
      <c r="G3135" s="83">
        <v>4</v>
      </c>
      <c r="H3135" s="63">
        <v>0</v>
      </c>
      <c r="I3135" s="6"/>
    </row>
    <row r="3136" spans="1:9" x14ac:dyDescent="0.2">
      <c r="A3136" s="4" t="s">
        <v>1766</v>
      </c>
      <c r="B3136" s="13" t="s">
        <v>5586</v>
      </c>
      <c r="C3136" s="13" t="s">
        <v>3383</v>
      </c>
      <c r="D3136" s="148" t="s">
        <v>5196</v>
      </c>
      <c r="E3136" s="149"/>
      <c r="F3136" s="13" t="s">
        <v>5550</v>
      </c>
      <c r="G3136" s="83">
        <v>10</v>
      </c>
      <c r="H3136" s="63">
        <v>0</v>
      </c>
      <c r="I3136" s="6"/>
    </row>
    <row r="3137" spans="1:9" x14ac:dyDescent="0.2">
      <c r="A3137" s="4" t="s">
        <v>1767</v>
      </c>
      <c r="B3137" s="13" t="s">
        <v>5586</v>
      </c>
      <c r="C3137" s="13" t="s">
        <v>3384</v>
      </c>
      <c r="D3137" s="148" t="s">
        <v>5197</v>
      </c>
      <c r="E3137" s="149"/>
      <c r="F3137" s="13" t="s">
        <v>5550</v>
      </c>
      <c r="G3137" s="83">
        <v>32</v>
      </c>
      <c r="H3137" s="63">
        <v>0</v>
      </c>
      <c r="I3137" s="6"/>
    </row>
    <row r="3138" spans="1:9" x14ac:dyDescent="0.2">
      <c r="A3138" s="4" t="s">
        <v>1768</v>
      </c>
      <c r="B3138" s="13" t="s">
        <v>5586</v>
      </c>
      <c r="C3138" s="13" t="s">
        <v>3385</v>
      </c>
      <c r="D3138" s="148" t="s">
        <v>5198</v>
      </c>
      <c r="E3138" s="149"/>
      <c r="F3138" s="13" t="s">
        <v>5550</v>
      </c>
      <c r="G3138" s="83">
        <v>9</v>
      </c>
      <c r="H3138" s="63">
        <v>0</v>
      </c>
      <c r="I3138" s="6"/>
    </row>
    <row r="3139" spans="1:9" x14ac:dyDescent="0.2">
      <c r="A3139" s="4" t="s">
        <v>1769</v>
      </c>
      <c r="B3139" s="13" t="s">
        <v>5586</v>
      </c>
      <c r="C3139" s="13" t="s">
        <v>3386</v>
      </c>
      <c r="D3139" s="148" t="s">
        <v>5199</v>
      </c>
      <c r="E3139" s="149"/>
      <c r="F3139" s="13" t="s">
        <v>5550</v>
      </c>
      <c r="G3139" s="83">
        <v>2</v>
      </c>
      <c r="H3139" s="63">
        <v>0</v>
      </c>
      <c r="I3139" s="6"/>
    </row>
    <row r="3140" spans="1:9" x14ac:dyDescent="0.2">
      <c r="A3140" s="4" t="s">
        <v>1770</v>
      </c>
      <c r="B3140" s="13" t="s">
        <v>5586</v>
      </c>
      <c r="C3140" s="13" t="s">
        <v>3387</v>
      </c>
      <c r="D3140" s="148" t="s">
        <v>5200</v>
      </c>
      <c r="E3140" s="149"/>
      <c r="F3140" s="13" t="s">
        <v>5550</v>
      </c>
      <c r="G3140" s="83">
        <v>4</v>
      </c>
      <c r="H3140" s="63">
        <v>0</v>
      </c>
      <c r="I3140" s="6"/>
    </row>
    <row r="3141" spans="1:9" x14ac:dyDescent="0.2">
      <c r="A3141" s="4" t="s">
        <v>1771</v>
      </c>
      <c r="B3141" s="13" t="s">
        <v>5586</v>
      </c>
      <c r="C3141" s="13" t="s">
        <v>3388</v>
      </c>
      <c r="D3141" s="148" t="s">
        <v>5201</v>
      </c>
      <c r="E3141" s="149"/>
      <c r="F3141" s="13" t="s">
        <v>5550</v>
      </c>
      <c r="G3141" s="83">
        <v>1</v>
      </c>
      <c r="H3141" s="63">
        <v>0</v>
      </c>
      <c r="I3141" s="6"/>
    </row>
    <row r="3142" spans="1:9" x14ac:dyDescent="0.2">
      <c r="A3142" s="4" t="s">
        <v>1772</v>
      </c>
      <c r="B3142" s="13" t="s">
        <v>5586</v>
      </c>
      <c r="C3142" s="13" t="s">
        <v>3389</v>
      </c>
      <c r="D3142" s="148" t="s">
        <v>5202</v>
      </c>
      <c r="E3142" s="149"/>
      <c r="F3142" s="13" t="s">
        <v>5550</v>
      </c>
      <c r="G3142" s="83">
        <v>6</v>
      </c>
      <c r="H3142" s="63">
        <v>0</v>
      </c>
      <c r="I3142" s="6"/>
    </row>
    <row r="3143" spans="1:9" x14ac:dyDescent="0.2">
      <c r="A3143" s="4" t="s">
        <v>1773</v>
      </c>
      <c r="B3143" s="13" t="s">
        <v>5586</v>
      </c>
      <c r="C3143" s="13" t="s">
        <v>3390</v>
      </c>
      <c r="D3143" s="148" t="s">
        <v>5203</v>
      </c>
      <c r="E3143" s="149"/>
      <c r="F3143" s="13" t="s">
        <v>5550</v>
      </c>
      <c r="G3143" s="83">
        <v>6</v>
      </c>
      <c r="H3143" s="63">
        <v>0</v>
      </c>
      <c r="I3143" s="6"/>
    </row>
    <row r="3144" spans="1:9" x14ac:dyDescent="0.2">
      <c r="A3144" s="4" t="s">
        <v>1774</v>
      </c>
      <c r="B3144" s="13" t="s">
        <v>5586</v>
      </c>
      <c r="C3144" s="13" t="s">
        <v>3391</v>
      </c>
      <c r="D3144" s="148" t="s">
        <v>5204</v>
      </c>
      <c r="E3144" s="149"/>
      <c r="F3144" s="13" t="s">
        <v>5550</v>
      </c>
      <c r="G3144" s="83">
        <v>36</v>
      </c>
      <c r="H3144" s="63">
        <v>0</v>
      </c>
      <c r="I3144" s="6"/>
    </row>
    <row r="3145" spans="1:9" x14ac:dyDescent="0.2">
      <c r="A3145" s="4" t="s">
        <v>1775</v>
      </c>
      <c r="B3145" s="13" t="s">
        <v>5586</v>
      </c>
      <c r="C3145" s="13" t="s">
        <v>3392</v>
      </c>
      <c r="D3145" s="148" t="s">
        <v>5205</v>
      </c>
      <c r="E3145" s="149"/>
      <c r="F3145" s="13" t="s">
        <v>5550</v>
      </c>
      <c r="G3145" s="83">
        <v>136</v>
      </c>
      <c r="H3145" s="63">
        <v>0</v>
      </c>
      <c r="I3145" s="6"/>
    </row>
    <row r="3146" spans="1:9" x14ac:dyDescent="0.2">
      <c r="A3146" s="4" t="s">
        <v>1776</v>
      </c>
      <c r="B3146" s="13" t="s">
        <v>5586</v>
      </c>
      <c r="C3146" s="13" t="s">
        <v>3393</v>
      </c>
      <c r="D3146" s="148" t="s">
        <v>5206</v>
      </c>
      <c r="E3146" s="149"/>
      <c r="F3146" s="13" t="s">
        <v>5550</v>
      </c>
      <c r="G3146" s="83">
        <v>76</v>
      </c>
      <c r="H3146" s="63">
        <v>0</v>
      </c>
      <c r="I3146" s="6"/>
    </row>
    <row r="3147" spans="1:9" x14ac:dyDescent="0.2">
      <c r="A3147" s="4" t="s">
        <v>1777</v>
      </c>
      <c r="B3147" s="13" t="s">
        <v>5586</v>
      </c>
      <c r="C3147" s="13" t="s">
        <v>3394</v>
      </c>
      <c r="D3147" s="148" t="s">
        <v>5207</v>
      </c>
      <c r="E3147" s="149"/>
      <c r="F3147" s="13" t="s">
        <v>5550</v>
      </c>
      <c r="G3147" s="83">
        <v>20</v>
      </c>
      <c r="H3147" s="63">
        <v>0</v>
      </c>
      <c r="I3147" s="6"/>
    </row>
    <row r="3148" spans="1:9" x14ac:dyDescent="0.2">
      <c r="A3148" s="4" t="s">
        <v>1778</v>
      </c>
      <c r="B3148" s="13" t="s">
        <v>5586</v>
      </c>
      <c r="C3148" s="13" t="s">
        <v>3395</v>
      </c>
      <c r="D3148" s="148" t="s">
        <v>5208</v>
      </c>
      <c r="E3148" s="149"/>
      <c r="F3148" s="13" t="s">
        <v>5550</v>
      </c>
      <c r="G3148" s="83">
        <v>1</v>
      </c>
      <c r="H3148" s="63">
        <v>0</v>
      </c>
      <c r="I3148" s="6"/>
    </row>
    <row r="3149" spans="1:9" x14ac:dyDescent="0.2">
      <c r="A3149" s="4" t="s">
        <v>1779</v>
      </c>
      <c r="B3149" s="13" t="s">
        <v>5586</v>
      </c>
      <c r="C3149" s="13" t="s">
        <v>3396</v>
      </c>
      <c r="D3149" s="148" t="s">
        <v>5209</v>
      </c>
      <c r="E3149" s="149"/>
      <c r="F3149" s="13" t="s">
        <v>5550</v>
      </c>
      <c r="G3149" s="83">
        <v>10</v>
      </c>
      <c r="H3149" s="63">
        <v>0</v>
      </c>
      <c r="I3149" s="6"/>
    </row>
    <row r="3150" spans="1:9" x14ac:dyDescent="0.2">
      <c r="A3150" s="4" t="s">
        <v>1780</v>
      </c>
      <c r="B3150" s="13" t="s">
        <v>5586</v>
      </c>
      <c r="C3150" s="13" t="s">
        <v>3397</v>
      </c>
      <c r="D3150" s="148" t="s">
        <v>5210</v>
      </c>
      <c r="E3150" s="149"/>
      <c r="F3150" s="13" t="s">
        <v>5550</v>
      </c>
      <c r="G3150" s="83">
        <v>30</v>
      </c>
      <c r="H3150" s="63">
        <v>0</v>
      </c>
      <c r="I3150" s="6"/>
    </row>
    <row r="3151" spans="1:9" x14ac:dyDescent="0.2">
      <c r="A3151" s="4" t="s">
        <v>1781</v>
      </c>
      <c r="B3151" s="13" t="s">
        <v>5586</v>
      </c>
      <c r="C3151" s="13" t="s">
        <v>3398</v>
      </c>
      <c r="D3151" s="148" t="s">
        <v>5211</v>
      </c>
      <c r="E3151" s="149"/>
      <c r="F3151" s="13" t="s">
        <v>5550</v>
      </c>
      <c r="G3151" s="83">
        <v>2</v>
      </c>
      <c r="H3151" s="63">
        <v>0</v>
      </c>
      <c r="I3151" s="6"/>
    </row>
    <row r="3152" spans="1:9" x14ac:dyDescent="0.2">
      <c r="A3152" s="4" t="s">
        <v>1782</v>
      </c>
      <c r="B3152" s="13" t="s">
        <v>5586</v>
      </c>
      <c r="C3152" s="13" t="s">
        <v>3399</v>
      </c>
      <c r="D3152" s="148" t="s">
        <v>5212</v>
      </c>
      <c r="E3152" s="149"/>
      <c r="F3152" s="13" t="s">
        <v>5555</v>
      </c>
      <c r="G3152" s="83">
        <v>1</v>
      </c>
      <c r="H3152" s="63">
        <v>0</v>
      </c>
      <c r="I3152" s="6"/>
    </row>
    <row r="3153" spans="1:9" x14ac:dyDescent="0.2">
      <c r="A3153" s="51"/>
      <c r="B3153" s="12"/>
      <c r="C3153" s="12" t="s">
        <v>3400</v>
      </c>
      <c r="D3153" s="153" t="s">
        <v>5213</v>
      </c>
      <c r="E3153" s="154"/>
      <c r="F3153" s="12"/>
      <c r="G3153" s="84"/>
      <c r="H3153" s="30"/>
      <c r="I3153" s="6"/>
    </row>
    <row r="3154" spans="1:9" x14ac:dyDescent="0.2">
      <c r="A3154" s="4" t="s">
        <v>1783</v>
      </c>
      <c r="B3154" s="13" t="s">
        <v>5586</v>
      </c>
      <c r="C3154" s="13" t="s">
        <v>3401</v>
      </c>
      <c r="D3154" s="148" t="s">
        <v>5214</v>
      </c>
      <c r="E3154" s="149"/>
      <c r="F3154" s="13" t="s">
        <v>5553</v>
      </c>
      <c r="G3154" s="83">
        <v>2</v>
      </c>
      <c r="H3154" s="63">
        <v>0</v>
      </c>
      <c r="I3154" s="6"/>
    </row>
    <row r="3155" spans="1:9" x14ac:dyDescent="0.2">
      <c r="A3155" s="4" t="s">
        <v>1784</v>
      </c>
      <c r="B3155" s="13" t="s">
        <v>5586</v>
      </c>
      <c r="C3155" s="13" t="s">
        <v>3402</v>
      </c>
      <c r="D3155" s="148" t="s">
        <v>5215</v>
      </c>
      <c r="E3155" s="149"/>
      <c r="F3155" s="13" t="s">
        <v>5553</v>
      </c>
      <c r="G3155" s="83">
        <v>4</v>
      </c>
      <c r="H3155" s="63">
        <v>0</v>
      </c>
      <c r="I3155" s="6"/>
    </row>
    <row r="3156" spans="1:9" x14ac:dyDescent="0.2">
      <c r="A3156" s="4" t="s">
        <v>1785</v>
      </c>
      <c r="B3156" s="13" t="s">
        <v>5586</v>
      </c>
      <c r="C3156" s="13" t="s">
        <v>3403</v>
      </c>
      <c r="D3156" s="148" t="s">
        <v>5216</v>
      </c>
      <c r="E3156" s="149"/>
      <c r="F3156" s="13" t="s">
        <v>5553</v>
      </c>
      <c r="G3156" s="83">
        <v>18</v>
      </c>
      <c r="H3156" s="63">
        <v>0</v>
      </c>
      <c r="I3156" s="6"/>
    </row>
    <row r="3157" spans="1:9" x14ac:dyDescent="0.2">
      <c r="A3157" s="4" t="s">
        <v>1786</v>
      </c>
      <c r="B3157" s="13" t="s">
        <v>5586</v>
      </c>
      <c r="C3157" s="13" t="s">
        <v>3404</v>
      </c>
      <c r="D3157" s="148" t="s">
        <v>5217</v>
      </c>
      <c r="E3157" s="149"/>
      <c r="F3157" s="13" t="s">
        <v>5553</v>
      </c>
      <c r="G3157" s="83">
        <v>40</v>
      </c>
      <c r="H3157" s="63">
        <v>0</v>
      </c>
      <c r="I3157" s="6"/>
    </row>
    <row r="3158" spans="1:9" x14ac:dyDescent="0.2">
      <c r="A3158" s="4" t="s">
        <v>1787</v>
      </c>
      <c r="B3158" s="13" t="s">
        <v>5586</v>
      </c>
      <c r="C3158" s="13" t="s">
        <v>3405</v>
      </c>
      <c r="D3158" s="148" t="s">
        <v>5218</v>
      </c>
      <c r="E3158" s="149"/>
      <c r="F3158" s="13" t="s">
        <v>5553</v>
      </c>
      <c r="G3158" s="83">
        <v>18</v>
      </c>
      <c r="H3158" s="63">
        <v>0</v>
      </c>
      <c r="I3158" s="6"/>
    </row>
    <row r="3159" spans="1:9" x14ac:dyDescent="0.2">
      <c r="A3159" s="4" t="s">
        <v>1788</v>
      </c>
      <c r="B3159" s="13" t="s">
        <v>5586</v>
      </c>
      <c r="C3159" s="13" t="s">
        <v>3406</v>
      </c>
      <c r="D3159" s="148" t="s">
        <v>5219</v>
      </c>
      <c r="E3159" s="149"/>
      <c r="F3159" s="13" t="s">
        <v>5553</v>
      </c>
      <c r="G3159" s="83">
        <v>3</v>
      </c>
      <c r="H3159" s="63">
        <v>0</v>
      </c>
      <c r="I3159" s="6"/>
    </row>
    <row r="3160" spans="1:9" x14ac:dyDescent="0.2">
      <c r="A3160" s="4" t="s">
        <v>1789</v>
      </c>
      <c r="B3160" s="13" t="s">
        <v>5586</v>
      </c>
      <c r="C3160" s="13" t="s">
        <v>3407</v>
      </c>
      <c r="D3160" s="148" t="s">
        <v>5220</v>
      </c>
      <c r="E3160" s="149"/>
      <c r="F3160" s="13" t="s">
        <v>5553</v>
      </c>
      <c r="G3160" s="83">
        <v>2</v>
      </c>
      <c r="H3160" s="63">
        <v>0</v>
      </c>
      <c r="I3160" s="6"/>
    </row>
    <row r="3161" spans="1:9" x14ac:dyDescent="0.2">
      <c r="A3161" s="4" t="s">
        <v>1790</v>
      </c>
      <c r="B3161" s="13" t="s">
        <v>5586</v>
      </c>
      <c r="C3161" s="13" t="s">
        <v>3408</v>
      </c>
      <c r="D3161" s="148" t="s">
        <v>5221</v>
      </c>
      <c r="E3161" s="149"/>
      <c r="F3161" s="13" t="s">
        <v>5553</v>
      </c>
      <c r="G3161" s="83">
        <v>24</v>
      </c>
      <c r="H3161" s="63">
        <v>0</v>
      </c>
      <c r="I3161" s="6"/>
    </row>
    <row r="3162" spans="1:9" x14ac:dyDescent="0.2">
      <c r="A3162" s="4" t="s">
        <v>1791</v>
      </c>
      <c r="B3162" s="13" t="s">
        <v>5586</v>
      </c>
      <c r="C3162" s="13" t="s">
        <v>3409</v>
      </c>
      <c r="D3162" s="148" t="s">
        <v>5222</v>
      </c>
      <c r="E3162" s="149"/>
      <c r="F3162" s="13" t="s">
        <v>5555</v>
      </c>
      <c r="G3162" s="83">
        <v>2</v>
      </c>
      <c r="H3162" s="63">
        <v>0</v>
      </c>
      <c r="I3162" s="6"/>
    </row>
    <row r="3163" spans="1:9" x14ac:dyDescent="0.2">
      <c r="A3163" s="4" t="s">
        <v>1792</v>
      </c>
      <c r="B3163" s="13" t="s">
        <v>5586</v>
      </c>
      <c r="C3163" s="13" t="s">
        <v>3410</v>
      </c>
      <c r="D3163" s="148" t="s">
        <v>5223</v>
      </c>
      <c r="E3163" s="149"/>
      <c r="F3163" s="13" t="s">
        <v>5555</v>
      </c>
      <c r="G3163" s="83">
        <v>2</v>
      </c>
      <c r="H3163" s="63">
        <v>0</v>
      </c>
      <c r="I3163" s="6"/>
    </row>
    <row r="3164" spans="1:9" x14ac:dyDescent="0.2">
      <c r="A3164" s="4" t="s">
        <v>1793</v>
      </c>
      <c r="B3164" s="13" t="s">
        <v>5586</v>
      </c>
      <c r="C3164" s="13" t="s">
        <v>3411</v>
      </c>
      <c r="D3164" s="148" t="s">
        <v>5224</v>
      </c>
      <c r="E3164" s="149"/>
      <c r="F3164" s="13" t="s">
        <v>5555</v>
      </c>
      <c r="G3164" s="83">
        <v>2</v>
      </c>
      <c r="H3164" s="63">
        <v>0</v>
      </c>
      <c r="I3164" s="6"/>
    </row>
    <row r="3165" spans="1:9" x14ac:dyDescent="0.2">
      <c r="A3165" s="4" t="s">
        <v>1794</v>
      </c>
      <c r="B3165" s="13" t="s">
        <v>5586</v>
      </c>
      <c r="C3165" s="13" t="s">
        <v>3412</v>
      </c>
      <c r="D3165" s="148" t="s">
        <v>5225</v>
      </c>
      <c r="E3165" s="149"/>
      <c r="F3165" s="13" t="s">
        <v>5553</v>
      </c>
      <c r="G3165" s="83">
        <v>127</v>
      </c>
      <c r="H3165" s="63">
        <v>0</v>
      </c>
      <c r="I3165" s="6"/>
    </row>
    <row r="3166" spans="1:9" x14ac:dyDescent="0.2">
      <c r="A3166" s="4" t="s">
        <v>1795</v>
      </c>
      <c r="B3166" s="13" t="s">
        <v>5586</v>
      </c>
      <c r="C3166" s="13" t="s">
        <v>3413</v>
      </c>
      <c r="D3166" s="148" t="s">
        <v>5226</v>
      </c>
      <c r="E3166" s="149"/>
      <c r="F3166" s="13" t="s">
        <v>5553</v>
      </c>
      <c r="G3166" s="83">
        <v>138</v>
      </c>
      <c r="H3166" s="63">
        <v>0</v>
      </c>
      <c r="I3166" s="6"/>
    </row>
    <row r="3167" spans="1:9" x14ac:dyDescent="0.2">
      <c r="A3167" s="4" t="s">
        <v>1796</v>
      </c>
      <c r="B3167" s="13" t="s">
        <v>5586</v>
      </c>
      <c r="C3167" s="13" t="s">
        <v>3414</v>
      </c>
      <c r="D3167" s="148" t="s">
        <v>5227</v>
      </c>
      <c r="E3167" s="149"/>
      <c r="F3167" s="13" t="s">
        <v>5544</v>
      </c>
      <c r="G3167" s="83">
        <v>25500</v>
      </c>
      <c r="H3167" s="63">
        <v>0</v>
      </c>
      <c r="I3167" s="6"/>
    </row>
    <row r="3168" spans="1:9" x14ac:dyDescent="0.2">
      <c r="A3168" s="4" t="s">
        <v>1797</v>
      </c>
      <c r="B3168" s="13" t="s">
        <v>5586</v>
      </c>
      <c r="C3168" s="13" t="s">
        <v>3415</v>
      </c>
      <c r="D3168" s="148" t="s">
        <v>5228</v>
      </c>
      <c r="E3168" s="149"/>
      <c r="F3168" s="13" t="s">
        <v>5544</v>
      </c>
      <c r="G3168" s="83">
        <v>80</v>
      </c>
      <c r="H3168" s="63">
        <v>0</v>
      </c>
      <c r="I3168" s="6"/>
    </row>
    <row r="3169" spans="1:9" x14ac:dyDescent="0.2">
      <c r="A3169" s="4" t="s">
        <v>1798</v>
      </c>
      <c r="B3169" s="13" t="s">
        <v>5586</v>
      </c>
      <c r="C3169" s="13" t="s">
        <v>3416</v>
      </c>
      <c r="D3169" s="148" t="s">
        <v>5229</v>
      </c>
      <c r="E3169" s="149"/>
      <c r="F3169" s="13" t="s">
        <v>5544</v>
      </c>
      <c r="G3169" s="83">
        <v>80</v>
      </c>
      <c r="H3169" s="63">
        <v>0</v>
      </c>
      <c r="I3169" s="6"/>
    </row>
    <row r="3170" spans="1:9" x14ac:dyDescent="0.2">
      <c r="A3170" s="4" t="s">
        <v>1799</v>
      </c>
      <c r="B3170" s="13" t="s">
        <v>5586</v>
      </c>
      <c r="C3170" s="13" t="s">
        <v>3417</v>
      </c>
      <c r="D3170" s="148" t="s">
        <v>5230</v>
      </c>
      <c r="E3170" s="149"/>
      <c r="F3170" s="13" t="s">
        <v>5544</v>
      </c>
      <c r="G3170" s="83">
        <v>10</v>
      </c>
      <c r="H3170" s="63">
        <v>0</v>
      </c>
      <c r="I3170" s="6"/>
    </row>
    <row r="3171" spans="1:9" x14ac:dyDescent="0.2">
      <c r="A3171" s="4" t="s">
        <v>1800</v>
      </c>
      <c r="B3171" s="13" t="s">
        <v>5586</v>
      </c>
      <c r="C3171" s="13" t="s">
        <v>3418</v>
      </c>
      <c r="D3171" s="148" t="s">
        <v>5231</v>
      </c>
      <c r="E3171" s="149"/>
      <c r="F3171" s="13" t="s">
        <v>5544</v>
      </c>
      <c r="G3171" s="83">
        <v>20</v>
      </c>
      <c r="H3171" s="63">
        <v>0</v>
      </c>
      <c r="I3171" s="6"/>
    </row>
    <row r="3172" spans="1:9" x14ac:dyDescent="0.2">
      <c r="A3172" s="4" t="s">
        <v>1801</v>
      </c>
      <c r="B3172" s="13" t="s">
        <v>5586</v>
      </c>
      <c r="C3172" s="13" t="s">
        <v>3419</v>
      </c>
      <c r="D3172" s="148" t="s">
        <v>5232</v>
      </c>
      <c r="E3172" s="149"/>
      <c r="F3172" s="13" t="s">
        <v>5544</v>
      </c>
      <c r="G3172" s="83">
        <v>850</v>
      </c>
      <c r="H3172" s="63">
        <v>0</v>
      </c>
      <c r="I3172" s="6"/>
    </row>
    <row r="3173" spans="1:9" x14ac:dyDescent="0.2">
      <c r="A3173" s="4" t="s">
        <v>1802</v>
      </c>
      <c r="B3173" s="13" t="s">
        <v>5586</v>
      </c>
      <c r="C3173" s="13" t="s">
        <v>3420</v>
      </c>
      <c r="D3173" s="148" t="s">
        <v>5233</v>
      </c>
      <c r="E3173" s="149"/>
      <c r="F3173" s="13" t="s">
        <v>5544</v>
      </c>
      <c r="G3173" s="83">
        <v>450</v>
      </c>
      <c r="H3173" s="63">
        <v>0</v>
      </c>
      <c r="I3173" s="6"/>
    </row>
    <row r="3174" spans="1:9" x14ac:dyDescent="0.2">
      <c r="A3174" s="4" t="s">
        <v>1803</v>
      </c>
      <c r="B3174" s="13" t="s">
        <v>5586</v>
      </c>
      <c r="C3174" s="13" t="s">
        <v>3421</v>
      </c>
      <c r="D3174" s="148" t="s">
        <v>5234</v>
      </c>
      <c r="E3174" s="149"/>
      <c r="F3174" s="13" t="s">
        <v>5544</v>
      </c>
      <c r="G3174" s="83">
        <v>600</v>
      </c>
      <c r="H3174" s="63">
        <v>0</v>
      </c>
      <c r="I3174" s="6"/>
    </row>
    <row r="3175" spans="1:9" x14ac:dyDescent="0.2">
      <c r="A3175" s="4" t="s">
        <v>1804</v>
      </c>
      <c r="B3175" s="13" t="s">
        <v>5586</v>
      </c>
      <c r="C3175" s="13" t="s">
        <v>3422</v>
      </c>
      <c r="D3175" s="148" t="s">
        <v>5235</v>
      </c>
      <c r="E3175" s="149"/>
      <c r="F3175" s="13" t="s">
        <v>5553</v>
      </c>
      <c r="G3175" s="83">
        <v>127</v>
      </c>
      <c r="H3175" s="63">
        <v>0</v>
      </c>
      <c r="I3175" s="6"/>
    </row>
    <row r="3176" spans="1:9" x14ac:dyDescent="0.2">
      <c r="A3176" s="4" t="s">
        <v>1805</v>
      </c>
      <c r="B3176" s="13" t="s">
        <v>5586</v>
      </c>
      <c r="C3176" s="13" t="s">
        <v>3423</v>
      </c>
      <c r="D3176" s="148" t="s">
        <v>5236</v>
      </c>
      <c r="E3176" s="149"/>
      <c r="F3176" s="13" t="s">
        <v>5553</v>
      </c>
      <c r="G3176" s="83">
        <v>50</v>
      </c>
      <c r="H3176" s="63">
        <v>0</v>
      </c>
      <c r="I3176" s="6"/>
    </row>
    <row r="3177" spans="1:9" x14ac:dyDescent="0.2">
      <c r="A3177" s="4" t="s">
        <v>1806</v>
      </c>
      <c r="B3177" s="13" t="s">
        <v>5586</v>
      </c>
      <c r="C3177" s="13" t="s">
        <v>3424</v>
      </c>
      <c r="D3177" s="148" t="s">
        <v>5237</v>
      </c>
      <c r="E3177" s="149"/>
      <c r="F3177" s="13" t="s">
        <v>5553</v>
      </c>
      <c r="G3177" s="83">
        <v>50</v>
      </c>
      <c r="H3177" s="63">
        <v>0</v>
      </c>
      <c r="I3177" s="6"/>
    </row>
    <row r="3178" spans="1:9" x14ac:dyDescent="0.2">
      <c r="A3178" s="4" t="s">
        <v>1807</v>
      </c>
      <c r="B3178" s="13" t="s">
        <v>5586</v>
      </c>
      <c r="C3178" s="13" t="s">
        <v>3425</v>
      </c>
      <c r="D3178" s="148" t="s">
        <v>5238</v>
      </c>
      <c r="E3178" s="149"/>
      <c r="F3178" s="13" t="s">
        <v>5544</v>
      </c>
      <c r="G3178" s="83">
        <v>200</v>
      </c>
      <c r="H3178" s="63">
        <v>0</v>
      </c>
      <c r="I3178" s="6"/>
    </row>
    <row r="3179" spans="1:9" x14ac:dyDescent="0.2">
      <c r="A3179" s="4" t="s">
        <v>1808</v>
      </c>
      <c r="B3179" s="13" t="s">
        <v>5586</v>
      </c>
      <c r="C3179" s="13" t="s">
        <v>3426</v>
      </c>
      <c r="D3179" s="148" t="s">
        <v>5239</v>
      </c>
      <c r="E3179" s="149"/>
      <c r="F3179" s="13" t="s">
        <v>5544</v>
      </c>
      <c r="G3179" s="83">
        <v>350</v>
      </c>
      <c r="H3179" s="63">
        <v>0</v>
      </c>
      <c r="I3179" s="6"/>
    </row>
    <row r="3180" spans="1:9" x14ac:dyDescent="0.2">
      <c r="A3180" s="4" t="s">
        <v>1809</v>
      </c>
      <c r="B3180" s="13" t="s">
        <v>5586</v>
      </c>
      <c r="C3180" s="13" t="s">
        <v>3427</v>
      </c>
      <c r="D3180" s="148" t="s">
        <v>5240</v>
      </c>
      <c r="E3180" s="149"/>
      <c r="F3180" s="13" t="s">
        <v>5555</v>
      </c>
      <c r="G3180" s="83">
        <v>392</v>
      </c>
      <c r="H3180" s="63">
        <v>0</v>
      </c>
      <c r="I3180" s="6"/>
    </row>
    <row r="3181" spans="1:9" x14ac:dyDescent="0.2">
      <c r="A3181" s="4" t="s">
        <v>1810</v>
      </c>
      <c r="B3181" s="13" t="s">
        <v>5586</v>
      </c>
      <c r="C3181" s="13" t="s">
        <v>3428</v>
      </c>
      <c r="D3181" s="148" t="s">
        <v>5241</v>
      </c>
      <c r="E3181" s="149"/>
      <c r="F3181" s="13" t="s">
        <v>5555</v>
      </c>
      <c r="G3181" s="83">
        <v>784</v>
      </c>
      <c r="H3181" s="63">
        <v>0</v>
      </c>
      <c r="I3181" s="6"/>
    </row>
    <row r="3182" spans="1:9" x14ac:dyDescent="0.2">
      <c r="A3182" s="4" t="s">
        <v>1811</v>
      </c>
      <c r="B3182" s="13" t="s">
        <v>5586</v>
      </c>
      <c r="C3182" s="13" t="s">
        <v>3429</v>
      </c>
      <c r="D3182" s="148" t="s">
        <v>5242</v>
      </c>
      <c r="E3182" s="149"/>
      <c r="F3182" s="13" t="s">
        <v>5555</v>
      </c>
      <c r="G3182" s="83">
        <v>784</v>
      </c>
      <c r="H3182" s="63">
        <v>0</v>
      </c>
      <c r="I3182" s="6"/>
    </row>
    <row r="3183" spans="1:9" x14ac:dyDescent="0.2">
      <c r="A3183" s="4" t="s">
        <v>1812</v>
      </c>
      <c r="B3183" s="13" t="s">
        <v>5586</v>
      </c>
      <c r="C3183" s="13" t="s">
        <v>3430</v>
      </c>
      <c r="D3183" s="148" t="s">
        <v>5243</v>
      </c>
      <c r="E3183" s="149"/>
      <c r="F3183" s="13" t="s">
        <v>5555</v>
      </c>
      <c r="G3183" s="83">
        <v>392</v>
      </c>
      <c r="H3183" s="63">
        <v>0</v>
      </c>
      <c r="I3183" s="6"/>
    </row>
    <row r="3184" spans="1:9" x14ac:dyDescent="0.2">
      <c r="A3184" s="4" t="s">
        <v>1813</v>
      </c>
      <c r="B3184" s="13" t="s">
        <v>5586</v>
      </c>
      <c r="C3184" s="13" t="s">
        <v>3431</v>
      </c>
      <c r="D3184" s="148" t="s">
        <v>5244</v>
      </c>
      <c r="E3184" s="149"/>
      <c r="F3184" s="13" t="s">
        <v>5555</v>
      </c>
      <c r="G3184" s="83">
        <v>392</v>
      </c>
      <c r="H3184" s="63">
        <v>0</v>
      </c>
      <c r="I3184" s="6"/>
    </row>
    <row r="3185" spans="1:9" x14ac:dyDescent="0.2">
      <c r="A3185" s="4" t="s">
        <v>1814</v>
      </c>
      <c r="B3185" s="13" t="s">
        <v>5586</v>
      </c>
      <c r="C3185" s="13" t="s">
        <v>3432</v>
      </c>
      <c r="D3185" s="148" t="s">
        <v>5245</v>
      </c>
      <c r="E3185" s="149"/>
      <c r="F3185" s="13" t="s">
        <v>5555</v>
      </c>
      <c r="G3185" s="83">
        <v>1</v>
      </c>
      <c r="H3185" s="63">
        <v>0</v>
      </c>
      <c r="I3185" s="6"/>
    </row>
    <row r="3186" spans="1:9" x14ac:dyDescent="0.2">
      <c r="A3186" s="4" t="s">
        <v>1815</v>
      </c>
      <c r="B3186" s="13" t="s">
        <v>5586</v>
      </c>
      <c r="C3186" s="13" t="s">
        <v>3433</v>
      </c>
      <c r="D3186" s="148" t="s">
        <v>5246</v>
      </c>
      <c r="E3186" s="149"/>
      <c r="F3186" s="13" t="s">
        <v>5555</v>
      </c>
      <c r="G3186" s="83">
        <v>2</v>
      </c>
      <c r="H3186" s="63">
        <v>0</v>
      </c>
      <c r="I3186" s="6"/>
    </row>
    <row r="3187" spans="1:9" x14ac:dyDescent="0.2">
      <c r="A3187" s="4" t="s">
        <v>1816</v>
      </c>
      <c r="B3187" s="13" t="s">
        <v>5586</v>
      </c>
      <c r="C3187" s="13" t="s">
        <v>3434</v>
      </c>
      <c r="D3187" s="148" t="s">
        <v>5247</v>
      </c>
      <c r="E3187" s="149"/>
      <c r="F3187" s="13" t="s">
        <v>5555</v>
      </c>
      <c r="G3187" s="83">
        <v>2</v>
      </c>
      <c r="H3187" s="63">
        <v>0</v>
      </c>
      <c r="I3187" s="6"/>
    </row>
    <row r="3188" spans="1:9" x14ac:dyDescent="0.2">
      <c r="A3188" s="4" t="s">
        <v>1817</v>
      </c>
      <c r="B3188" s="13" t="s">
        <v>5586</v>
      </c>
      <c r="C3188" s="13" t="s">
        <v>3435</v>
      </c>
      <c r="D3188" s="148" t="s">
        <v>5248</v>
      </c>
      <c r="E3188" s="149"/>
      <c r="F3188" s="13" t="s">
        <v>5555</v>
      </c>
      <c r="G3188" s="83">
        <v>12</v>
      </c>
      <c r="H3188" s="63">
        <v>0</v>
      </c>
      <c r="I3188" s="6"/>
    </row>
    <row r="3189" spans="1:9" x14ac:dyDescent="0.2">
      <c r="A3189" s="4" t="s">
        <v>1818</v>
      </c>
      <c r="B3189" s="13" t="s">
        <v>5586</v>
      </c>
      <c r="C3189" s="13" t="s">
        <v>3436</v>
      </c>
      <c r="D3189" s="148" t="s">
        <v>5249</v>
      </c>
      <c r="E3189" s="149"/>
      <c r="F3189" s="13" t="s">
        <v>5555</v>
      </c>
      <c r="G3189" s="83">
        <v>12</v>
      </c>
      <c r="H3189" s="63">
        <v>0</v>
      </c>
      <c r="I3189" s="6"/>
    </row>
    <row r="3190" spans="1:9" x14ac:dyDescent="0.2">
      <c r="A3190" s="4" t="s">
        <v>1819</v>
      </c>
      <c r="B3190" s="13" t="s">
        <v>5586</v>
      </c>
      <c r="C3190" s="13" t="s">
        <v>3437</v>
      </c>
      <c r="D3190" s="148" t="s">
        <v>5250</v>
      </c>
      <c r="E3190" s="149"/>
      <c r="F3190" s="13" t="s">
        <v>5555</v>
      </c>
      <c r="G3190" s="83">
        <v>1</v>
      </c>
      <c r="H3190" s="63">
        <v>0</v>
      </c>
      <c r="I3190" s="6"/>
    </row>
    <row r="3191" spans="1:9" x14ac:dyDescent="0.2">
      <c r="A3191" s="4" t="s">
        <v>1820</v>
      </c>
      <c r="B3191" s="13" t="s">
        <v>5586</v>
      </c>
      <c r="C3191" s="13" t="s">
        <v>3438</v>
      </c>
      <c r="D3191" s="148" t="s">
        <v>5251</v>
      </c>
      <c r="E3191" s="149"/>
      <c r="F3191" s="13" t="s">
        <v>5555</v>
      </c>
      <c r="G3191" s="83">
        <v>1</v>
      </c>
      <c r="H3191" s="63">
        <v>0</v>
      </c>
      <c r="I3191" s="6"/>
    </row>
    <row r="3192" spans="1:9" x14ac:dyDescent="0.2">
      <c r="A3192" s="4" t="s">
        <v>1821</v>
      </c>
      <c r="B3192" s="13" t="s">
        <v>5586</v>
      </c>
      <c r="C3192" s="13" t="s">
        <v>3439</v>
      </c>
      <c r="D3192" s="148" t="s">
        <v>5252</v>
      </c>
      <c r="E3192" s="149"/>
      <c r="F3192" s="13" t="s">
        <v>5555</v>
      </c>
      <c r="G3192" s="83">
        <v>1</v>
      </c>
      <c r="H3192" s="63">
        <v>0</v>
      </c>
      <c r="I3192" s="6"/>
    </row>
    <row r="3193" spans="1:9" x14ac:dyDescent="0.2">
      <c r="A3193" s="51"/>
      <c r="B3193" s="12"/>
      <c r="C3193" s="12" t="s">
        <v>3440</v>
      </c>
      <c r="D3193" s="153" t="s">
        <v>5253</v>
      </c>
      <c r="E3193" s="154"/>
      <c r="F3193" s="12"/>
      <c r="G3193" s="84"/>
      <c r="H3193" s="30"/>
      <c r="I3193" s="6"/>
    </row>
    <row r="3194" spans="1:9" x14ac:dyDescent="0.2">
      <c r="A3194" s="4" t="s">
        <v>1822</v>
      </c>
      <c r="B3194" s="13" t="s">
        <v>5586</v>
      </c>
      <c r="C3194" s="13" t="s">
        <v>3441</v>
      </c>
      <c r="D3194" s="148" t="s">
        <v>5254</v>
      </c>
      <c r="E3194" s="149"/>
      <c r="F3194" s="13" t="s">
        <v>5553</v>
      </c>
      <c r="G3194" s="83">
        <v>1</v>
      </c>
      <c r="H3194" s="63">
        <v>0</v>
      </c>
      <c r="I3194" s="6"/>
    </row>
    <row r="3195" spans="1:9" x14ac:dyDescent="0.2">
      <c r="A3195" s="4" t="s">
        <v>1823</v>
      </c>
      <c r="B3195" s="13" t="s">
        <v>5586</v>
      </c>
      <c r="C3195" s="13" t="s">
        <v>3442</v>
      </c>
      <c r="D3195" s="148" t="s">
        <v>5255</v>
      </c>
      <c r="E3195" s="149"/>
      <c r="F3195" s="13" t="s">
        <v>5553</v>
      </c>
      <c r="G3195" s="83">
        <v>1</v>
      </c>
      <c r="H3195" s="63">
        <v>0</v>
      </c>
      <c r="I3195" s="6"/>
    </row>
    <row r="3196" spans="1:9" x14ac:dyDescent="0.2">
      <c r="A3196" s="4" t="s">
        <v>1824</v>
      </c>
      <c r="B3196" s="13" t="s">
        <v>5586</v>
      </c>
      <c r="C3196" s="13" t="s">
        <v>3443</v>
      </c>
      <c r="D3196" s="148" t="s">
        <v>5256</v>
      </c>
      <c r="E3196" s="149"/>
      <c r="F3196" s="13" t="s">
        <v>5553</v>
      </c>
      <c r="G3196" s="83">
        <v>5</v>
      </c>
      <c r="H3196" s="63">
        <v>0</v>
      </c>
      <c r="I3196" s="6"/>
    </row>
    <row r="3197" spans="1:9" x14ac:dyDescent="0.2">
      <c r="A3197" s="4" t="s">
        <v>1825</v>
      </c>
      <c r="B3197" s="13" t="s">
        <v>5586</v>
      </c>
      <c r="C3197" s="13" t="s">
        <v>3444</v>
      </c>
      <c r="D3197" s="148" t="s">
        <v>5257</v>
      </c>
      <c r="E3197" s="149"/>
      <c r="F3197" s="13" t="s">
        <v>5553</v>
      </c>
      <c r="G3197" s="83">
        <v>2</v>
      </c>
      <c r="H3197" s="63">
        <v>0</v>
      </c>
      <c r="I3197" s="6"/>
    </row>
    <row r="3198" spans="1:9" x14ac:dyDescent="0.2">
      <c r="A3198" s="4" t="s">
        <v>1826</v>
      </c>
      <c r="B3198" s="13" t="s">
        <v>5586</v>
      </c>
      <c r="C3198" s="13" t="s">
        <v>3445</v>
      </c>
      <c r="D3198" s="148" t="s">
        <v>5258</v>
      </c>
      <c r="E3198" s="149"/>
      <c r="F3198" s="13" t="s">
        <v>5553</v>
      </c>
      <c r="G3198" s="83">
        <v>5</v>
      </c>
      <c r="H3198" s="63">
        <v>0</v>
      </c>
      <c r="I3198" s="6"/>
    </row>
    <row r="3199" spans="1:9" x14ac:dyDescent="0.2">
      <c r="A3199" s="4" t="s">
        <v>1827</v>
      </c>
      <c r="B3199" s="13" t="s">
        <v>5586</v>
      </c>
      <c r="C3199" s="13" t="s">
        <v>3446</v>
      </c>
      <c r="D3199" s="148" t="s">
        <v>5259</v>
      </c>
      <c r="E3199" s="149"/>
      <c r="F3199" s="13" t="s">
        <v>5553</v>
      </c>
      <c r="G3199" s="83">
        <v>7</v>
      </c>
      <c r="H3199" s="63">
        <v>0</v>
      </c>
      <c r="I3199" s="6"/>
    </row>
    <row r="3200" spans="1:9" x14ac:dyDescent="0.2">
      <c r="A3200" s="4" t="s">
        <v>1828</v>
      </c>
      <c r="B3200" s="13" t="s">
        <v>5586</v>
      </c>
      <c r="C3200" s="13" t="s">
        <v>3447</v>
      </c>
      <c r="D3200" s="148" t="s">
        <v>5260</v>
      </c>
      <c r="E3200" s="149"/>
      <c r="F3200" s="13" t="s">
        <v>5553</v>
      </c>
      <c r="G3200" s="83">
        <v>38</v>
      </c>
      <c r="H3200" s="63">
        <v>0</v>
      </c>
      <c r="I3200" s="6"/>
    </row>
    <row r="3201" spans="1:9" x14ac:dyDescent="0.2">
      <c r="A3201" s="4" t="s">
        <v>1829</v>
      </c>
      <c r="B3201" s="13" t="s">
        <v>5586</v>
      </c>
      <c r="C3201" s="13" t="s">
        <v>3448</v>
      </c>
      <c r="D3201" s="148" t="s">
        <v>5261</v>
      </c>
      <c r="E3201" s="149"/>
      <c r="F3201" s="13" t="s">
        <v>5544</v>
      </c>
      <c r="G3201" s="83">
        <v>850</v>
      </c>
      <c r="H3201" s="63">
        <v>0</v>
      </c>
      <c r="I3201" s="6"/>
    </row>
    <row r="3202" spans="1:9" x14ac:dyDescent="0.2">
      <c r="A3202" s="4" t="s">
        <v>1830</v>
      </c>
      <c r="B3202" s="13" t="s">
        <v>5586</v>
      </c>
      <c r="C3202" s="13" t="s">
        <v>3449</v>
      </c>
      <c r="D3202" s="148" t="s">
        <v>5262</v>
      </c>
      <c r="E3202" s="149"/>
      <c r="F3202" s="13" t="s">
        <v>5544</v>
      </c>
      <c r="G3202" s="83">
        <v>250</v>
      </c>
      <c r="H3202" s="63">
        <v>0</v>
      </c>
      <c r="I3202" s="6"/>
    </row>
    <row r="3203" spans="1:9" x14ac:dyDescent="0.2">
      <c r="A3203" s="4" t="s">
        <v>1831</v>
      </c>
      <c r="B3203" s="13" t="s">
        <v>5586</v>
      </c>
      <c r="C3203" s="13" t="s">
        <v>3450</v>
      </c>
      <c r="D3203" s="148" t="s">
        <v>5263</v>
      </c>
      <c r="E3203" s="149"/>
      <c r="F3203" s="13" t="s">
        <v>5544</v>
      </c>
      <c r="G3203" s="83">
        <v>250</v>
      </c>
      <c r="H3203" s="63">
        <v>0</v>
      </c>
      <c r="I3203" s="6"/>
    </row>
    <row r="3204" spans="1:9" x14ac:dyDescent="0.2">
      <c r="A3204" s="4" t="s">
        <v>1832</v>
      </c>
      <c r="B3204" s="13" t="s">
        <v>5586</v>
      </c>
      <c r="C3204" s="13" t="s">
        <v>3451</v>
      </c>
      <c r="D3204" s="148" t="s">
        <v>5264</v>
      </c>
      <c r="E3204" s="149"/>
      <c r="F3204" s="13" t="s">
        <v>5553</v>
      </c>
      <c r="G3204" s="83">
        <v>47</v>
      </c>
      <c r="H3204" s="63">
        <v>0</v>
      </c>
      <c r="I3204" s="6"/>
    </row>
    <row r="3205" spans="1:9" x14ac:dyDescent="0.2">
      <c r="A3205" s="4" t="s">
        <v>1833</v>
      </c>
      <c r="B3205" s="13" t="s">
        <v>5586</v>
      </c>
      <c r="C3205" s="13" t="s">
        <v>3452</v>
      </c>
      <c r="D3205" s="148" t="s">
        <v>5237</v>
      </c>
      <c r="E3205" s="149"/>
      <c r="F3205" s="13" t="s">
        <v>5553</v>
      </c>
      <c r="G3205" s="83">
        <v>47</v>
      </c>
      <c r="H3205" s="63">
        <v>0</v>
      </c>
      <c r="I3205" s="6"/>
    </row>
    <row r="3206" spans="1:9" x14ac:dyDescent="0.2">
      <c r="A3206" s="4" t="s">
        <v>1834</v>
      </c>
      <c r="B3206" s="13" t="s">
        <v>5586</v>
      </c>
      <c r="C3206" s="13" t="s">
        <v>3453</v>
      </c>
      <c r="D3206" s="148" t="s">
        <v>5265</v>
      </c>
      <c r="E3206" s="149"/>
      <c r="F3206" s="13" t="s">
        <v>5544</v>
      </c>
      <c r="G3206" s="83">
        <v>100</v>
      </c>
      <c r="H3206" s="63">
        <v>0</v>
      </c>
      <c r="I3206" s="6"/>
    </row>
    <row r="3207" spans="1:9" x14ac:dyDescent="0.2">
      <c r="A3207" s="4" t="s">
        <v>1835</v>
      </c>
      <c r="B3207" s="13" t="s">
        <v>5586</v>
      </c>
      <c r="C3207" s="13" t="s">
        <v>3454</v>
      </c>
      <c r="D3207" s="148" t="s">
        <v>5266</v>
      </c>
      <c r="E3207" s="149"/>
      <c r="F3207" s="13" t="s">
        <v>5544</v>
      </c>
      <c r="G3207" s="83">
        <v>100</v>
      </c>
      <c r="H3207" s="63">
        <v>0</v>
      </c>
      <c r="I3207" s="6"/>
    </row>
    <row r="3208" spans="1:9" x14ac:dyDescent="0.2">
      <c r="A3208" s="4" t="s">
        <v>1836</v>
      </c>
      <c r="B3208" s="13" t="s">
        <v>5586</v>
      </c>
      <c r="C3208" s="13" t="s">
        <v>3455</v>
      </c>
      <c r="D3208" s="148" t="s">
        <v>5267</v>
      </c>
      <c r="E3208" s="149"/>
      <c r="F3208" s="13" t="s">
        <v>5555</v>
      </c>
      <c r="G3208" s="83">
        <v>1</v>
      </c>
      <c r="H3208" s="63">
        <v>0</v>
      </c>
      <c r="I3208" s="6"/>
    </row>
    <row r="3209" spans="1:9" x14ac:dyDescent="0.2">
      <c r="A3209" s="4" t="s">
        <v>1837</v>
      </c>
      <c r="B3209" s="13" t="s">
        <v>5586</v>
      </c>
      <c r="C3209" s="13" t="s">
        <v>3456</v>
      </c>
      <c r="D3209" s="148" t="s">
        <v>5268</v>
      </c>
      <c r="E3209" s="149"/>
      <c r="F3209" s="13" t="s">
        <v>5555</v>
      </c>
      <c r="G3209" s="83">
        <v>1</v>
      </c>
      <c r="H3209" s="63">
        <v>0</v>
      </c>
      <c r="I3209" s="6"/>
    </row>
    <row r="3210" spans="1:9" x14ac:dyDescent="0.2">
      <c r="A3210" s="4" t="s">
        <v>1838</v>
      </c>
      <c r="B3210" s="13" t="s">
        <v>5586</v>
      </c>
      <c r="C3210" s="13" t="s">
        <v>3457</v>
      </c>
      <c r="D3210" s="148" t="s">
        <v>5269</v>
      </c>
      <c r="E3210" s="149"/>
      <c r="F3210" s="13" t="s">
        <v>5555</v>
      </c>
      <c r="G3210" s="83">
        <v>1</v>
      </c>
      <c r="H3210" s="63">
        <v>0</v>
      </c>
      <c r="I3210" s="6"/>
    </row>
    <row r="3211" spans="1:9" x14ac:dyDescent="0.2">
      <c r="A3211" s="4" t="s">
        <v>1839</v>
      </c>
      <c r="B3211" s="13" t="s">
        <v>5586</v>
      </c>
      <c r="C3211" s="13" t="s">
        <v>3458</v>
      </c>
      <c r="D3211" s="148" t="s">
        <v>5270</v>
      </c>
      <c r="E3211" s="149"/>
      <c r="F3211" s="13" t="s">
        <v>5555</v>
      </c>
      <c r="G3211" s="83">
        <v>1</v>
      </c>
      <c r="H3211" s="63">
        <v>0</v>
      </c>
      <c r="I3211" s="6"/>
    </row>
    <row r="3212" spans="1:9" x14ac:dyDescent="0.2">
      <c r="A3212" s="4" t="s">
        <v>1840</v>
      </c>
      <c r="B3212" s="13" t="s">
        <v>5586</v>
      </c>
      <c r="C3212" s="13" t="s">
        <v>3459</v>
      </c>
      <c r="D3212" s="148" t="s">
        <v>5251</v>
      </c>
      <c r="E3212" s="149"/>
      <c r="F3212" s="13" t="s">
        <v>5555</v>
      </c>
      <c r="G3212" s="83">
        <v>1</v>
      </c>
      <c r="H3212" s="63">
        <v>0</v>
      </c>
      <c r="I3212" s="6"/>
    </row>
    <row r="3213" spans="1:9" x14ac:dyDescent="0.2">
      <c r="A3213" s="4" t="s">
        <v>1841</v>
      </c>
      <c r="B3213" s="13" t="s">
        <v>5586</v>
      </c>
      <c r="C3213" s="13" t="s">
        <v>3460</v>
      </c>
      <c r="D3213" s="148" t="s">
        <v>5252</v>
      </c>
      <c r="E3213" s="149"/>
      <c r="F3213" s="13" t="s">
        <v>5555</v>
      </c>
      <c r="G3213" s="83">
        <v>1</v>
      </c>
      <c r="H3213" s="63">
        <v>0</v>
      </c>
      <c r="I3213" s="6"/>
    </row>
    <row r="3214" spans="1:9" x14ac:dyDescent="0.2">
      <c r="A3214" s="51"/>
      <c r="B3214" s="12"/>
      <c r="C3214" s="12" t="s">
        <v>3461</v>
      </c>
      <c r="D3214" s="153" t="s">
        <v>5271</v>
      </c>
      <c r="E3214" s="154"/>
      <c r="F3214" s="12"/>
      <c r="G3214" s="84"/>
      <c r="H3214" s="30"/>
      <c r="I3214" s="6"/>
    </row>
    <row r="3215" spans="1:9" x14ac:dyDescent="0.2">
      <c r="A3215" s="4" t="s">
        <v>1842</v>
      </c>
      <c r="B3215" s="13" t="s">
        <v>5586</v>
      </c>
      <c r="C3215" s="13" t="s">
        <v>3462</v>
      </c>
      <c r="D3215" s="148" t="s">
        <v>5272</v>
      </c>
      <c r="E3215" s="149"/>
      <c r="F3215" s="13" t="s">
        <v>5555</v>
      </c>
      <c r="G3215" s="83">
        <v>1</v>
      </c>
      <c r="H3215" s="63">
        <v>0</v>
      </c>
      <c r="I3215" s="6"/>
    </row>
    <row r="3216" spans="1:9" x14ac:dyDescent="0.2">
      <c r="A3216" s="4" t="s">
        <v>1843</v>
      </c>
      <c r="B3216" s="13" t="s">
        <v>5586</v>
      </c>
      <c r="C3216" s="13" t="s">
        <v>3463</v>
      </c>
      <c r="D3216" s="148" t="s">
        <v>5273</v>
      </c>
      <c r="E3216" s="149"/>
      <c r="F3216" s="13" t="s">
        <v>5555</v>
      </c>
      <c r="G3216" s="83">
        <v>1</v>
      </c>
      <c r="H3216" s="63">
        <v>0</v>
      </c>
      <c r="I3216" s="6"/>
    </row>
    <row r="3217" spans="1:9" x14ac:dyDescent="0.2">
      <c r="A3217" s="4" t="s">
        <v>1844</v>
      </c>
      <c r="B3217" s="13" t="s">
        <v>5586</v>
      </c>
      <c r="C3217" s="13" t="s">
        <v>3464</v>
      </c>
      <c r="D3217" s="148" t="s">
        <v>5274</v>
      </c>
      <c r="E3217" s="149"/>
      <c r="F3217" s="13" t="s">
        <v>5553</v>
      </c>
      <c r="G3217" s="83">
        <v>1</v>
      </c>
      <c r="H3217" s="63">
        <v>0</v>
      </c>
      <c r="I3217" s="6"/>
    </row>
    <row r="3218" spans="1:9" x14ac:dyDescent="0.2">
      <c r="A3218" s="4" t="s">
        <v>1845</v>
      </c>
      <c r="B3218" s="13" t="s">
        <v>5586</v>
      </c>
      <c r="C3218" s="13" t="s">
        <v>3465</v>
      </c>
      <c r="D3218" s="148" t="s">
        <v>5275</v>
      </c>
      <c r="E3218" s="149"/>
      <c r="F3218" s="13" t="s">
        <v>5553</v>
      </c>
      <c r="G3218" s="83">
        <v>1</v>
      </c>
      <c r="H3218" s="63">
        <v>0</v>
      </c>
      <c r="I3218" s="6"/>
    </row>
    <row r="3219" spans="1:9" x14ac:dyDescent="0.2">
      <c r="A3219" s="4" t="s">
        <v>1846</v>
      </c>
      <c r="B3219" s="13" t="s">
        <v>5586</v>
      </c>
      <c r="C3219" s="13" t="s">
        <v>3466</v>
      </c>
      <c r="D3219" s="148" t="s">
        <v>5276</v>
      </c>
      <c r="E3219" s="149"/>
      <c r="F3219" s="13" t="s">
        <v>5553</v>
      </c>
      <c r="G3219" s="83">
        <v>1</v>
      </c>
      <c r="H3219" s="63">
        <v>0</v>
      </c>
      <c r="I3219" s="6"/>
    </row>
    <row r="3220" spans="1:9" x14ac:dyDescent="0.2">
      <c r="A3220" s="4" t="s">
        <v>1847</v>
      </c>
      <c r="B3220" s="13" t="s">
        <v>5586</v>
      </c>
      <c r="C3220" s="13" t="s">
        <v>3467</v>
      </c>
      <c r="D3220" s="148" t="s">
        <v>5277</v>
      </c>
      <c r="E3220" s="149"/>
      <c r="F3220" s="13" t="s">
        <v>5555</v>
      </c>
      <c r="G3220" s="83">
        <v>1</v>
      </c>
      <c r="H3220" s="63">
        <v>0</v>
      </c>
      <c r="I3220" s="6"/>
    </row>
    <row r="3221" spans="1:9" x14ac:dyDescent="0.2">
      <c r="A3221" s="4" t="s">
        <v>1848</v>
      </c>
      <c r="B3221" s="13" t="s">
        <v>5586</v>
      </c>
      <c r="C3221" s="13" t="s">
        <v>3468</v>
      </c>
      <c r="D3221" s="148" t="s">
        <v>5278</v>
      </c>
      <c r="E3221" s="149"/>
      <c r="F3221" s="13" t="s">
        <v>5553</v>
      </c>
      <c r="G3221" s="83">
        <v>1</v>
      </c>
      <c r="H3221" s="63">
        <v>0</v>
      </c>
      <c r="I3221" s="6"/>
    </row>
    <row r="3222" spans="1:9" x14ac:dyDescent="0.2">
      <c r="A3222" s="4" t="s">
        <v>1849</v>
      </c>
      <c r="B3222" s="13" t="s">
        <v>5586</v>
      </c>
      <c r="C3222" s="13" t="s">
        <v>3469</v>
      </c>
      <c r="D3222" s="148" t="s">
        <v>5279</v>
      </c>
      <c r="E3222" s="149"/>
      <c r="F3222" s="13" t="s">
        <v>5553</v>
      </c>
      <c r="G3222" s="83">
        <v>1</v>
      </c>
      <c r="H3222" s="63">
        <v>0</v>
      </c>
      <c r="I3222" s="6"/>
    </row>
    <row r="3223" spans="1:9" x14ac:dyDescent="0.2">
      <c r="A3223" s="4" t="s">
        <v>1850</v>
      </c>
      <c r="B3223" s="13" t="s">
        <v>5586</v>
      </c>
      <c r="C3223" s="13" t="s">
        <v>3470</v>
      </c>
      <c r="D3223" s="148" t="s">
        <v>5280</v>
      </c>
      <c r="E3223" s="149"/>
      <c r="F3223" s="13" t="s">
        <v>5553</v>
      </c>
      <c r="G3223" s="83">
        <v>2</v>
      </c>
      <c r="H3223" s="63">
        <v>0</v>
      </c>
      <c r="I3223" s="6"/>
    </row>
    <row r="3224" spans="1:9" x14ac:dyDescent="0.2">
      <c r="A3224" s="4" t="s">
        <v>1851</v>
      </c>
      <c r="B3224" s="13" t="s">
        <v>5586</v>
      </c>
      <c r="C3224" s="13" t="s">
        <v>3471</v>
      </c>
      <c r="D3224" s="148" t="s">
        <v>5281</v>
      </c>
      <c r="E3224" s="149"/>
      <c r="F3224" s="13" t="s">
        <v>5555</v>
      </c>
      <c r="G3224" s="83">
        <v>1</v>
      </c>
      <c r="H3224" s="63">
        <v>0</v>
      </c>
      <c r="I3224" s="6"/>
    </row>
    <row r="3225" spans="1:9" x14ac:dyDescent="0.2">
      <c r="A3225" s="4" t="s">
        <v>1852</v>
      </c>
      <c r="B3225" s="13" t="s">
        <v>5586</v>
      </c>
      <c r="C3225" s="13" t="s">
        <v>3472</v>
      </c>
      <c r="D3225" s="148" t="s">
        <v>5282</v>
      </c>
      <c r="E3225" s="149"/>
      <c r="F3225" s="13" t="s">
        <v>5553</v>
      </c>
      <c r="G3225" s="83">
        <v>6</v>
      </c>
      <c r="H3225" s="63">
        <v>0</v>
      </c>
      <c r="I3225" s="6"/>
    </row>
    <row r="3226" spans="1:9" x14ac:dyDescent="0.2">
      <c r="A3226" s="4" t="s">
        <v>1853</v>
      </c>
      <c r="B3226" s="13" t="s">
        <v>5586</v>
      </c>
      <c r="C3226" s="13" t="s">
        <v>3473</v>
      </c>
      <c r="D3226" s="148" t="s">
        <v>5283</v>
      </c>
      <c r="E3226" s="149"/>
      <c r="F3226" s="13" t="s">
        <v>5555</v>
      </c>
      <c r="G3226" s="83">
        <v>1</v>
      </c>
      <c r="H3226" s="63">
        <v>0</v>
      </c>
      <c r="I3226" s="6"/>
    </row>
    <row r="3227" spans="1:9" x14ac:dyDescent="0.2">
      <c r="A3227" s="4" t="s">
        <v>1854</v>
      </c>
      <c r="B3227" s="13" t="s">
        <v>5586</v>
      </c>
      <c r="C3227" s="13" t="s">
        <v>3474</v>
      </c>
      <c r="D3227" s="148" t="s">
        <v>5284</v>
      </c>
      <c r="E3227" s="149"/>
      <c r="F3227" s="13" t="s">
        <v>5544</v>
      </c>
      <c r="G3227" s="83">
        <v>50</v>
      </c>
      <c r="H3227" s="63">
        <v>0</v>
      </c>
      <c r="I3227" s="6"/>
    </row>
    <row r="3228" spans="1:9" x14ac:dyDescent="0.2">
      <c r="A3228" s="4" t="s">
        <v>1855</v>
      </c>
      <c r="B3228" s="13" t="s">
        <v>5586</v>
      </c>
      <c r="C3228" s="13" t="s">
        <v>3475</v>
      </c>
      <c r="D3228" s="148" t="s">
        <v>5285</v>
      </c>
      <c r="E3228" s="149"/>
      <c r="F3228" s="13" t="s">
        <v>5544</v>
      </c>
      <c r="G3228" s="83">
        <v>400</v>
      </c>
      <c r="H3228" s="63">
        <v>0</v>
      </c>
      <c r="I3228" s="6"/>
    </row>
    <row r="3229" spans="1:9" x14ac:dyDescent="0.2">
      <c r="A3229" s="4" t="s">
        <v>1856</v>
      </c>
      <c r="B3229" s="13" t="s">
        <v>5586</v>
      </c>
      <c r="C3229" s="13" t="s">
        <v>3476</v>
      </c>
      <c r="D3229" s="148" t="s">
        <v>5232</v>
      </c>
      <c r="E3229" s="149"/>
      <c r="F3229" s="13" t="s">
        <v>5544</v>
      </c>
      <c r="G3229" s="83">
        <v>250</v>
      </c>
      <c r="H3229" s="63">
        <v>0</v>
      </c>
      <c r="I3229" s="6"/>
    </row>
    <row r="3230" spans="1:9" x14ac:dyDescent="0.2">
      <c r="A3230" s="4" t="s">
        <v>1857</v>
      </c>
      <c r="B3230" s="13" t="s">
        <v>5586</v>
      </c>
      <c r="C3230" s="13" t="s">
        <v>3477</v>
      </c>
      <c r="D3230" s="148" t="s">
        <v>5234</v>
      </c>
      <c r="E3230" s="149"/>
      <c r="F3230" s="13" t="s">
        <v>5544</v>
      </c>
      <c r="G3230" s="83">
        <v>150</v>
      </c>
      <c r="H3230" s="63">
        <v>0</v>
      </c>
      <c r="I3230" s="6"/>
    </row>
    <row r="3231" spans="1:9" x14ac:dyDescent="0.2">
      <c r="A3231" s="4" t="s">
        <v>1858</v>
      </c>
      <c r="B3231" s="13" t="s">
        <v>5586</v>
      </c>
      <c r="C3231" s="13" t="s">
        <v>3478</v>
      </c>
      <c r="D3231" s="148" t="s">
        <v>5235</v>
      </c>
      <c r="E3231" s="149"/>
      <c r="F3231" s="13" t="s">
        <v>5553</v>
      </c>
      <c r="G3231" s="83">
        <v>8</v>
      </c>
      <c r="H3231" s="63">
        <v>0</v>
      </c>
      <c r="I3231" s="6"/>
    </row>
    <row r="3232" spans="1:9" x14ac:dyDescent="0.2">
      <c r="A3232" s="4" t="s">
        <v>1859</v>
      </c>
      <c r="B3232" s="13" t="s">
        <v>5586</v>
      </c>
      <c r="C3232" s="13" t="s">
        <v>3479</v>
      </c>
      <c r="D3232" s="148" t="s">
        <v>5236</v>
      </c>
      <c r="E3232" s="149"/>
      <c r="F3232" s="13" t="s">
        <v>5553</v>
      </c>
      <c r="G3232" s="83">
        <v>10</v>
      </c>
      <c r="H3232" s="63">
        <v>0</v>
      </c>
      <c r="I3232" s="6"/>
    </row>
    <row r="3233" spans="1:9" x14ac:dyDescent="0.2">
      <c r="A3233" s="4" t="s">
        <v>1860</v>
      </c>
      <c r="B3233" s="13" t="s">
        <v>5586</v>
      </c>
      <c r="C3233" s="13" t="s">
        <v>3480</v>
      </c>
      <c r="D3233" s="148" t="s">
        <v>5237</v>
      </c>
      <c r="E3233" s="149"/>
      <c r="F3233" s="13" t="s">
        <v>5553</v>
      </c>
      <c r="G3233" s="83">
        <v>10</v>
      </c>
      <c r="H3233" s="63">
        <v>0</v>
      </c>
      <c r="I3233" s="6"/>
    </row>
    <row r="3234" spans="1:9" x14ac:dyDescent="0.2">
      <c r="A3234" s="4" t="s">
        <v>1861</v>
      </c>
      <c r="B3234" s="13" t="s">
        <v>5586</v>
      </c>
      <c r="C3234" s="13" t="s">
        <v>3481</v>
      </c>
      <c r="D3234" s="148" t="s">
        <v>5286</v>
      </c>
      <c r="E3234" s="149"/>
      <c r="F3234" s="13" t="s">
        <v>5553</v>
      </c>
      <c r="G3234" s="83">
        <v>1</v>
      </c>
      <c r="H3234" s="63">
        <v>0</v>
      </c>
      <c r="I3234" s="6"/>
    </row>
    <row r="3235" spans="1:9" x14ac:dyDescent="0.2">
      <c r="A3235" s="4" t="s">
        <v>1862</v>
      </c>
      <c r="B3235" s="13" t="s">
        <v>5586</v>
      </c>
      <c r="C3235" s="13" t="s">
        <v>3482</v>
      </c>
      <c r="D3235" s="148" t="s">
        <v>5239</v>
      </c>
      <c r="E3235" s="149"/>
      <c r="F3235" s="13" t="s">
        <v>5544</v>
      </c>
      <c r="G3235" s="83">
        <v>50</v>
      </c>
      <c r="H3235" s="63">
        <v>0</v>
      </c>
      <c r="I3235" s="6"/>
    </row>
    <row r="3236" spans="1:9" x14ac:dyDescent="0.2">
      <c r="A3236" s="4" t="s">
        <v>1863</v>
      </c>
      <c r="B3236" s="13" t="s">
        <v>5586</v>
      </c>
      <c r="C3236" s="13" t="s">
        <v>3483</v>
      </c>
      <c r="D3236" s="148" t="s">
        <v>5287</v>
      </c>
      <c r="E3236" s="149"/>
      <c r="F3236" s="13" t="s">
        <v>5555</v>
      </c>
      <c r="G3236" s="83">
        <v>1</v>
      </c>
      <c r="H3236" s="63">
        <v>0</v>
      </c>
      <c r="I3236" s="6"/>
    </row>
    <row r="3237" spans="1:9" x14ac:dyDescent="0.2">
      <c r="A3237" s="4" t="s">
        <v>1864</v>
      </c>
      <c r="B3237" s="13" t="s">
        <v>5586</v>
      </c>
      <c r="C3237" s="13" t="s">
        <v>3484</v>
      </c>
      <c r="D3237" s="148" t="s">
        <v>5288</v>
      </c>
      <c r="E3237" s="149"/>
      <c r="F3237" s="13" t="s">
        <v>5555</v>
      </c>
      <c r="G3237" s="83">
        <v>1</v>
      </c>
      <c r="H3237" s="63">
        <v>0</v>
      </c>
      <c r="I3237" s="6"/>
    </row>
    <row r="3238" spans="1:9" x14ac:dyDescent="0.2">
      <c r="A3238" s="4" t="s">
        <v>1865</v>
      </c>
      <c r="B3238" s="13" t="s">
        <v>5586</v>
      </c>
      <c r="C3238" s="13" t="s">
        <v>3485</v>
      </c>
      <c r="D3238" s="148" t="s">
        <v>5289</v>
      </c>
      <c r="E3238" s="149"/>
      <c r="F3238" s="13" t="s">
        <v>5553</v>
      </c>
      <c r="G3238" s="83">
        <v>6</v>
      </c>
      <c r="H3238" s="63">
        <v>0</v>
      </c>
      <c r="I3238" s="6"/>
    </row>
    <row r="3239" spans="1:9" x14ac:dyDescent="0.2">
      <c r="A3239" s="4" t="s">
        <v>1866</v>
      </c>
      <c r="B3239" s="13" t="s">
        <v>5586</v>
      </c>
      <c r="C3239" s="13" t="s">
        <v>3486</v>
      </c>
      <c r="D3239" s="148" t="s">
        <v>5250</v>
      </c>
      <c r="E3239" s="149"/>
      <c r="F3239" s="13" t="s">
        <v>5555</v>
      </c>
      <c r="G3239" s="83">
        <v>1</v>
      </c>
      <c r="H3239" s="63">
        <v>0</v>
      </c>
      <c r="I3239" s="6"/>
    </row>
    <row r="3240" spans="1:9" x14ac:dyDescent="0.2">
      <c r="A3240" s="4" t="s">
        <v>1867</v>
      </c>
      <c r="B3240" s="13" t="s">
        <v>5586</v>
      </c>
      <c r="C3240" s="13" t="s">
        <v>3487</v>
      </c>
      <c r="D3240" s="148" t="s">
        <v>5251</v>
      </c>
      <c r="E3240" s="149"/>
      <c r="F3240" s="13" t="s">
        <v>5555</v>
      </c>
      <c r="G3240" s="83">
        <v>1</v>
      </c>
      <c r="H3240" s="63">
        <v>0</v>
      </c>
      <c r="I3240" s="6"/>
    </row>
    <row r="3241" spans="1:9" x14ac:dyDescent="0.2">
      <c r="A3241" s="4" t="s">
        <v>1868</v>
      </c>
      <c r="B3241" s="13" t="s">
        <v>5586</v>
      </c>
      <c r="C3241" s="13" t="s">
        <v>3488</v>
      </c>
      <c r="D3241" s="148" t="s">
        <v>5252</v>
      </c>
      <c r="E3241" s="149"/>
      <c r="F3241" s="13" t="s">
        <v>5555</v>
      </c>
      <c r="G3241" s="83">
        <v>1</v>
      </c>
      <c r="H3241" s="63">
        <v>0</v>
      </c>
      <c r="I3241" s="6"/>
    </row>
    <row r="3242" spans="1:9" x14ac:dyDescent="0.2">
      <c r="A3242" s="51"/>
      <c r="B3242" s="12"/>
      <c r="C3242" s="12" t="s">
        <v>3489</v>
      </c>
      <c r="D3242" s="153" t="s">
        <v>5290</v>
      </c>
      <c r="E3242" s="154"/>
      <c r="F3242" s="12"/>
      <c r="G3242" s="84"/>
      <c r="H3242" s="30"/>
      <c r="I3242" s="6"/>
    </row>
    <row r="3243" spans="1:9" x14ac:dyDescent="0.2">
      <c r="A3243" s="4" t="s">
        <v>1869</v>
      </c>
      <c r="B3243" s="13" t="s">
        <v>5586</v>
      </c>
      <c r="C3243" s="13" t="s">
        <v>3490</v>
      </c>
      <c r="D3243" s="148" t="s">
        <v>5291</v>
      </c>
      <c r="E3243" s="149"/>
      <c r="F3243" s="13" t="s">
        <v>5553</v>
      </c>
      <c r="G3243" s="83">
        <v>1</v>
      </c>
      <c r="H3243" s="63">
        <v>0</v>
      </c>
      <c r="I3243" s="6"/>
    </row>
    <row r="3244" spans="1:9" x14ac:dyDescent="0.2">
      <c r="A3244" s="4" t="s">
        <v>1870</v>
      </c>
      <c r="B3244" s="13" t="s">
        <v>5586</v>
      </c>
      <c r="C3244" s="13" t="s">
        <v>3491</v>
      </c>
      <c r="D3244" s="148" t="s">
        <v>5292</v>
      </c>
      <c r="E3244" s="149"/>
      <c r="F3244" s="13" t="s">
        <v>5553</v>
      </c>
      <c r="G3244" s="83">
        <v>4</v>
      </c>
      <c r="H3244" s="63">
        <v>0</v>
      </c>
      <c r="I3244" s="6"/>
    </row>
    <row r="3245" spans="1:9" x14ac:dyDescent="0.2">
      <c r="A3245" s="4" t="s">
        <v>1871</v>
      </c>
      <c r="B3245" s="13" t="s">
        <v>5586</v>
      </c>
      <c r="C3245" s="13" t="s">
        <v>3492</v>
      </c>
      <c r="D3245" s="148" t="s">
        <v>5293</v>
      </c>
      <c r="E3245" s="149"/>
      <c r="F3245" s="13" t="s">
        <v>5553</v>
      </c>
      <c r="G3245" s="83">
        <v>4</v>
      </c>
      <c r="H3245" s="63">
        <v>0</v>
      </c>
      <c r="I3245" s="6"/>
    </row>
    <row r="3246" spans="1:9" x14ac:dyDescent="0.2">
      <c r="A3246" s="4" t="s">
        <v>1872</v>
      </c>
      <c r="B3246" s="13" t="s">
        <v>5586</v>
      </c>
      <c r="C3246" s="13" t="s">
        <v>3493</v>
      </c>
      <c r="D3246" s="148" t="s">
        <v>5294</v>
      </c>
      <c r="E3246" s="149"/>
      <c r="F3246" s="13" t="s">
        <v>5544</v>
      </c>
      <c r="G3246" s="83">
        <v>10</v>
      </c>
      <c r="H3246" s="63">
        <v>0</v>
      </c>
      <c r="I3246" s="6"/>
    </row>
    <row r="3247" spans="1:9" x14ac:dyDescent="0.2">
      <c r="A3247" s="4" t="s">
        <v>1873</v>
      </c>
      <c r="B3247" s="13" t="s">
        <v>5586</v>
      </c>
      <c r="C3247" s="13" t="s">
        <v>3494</v>
      </c>
      <c r="D3247" s="148" t="s">
        <v>5295</v>
      </c>
      <c r="E3247" s="149"/>
      <c r="F3247" s="13" t="s">
        <v>5553</v>
      </c>
      <c r="G3247" s="83">
        <v>160</v>
      </c>
      <c r="H3247" s="63">
        <v>0</v>
      </c>
      <c r="I3247" s="6"/>
    </row>
    <row r="3248" spans="1:9" x14ac:dyDescent="0.2">
      <c r="A3248" s="4" t="s">
        <v>1874</v>
      </c>
      <c r="B3248" s="13" t="s">
        <v>5586</v>
      </c>
      <c r="C3248" s="13" t="s">
        <v>3495</v>
      </c>
      <c r="D3248" s="148" t="s">
        <v>5296</v>
      </c>
      <c r="E3248" s="149"/>
      <c r="F3248" s="13" t="s">
        <v>5544</v>
      </c>
      <c r="G3248" s="83">
        <v>450</v>
      </c>
      <c r="H3248" s="63">
        <v>0</v>
      </c>
      <c r="I3248" s="6"/>
    </row>
    <row r="3249" spans="1:9" x14ac:dyDescent="0.2">
      <c r="A3249" s="4" t="s">
        <v>1875</v>
      </c>
      <c r="B3249" s="13" t="s">
        <v>5586</v>
      </c>
      <c r="C3249" s="13" t="s">
        <v>3496</v>
      </c>
      <c r="D3249" s="148" t="s">
        <v>5297</v>
      </c>
      <c r="E3249" s="149"/>
      <c r="F3249" s="13" t="s">
        <v>5544</v>
      </c>
      <c r="G3249" s="83">
        <v>300</v>
      </c>
      <c r="H3249" s="63">
        <v>0</v>
      </c>
      <c r="I3249" s="6"/>
    </row>
    <row r="3250" spans="1:9" x14ac:dyDescent="0.2">
      <c r="A3250" s="4" t="s">
        <v>1876</v>
      </c>
      <c r="B3250" s="13" t="s">
        <v>5586</v>
      </c>
      <c r="C3250" s="13" t="s">
        <v>3497</v>
      </c>
      <c r="D3250" s="148" t="s">
        <v>5298</v>
      </c>
      <c r="E3250" s="149"/>
      <c r="F3250" s="13" t="s">
        <v>5553</v>
      </c>
      <c r="G3250" s="83">
        <v>10</v>
      </c>
      <c r="H3250" s="63">
        <v>0</v>
      </c>
      <c r="I3250" s="6"/>
    </row>
    <row r="3251" spans="1:9" x14ac:dyDescent="0.2">
      <c r="A3251" s="4" t="s">
        <v>1877</v>
      </c>
      <c r="B3251" s="13" t="s">
        <v>5586</v>
      </c>
      <c r="C3251" s="13" t="s">
        <v>3498</v>
      </c>
      <c r="D3251" s="148" t="s">
        <v>5299</v>
      </c>
      <c r="E3251" s="149"/>
      <c r="F3251" s="13" t="s">
        <v>5553</v>
      </c>
      <c r="G3251" s="83">
        <v>85</v>
      </c>
      <c r="H3251" s="63">
        <v>0</v>
      </c>
      <c r="I3251" s="6"/>
    </row>
    <row r="3252" spans="1:9" x14ac:dyDescent="0.2">
      <c r="A3252" s="4" t="s">
        <v>1878</v>
      </c>
      <c r="B3252" s="13" t="s">
        <v>5586</v>
      </c>
      <c r="C3252" s="13" t="s">
        <v>3499</v>
      </c>
      <c r="D3252" s="148" t="s">
        <v>5300</v>
      </c>
      <c r="E3252" s="149"/>
      <c r="F3252" s="13" t="s">
        <v>5544</v>
      </c>
      <c r="G3252" s="83">
        <v>15</v>
      </c>
      <c r="H3252" s="63">
        <v>0</v>
      </c>
      <c r="I3252" s="6"/>
    </row>
    <row r="3253" spans="1:9" x14ac:dyDescent="0.2">
      <c r="A3253" s="4" t="s">
        <v>1879</v>
      </c>
      <c r="B3253" s="13" t="s">
        <v>5586</v>
      </c>
      <c r="C3253" s="13" t="s">
        <v>3500</v>
      </c>
      <c r="D3253" s="148" t="s">
        <v>5301</v>
      </c>
      <c r="E3253" s="149"/>
      <c r="F3253" s="13" t="s">
        <v>5544</v>
      </c>
      <c r="G3253" s="83">
        <v>30</v>
      </c>
      <c r="H3253" s="63">
        <v>0</v>
      </c>
      <c r="I3253" s="6"/>
    </row>
    <row r="3254" spans="1:9" x14ac:dyDescent="0.2">
      <c r="A3254" s="4" t="s">
        <v>1880</v>
      </c>
      <c r="B3254" s="13" t="s">
        <v>5586</v>
      </c>
      <c r="C3254" s="13" t="s">
        <v>3501</v>
      </c>
      <c r="D3254" s="148" t="s">
        <v>5302</v>
      </c>
      <c r="E3254" s="149"/>
      <c r="F3254" s="13" t="s">
        <v>5544</v>
      </c>
      <c r="G3254" s="83">
        <v>35</v>
      </c>
      <c r="H3254" s="63">
        <v>0</v>
      </c>
      <c r="I3254" s="6"/>
    </row>
    <row r="3255" spans="1:9" x14ac:dyDescent="0.2">
      <c r="A3255" s="4" t="s">
        <v>1881</v>
      </c>
      <c r="B3255" s="13" t="s">
        <v>5586</v>
      </c>
      <c r="C3255" s="13" t="s">
        <v>3502</v>
      </c>
      <c r="D3255" s="148" t="s">
        <v>5303</v>
      </c>
      <c r="E3255" s="149"/>
      <c r="F3255" s="13" t="s">
        <v>5544</v>
      </c>
      <c r="G3255" s="83">
        <v>65</v>
      </c>
      <c r="H3255" s="63">
        <v>0</v>
      </c>
      <c r="I3255" s="6"/>
    </row>
    <row r="3256" spans="1:9" x14ac:dyDescent="0.2">
      <c r="A3256" s="4" t="s">
        <v>1882</v>
      </c>
      <c r="B3256" s="13" t="s">
        <v>5586</v>
      </c>
      <c r="C3256" s="13" t="s">
        <v>3503</v>
      </c>
      <c r="D3256" s="148" t="s">
        <v>5304</v>
      </c>
      <c r="E3256" s="149"/>
      <c r="F3256" s="13" t="s">
        <v>5544</v>
      </c>
      <c r="G3256" s="83">
        <v>400</v>
      </c>
      <c r="H3256" s="63">
        <v>0</v>
      </c>
      <c r="I3256" s="6"/>
    </row>
    <row r="3257" spans="1:9" x14ac:dyDescent="0.2">
      <c r="A3257" s="51"/>
      <c r="B3257" s="12"/>
      <c r="C3257" s="12" t="s">
        <v>3504</v>
      </c>
      <c r="D3257" s="153" t="s">
        <v>5305</v>
      </c>
      <c r="E3257" s="154"/>
      <c r="F3257" s="12"/>
      <c r="G3257" s="84"/>
      <c r="H3257" s="30"/>
      <c r="I3257" s="6"/>
    </row>
    <row r="3258" spans="1:9" x14ac:dyDescent="0.2">
      <c r="A3258" s="4" t="s">
        <v>1883</v>
      </c>
      <c r="B3258" s="13" t="s">
        <v>5586</v>
      </c>
      <c r="C3258" s="13" t="s">
        <v>3505</v>
      </c>
      <c r="D3258" s="148" t="s">
        <v>5306</v>
      </c>
      <c r="E3258" s="149"/>
      <c r="F3258" s="13" t="s">
        <v>5553</v>
      </c>
      <c r="G3258" s="83">
        <v>2</v>
      </c>
      <c r="H3258" s="63">
        <v>0</v>
      </c>
      <c r="I3258" s="6"/>
    </row>
    <row r="3259" spans="1:9" x14ac:dyDescent="0.2">
      <c r="A3259" s="4" t="s">
        <v>1884</v>
      </c>
      <c r="B3259" s="13" t="s">
        <v>5586</v>
      </c>
      <c r="C3259" s="13" t="s">
        <v>3506</v>
      </c>
      <c r="D3259" s="148" t="s">
        <v>5307</v>
      </c>
      <c r="E3259" s="149"/>
      <c r="F3259" s="13" t="s">
        <v>5553</v>
      </c>
      <c r="G3259" s="83">
        <v>4</v>
      </c>
      <c r="H3259" s="63">
        <v>0</v>
      </c>
      <c r="I3259" s="6"/>
    </row>
    <row r="3260" spans="1:9" x14ac:dyDescent="0.2">
      <c r="A3260" s="4" t="s">
        <v>1885</v>
      </c>
      <c r="B3260" s="13" t="s">
        <v>5586</v>
      </c>
      <c r="C3260" s="13" t="s">
        <v>3507</v>
      </c>
      <c r="D3260" s="148" t="s">
        <v>5308</v>
      </c>
      <c r="E3260" s="149"/>
      <c r="F3260" s="13" t="s">
        <v>5553</v>
      </c>
      <c r="G3260" s="83">
        <v>2</v>
      </c>
      <c r="H3260" s="63">
        <v>0</v>
      </c>
      <c r="I3260" s="6"/>
    </row>
    <row r="3261" spans="1:9" x14ac:dyDescent="0.2">
      <c r="A3261" s="4" t="s">
        <v>1886</v>
      </c>
      <c r="B3261" s="13" t="s">
        <v>5586</v>
      </c>
      <c r="C3261" s="13" t="s">
        <v>3508</v>
      </c>
      <c r="D3261" s="148" t="s">
        <v>5309</v>
      </c>
      <c r="E3261" s="149"/>
      <c r="F3261" s="13" t="s">
        <v>5553</v>
      </c>
      <c r="G3261" s="83">
        <v>4</v>
      </c>
      <c r="H3261" s="63">
        <v>0</v>
      </c>
      <c r="I3261" s="6"/>
    </row>
    <row r="3262" spans="1:9" x14ac:dyDescent="0.2">
      <c r="A3262" s="4" t="s">
        <v>1887</v>
      </c>
      <c r="B3262" s="13" t="s">
        <v>5586</v>
      </c>
      <c r="C3262" s="13" t="s">
        <v>3509</v>
      </c>
      <c r="D3262" s="148" t="s">
        <v>5310</v>
      </c>
      <c r="E3262" s="149"/>
      <c r="F3262" s="13" t="s">
        <v>5553</v>
      </c>
      <c r="G3262" s="83">
        <v>2</v>
      </c>
      <c r="H3262" s="63">
        <v>0</v>
      </c>
      <c r="I3262" s="6"/>
    </row>
    <row r="3263" spans="1:9" x14ac:dyDescent="0.2">
      <c r="A3263" s="4" t="s">
        <v>1888</v>
      </c>
      <c r="B3263" s="13" t="s">
        <v>5586</v>
      </c>
      <c r="C3263" s="13" t="s">
        <v>3510</v>
      </c>
      <c r="D3263" s="148" t="s">
        <v>5311</v>
      </c>
      <c r="E3263" s="149"/>
      <c r="F3263" s="13" t="s">
        <v>5553</v>
      </c>
      <c r="G3263" s="83">
        <v>3</v>
      </c>
      <c r="H3263" s="63">
        <v>0</v>
      </c>
      <c r="I3263" s="6"/>
    </row>
    <row r="3264" spans="1:9" x14ac:dyDescent="0.2">
      <c r="A3264" s="4" t="s">
        <v>1889</v>
      </c>
      <c r="B3264" s="13" t="s">
        <v>5586</v>
      </c>
      <c r="C3264" s="13" t="s">
        <v>3511</v>
      </c>
      <c r="D3264" s="148" t="s">
        <v>5312</v>
      </c>
      <c r="E3264" s="149"/>
      <c r="F3264" s="13" t="s">
        <v>5553</v>
      </c>
      <c r="G3264" s="83">
        <v>143</v>
      </c>
      <c r="H3264" s="63">
        <v>0</v>
      </c>
      <c r="I3264" s="6"/>
    </row>
    <row r="3265" spans="1:9" x14ac:dyDescent="0.2">
      <c r="A3265" s="4" t="s">
        <v>1890</v>
      </c>
      <c r="B3265" s="13" t="s">
        <v>5586</v>
      </c>
      <c r="C3265" s="13" t="s">
        <v>3512</v>
      </c>
      <c r="D3265" s="148" t="s">
        <v>5313</v>
      </c>
      <c r="E3265" s="149"/>
      <c r="F3265" s="13" t="s">
        <v>5553</v>
      </c>
      <c r="G3265" s="83">
        <v>147</v>
      </c>
      <c r="H3265" s="63">
        <v>0</v>
      </c>
      <c r="I3265" s="6"/>
    </row>
    <row r="3266" spans="1:9" x14ac:dyDescent="0.2">
      <c r="A3266" s="4" t="s">
        <v>1891</v>
      </c>
      <c r="B3266" s="13" t="s">
        <v>5586</v>
      </c>
      <c r="C3266" s="13" t="s">
        <v>3513</v>
      </c>
      <c r="D3266" s="148" t="s">
        <v>5314</v>
      </c>
      <c r="E3266" s="149"/>
      <c r="F3266" s="13" t="s">
        <v>5553</v>
      </c>
      <c r="G3266" s="83">
        <v>15</v>
      </c>
      <c r="H3266" s="63">
        <v>0</v>
      </c>
      <c r="I3266" s="6"/>
    </row>
    <row r="3267" spans="1:9" x14ac:dyDescent="0.2">
      <c r="A3267" s="4" t="s">
        <v>1892</v>
      </c>
      <c r="B3267" s="13" t="s">
        <v>5586</v>
      </c>
      <c r="C3267" s="13" t="s">
        <v>3514</v>
      </c>
      <c r="D3267" s="148" t="s">
        <v>5315</v>
      </c>
      <c r="E3267" s="149"/>
      <c r="F3267" s="13" t="s">
        <v>5553</v>
      </c>
      <c r="G3267" s="83">
        <v>4</v>
      </c>
      <c r="H3267" s="63">
        <v>0</v>
      </c>
      <c r="I3267" s="6"/>
    </row>
    <row r="3268" spans="1:9" x14ac:dyDescent="0.2">
      <c r="A3268" s="4" t="s">
        <v>1893</v>
      </c>
      <c r="B3268" s="13" t="s">
        <v>5586</v>
      </c>
      <c r="C3268" s="13" t="s">
        <v>3515</v>
      </c>
      <c r="D3268" s="148" t="s">
        <v>5316</v>
      </c>
      <c r="E3268" s="149"/>
      <c r="F3268" s="13" t="s">
        <v>5553</v>
      </c>
      <c r="G3268" s="83">
        <v>9</v>
      </c>
      <c r="H3268" s="63">
        <v>0</v>
      </c>
      <c r="I3268" s="6"/>
    </row>
    <row r="3269" spans="1:9" x14ac:dyDescent="0.2">
      <c r="A3269" s="4" t="s">
        <v>1894</v>
      </c>
      <c r="B3269" s="13" t="s">
        <v>5586</v>
      </c>
      <c r="C3269" s="13" t="s">
        <v>3516</v>
      </c>
      <c r="D3269" s="148" t="s">
        <v>5317</v>
      </c>
      <c r="E3269" s="149"/>
      <c r="F3269" s="13" t="s">
        <v>5553</v>
      </c>
      <c r="G3269" s="83">
        <v>2</v>
      </c>
      <c r="H3269" s="63">
        <v>0</v>
      </c>
      <c r="I3269" s="6"/>
    </row>
    <row r="3270" spans="1:9" x14ac:dyDescent="0.2">
      <c r="A3270" s="4" t="s">
        <v>1895</v>
      </c>
      <c r="B3270" s="13" t="s">
        <v>5586</v>
      </c>
      <c r="C3270" s="13" t="s">
        <v>3517</v>
      </c>
      <c r="D3270" s="148" t="s">
        <v>5318</v>
      </c>
      <c r="E3270" s="149"/>
      <c r="F3270" s="13" t="s">
        <v>5553</v>
      </c>
      <c r="G3270" s="83">
        <v>3</v>
      </c>
      <c r="H3270" s="63">
        <v>0</v>
      </c>
      <c r="I3270" s="6"/>
    </row>
    <row r="3271" spans="1:9" x14ac:dyDescent="0.2">
      <c r="A3271" s="4" t="s">
        <v>1896</v>
      </c>
      <c r="B3271" s="13" t="s">
        <v>5586</v>
      </c>
      <c r="C3271" s="13" t="s">
        <v>3518</v>
      </c>
      <c r="D3271" s="148" t="s">
        <v>5319</v>
      </c>
      <c r="E3271" s="149"/>
      <c r="F3271" s="13" t="s">
        <v>5553</v>
      </c>
      <c r="G3271" s="83">
        <v>2</v>
      </c>
      <c r="H3271" s="63">
        <v>0</v>
      </c>
      <c r="I3271" s="6"/>
    </row>
    <row r="3272" spans="1:9" x14ac:dyDescent="0.2">
      <c r="A3272" s="4" t="s">
        <v>1897</v>
      </c>
      <c r="B3272" s="13" t="s">
        <v>5586</v>
      </c>
      <c r="C3272" s="13" t="s">
        <v>3519</v>
      </c>
      <c r="D3272" s="148" t="s">
        <v>5230</v>
      </c>
      <c r="E3272" s="149"/>
      <c r="F3272" s="13" t="s">
        <v>5544</v>
      </c>
      <c r="G3272" s="83">
        <v>3050</v>
      </c>
      <c r="H3272" s="63">
        <v>0</v>
      </c>
      <c r="I3272" s="6"/>
    </row>
    <row r="3273" spans="1:9" x14ac:dyDescent="0.2">
      <c r="A3273" s="4" t="s">
        <v>1898</v>
      </c>
      <c r="B3273" s="13" t="s">
        <v>5586</v>
      </c>
      <c r="C3273" s="13" t="s">
        <v>3520</v>
      </c>
      <c r="D3273" s="148" t="s">
        <v>5320</v>
      </c>
      <c r="E3273" s="149"/>
      <c r="F3273" s="13" t="s">
        <v>5544</v>
      </c>
      <c r="G3273" s="83">
        <v>150</v>
      </c>
      <c r="H3273" s="63">
        <v>0</v>
      </c>
      <c r="I3273" s="6"/>
    </row>
    <row r="3274" spans="1:9" x14ac:dyDescent="0.2">
      <c r="A3274" s="4" t="s">
        <v>1899</v>
      </c>
      <c r="B3274" s="13" t="s">
        <v>5586</v>
      </c>
      <c r="C3274" s="13" t="s">
        <v>3521</v>
      </c>
      <c r="D3274" s="148" t="s">
        <v>5321</v>
      </c>
      <c r="E3274" s="149"/>
      <c r="F3274" s="13" t="s">
        <v>5544</v>
      </c>
      <c r="G3274" s="83">
        <v>1100</v>
      </c>
      <c r="H3274" s="63">
        <v>0</v>
      </c>
      <c r="I3274" s="6"/>
    </row>
    <row r="3275" spans="1:9" x14ac:dyDescent="0.2">
      <c r="A3275" s="4" t="s">
        <v>1900</v>
      </c>
      <c r="B3275" s="13" t="s">
        <v>5586</v>
      </c>
      <c r="C3275" s="13" t="s">
        <v>3522</v>
      </c>
      <c r="D3275" s="148" t="s">
        <v>5322</v>
      </c>
      <c r="E3275" s="149"/>
      <c r="F3275" s="13" t="s">
        <v>5544</v>
      </c>
      <c r="G3275" s="83">
        <v>35</v>
      </c>
      <c r="H3275" s="63">
        <v>0</v>
      </c>
      <c r="I3275" s="6"/>
    </row>
    <row r="3276" spans="1:9" x14ac:dyDescent="0.2">
      <c r="A3276" s="4" t="s">
        <v>1901</v>
      </c>
      <c r="B3276" s="13" t="s">
        <v>5586</v>
      </c>
      <c r="C3276" s="13" t="s">
        <v>3523</v>
      </c>
      <c r="D3276" s="148" t="s">
        <v>5323</v>
      </c>
      <c r="E3276" s="149"/>
      <c r="F3276" s="13" t="s">
        <v>5544</v>
      </c>
      <c r="G3276" s="83">
        <v>45</v>
      </c>
      <c r="H3276" s="63">
        <v>0</v>
      </c>
      <c r="I3276" s="6"/>
    </row>
    <row r="3277" spans="1:9" x14ac:dyDescent="0.2">
      <c r="A3277" s="4" t="s">
        <v>1902</v>
      </c>
      <c r="B3277" s="13" t="s">
        <v>5586</v>
      </c>
      <c r="C3277" s="13" t="s">
        <v>3524</v>
      </c>
      <c r="D3277" s="148" t="s">
        <v>5324</v>
      </c>
      <c r="E3277" s="149"/>
      <c r="F3277" s="13" t="s">
        <v>5553</v>
      </c>
      <c r="G3277" s="83">
        <v>3500</v>
      </c>
      <c r="H3277" s="63">
        <v>0</v>
      </c>
      <c r="I3277" s="6"/>
    </row>
    <row r="3278" spans="1:9" x14ac:dyDescent="0.2">
      <c r="A3278" s="4" t="s">
        <v>1903</v>
      </c>
      <c r="B3278" s="13" t="s">
        <v>5586</v>
      </c>
      <c r="C3278" s="13" t="s">
        <v>3525</v>
      </c>
      <c r="D3278" s="148" t="s">
        <v>5325</v>
      </c>
      <c r="E3278" s="149"/>
      <c r="F3278" s="13" t="s">
        <v>5553</v>
      </c>
      <c r="G3278" s="83">
        <v>3500</v>
      </c>
      <c r="H3278" s="63">
        <v>0</v>
      </c>
      <c r="I3278" s="6"/>
    </row>
    <row r="3279" spans="1:9" x14ac:dyDescent="0.2">
      <c r="A3279" s="4" t="s">
        <v>1904</v>
      </c>
      <c r="B3279" s="13" t="s">
        <v>5586</v>
      </c>
      <c r="C3279" s="13" t="s">
        <v>3526</v>
      </c>
      <c r="D3279" s="148" t="s">
        <v>5326</v>
      </c>
      <c r="E3279" s="149"/>
      <c r="F3279" s="13" t="s">
        <v>5544</v>
      </c>
      <c r="G3279" s="83">
        <v>140</v>
      </c>
      <c r="H3279" s="63">
        <v>0</v>
      </c>
      <c r="I3279" s="6"/>
    </row>
    <row r="3280" spans="1:9" x14ac:dyDescent="0.2">
      <c r="A3280" s="4" t="s">
        <v>1905</v>
      </c>
      <c r="B3280" s="13" t="s">
        <v>5586</v>
      </c>
      <c r="C3280" s="13" t="s">
        <v>3527</v>
      </c>
      <c r="D3280" s="148" t="s">
        <v>5327</v>
      </c>
      <c r="E3280" s="149"/>
      <c r="F3280" s="13" t="s">
        <v>5544</v>
      </c>
      <c r="G3280" s="83">
        <v>100</v>
      </c>
      <c r="H3280" s="63">
        <v>0</v>
      </c>
      <c r="I3280" s="6"/>
    </row>
    <row r="3281" spans="1:9" x14ac:dyDescent="0.2">
      <c r="A3281" s="4" t="s">
        <v>1906</v>
      </c>
      <c r="B3281" s="13" t="s">
        <v>5586</v>
      </c>
      <c r="C3281" s="13" t="s">
        <v>3528</v>
      </c>
      <c r="D3281" s="148" t="s">
        <v>5328</v>
      </c>
      <c r="E3281" s="149"/>
      <c r="F3281" s="13" t="s">
        <v>5544</v>
      </c>
      <c r="G3281" s="83">
        <v>30</v>
      </c>
      <c r="H3281" s="63">
        <v>0</v>
      </c>
      <c r="I3281" s="6"/>
    </row>
    <row r="3282" spans="1:9" x14ac:dyDescent="0.2">
      <c r="A3282" s="4" t="s">
        <v>1907</v>
      </c>
      <c r="B3282" s="13" t="s">
        <v>5586</v>
      </c>
      <c r="C3282" s="13" t="s">
        <v>3529</v>
      </c>
      <c r="D3282" s="148" t="s">
        <v>5234</v>
      </c>
      <c r="E3282" s="149"/>
      <c r="F3282" s="13" t="s">
        <v>5544</v>
      </c>
      <c r="G3282" s="83">
        <v>150</v>
      </c>
      <c r="H3282" s="63">
        <v>0</v>
      </c>
      <c r="I3282" s="6"/>
    </row>
    <row r="3283" spans="1:9" x14ac:dyDescent="0.2">
      <c r="A3283" s="4" t="s">
        <v>1908</v>
      </c>
      <c r="B3283" s="13" t="s">
        <v>5586</v>
      </c>
      <c r="C3283" s="13" t="s">
        <v>3530</v>
      </c>
      <c r="D3283" s="148" t="s">
        <v>5329</v>
      </c>
      <c r="E3283" s="149"/>
      <c r="F3283" s="13" t="s">
        <v>5553</v>
      </c>
      <c r="G3283" s="83">
        <v>25</v>
      </c>
      <c r="H3283" s="63">
        <v>0</v>
      </c>
      <c r="I3283" s="6"/>
    </row>
    <row r="3284" spans="1:9" x14ac:dyDescent="0.2">
      <c r="A3284" s="4" t="s">
        <v>1909</v>
      </c>
      <c r="B3284" s="13" t="s">
        <v>5586</v>
      </c>
      <c r="C3284" s="13" t="s">
        <v>3531</v>
      </c>
      <c r="D3284" s="148" t="s">
        <v>5330</v>
      </c>
      <c r="E3284" s="149"/>
      <c r="F3284" s="13" t="s">
        <v>5544</v>
      </c>
      <c r="G3284" s="83">
        <v>150</v>
      </c>
      <c r="H3284" s="63">
        <v>0</v>
      </c>
      <c r="I3284" s="6"/>
    </row>
    <row r="3285" spans="1:9" x14ac:dyDescent="0.2">
      <c r="A3285" s="4" t="s">
        <v>1910</v>
      </c>
      <c r="B3285" s="13" t="s">
        <v>5586</v>
      </c>
      <c r="C3285" s="13" t="s">
        <v>3532</v>
      </c>
      <c r="D3285" s="148" t="s">
        <v>5331</v>
      </c>
      <c r="E3285" s="149"/>
      <c r="F3285" s="13" t="s">
        <v>5544</v>
      </c>
      <c r="G3285" s="83">
        <v>15</v>
      </c>
      <c r="H3285" s="63">
        <v>0</v>
      </c>
      <c r="I3285" s="6"/>
    </row>
    <row r="3286" spans="1:9" x14ac:dyDescent="0.2">
      <c r="A3286" s="4" t="s">
        <v>1911</v>
      </c>
      <c r="B3286" s="13" t="s">
        <v>5586</v>
      </c>
      <c r="C3286" s="13" t="s">
        <v>3533</v>
      </c>
      <c r="D3286" s="148" t="s">
        <v>5267</v>
      </c>
      <c r="E3286" s="149"/>
      <c r="F3286" s="13" t="s">
        <v>5555</v>
      </c>
      <c r="G3286" s="83">
        <v>1</v>
      </c>
      <c r="H3286" s="63">
        <v>0</v>
      </c>
      <c r="I3286" s="6"/>
    </row>
    <row r="3287" spans="1:9" x14ac:dyDescent="0.2">
      <c r="A3287" s="4" t="s">
        <v>1912</v>
      </c>
      <c r="B3287" s="13" t="s">
        <v>5586</v>
      </c>
      <c r="C3287" s="13" t="s">
        <v>3534</v>
      </c>
      <c r="D3287" s="148" t="s">
        <v>5332</v>
      </c>
      <c r="E3287" s="149"/>
      <c r="F3287" s="13" t="s">
        <v>5555</v>
      </c>
      <c r="G3287" s="83">
        <v>1</v>
      </c>
      <c r="H3287" s="63">
        <v>0</v>
      </c>
      <c r="I3287" s="6"/>
    </row>
    <row r="3288" spans="1:9" x14ac:dyDescent="0.2">
      <c r="A3288" s="4" t="s">
        <v>1913</v>
      </c>
      <c r="B3288" s="13" t="s">
        <v>5586</v>
      </c>
      <c r="C3288" s="13" t="s">
        <v>3535</v>
      </c>
      <c r="D3288" s="148" t="s">
        <v>5333</v>
      </c>
      <c r="E3288" s="149"/>
      <c r="F3288" s="13" t="s">
        <v>5555</v>
      </c>
      <c r="G3288" s="83">
        <v>1</v>
      </c>
      <c r="H3288" s="63">
        <v>0</v>
      </c>
      <c r="I3288" s="6"/>
    </row>
    <row r="3289" spans="1:9" x14ac:dyDescent="0.2">
      <c r="A3289" s="4" t="s">
        <v>1914</v>
      </c>
      <c r="B3289" s="13" t="s">
        <v>5586</v>
      </c>
      <c r="C3289" s="13" t="s">
        <v>3536</v>
      </c>
      <c r="D3289" s="148" t="s">
        <v>5334</v>
      </c>
      <c r="E3289" s="149"/>
      <c r="F3289" s="13" t="s">
        <v>5555</v>
      </c>
      <c r="G3289" s="83">
        <v>1</v>
      </c>
      <c r="H3289" s="63">
        <v>0</v>
      </c>
      <c r="I3289" s="6"/>
    </row>
    <row r="3290" spans="1:9" x14ac:dyDescent="0.2">
      <c r="A3290" s="4" t="s">
        <v>1915</v>
      </c>
      <c r="B3290" s="13" t="s">
        <v>5586</v>
      </c>
      <c r="C3290" s="13" t="s">
        <v>3537</v>
      </c>
      <c r="D3290" s="148" t="s">
        <v>5269</v>
      </c>
      <c r="E3290" s="149"/>
      <c r="F3290" s="13" t="s">
        <v>5555</v>
      </c>
      <c r="G3290" s="83">
        <v>1</v>
      </c>
      <c r="H3290" s="63">
        <v>0</v>
      </c>
      <c r="I3290" s="6"/>
    </row>
    <row r="3291" spans="1:9" x14ac:dyDescent="0.2">
      <c r="A3291" s="4" t="s">
        <v>1916</v>
      </c>
      <c r="B3291" s="13" t="s">
        <v>5586</v>
      </c>
      <c r="C3291" s="13" t="s">
        <v>3538</v>
      </c>
      <c r="D3291" s="148" t="s">
        <v>5335</v>
      </c>
      <c r="E3291" s="149"/>
      <c r="F3291" s="13" t="s">
        <v>5555</v>
      </c>
      <c r="G3291" s="83">
        <v>1</v>
      </c>
      <c r="H3291" s="63">
        <v>0</v>
      </c>
      <c r="I3291" s="6"/>
    </row>
    <row r="3292" spans="1:9" x14ac:dyDescent="0.2">
      <c r="A3292" s="4" t="s">
        <v>1917</v>
      </c>
      <c r="B3292" s="13" t="s">
        <v>5586</v>
      </c>
      <c r="C3292" s="13" t="s">
        <v>3539</v>
      </c>
      <c r="D3292" s="148" t="s">
        <v>5336</v>
      </c>
      <c r="E3292" s="149"/>
      <c r="F3292" s="13" t="s">
        <v>5555</v>
      </c>
      <c r="G3292" s="83">
        <v>1</v>
      </c>
      <c r="H3292" s="63">
        <v>0</v>
      </c>
      <c r="I3292" s="6"/>
    </row>
    <row r="3293" spans="1:9" x14ac:dyDescent="0.2">
      <c r="A3293" s="4" t="s">
        <v>1918</v>
      </c>
      <c r="B3293" s="13" t="s">
        <v>5586</v>
      </c>
      <c r="C3293" s="13" t="s">
        <v>3540</v>
      </c>
      <c r="D3293" s="148" t="s">
        <v>5270</v>
      </c>
      <c r="E3293" s="149"/>
      <c r="F3293" s="13" t="s">
        <v>5555</v>
      </c>
      <c r="G3293" s="83">
        <v>1</v>
      </c>
      <c r="H3293" s="63">
        <v>0</v>
      </c>
      <c r="I3293" s="6"/>
    </row>
    <row r="3294" spans="1:9" x14ac:dyDescent="0.2">
      <c r="A3294" s="4" t="s">
        <v>1919</v>
      </c>
      <c r="B3294" s="13" t="s">
        <v>5586</v>
      </c>
      <c r="C3294" s="13" t="s">
        <v>3541</v>
      </c>
      <c r="D3294" s="148" t="s">
        <v>5251</v>
      </c>
      <c r="E3294" s="149"/>
      <c r="F3294" s="13" t="s">
        <v>5555</v>
      </c>
      <c r="G3294" s="83">
        <v>1</v>
      </c>
      <c r="H3294" s="63">
        <v>0</v>
      </c>
      <c r="I3294" s="6"/>
    </row>
    <row r="3295" spans="1:9" x14ac:dyDescent="0.2">
      <c r="A3295" s="4" t="s">
        <v>1920</v>
      </c>
      <c r="B3295" s="13" t="s">
        <v>5586</v>
      </c>
      <c r="C3295" s="13" t="s">
        <v>3542</v>
      </c>
      <c r="D3295" s="148" t="s">
        <v>5252</v>
      </c>
      <c r="E3295" s="149"/>
      <c r="F3295" s="13" t="s">
        <v>5555</v>
      </c>
      <c r="G3295" s="83">
        <v>1</v>
      </c>
      <c r="H3295" s="63">
        <v>0</v>
      </c>
      <c r="I3295" s="6"/>
    </row>
    <row r="3296" spans="1:9" x14ac:dyDescent="0.2">
      <c r="A3296" s="51"/>
      <c r="B3296" s="12"/>
      <c r="C3296" s="12" t="s">
        <v>3543</v>
      </c>
      <c r="D3296" s="153" t="s">
        <v>5337</v>
      </c>
      <c r="E3296" s="154"/>
      <c r="F3296" s="12"/>
      <c r="G3296" s="84"/>
      <c r="H3296" s="30"/>
      <c r="I3296" s="6"/>
    </row>
    <row r="3297" spans="1:9" x14ac:dyDescent="0.2">
      <c r="A3297" s="4" t="s">
        <v>1921</v>
      </c>
      <c r="B3297" s="13" t="s">
        <v>5586</v>
      </c>
      <c r="C3297" s="13" t="s">
        <v>3544</v>
      </c>
      <c r="D3297" s="148" t="s">
        <v>5338</v>
      </c>
      <c r="E3297" s="149"/>
      <c r="F3297" s="13" t="s">
        <v>5545</v>
      </c>
      <c r="G3297" s="83">
        <v>1</v>
      </c>
      <c r="H3297" s="63">
        <v>0</v>
      </c>
      <c r="I3297" s="6"/>
    </row>
    <row r="3298" spans="1:9" ht="12.2" customHeight="1" x14ac:dyDescent="0.2">
      <c r="A3298" s="6"/>
      <c r="D3298" s="55" t="s">
        <v>7</v>
      </c>
      <c r="E3298" s="177"/>
      <c r="F3298" s="178"/>
      <c r="G3298" s="58">
        <v>1</v>
      </c>
      <c r="H3298" s="64"/>
      <c r="I3298" s="6"/>
    </row>
    <row r="3299" spans="1:9" x14ac:dyDescent="0.2">
      <c r="A3299" s="4" t="s">
        <v>1922</v>
      </c>
      <c r="B3299" s="13" t="s">
        <v>5586</v>
      </c>
      <c r="C3299" s="13" t="s">
        <v>3545</v>
      </c>
      <c r="D3299" s="148" t="s">
        <v>5339</v>
      </c>
      <c r="E3299" s="149"/>
      <c r="F3299" s="13" t="s">
        <v>5545</v>
      </c>
      <c r="G3299" s="83">
        <v>1</v>
      </c>
      <c r="H3299" s="63">
        <v>0</v>
      </c>
      <c r="I3299" s="6"/>
    </row>
    <row r="3300" spans="1:9" ht="12.2" customHeight="1" x14ac:dyDescent="0.2">
      <c r="A3300" s="52"/>
      <c r="B3300" s="54"/>
      <c r="C3300" s="54"/>
      <c r="D3300" s="56" t="s">
        <v>7</v>
      </c>
      <c r="E3300" s="179"/>
      <c r="F3300" s="180"/>
      <c r="G3300" s="60">
        <v>1</v>
      </c>
      <c r="H3300" s="66"/>
      <c r="I3300" s="6"/>
    </row>
    <row r="3301" spans="1:9" x14ac:dyDescent="0.2">
      <c r="A3301" s="8"/>
      <c r="B3301" s="8"/>
      <c r="C3301" s="8"/>
      <c r="D3301" s="8"/>
      <c r="E3301" s="8"/>
      <c r="F3301" s="8"/>
      <c r="G3301" s="8"/>
      <c r="H3301" s="8"/>
    </row>
    <row r="3302" spans="1:9" ht="11.25" customHeight="1" x14ac:dyDescent="0.2">
      <c r="A3302" s="9" t="s">
        <v>1923</v>
      </c>
    </row>
    <row r="3303" spans="1:9" x14ac:dyDescent="0.2">
      <c r="A3303" s="104"/>
      <c r="B3303" s="105"/>
      <c r="C3303" s="105"/>
      <c r="D3303" s="105"/>
      <c r="E3303" s="105"/>
      <c r="F3303" s="105"/>
      <c r="G3303" s="105"/>
    </row>
  </sheetData>
  <mergeCells count="3309">
    <mergeCell ref="A1:H1"/>
    <mergeCell ref="A2:B3"/>
    <mergeCell ref="C2:D3"/>
    <mergeCell ref="E2:E3"/>
    <mergeCell ref="F2:H3"/>
    <mergeCell ref="A4:B5"/>
    <mergeCell ref="C4:D5"/>
    <mergeCell ref="E4:E5"/>
    <mergeCell ref="F4:H5"/>
    <mergeCell ref="D16:E16"/>
    <mergeCell ref="E17:F17"/>
    <mergeCell ref="D18:E18"/>
    <mergeCell ref="E19:F19"/>
    <mergeCell ref="D20:E20"/>
    <mergeCell ref="E21:F21"/>
    <mergeCell ref="D10:E10"/>
    <mergeCell ref="D11:E11"/>
    <mergeCell ref="D12:E12"/>
    <mergeCell ref="E13:F13"/>
    <mergeCell ref="D14:E14"/>
    <mergeCell ref="E15:F15"/>
    <mergeCell ref="A6:B7"/>
    <mergeCell ref="C6:D7"/>
    <mergeCell ref="E6:E7"/>
    <mergeCell ref="F6:H7"/>
    <mergeCell ref="A8:B9"/>
    <mergeCell ref="C8:D9"/>
    <mergeCell ref="E8:E9"/>
    <mergeCell ref="F8:H9"/>
    <mergeCell ref="D34:E34"/>
    <mergeCell ref="E35:F35"/>
    <mergeCell ref="D36:E36"/>
    <mergeCell ref="E37:F37"/>
    <mergeCell ref="D38:E38"/>
    <mergeCell ref="D39:E39"/>
    <mergeCell ref="D28:E28"/>
    <mergeCell ref="E29:F29"/>
    <mergeCell ref="D30:E30"/>
    <mergeCell ref="E31:F31"/>
    <mergeCell ref="D32:E32"/>
    <mergeCell ref="E33:F33"/>
    <mergeCell ref="D22:E22"/>
    <mergeCell ref="E23:F23"/>
    <mergeCell ref="D24:E24"/>
    <mergeCell ref="E25:F25"/>
    <mergeCell ref="D26:E26"/>
    <mergeCell ref="E27:F27"/>
    <mergeCell ref="D52:E52"/>
    <mergeCell ref="E53:F53"/>
    <mergeCell ref="D54:E54"/>
    <mergeCell ref="E55:F55"/>
    <mergeCell ref="D56:E56"/>
    <mergeCell ref="E57:F57"/>
    <mergeCell ref="D46:E46"/>
    <mergeCell ref="E47:F47"/>
    <mergeCell ref="D48:E48"/>
    <mergeCell ref="E49:F49"/>
    <mergeCell ref="D50:E50"/>
    <mergeCell ref="E51:F51"/>
    <mergeCell ref="E40:F40"/>
    <mergeCell ref="D41:E41"/>
    <mergeCell ref="E42:F42"/>
    <mergeCell ref="D43:E43"/>
    <mergeCell ref="E44:F44"/>
    <mergeCell ref="D45:E45"/>
    <mergeCell ref="D70:E70"/>
    <mergeCell ref="E71:F71"/>
    <mergeCell ref="D72:E72"/>
    <mergeCell ref="E73:F73"/>
    <mergeCell ref="D74:E74"/>
    <mergeCell ref="E75:F75"/>
    <mergeCell ref="D64:E64"/>
    <mergeCell ref="E65:F65"/>
    <mergeCell ref="D66:E66"/>
    <mergeCell ref="E67:F67"/>
    <mergeCell ref="D68:E68"/>
    <mergeCell ref="E69:F69"/>
    <mergeCell ref="D58:E58"/>
    <mergeCell ref="E59:F59"/>
    <mergeCell ref="D60:E60"/>
    <mergeCell ref="E61:F61"/>
    <mergeCell ref="D62:E62"/>
    <mergeCell ref="E63:F63"/>
    <mergeCell ref="E88:F88"/>
    <mergeCell ref="D89:E89"/>
    <mergeCell ref="E90:F90"/>
    <mergeCell ref="D91:E91"/>
    <mergeCell ref="E92:F92"/>
    <mergeCell ref="D93:E93"/>
    <mergeCell ref="E82:F82"/>
    <mergeCell ref="D83:E83"/>
    <mergeCell ref="E84:F84"/>
    <mergeCell ref="D85:E85"/>
    <mergeCell ref="E86:F86"/>
    <mergeCell ref="D87:E87"/>
    <mergeCell ref="D76:E76"/>
    <mergeCell ref="E77:F77"/>
    <mergeCell ref="D78:E78"/>
    <mergeCell ref="D79:E79"/>
    <mergeCell ref="E80:F80"/>
    <mergeCell ref="D81:E81"/>
    <mergeCell ref="D106:E106"/>
    <mergeCell ref="E107:F107"/>
    <mergeCell ref="D108:E108"/>
    <mergeCell ref="E109:F109"/>
    <mergeCell ref="D110:E110"/>
    <mergeCell ref="D111:E111"/>
    <mergeCell ref="E100:F100"/>
    <mergeCell ref="D101:E101"/>
    <mergeCell ref="E102:F102"/>
    <mergeCell ref="D103:E103"/>
    <mergeCell ref="D104:E104"/>
    <mergeCell ref="E105:F105"/>
    <mergeCell ref="E94:F94"/>
    <mergeCell ref="D95:E95"/>
    <mergeCell ref="E96:F96"/>
    <mergeCell ref="D97:E97"/>
    <mergeCell ref="E98:F98"/>
    <mergeCell ref="D99:E99"/>
    <mergeCell ref="D124:E124"/>
    <mergeCell ref="E125:F125"/>
    <mergeCell ref="D126:E126"/>
    <mergeCell ref="E127:F127"/>
    <mergeCell ref="D128:E128"/>
    <mergeCell ref="E129:F129"/>
    <mergeCell ref="D118:E118"/>
    <mergeCell ref="E119:F119"/>
    <mergeCell ref="D120:E120"/>
    <mergeCell ref="E121:F121"/>
    <mergeCell ref="D122:E122"/>
    <mergeCell ref="E123:F123"/>
    <mergeCell ref="E112:F112"/>
    <mergeCell ref="D113:E113"/>
    <mergeCell ref="E114:F114"/>
    <mergeCell ref="D115:E115"/>
    <mergeCell ref="D116:E116"/>
    <mergeCell ref="E117:F117"/>
    <mergeCell ref="D142:E142"/>
    <mergeCell ref="E143:F143"/>
    <mergeCell ref="D144:E144"/>
    <mergeCell ref="D145:E145"/>
    <mergeCell ref="E146:F146"/>
    <mergeCell ref="D147:E147"/>
    <mergeCell ref="E136:F136"/>
    <mergeCell ref="D137:E137"/>
    <mergeCell ref="E138:F138"/>
    <mergeCell ref="E139:F139"/>
    <mergeCell ref="D140:E140"/>
    <mergeCell ref="E141:F141"/>
    <mergeCell ref="D130:E130"/>
    <mergeCell ref="E131:F131"/>
    <mergeCell ref="D132:E132"/>
    <mergeCell ref="E133:F133"/>
    <mergeCell ref="D134:E134"/>
    <mergeCell ref="D135:E135"/>
    <mergeCell ref="E160:F160"/>
    <mergeCell ref="D161:E161"/>
    <mergeCell ref="E162:F162"/>
    <mergeCell ref="E163:F163"/>
    <mergeCell ref="D164:E164"/>
    <mergeCell ref="E165:F165"/>
    <mergeCell ref="E154:F154"/>
    <mergeCell ref="D155:E155"/>
    <mergeCell ref="E156:F156"/>
    <mergeCell ref="D157:E157"/>
    <mergeCell ref="E158:F158"/>
    <mergeCell ref="D159:E159"/>
    <mergeCell ref="E148:F148"/>
    <mergeCell ref="D149:E149"/>
    <mergeCell ref="E150:F150"/>
    <mergeCell ref="D151:E151"/>
    <mergeCell ref="E152:F152"/>
    <mergeCell ref="D153:E153"/>
    <mergeCell ref="E178:F178"/>
    <mergeCell ref="E179:F179"/>
    <mergeCell ref="D180:E180"/>
    <mergeCell ref="E181:F181"/>
    <mergeCell ref="D182:E182"/>
    <mergeCell ref="E183:F183"/>
    <mergeCell ref="D172:E172"/>
    <mergeCell ref="E173:F173"/>
    <mergeCell ref="E174:F174"/>
    <mergeCell ref="D175:E175"/>
    <mergeCell ref="E176:F176"/>
    <mergeCell ref="D177:E177"/>
    <mergeCell ref="D166:E166"/>
    <mergeCell ref="E167:F167"/>
    <mergeCell ref="D168:E168"/>
    <mergeCell ref="E169:F169"/>
    <mergeCell ref="D170:E170"/>
    <mergeCell ref="E171:F171"/>
    <mergeCell ref="E196:F196"/>
    <mergeCell ref="D197:E197"/>
    <mergeCell ref="E198:F198"/>
    <mergeCell ref="D199:E199"/>
    <mergeCell ref="D200:E200"/>
    <mergeCell ref="E201:F201"/>
    <mergeCell ref="E190:F190"/>
    <mergeCell ref="D191:E191"/>
    <mergeCell ref="E192:F192"/>
    <mergeCell ref="D193:E193"/>
    <mergeCell ref="E194:F194"/>
    <mergeCell ref="D195:E195"/>
    <mergeCell ref="D184:E184"/>
    <mergeCell ref="E185:F185"/>
    <mergeCell ref="D186:E186"/>
    <mergeCell ref="E187:F187"/>
    <mergeCell ref="D188:E188"/>
    <mergeCell ref="E189:F189"/>
    <mergeCell ref="D214:E214"/>
    <mergeCell ref="E215:F215"/>
    <mergeCell ref="D216:E216"/>
    <mergeCell ref="E217:F217"/>
    <mergeCell ref="D218:E218"/>
    <mergeCell ref="E219:F219"/>
    <mergeCell ref="D208:E208"/>
    <mergeCell ref="E209:F209"/>
    <mergeCell ref="D210:E210"/>
    <mergeCell ref="E211:F211"/>
    <mergeCell ref="D212:E212"/>
    <mergeCell ref="E213:F213"/>
    <mergeCell ref="D202:E202"/>
    <mergeCell ref="E203:F203"/>
    <mergeCell ref="D204:E204"/>
    <mergeCell ref="E205:F205"/>
    <mergeCell ref="D206:E206"/>
    <mergeCell ref="E207:F207"/>
    <mergeCell ref="E232:F232"/>
    <mergeCell ref="E233:F233"/>
    <mergeCell ref="D234:E234"/>
    <mergeCell ref="D235:E235"/>
    <mergeCell ref="E236:F236"/>
    <mergeCell ref="D237:E237"/>
    <mergeCell ref="D226:E226"/>
    <mergeCell ref="E227:F227"/>
    <mergeCell ref="D228:E228"/>
    <mergeCell ref="D229:E229"/>
    <mergeCell ref="E230:F230"/>
    <mergeCell ref="D231:E231"/>
    <mergeCell ref="D220:E220"/>
    <mergeCell ref="E221:F221"/>
    <mergeCell ref="D222:E222"/>
    <mergeCell ref="E223:F223"/>
    <mergeCell ref="D224:E224"/>
    <mergeCell ref="E225:F225"/>
    <mergeCell ref="D250:E250"/>
    <mergeCell ref="E251:F251"/>
    <mergeCell ref="D252:E252"/>
    <mergeCell ref="E253:F253"/>
    <mergeCell ref="D254:E254"/>
    <mergeCell ref="E255:F255"/>
    <mergeCell ref="E244:F244"/>
    <mergeCell ref="E245:F245"/>
    <mergeCell ref="E246:F246"/>
    <mergeCell ref="E247:F247"/>
    <mergeCell ref="D248:E248"/>
    <mergeCell ref="E249:F249"/>
    <mergeCell ref="E238:F238"/>
    <mergeCell ref="D239:E239"/>
    <mergeCell ref="E240:F240"/>
    <mergeCell ref="D241:E241"/>
    <mergeCell ref="E242:F242"/>
    <mergeCell ref="D243:E243"/>
    <mergeCell ref="E268:F268"/>
    <mergeCell ref="D269:E269"/>
    <mergeCell ref="E270:F270"/>
    <mergeCell ref="D271:E271"/>
    <mergeCell ref="E272:F272"/>
    <mergeCell ref="E273:F273"/>
    <mergeCell ref="D262:E262"/>
    <mergeCell ref="E263:F263"/>
    <mergeCell ref="D264:E264"/>
    <mergeCell ref="E265:F265"/>
    <mergeCell ref="E266:F266"/>
    <mergeCell ref="D267:E267"/>
    <mergeCell ref="E256:F256"/>
    <mergeCell ref="E257:F257"/>
    <mergeCell ref="E258:F258"/>
    <mergeCell ref="D259:E259"/>
    <mergeCell ref="E260:F260"/>
    <mergeCell ref="E261:F261"/>
    <mergeCell ref="E286:F286"/>
    <mergeCell ref="E287:F287"/>
    <mergeCell ref="D288:E288"/>
    <mergeCell ref="E289:F289"/>
    <mergeCell ref="D290:E290"/>
    <mergeCell ref="E291:F291"/>
    <mergeCell ref="E280:F280"/>
    <mergeCell ref="E281:F281"/>
    <mergeCell ref="E282:F282"/>
    <mergeCell ref="D283:E283"/>
    <mergeCell ref="E284:F284"/>
    <mergeCell ref="D285:E285"/>
    <mergeCell ref="D274:E274"/>
    <mergeCell ref="E275:F275"/>
    <mergeCell ref="D276:E276"/>
    <mergeCell ref="E277:F277"/>
    <mergeCell ref="D278:E278"/>
    <mergeCell ref="E279:F279"/>
    <mergeCell ref="E304:F304"/>
    <mergeCell ref="D305:E305"/>
    <mergeCell ref="E306:F306"/>
    <mergeCell ref="D307:E307"/>
    <mergeCell ref="E308:F308"/>
    <mergeCell ref="E309:F309"/>
    <mergeCell ref="E298:F298"/>
    <mergeCell ref="D299:E299"/>
    <mergeCell ref="E300:F300"/>
    <mergeCell ref="E301:F301"/>
    <mergeCell ref="D302:E302"/>
    <mergeCell ref="E303:F303"/>
    <mergeCell ref="E292:F292"/>
    <mergeCell ref="D293:E293"/>
    <mergeCell ref="E294:F294"/>
    <mergeCell ref="E295:F295"/>
    <mergeCell ref="D296:E296"/>
    <mergeCell ref="E297:F297"/>
    <mergeCell ref="D322:E322"/>
    <mergeCell ref="E323:F323"/>
    <mergeCell ref="E324:F324"/>
    <mergeCell ref="D325:E325"/>
    <mergeCell ref="E326:F326"/>
    <mergeCell ref="D327:E327"/>
    <mergeCell ref="D316:E316"/>
    <mergeCell ref="E317:F317"/>
    <mergeCell ref="E318:F318"/>
    <mergeCell ref="E319:F319"/>
    <mergeCell ref="E320:F320"/>
    <mergeCell ref="E321:F321"/>
    <mergeCell ref="D310:E310"/>
    <mergeCell ref="E311:F311"/>
    <mergeCell ref="E312:F312"/>
    <mergeCell ref="D313:E313"/>
    <mergeCell ref="E314:F314"/>
    <mergeCell ref="D315:E315"/>
    <mergeCell ref="D340:E340"/>
    <mergeCell ref="E341:F341"/>
    <mergeCell ref="E342:F342"/>
    <mergeCell ref="E343:F343"/>
    <mergeCell ref="E344:F344"/>
    <mergeCell ref="E345:F345"/>
    <mergeCell ref="D334:E334"/>
    <mergeCell ref="E335:F335"/>
    <mergeCell ref="D336:E336"/>
    <mergeCell ref="E337:F337"/>
    <mergeCell ref="D338:E338"/>
    <mergeCell ref="E339:F339"/>
    <mergeCell ref="E328:F328"/>
    <mergeCell ref="E329:F329"/>
    <mergeCell ref="D330:E330"/>
    <mergeCell ref="E331:F331"/>
    <mergeCell ref="D332:E332"/>
    <mergeCell ref="E333:F333"/>
    <mergeCell ref="E358:F358"/>
    <mergeCell ref="D359:E359"/>
    <mergeCell ref="E360:F360"/>
    <mergeCell ref="D361:E361"/>
    <mergeCell ref="E362:F362"/>
    <mergeCell ref="D363:E363"/>
    <mergeCell ref="E352:F352"/>
    <mergeCell ref="E353:F353"/>
    <mergeCell ref="E354:F354"/>
    <mergeCell ref="D355:E355"/>
    <mergeCell ref="E356:F356"/>
    <mergeCell ref="D357:E357"/>
    <mergeCell ref="E346:F346"/>
    <mergeCell ref="E347:F347"/>
    <mergeCell ref="E348:F348"/>
    <mergeCell ref="E349:F349"/>
    <mergeCell ref="E350:F350"/>
    <mergeCell ref="D351:E351"/>
    <mergeCell ref="D376:E376"/>
    <mergeCell ref="E377:F377"/>
    <mergeCell ref="D378:E378"/>
    <mergeCell ref="D379:E379"/>
    <mergeCell ref="E380:F380"/>
    <mergeCell ref="D381:E381"/>
    <mergeCell ref="E370:F370"/>
    <mergeCell ref="E371:F371"/>
    <mergeCell ref="D372:E372"/>
    <mergeCell ref="E373:F373"/>
    <mergeCell ref="E374:F374"/>
    <mergeCell ref="E375:F375"/>
    <mergeCell ref="E364:F364"/>
    <mergeCell ref="E365:F365"/>
    <mergeCell ref="D366:E366"/>
    <mergeCell ref="E367:F367"/>
    <mergeCell ref="D368:E368"/>
    <mergeCell ref="E369:F369"/>
    <mergeCell ref="D394:E394"/>
    <mergeCell ref="E395:F395"/>
    <mergeCell ref="D396:E396"/>
    <mergeCell ref="E397:F397"/>
    <mergeCell ref="D398:E398"/>
    <mergeCell ref="E399:F399"/>
    <mergeCell ref="E388:F388"/>
    <mergeCell ref="E389:F389"/>
    <mergeCell ref="D390:E390"/>
    <mergeCell ref="E391:F391"/>
    <mergeCell ref="E392:F392"/>
    <mergeCell ref="E393:F393"/>
    <mergeCell ref="D382:E382"/>
    <mergeCell ref="E383:F383"/>
    <mergeCell ref="D384:E384"/>
    <mergeCell ref="E385:F385"/>
    <mergeCell ref="D386:E386"/>
    <mergeCell ref="E387:F387"/>
    <mergeCell ref="E412:F412"/>
    <mergeCell ref="E413:F413"/>
    <mergeCell ref="D414:E414"/>
    <mergeCell ref="E415:F415"/>
    <mergeCell ref="E416:F416"/>
    <mergeCell ref="D417:E417"/>
    <mergeCell ref="D406:E406"/>
    <mergeCell ref="E407:F407"/>
    <mergeCell ref="E408:F408"/>
    <mergeCell ref="E409:F409"/>
    <mergeCell ref="E410:F410"/>
    <mergeCell ref="D411:E411"/>
    <mergeCell ref="D400:E400"/>
    <mergeCell ref="E401:F401"/>
    <mergeCell ref="D402:E402"/>
    <mergeCell ref="E403:F403"/>
    <mergeCell ref="D404:E404"/>
    <mergeCell ref="E405:F405"/>
    <mergeCell ref="D430:E430"/>
    <mergeCell ref="D431:E431"/>
    <mergeCell ref="E432:F432"/>
    <mergeCell ref="D433:E433"/>
    <mergeCell ref="E434:F434"/>
    <mergeCell ref="D435:E435"/>
    <mergeCell ref="E424:F424"/>
    <mergeCell ref="D425:E425"/>
    <mergeCell ref="E426:F426"/>
    <mergeCell ref="E427:F427"/>
    <mergeCell ref="D428:E428"/>
    <mergeCell ref="E429:F429"/>
    <mergeCell ref="E418:F418"/>
    <mergeCell ref="D419:E419"/>
    <mergeCell ref="E420:F420"/>
    <mergeCell ref="E421:F421"/>
    <mergeCell ref="D422:E422"/>
    <mergeCell ref="E423:F423"/>
    <mergeCell ref="D448:E448"/>
    <mergeCell ref="E449:F449"/>
    <mergeCell ref="D450:E450"/>
    <mergeCell ref="E451:F451"/>
    <mergeCell ref="D452:E452"/>
    <mergeCell ref="E453:F453"/>
    <mergeCell ref="D442:E442"/>
    <mergeCell ref="E443:F443"/>
    <mergeCell ref="D444:E444"/>
    <mergeCell ref="E445:F445"/>
    <mergeCell ref="D446:E446"/>
    <mergeCell ref="E447:F447"/>
    <mergeCell ref="E436:F436"/>
    <mergeCell ref="D437:E437"/>
    <mergeCell ref="E438:F438"/>
    <mergeCell ref="D439:E439"/>
    <mergeCell ref="D440:E440"/>
    <mergeCell ref="E441:F441"/>
    <mergeCell ref="E466:F466"/>
    <mergeCell ref="D467:E467"/>
    <mergeCell ref="E468:F468"/>
    <mergeCell ref="E469:F469"/>
    <mergeCell ref="D470:E470"/>
    <mergeCell ref="E471:F471"/>
    <mergeCell ref="E460:F460"/>
    <mergeCell ref="E461:F461"/>
    <mergeCell ref="D462:E462"/>
    <mergeCell ref="E463:F463"/>
    <mergeCell ref="E464:F464"/>
    <mergeCell ref="D465:E465"/>
    <mergeCell ref="D454:E454"/>
    <mergeCell ref="E455:F455"/>
    <mergeCell ref="D456:E456"/>
    <mergeCell ref="D457:E457"/>
    <mergeCell ref="E458:F458"/>
    <mergeCell ref="D459:E459"/>
    <mergeCell ref="E484:F484"/>
    <mergeCell ref="D485:E485"/>
    <mergeCell ref="E486:F486"/>
    <mergeCell ref="E487:F487"/>
    <mergeCell ref="E488:F488"/>
    <mergeCell ref="D489:E489"/>
    <mergeCell ref="D478:E478"/>
    <mergeCell ref="D479:E479"/>
    <mergeCell ref="E480:F480"/>
    <mergeCell ref="E481:F481"/>
    <mergeCell ref="E482:F482"/>
    <mergeCell ref="D483:E483"/>
    <mergeCell ref="D472:E472"/>
    <mergeCell ref="E473:F473"/>
    <mergeCell ref="D474:E474"/>
    <mergeCell ref="E475:F475"/>
    <mergeCell ref="D476:E476"/>
    <mergeCell ref="E477:F477"/>
    <mergeCell ref="E502:F502"/>
    <mergeCell ref="D503:E503"/>
    <mergeCell ref="E504:F504"/>
    <mergeCell ref="E505:F505"/>
    <mergeCell ref="D506:E506"/>
    <mergeCell ref="E507:F507"/>
    <mergeCell ref="E496:F496"/>
    <mergeCell ref="D497:E497"/>
    <mergeCell ref="E498:F498"/>
    <mergeCell ref="D499:E499"/>
    <mergeCell ref="E500:F500"/>
    <mergeCell ref="E501:F501"/>
    <mergeCell ref="E490:F490"/>
    <mergeCell ref="D491:E491"/>
    <mergeCell ref="E492:F492"/>
    <mergeCell ref="D493:E493"/>
    <mergeCell ref="E494:F494"/>
    <mergeCell ref="D495:E495"/>
    <mergeCell ref="D520:E520"/>
    <mergeCell ref="E521:F521"/>
    <mergeCell ref="E522:F522"/>
    <mergeCell ref="D523:E523"/>
    <mergeCell ref="E524:F524"/>
    <mergeCell ref="E525:F525"/>
    <mergeCell ref="E514:F514"/>
    <mergeCell ref="E515:F515"/>
    <mergeCell ref="D516:E516"/>
    <mergeCell ref="E517:F517"/>
    <mergeCell ref="E518:F518"/>
    <mergeCell ref="E519:F519"/>
    <mergeCell ref="E508:F508"/>
    <mergeCell ref="E509:F509"/>
    <mergeCell ref="D510:E510"/>
    <mergeCell ref="E511:F511"/>
    <mergeCell ref="D512:E512"/>
    <mergeCell ref="E513:F513"/>
    <mergeCell ref="E538:F538"/>
    <mergeCell ref="D539:E539"/>
    <mergeCell ref="E540:F540"/>
    <mergeCell ref="E541:F541"/>
    <mergeCell ref="E542:F542"/>
    <mergeCell ref="D543:E543"/>
    <mergeCell ref="D532:E532"/>
    <mergeCell ref="E533:F533"/>
    <mergeCell ref="D534:E534"/>
    <mergeCell ref="D535:E535"/>
    <mergeCell ref="E536:F536"/>
    <mergeCell ref="D537:E537"/>
    <mergeCell ref="E526:F526"/>
    <mergeCell ref="E527:F527"/>
    <mergeCell ref="D528:E528"/>
    <mergeCell ref="E529:F529"/>
    <mergeCell ref="D530:E530"/>
    <mergeCell ref="E531:F531"/>
    <mergeCell ref="E556:F556"/>
    <mergeCell ref="D557:E557"/>
    <mergeCell ref="E558:F558"/>
    <mergeCell ref="E559:F559"/>
    <mergeCell ref="D560:E560"/>
    <mergeCell ref="E561:F561"/>
    <mergeCell ref="E550:F550"/>
    <mergeCell ref="D551:E551"/>
    <mergeCell ref="E552:F552"/>
    <mergeCell ref="D553:E553"/>
    <mergeCell ref="E554:F554"/>
    <mergeCell ref="D555:E555"/>
    <mergeCell ref="E544:F544"/>
    <mergeCell ref="E545:F545"/>
    <mergeCell ref="E546:F546"/>
    <mergeCell ref="E547:F547"/>
    <mergeCell ref="E548:F548"/>
    <mergeCell ref="D549:E549"/>
    <mergeCell ref="D574:E574"/>
    <mergeCell ref="E575:F575"/>
    <mergeCell ref="D576:E576"/>
    <mergeCell ref="E577:F577"/>
    <mergeCell ref="E578:F578"/>
    <mergeCell ref="D579:E579"/>
    <mergeCell ref="E568:F568"/>
    <mergeCell ref="E569:F569"/>
    <mergeCell ref="D570:E570"/>
    <mergeCell ref="E571:F571"/>
    <mergeCell ref="D572:E572"/>
    <mergeCell ref="E573:F573"/>
    <mergeCell ref="D562:E562"/>
    <mergeCell ref="E563:F563"/>
    <mergeCell ref="E564:F564"/>
    <mergeCell ref="E565:F565"/>
    <mergeCell ref="D566:E566"/>
    <mergeCell ref="E567:F567"/>
    <mergeCell ref="E592:F592"/>
    <mergeCell ref="D593:E593"/>
    <mergeCell ref="E594:F594"/>
    <mergeCell ref="D595:E595"/>
    <mergeCell ref="E596:F596"/>
    <mergeCell ref="E597:F597"/>
    <mergeCell ref="E586:F586"/>
    <mergeCell ref="D587:E587"/>
    <mergeCell ref="E588:F588"/>
    <mergeCell ref="D589:E589"/>
    <mergeCell ref="E590:F590"/>
    <mergeCell ref="D591:E591"/>
    <mergeCell ref="E580:F580"/>
    <mergeCell ref="D581:E581"/>
    <mergeCell ref="E582:F582"/>
    <mergeCell ref="D583:E583"/>
    <mergeCell ref="E584:F584"/>
    <mergeCell ref="D585:E585"/>
    <mergeCell ref="E610:F610"/>
    <mergeCell ref="D611:E611"/>
    <mergeCell ref="D612:E612"/>
    <mergeCell ref="E613:F613"/>
    <mergeCell ref="D614:E614"/>
    <mergeCell ref="E615:F615"/>
    <mergeCell ref="E604:F604"/>
    <mergeCell ref="D605:E605"/>
    <mergeCell ref="E606:F606"/>
    <mergeCell ref="D607:E607"/>
    <mergeCell ref="E608:F608"/>
    <mergeCell ref="D609:E609"/>
    <mergeCell ref="E598:F598"/>
    <mergeCell ref="D599:E599"/>
    <mergeCell ref="E600:F600"/>
    <mergeCell ref="D601:E601"/>
    <mergeCell ref="E602:F602"/>
    <mergeCell ref="D603:E603"/>
    <mergeCell ref="D628:E628"/>
    <mergeCell ref="E629:F629"/>
    <mergeCell ref="D630:E630"/>
    <mergeCell ref="E631:F631"/>
    <mergeCell ref="E632:F632"/>
    <mergeCell ref="E633:F633"/>
    <mergeCell ref="D622:E622"/>
    <mergeCell ref="E623:F623"/>
    <mergeCell ref="D624:E624"/>
    <mergeCell ref="E625:F625"/>
    <mergeCell ref="D626:E626"/>
    <mergeCell ref="E627:F627"/>
    <mergeCell ref="D616:E616"/>
    <mergeCell ref="E617:F617"/>
    <mergeCell ref="D618:E618"/>
    <mergeCell ref="E619:F619"/>
    <mergeCell ref="D620:E620"/>
    <mergeCell ref="E621:F621"/>
    <mergeCell ref="E646:F646"/>
    <mergeCell ref="D647:E647"/>
    <mergeCell ref="E648:F648"/>
    <mergeCell ref="D649:E649"/>
    <mergeCell ref="E650:F650"/>
    <mergeCell ref="E651:F651"/>
    <mergeCell ref="E640:F640"/>
    <mergeCell ref="E641:F641"/>
    <mergeCell ref="E642:F642"/>
    <mergeCell ref="D643:E643"/>
    <mergeCell ref="E644:F644"/>
    <mergeCell ref="D645:E645"/>
    <mergeCell ref="E634:F634"/>
    <mergeCell ref="E635:F635"/>
    <mergeCell ref="E636:F636"/>
    <mergeCell ref="D637:E637"/>
    <mergeCell ref="E638:F638"/>
    <mergeCell ref="D639:E639"/>
    <mergeCell ref="D664:E664"/>
    <mergeCell ref="E665:F665"/>
    <mergeCell ref="D666:E666"/>
    <mergeCell ref="E667:F667"/>
    <mergeCell ref="E668:F668"/>
    <mergeCell ref="D669:E669"/>
    <mergeCell ref="D658:E658"/>
    <mergeCell ref="D659:E659"/>
    <mergeCell ref="E660:F660"/>
    <mergeCell ref="D661:E661"/>
    <mergeCell ref="E662:F662"/>
    <mergeCell ref="E663:F663"/>
    <mergeCell ref="D652:E652"/>
    <mergeCell ref="E653:F653"/>
    <mergeCell ref="D654:E654"/>
    <mergeCell ref="E655:F655"/>
    <mergeCell ref="D656:E656"/>
    <mergeCell ref="E657:F657"/>
    <mergeCell ref="E682:F682"/>
    <mergeCell ref="E683:F683"/>
    <mergeCell ref="D684:E684"/>
    <mergeCell ref="E685:F685"/>
    <mergeCell ref="E686:F686"/>
    <mergeCell ref="D687:E687"/>
    <mergeCell ref="E676:F676"/>
    <mergeCell ref="E677:F677"/>
    <mergeCell ref="D678:E678"/>
    <mergeCell ref="E679:F679"/>
    <mergeCell ref="E680:F680"/>
    <mergeCell ref="D681:E681"/>
    <mergeCell ref="E670:F670"/>
    <mergeCell ref="E671:F671"/>
    <mergeCell ref="D672:E672"/>
    <mergeCell ref="E673:F673"/>
    <mergeCell ref="E674:F674"/>
    <mergeCell ref="D675:E675"/>
    <mergeCell ref="D700:E700"/>
    <mergeCell ref="E701:F701"/>
    <mergeCell ref="D702:E702"/>
    <mergeCell ref="E703:F703"/>
    <mergeCell ref="D704:E704"/>
    <mergeCell ref="D705:E705"/>
    <mergeCell ref="E694:F694"/>
    <mergeCell ref="D695:E695"/>
    <mergeCell ref="D696:E696"/>
    <mergeCell ref="E697:F697"/>
    <mergeCell ref="D698:E698"/>
    <mergeCell ref="E699:F699"/>
    <mergeCell ref="E688:F688"/>
    <mergeCell ref="E689:F689"/>
    <mergeCell ref="D690:E690"/>
    <mergeCell ref="E691:F691"/>
    <mergeCell ref="E692:F692"/>
    <mergeCell ref="D693:E693"/>
    <mergeCell ref="D718:E718"/>
    <mergeCell ref="D719:E719"/>
    <mergeCell ref="E720:F720"/>
    <mergeCell ref="D721:E721"/>
    <mergeCell ref="E722:F722"/>
    <mergeCell ref="D723:E723"/>
    <mergeCell ref="D712:E712"/>
    <mergeCell ref="E713:F713"/>
    <mergeCell ref="D714:E714"/>
    <mergeCell ref="E715:F715"/>
    <mergeCell ref="D716:E716"/>
    <mergeCell ref="E717:F717"/>
    <mergeCell ref="E706:F706"/>
    <mergeCell ref="D707:E707"/>
    <mergeCell ref="E708:F708"/>
    <mergeCell ref="D709:E709"/>
    <mergeCell ref="E710:F710"/>
    <mergeCell ref="D711:E711"/>
    <mergeCell ref="D736:E736"/>
    <mergeCell ref="E737:F737"/>
    <mergeCell ref="D738:E738"/>
    <mergeCell ref="E739:F739"/>
    <mergeCell ref="D740:E740"/>
    <mergeCell ref="E741:F741"/>
    <mergeCell ref="D730:E730"/>
    <mergeCell ref="E731:F731"/>
    <mergeCell ref="D732:E732"/>
    <mergeCell ref="E733:F733"/>
    <mergeCell ref="D734:E734"/>
    <mergeCell ref="E735:F735"/>
    <mergeCell ref="E724:F724"/>
    <mergeCell ref="D725:E725"/>
    <mergeCell ref="D726:E726"/>
    <mergeCell ref="E727:F727"/>
    <mergeCell ref="D728:E728"/>
    <mergeCell ref="E729:F729"/>
    <mergeCell ref="E754:F754"/>
    <mergeCell ref="D755:E755"/>
    <mergeCell ref="E756:F756"/>
    <mergeCell ref="D757:E757"/>
    <mergeCell ref="E758:F758"/>
    <mergeCell ref="E759:F759"/>
    <mergeCell ref="D748:E748"/>
    <mergeCell ref="E749:F749"/>
    <mergeCell ref="D750:E750"/>
    <mergeCell ref="D751:E751"/>
    <mergeCell ref="E752:F752"/>
    <mergeCell ref="D753:E753"/>
    <mergeCell ref="D742:E742"/>
    <mergeCell ref="E743:F743"/>
    <mergeCell ref="D744:E744"/>
    <mergeCell ref="E745:F745"/>
    <mergeCell ref="D746:E746"/>
    <mergeCell ref="E747:F747"/>
    <mergeCell ref="D772:E772"/>
    <mergeCell ref="E773:F773"/>
    <mergeCell ref="D774:E774"/>
    <mergeCell ref="E775:F775"/>
    <mergeCell ref="D776:E776"/>
    <mergeCell ref="E777:F777"/>
    <mergeCell ref="D766:E766"/>
    <mergeCell ref="E767:F767"/>
    <mergeCell ref="D768:E768"/>
    <mergeCell ref="E769:F769"/>
    <mergeCell ref="D770:E770"/>
    <mergeCell ref="E771:F771"/>
    <mergeCell ref="E760:F760"/>
    <mergeCell ref="E761:F761"/>
    <mergeCell ref="D762:E762"/>
    <mergeCell ref="E763:F763"/>
    <mergeCell ref="E764:F764"/>
    <mergeCell ref="E765:F765"/>
    <mergeCell ref="D790:E790"/>
    <mergeCell ref="D791:E791"/>
    <mergeCell ref="E792:F792"/>
    <mergeCell ref="D793:E793"/>
    <mergeCell ref="E794:F794"/>
    <mergeCell ref="E795:F795"/>
    <mergeCell ref="D784:E784"/>
    <mergeCell ref="E785:F785"/>
    <mergeCell ref="D786:E786"/>
    <mergeCell ref="E787:F787"/>
    <mergeCell ref="D788:E788"/>
    <mergeCell ref="E789:F789"/>
    <mergeCell ref="D778:E778"/>
    <mergeCell ref="E779:F779"/>
    <mergeCell ref="D780:E780"/>
    <mergeCell ref="E781:F781"/>
    <mergeCell ref="D782:E782"/>
    <mergeCell ref="E783:F783"/>
    <mergeCell ref="E808:F808"/>
    <mergeCell ref="D809:E809"/>
    <mergeCell ref="E810:F810"/>
    <mergeCell ref="D811:E811"/>
    <mergeCell ref="E812:F812"/>
    <mergeCell ref="E813:F813"/>
    <mergeCell ref="E802:F802"/>
    <mergeCell ref="D803:E803"/>
    <mergeCell ref="E804:F804"/>
    <mergeCell ref="E805:F805"/>
    <mergeCell ref="E806:F806"/>
    <mergeCell ref="D807:E807"/>
    <mergeCell ref="E796:F796"/>
    <mergeCell ref="E797:F797"/>
    <mergeCell ref="D798:E798"/>
    <mergeCell ref="E799:F799"/>
    <mergeCell ref="E800:F800"/>
    <mergeCell ref="D801:E801"/>
    <mergeCell ref="D826:E826"/>
    <mergeCell ref="E827:F827"/>
    <mergeCell ref="E828:F828"/>
    <mergeCell ref="E829:F829"/>
    <mergeCell ref="E830:F830"/>
    <mergeCell ref="E831:F831"/>
    <mergeCell ref="D820:E820"/>
    <mergeCell ref="E821:F821"/>
    <mergeCell ref="D822:E822"/>
    <mergeCell ref="E823:F823"/>
    <mergeCell ref="D824:E824"/>
    <mergeCell ref="E825:F825"/>
    <mergeCell ref="E814:F814"/>
    <mergeCell ref="E815:F815"/>
    <mergeCell ref="E816:F816"/>
    <mergeCell ref="E817:F817"/>
    <mergeCell ref="E818:F818"/>
    <mergeCell ref="E819:F819"/>
    <mergeCell ref="D844:E844"/>
    <mergeCell ref="E845:F845"/>
    <mergeCell ref="D846:E846"/>
    <mergeCell ref="E847:F847"/>
    <mergeCell ref="E848:F848"/>
    <mergeCell ref="E849:F849"/>
    <mergeCell ref="E838:F838"/>
    <mergeCell ref="D839:E839"/>
    <mergeCell ref="E840:F840"/>
    <mergeCell ref="D841:E841"/>
    <mergeCell ref="E842:F842"/>
    <mergeCell ref="E843:F843"/>
    <mergeCell ref="D832:E832"/>
    <mergeCell ref="E833:F833"/>
    <mergeCell ref="E834:F834"/>
    <mergeCell ref="E835:F835"/>
    <mergeCell ref="E836:F836"/>
    <mergeCell ref="D837:E837"/>
    <mergeCell ref="D862:E862"/>
    <mergeCell ref="E863:F863"/>
    <mergeCell ref="E864:F864"/>
    <mergeCell ref="D865:E865"/>
    <mergeCell ref="E866:F866"/>
    <mergeCell ref="E867:F867"/>
    <mergeCell ref="E856:F856"/>
    <mergeCell ref="D857:E857"/>
    <mergeCell ref="E858:F858"/>
    <mergeCell ref="D859:E859"/>
    <mergeCell ref="E860:F860"/>
    <mergeCell ref="E861:F861"/>
    <mergeCell ref="E850:F850"/>
    <mergeCell ref="D851:E851"/>
    <mergeCell ref="E852:F852"/>
    <mergeCell ref="D853:E853"/>
    <mergeCell ref="E854:F854"/>
    <mergeCell ref="D855:E855"/>
    <mergeCell ref="D880:E880"/>
    <mergeCell ref="E881:F881"/>
    <mergeCell ref="D882:E882"/>
    <mergeCell ref="E883:F883"/>
    <mergeCell ref="E884:F884"/>
    <mergeCell ref="D885:E885"/>
    <mergeCell ref="E874:F874"/>
    <mergeCell ref="E875:F875"/>
    <mergeCell ref="D876:E876"/>
    <mergeCell ref="E877:F877"/>
    <mergeCell ref="E878:F878"/>
    <mergeCell ref="E879:F879"/>
    <mergeCell ref="E868:F868"/>
    <mergeCell ref="E869:F869"/>
    <mergeCell ref="D870:E870"/>
    <mergeCell ref="E871:F871"/>
    <mergeCell ref="E872:F872"/>
    <mergeCell ref="E873:F873"/>
    <mergeCell ref="E898:F898"/>
    <mergeCell ref="D899:E899"/>
    <mergeCell ref="E900:F900"/>
    <mergeCell ref="D901:E901"/>
    <mergeCell ref="E902:F902"/>
    <mergeCell ref="D903:E903"/>
    <mergeCell ref="E892:F892"/>
    <mergeCell ref="D893:E893"/>
    <mergeCell ref="E894:F894"/>
    <mergeCell ref="D895:E895"/>
    <mergeCell ref="E896:F896"/>
    <mergeCell ref="D897:E897"/>
    <mergeCell ref="E886:F886"/>
    <mergeCell ref="D887:E887"/>
    <mergeCell ref="E888:F888"/>
    <mergeCell ref="D889:E889"/>
    <mergeCell ref="E890:F890"/>
    <mergeCell ref="D891:E891"/>
    <mergeCell ref="E916:F916"/>
    <mergeCell ref="E917:F917"/>
    <mergeCell ref="D918:E918"/>
    <mergeCell ref="E919:F919"/>
    <mergeCell ref="E920:F920"/>
    <mergeCell ref="E921:F921"/>
    <mergeCell ref="E910:F910"/>
    <mergeCell ref="E911:F911"/>
    <mergeCell ref="E912:F912"/>
    <mergeCell ref="D913:E913"/>
    <mergeCell ref="E914:F914"/>
    <mergeCell ref="E915:F915"/>
    <mergeCell ref="E904:F904"/>
    <mergeCell ref="E905:F905"/>
    <mergeCell ref="E906:F906"/>
    <mergeCell ref="E907:F907"/>
    <mergeCell ref="D908:E908"/>
    <mergeCell ref="E909:F909"/>
    <mergeCell ref="E934:F934"/>
    <mergeCell ref="E935:F935"/>
    <mergeCell ref="E936:F936"/>
    <mergeCell ref="E937:F937"/>
    <mergeCell ref="D938:E938"/>
    <mergeCell ref="E939:F939"/>
    <mergeCell ref="D928:E928"/>
    <mergeCell ref="E929:F929"/>
    <mergeCell ref="E930:F930"/>
    <mergeCell ref="E931:F931"/>
    <mergeCell ref="E932:F932"/>
    <mergeCell ref="D933:E933"/>
    <mergeCell ref="E922:F922"/>
    <mergeCell ref="D923:E923"/>
    <mergeCell ref="E924:F924"/>
    <mergeCell ref="E925:F925"/>
    <mergeCell ref="E926:F926"/>
    <mergeCell ref="E927:F927"/>
    <mergeCell ref="E952:F952"/>
    <mergeCell ref="D953:E953"/>
    <mergeCell ref="E954:F954"/>
    <mergeCell ref="E955:F955"/>
    <mergeCell ref="E956:F956"/>
    <mergeCell ref="E957:F957"/>
    <mergeCell ref="E946:F946"/>
    <mergeCell ref="E947:F947"/>
    <mergeCell ref="D948:E948"/>
    <mergeCell ref="E949:F949"/>
    <mergeCell ref="E950:F950"/>
    <mergeCell ref="E951:F951"/>
    <mergeCell ref="E940:F940"/>
    <mergeCell ref="E941:F941"/>
    <mergeCell ref="E942:F942"/>
    <mergeCell ref="D943:E943"/>
    <mergeCell ref="E944:F944"/>
    <mergeCell ref="E945:F945"/>
    <mergeCell ref="D970:E970"/>
    <mergeCell ref="E971:F971"/>
    <mergeCell ref="D972:E972"/>
    <mergeCell ref="E973:F973"/>
    <mergeCell ref="D974:E974"/>
    <mergeCell ref="E975:F975"/>
    <mergeCell ref="E964:F964"/>
    <mergeCell ref="E965:F965"/>
    <mergeCell ref="E966:F966"/>
    <mergeCell ref="E967:F967"/>
    <mergeCell ref="D968:E968"/>
    <mergeCell ref="E969:F969"/>
    <mergeCell ref="D958:E958"/>
    <mergeCell ref="E959:F959"/>
    <mergeCell ref="E960:F960"/>
    <mergeCell ref="E961:F961"/>
    <mergeCell ref="E962:F962"/>
    <mergeCell ref="D963:E963"/>
    <mergeCell ref="E988:F988"/>
    <mergeCell ref="D989:E989"/>
    <mergeCell ref="E990:F990"/>
    <mergeCell ref="D991:E991"/>
    <mergeCell ref="E992:F992"/>
    <mergeCell ref="E993:F993"/>
    <mergeCell ref="D982:E982"/>
    <mergeCell ref="D983:E983"/>
    <mergeCell ref="E984:F984"/>
    <mergeCell ref="D985:E985"/>
    <mergeCell ref="E986:F986"/>
    <mergeCell ref="D987:E987"/>
    <mergeCell ref="D976:E976"/>
    <mergeCell ref="E977:F977"/>
    <mergeCell ref="D978:E978"/>
    <mergeCell ref="E979:F979"/>
    <mergeCell ref="D980:E980"/>
    <mergeCell ref="E981:F981"/>
    <mergeCell ref="D1006:E1006"/>
    <mergeCell ref="E1007:F1007"/>
    <mergeCell ref="D1008:E1008"/>
    <mergeCell ref="E1009:F1009"/>
    <mergeCell ref="D1010:E1010"/>
    <mergeCell ref="E1011:F1011"/>
    <mergeCell ref="E1000:F1000"/>
    <mergeCell ref="E1001:F1001"/>
    <mergeCell ref="D1002:E1002"/>
    <mergeCell ref="E1003:F1003"/>
    <mergeCell ref="D1004:E1004"/>
    <mergeCell ref="E1005:F1005"/>
    <mergeCell ref="E994:F994"/>
    <mergeCell ref="D995:E995"/>
    <mergeCell ref="E996:F996"/>
    <mergeCell ref="E997:F997"/>
    <mergeCell ref="E998:F998"/>
    <mergeCell ref="E999:F999"/>
    <mergeCell ref="D1024:E1024"/>
    <mergeCell ref="E1025:F1025"/>
    <mergeCell ref="E1026:F1026"/>
    <mergeCell ref="D1027:E1027"/>
    <mergeCell ref="E1028:F1028"/>
    <mergeCell ref="E1029:F1029"/>
    <mergeCell ref="D1018:E1018"/>
    <mergeCell ref="E1019:F1019"/>
    <mergeCell ref="E1020:F1020"/>
    <mergeCell ref="D1021:E1021"/>
    <mergeCell ref="E1022:F1022"/>
    <mergeCell ref="E1023:F1023"/>
    <mergeCell ref="D1012:E1012"/>
    <mergeCell ref="E1013:F1013"/>
    <mergeCell ref="E1014:F1014"/>
    <mergeCell ref="D1015:E1015"/>
    <mergeCell ref="E1016:F1016"/>
    <mergeCell ref="E1017:F1017"/>
    <mergeCell ref="E1042:F1042"/>
    <mergeCell ref="E1043:F1043"/>
    <mergeCell ref="E1044:F1044"/>
    <mergeCell ref="E1045:F1045"/>
    <mergeCell ref="D1046:E1046"/>
    <mergeCell ref="E1047:F1047"/>
    <mergeCell ref="D1036:E1036"/>
    <mergeCell ref="E1037:F1037"/>
    <mergeCell ref="E1038:F1038"/>
    <mergeCell ref="D1039:E1039"/>
    <mergeCell ref="E1040:F1040"/>
    <mergeCell ref="E1041:F1041"/>
    <mergeCell ref="D1030:E1030"/>
    <mergeCell ref="E1031:F1031"/>
    <mergeCell ref="E1032:F1032"/>
    <mergeCell ref="D1033:E1033"/>
    <mergeCell ref="E1034:F1034"/>
    <mergeCell ref="E1035:F1035"/>
    <mergeCell ref="E1060:F1060"/>
    <mergeCell ref="E1061:F1061"/>
    <mergeCell ref="E1062:F1062"/>
    <mergeCell ref="E1063:F1063"/>
    <mergeCell ref="E1064:F1064"/>
    <mergeCell ref="D1065:E1065"/>
    <mergeCell ref="E1054:F1054"/>
    <mergeCell ref="E1055:F1055"/>
    <mergeCell ref="E1056:F1056"/>
    <mergeCell ref="E1057:F1057"/>
    <mergeCell ref="D1058:E1058"/>
    <mergeCell ref="E1059:F1059"/>
    <mergeCell ref="E1048:F1048"/>
    <mergeCell ref="E1049:F1049"/>
    <mergeCell ref="E1050:F1050"/>
    <mergeCell ref="D1051:E1051"/>
    <mergeCell ref="E1052:F1052"/>
    <mergeCell ref="D1053:E1053"/>
    <mergeCell ref="E1078:F1078"/>
    <mergeCell ref="D1079:E1079"/>
    <mergeCell ref="E1080:F1080"/>
    <mergeCell ref="D1081:E1081"/>
    <mergeCell ref="E1082:F1082"/>
    <mergeCell ref="E1083:F1083"/>
    <mergeCell ref="D1072:E1072"/>
    <mergeCell ref="E1073:F1073"/>
    <mergeCell ref="E1074:F1074"/>
    <mergeCell ref="E1075:F1075"/>
    <mergeCell ref="E1076:F1076"/>
    <mergeCell ref="D1077:E1077"/>
    <mergeCell ref="E1066:F1066"/>
    <mergeCell ref="E1067:F1067"/>
    <mergeCell ref="E1068:F1068"/>
    <mergeCell ref="E1069:F1069"/>
    <mergeCell ref="E1070:F1070"/>
    <mergeCell ref="E1071:F1071"/>
    <mergeCell ref="E1096:F1096"/>
    <mergeCell ref="E1097:F1097"/>
    <mergeCell ref="E1098:F1098"/>
    <mergeCell ref="D1099:E1099"/>
    <mergeCell ref="D1100:E1100"/>
    <mergeCell ref="E1101:F1101"/>
    <mergeCell ref="E1090:F1090"/>
    <mergeCell ref="E1091:F1091"/>
    <mergeCell ref="D1092:E1092"/>
    <mergeCell ref="E1093:F1093"/>
    <mergeCell ref="E1094:F1094"/>
    <mergeCell ref="E1095:F1095"/>
    <mergeCell ref="E1084:F1084"/>
    <mergeCell ref="E1085:F1085"/>
    <mergeCell ref="E1086:F1086"/>
    <mergeCell ref="E1087:F1087"/>
    <mergeCell ref="D1088:E1088"/>
    <mergeCell ref="E1089:F1089"/>
    <mergeCell ref="E1114:F1114"/>
    <mergeCell ref="D1115:E1115"/>
    <mergeCell ref="E1116:F1116"/>
    <mergeCell ref="D1117:E1117"/>
    <mergeCell ref="E1118:F1118"/>
    <mergeCell ref="D1119:E1119"/>
    <mergeCell ref="E1108:F1108"/>
    <mergeCell ref="D1109:E1109"/>
    <mergeCell ref="E1110:F1110"/>
    <mergeCell ref="D1111:E1111"/>
    <mergeCell ref="E1112:F1112"/>
    <mergeCell ref="D1113:E1113"/>
    <mergeCell ref="D1102:E1102"/>
    <mergeCell ref="D1103:E1103"/>
    <mergeCell ref="E1104:F1104"/>
    <mergeCell ref="D1105:E1105"/>
    <mergeCell ref="E1106:F1106"/>
    <mergeCell ref="D1107:E1107"/>
    <mergeCell ref="E1132:F1132"/>
    <mergeCell ref="D1133:E1133"/>
    <mergeCell ref="E1134:F1134"/>
    <mergeCell ref="D1135:E1135"/>
    <mergeCell ref="E1136:F1136"/>
    <mergeCell ref="D1137:E1137"/>
    <mergeCell ref="E1126:F1126"/>
    <mergeCell ref="D1127:E1127"/>
    <mergeCell ref="E1128:F1128"/>
    <mergeCell ref="D1129:E1129"/>
    <mergeCell ref="E1130:F1130"/>
    <mergeCell ref="D1131:E1131"/>
    <mergeCell ref="E1120:F1120"/>
    <mergeCell ref="D1121:E1121"/>
    <mergeCell ref="E1122:F1122"/>
    <mergeCell ref="D1123:E1123"/>
    <mergeCell ref="E1124:F1124"/>
    <mergeCell ref="D1125:E1125"/>
    <mergeCell ref="E1150:F1150"/>
    <mergeCell ref="D1151:E1151"/>
    <mergeCell ref="E1152:F1152"/>
    <mergeCell ref="D1153:E1153"/>
    <mergeCell ref="E1154:F1154"/>
    <mergeCell ref="D1155:E1155"/>
    <mergeCell ref="E1144:F1144"/>
    <mergeCell ref="D1145:E1145"/>
    <mergeCell ref="E1146:F1146"/>
    <mergeCell ref="D1147:E1147"/>
    <mergeCell ref="E1148:F1148"/>
    <mergeCell ref="D1149:E1149"/>
    <mergeCell ref="E1138:F1138"/>
    <mergeCell ref="D1139:E1139"/>
    <mergeCell ref="E1140:F1140"/>
    <mergeCell ref="D1141:E1141"/>
    <mergeCell ref="E1142:F1142"/>
    <mergeCell ref="D1143:E1143"/>
    <mergeCell ref="D1168:E1168"/>
    <mergeCell ref="D1169:E1169"/>
    <mergeCell ref="D1170:E1170"/>
    <mergeCell ref="D1171:E1171"/>
    <mergeCell ref="D1172:E1172"/>
    <mergeCell ref="D1173:E1173"/>
    <mergeCell ref="E1162:F1162"/>
    <mergeCell ref="D1163:E1163"/>
    <mergeCell ref="E1164:F1164"/>
    <mergeCell ref="D1165:E1165"/>
    <mergeCell ref="D1166:E1166"/>
    <mergeCell ref="D1167:E1167"/>
    <mergeCell ref="E1156:F1156"/>
    <mergeCell ref="D1157:E1157"/>
    <mergeCell ref="E1158:F1158"/>
    <mergeCell ref="D1159:E1159"/>
    <mergeCell ref="E1160:F1160"/>
    <mergeCell ref="D1161:E1161"/>
    <mergeCell ref="E1186:F1186"/>
    <mergeCell ref="E1187:F1187"/>
    <mergeCell ref="E1188:F1188"/>
    <mergeCell ref="D1189:E1189"/>
    <mergeCell ref="E1190:F1190"/>
    <mergeCell ref="D1191:E1191"/>
    <mergeCell ref="D1180:E1180"/>
    <mergeCell ref="E1181:F1181"/>
    <mergeCell ref="D1182:E1182"/>
    <mergeCell ref="E1183:F1183"/>
    <mergeCell ref="D1184:E1184"/>
    <mergeCell ref="E1185:F1185"/>
    <mergeCell ref="D1174:E1174"/>
    <mergeCell ref="E1175:F1175"/>
    <mergeCell ref="D1176:E1176"/>
    <mergeCell ref="D1177:E1177"/>
    <mergeCell ref="E1178:F1178"/>
    <mergeCell ref="D1179:E1179"/>
    <mergeCell ref="D1204:E1204"/>
    <mergeCell ref="E1205:F1205"/>
    <mergeCell ref="D1206:E1206"/>
    <mergeCell ref="D1207:E1207"/>
    <mergeCell ref="E1208:F1208"/>
    <mergeCell ref="E1209:F1209"/>
    <mergeCell ref="E1198:F1198"/>
    <mergeCell ref="D1199:E1199"/>
    <mergeCell ref="E1200:F1200"/>
    <mergeCell ref="D1201:E1201"/>
    <mergeCell ref="E1202:F1202"/>
    <mergeCell ref="E1203:F1203"/>
    <mergeCell ref="E1192:F1192"/>
    <mergeCell ref="E1193:F1193"/>
    <mergeCell ref="D1194:E1194"/>
    <mergeCell ref="E1195:F1195"/>
    <mergeCell ref="E1196:F1196"/>
    <mergeCell ref="D1197:E1197"/>
    <mergeCell ref="D1222:E1222"/>
    <mergeCell ref="E1223:F1223"/>
    <mergeCell ref="E1224:F1224"/>
    <mergeCell ref="D1225:E1225"/>
    <mergeCell ref="E1226:F1226"/>
    <mergeCell ref="D1227:E1227"/>
    <mergeCell ref="D1216:E1216"/>
    <mergeCell ref="E1217:F1217"/>
    <mergeCell ref="E1218:F1218"/>
    <mergeCell ref="D1219:E1219"/>
    <mergeCell ref="E1220:F1220"/>
    <mergeCell ref="D1221:E1221"/>
    <mergeCell ref="D1210:E1210"/>
    <mergeCell ref="E1211:F1211"/>
    <mergeCell ref="D1212:E1212"/>
    <mergeCell ref="E1213:F1213"/>
    <mergeCell ref="D1214:E1214"/>
    <mergeCell ref="E1215:F1215"/>
    <mergeCell ref="E1240:F1240"/>
    <mergeCell ref="E1241:F1241"/>
    <mergeCell ref="D1242:E1242"/>
    <mergeCell ref="E1243:F1243"/>
    <mergeCell ref="E1244:F1244"/>
    <mergeCell ref="D1245:E1245"/>
    <mergeCell ref="E1234:F1234"/>
    <mergeCell ref="E1235:F1235"/>
    <mergeCell ref="D1236:E1236"/>
    <mergeCell ref="E1237:F1237"/>
    <mergeCell ref="E1238:F1238"/>
    <mergeCell ref="D1239:E1239"/>
    <mergeCell ref="E1228:F1228"/>
    <mergeCell ref="D1229:E1229"/>
    <mergeCell ref="E1230:F1230"/>
    <mergeCell ref="E1231:F1231"/>
    <mergeCell ref="D1232:E1232"/>
    <mergeCell ref="E1233:F1233"/>
    <mergeCell ref="E1258:F1258"/>
    <mergeCell ref="E1259:F1259"/>
    <mergeCell ref="D1260:E1260"/>
    <mergeCell ref="E1261:F1261"/>
    <mergeCell ref="D1262:E1262"/>
    <mergeCell ref="E1263:F1263"/>
    <mergeCell ref="D1252:E1252"/>
    <mergeCell ref="E1253:F1253"/>
    <mergeCell ref="D1254:E1254"/>
    <mergeCell ref="E1255:F1255"/>
    <mergeCell ref="E1256:F1256"/>
    <mergeCell ref="D1257:E1257"/>
    <mergeCell ref="E1246:F1246"/>
    <mergeCell ref="D1247:E1247"/>
    <mergeCell ref="E1248:F1248"/>
    <mergeCell ref="E1249:F1249"/>
    <mergeCell ref="D1250:E1250"/>
    <mergeCell ref="E1251:F1251"/>
    <mergeCell ref="E1276:F1276"/>
    <mergeCell ref="E1277:F1277"/>
    <mergeCell ref="E1278:F1278"/>
    <mergeCell ref="D1279:E1279"/>
    <mergeCell ref="E1280:F1280"/>
    <mergeCell ref="E1281:F1281"/>
    <mergeCell ref="D1270:E1270"/>
    <mergeCell ref="E1271:F1271"/>
    <mergeCell ref="D1272:E1272"/>
    <mergeCell ref="E1273:F1273"/>
    <mergeCell ref="E1274:F1274"/>
    <mergeCell ref="D1275:E1275"/>
    <mergeCell ref="E1264:F1264"/>
    <mergeCell ref="D1265:E1265"/>
    <mergeCell ref="E1266:F1266"/>
    <mergeCell ref="D1267:E1267"/>
    <mergeCell ref="E1268:F1268"/>
    <mergeCell ref="E1269:F1269"/>
    <mergeCell ref="E1294:F1294"/>
    <mergeCell ref="D1295:E1295"/>
    <mergeCell ref="E1296:F1296"/>
    <mergeCell ref="D1297:E1297"/>
    <mergeCell ref="E1298:F1298"/>
    <mergeCell ref="D1299:E1299"/>
    <mergeCell ref="D1288:E1288"/>
    <mergeCell ref="E1289:F1289"/>
    <mergeCell ref="E1290:F1290"/>
    <mergeCell ref="D1291:E1291"/>
    <mergeCell ref="E1292:F1292"/>
    <mergeCell ref="D1293:E1293"/>
    <mergeCell ref="D1282:E1282"/>
    <mergeCell ref="E1283:F1283"/>
    <mergeCell ref="E1284:F1284"/>
    <mergeCell ref="D1285:E1285"/>
    <mergeCell ref="E1286:F1286"/>
    <mergeCell ref="E1287:F1287"/>
    <mergeCell ref="E1312:F1312"/>
    <mergeCell ref="D1313:E1313"/>
    <mergeCell ref="E1314:F1314"/>
    <mergeCell ref="D1315:E1315"/>
    <mergeCell ref="E1316:F1316"/>
    <mergeCell ref="D1317:E1317"/>
    <mergeCell ref="E1306:F1306"/>
    <mergeCell ref="D1307:E1307"/>
    <mergeCell ref="E1308:F1308"/>
    <mergeCell ref="D1309:E1309"/>
    <mergeCell ref="E1310:F1310"/>
    <mergeCell ref="D1311:E1311"/>
    <mergeCell ref="E1300:F1300"/>
    <mergeCell ref="E1301:F1301"/>
    <mergeCell ref="D1302:E1302"/>
    <mergeCell ref="E1303:F1303"/>
    <mergeCell ref="D1304:E1304"/>
    <mergeCell ref="D1305:E1305"/>
    <mergeCell ref="D1330:E1330"/>
    <mergeCell ref="D1331:E1331"/>
    <mergeCell ref="D1332:E1332"/>
    <mergeCell ref="D1333:E1333"/>
    <mergeCell ref="D1334:E1334"/>
    <mergeCell ref="D1335:E1335"/>
    <mergeCell ref="D1324:E1324"/>
    <mergeCell ref="D1325:E1325"/>
    <mergeCell ref="D1326:E1326"/>
    <mergeCell ref="D1327:E1327"/>
    <mergeCell ref="D1328:E1328"/>
    <mergeCell ref="D1329:E1329"/>
    <mergeCell ref="E1318:F1318"/>
    <mergeCell ref="D1319:E1319"/>
    <mergeCell ref="E1320:F1320"/>
    <mergeCell ref="D1321:E1321"/>
    <mergeCell ref="E1322:F1322"/>
    <mergeCell ref="D1323:E1323"/>
    <mergeCell ref="D1348:E1348"/>
    <mergeCell ref="D1349:E1349"/>
    <mergeCell ref="D1350:E1350"/>
    <mergeCell ref="D1351:E1351"/>
    <mergeCell ref="D1352:E1352"/>
    <mergeCell ref="D1353:E1353"/>
    <mergeCell ref="D1342:E1342"/>
    <mergeCell ref="D1343:E1343"/>
    <mergeCell ref="D1344:E1344"/>
    <mergeCell ref="D1345:E1345"/>
    <mergeCell ref="D1346:E1346"/>
    <mergeCell ref="D1347:E1347"/>
    <mergeCell ref="D1336:E1336"/>
    <mergeCell ref="D1337:E1337"/>
    <mergeCell ref="D1338:E1338"/>
    <mergeCell ref="D1339:E1339"/>
    <mergeCell ref="D1340:E1340"/>
    <mergeCell ref="D1341:E1341"/>
    <mergeCell ref="D1366:E1366"/>
    <mergeCell ref="D1367:E1367"/>
    <mergeCell ref="D1368:E1368"/>
    <mergeCell ref="D1369:E1369"/>
    <mergeCell ref="D1370:E1370"/>
    <mergeCell ref="D1371:E1371"/>
    <mergeCell ref="D1360:E1360"/>
    <mergeCell ref="D1361:E1361"/>
    <mergeCell ref="D1362:E1362"/>
    <mergeCell ref="D1363:E1363"/>
    <mergeCell ref="D1364:E1364"/>
    <mergeCell ref="D1365:E1365"/>
    <mergeCell ref="D1354:E1354"/>
    <mergeCell ref="D1355:E1355"/>
    <mergeCell ref="D1356:E1356"/>
    <mergeCell ref="D1357:E1357"/>
    <mergeCell ref="D1358:E1358"/>
    <mergeCell ref="D1359:E1359"/>
    <mergeCell ref="D1384:E1384"/>
    <mergeCell ref="D1385:E1385"/>
    <mergeCell ref="D1386:E1386"/>
    <mergeCell ref="D1387:E1387"/>
    <mergeCell ref="D1388:E1388"/>
    <mergeCell ref="D1389:E1389"/>
    <mergeCell ref="D1378:E1378"/>
    <mergeCell ref="D1379:E1379"/>
    <mergeCell ref="D1380:E1380"/>
    <mergeCell ref="D1381:E1381"/>
    <mergeCell ref="D1382:E1382"/>
    <mergeCell ref="D1383:E1383"/>
    <mergeCell ref="D1372:E1372"/>
    <mergeCell ref="D1373:E1373"/>
    <mergeCell ref="D1374:E1374"/>
    <mergeCell ref="D1375:E1375"/>
    <mergeCell ref="D1376:E1376"/>
    <mergeCell ref="D1377:E1377"/>
    <mergeCell ref="D1402:E1402"/>
    <mergeCell ref="D1403:E1403"/>
    <mergeCell ref="D1404:E1404"/>
    <mergeCell ref="D1405:E1405"/>
    <mergeCell ref="D1406:E1406"/>
    <mergeCell ref="D1407:E1407"/>
    <mergeCell ref="D1396:E1396"/>
    <mergeCell ref="D1397:E1397"/>
    <mergeCell ref="D1398:E1398"/>
    <mergeCell ref="D1399:E1399"/>
    <mergeCell ref="D1400:E1400"/>
    <mergeCell ref="D1401:E1401"/>
    <mergeCell ref="D1390:E1390"/>
    <mergeCell ref="D1391:E1391"/>
    <mergeCell ref="D1392:E1392"/>
    <mergeCell ref="D1393:E1393"/>
    <mergeCell ref="D1394:E1394"/>
    <mergeCell ref="D1395:E1395"/>
    <mergeCell ref="D1420:E1420"/>
    <mergeCell ref="D1421:E1421"/>
    <mergeCell ref="D1422:E1422"/>
    <mergeCell ref="D1423:E1423"/>
    <mergeCell ref="D1424:E1424"/>
    <mergeCell ref="D1425:E1425"/>
    <mergeCell ref="D1414:E1414"/>
    <mergeCell ref="D1415:E1415"/>
    <mergeCell ref="D1416:E1416"/>
    <mergeCell ref="D1417:E1417"/>
    <mergeCell ref="D1418:E1418"/>
    <mergeCell ref="D1419:E1419"/>
    <mergeCell ref="D1408:E1408"/>
    <mergeCell ref="D1409:E1409"/>
    <mergeCell ref="D1410:E1410"/>
    <mergeCell ref="D1411:E1411"/>
    <mergeCell ref="D1412:E1412"/>
    <mergeCell ref="D1413:E1413"/>
    <mergeCell ref="D1438:E1438"/>
    <mergeCell ref="D1439:E1439"/>
    <mergeCell ref="D1440:E1440"/>
    <mergeCell ref="D1441:E1441"/>
    <mergeCell ref="D1442:E1442"/>
    <mergeCell ref="D1443:E1443"/>
    <mergeCell ref="D1432:E1432"/>
    <mergeCell ref="D1433:E1433"/>
    <mergeCell ref="D1434:E1434"/>
    <mergeCell ref="D1435:E1435"/>
    <mergeCell ref="D1436:E1436"/>
    <mergeCell ref="D1437:E1437"/>
    <mergeCell ref="D1426:E1426"/>
    <mergeCell ref="D1427:E1427"/>
    <mergeCell ref="D1428:E1428"/>
    <mergeCell ref="D1429:E1429"/>
    <mergeCell ref="D1430:E1430"/>
    <mergeCell ref="D1431:E1431"/>
    <mergeCell ref="D1456:E1456"/>
    <mergeCell ref="D1457:E1457"/>
    <mergeCell ref="D1458:E1458"/>
    <mergeCell ref="D1459:E1459"/>
    <mergeCell ref="D1460:E1460"/>
    <mergeCell ref="D1461:E1461"/>
    <mergeCell ref="D1450:E1450"/>
    <mergeCell ref="D1451:E1451"/>
    <mergeCell ref="D1452:E1452"/>
    <mergeCell ref="D1453:E1453"/>
    <mergeCell ref="D1454:E1454"/>
    <mergeCell ref="D1455:E1455"/>
    <mergeCell ref="D1444:E1444"/>
    <mergeCell ref="D1445:E1445"/>
    <mergeCell ref="D1446:E1446"/>
    <mergeCell ref="D1447:E1447"/>
    <mergeCell ref="D1448:E1448"/>
    <mergeCell ref="D1449:E1449"/>
    <mergeCell ref="D1474:E1474"/>
    <mergeCell ref="D1475:E1475"/>
    <mergeCell ref="D1476:E1476"/>
    <mergeCell ref="D1477:E1477"/>
    <mergeCell ref="D1478:E1478"/>
    <mergeCell ref="D1479:E1479"/>
    <mergeCell ref="D1468:E1468"/>
    <mergeCell ref="D1469:E1469"/>
    <mergeCell ref="D1470:E1470"/>
    <mergeCell ref="D1471:E1471"/>
    <mergeCell ref="D1472:E1472"/>
    <mergeCell ref="D1473:E1473"/>
    <mergeCell ref="D1462:E1462"/>
    <mergeCell ref="D1463:E1463"/>
    <mergeCell ref="D1464:E1464"/>
    <mergeCell ref="D1465:E1465"/>
    <mergeCell ref="D1466:E1466"/>
    <mergeCell ref="D1467:E1467"/>
    <mergeCell ref="D1492:E1492"/>
    <mergeCell ref="D1493:E1493"/>
    <mergeCell ref="D1494:E1494"/>
    <mergeCell ref="D1495:E1495"/>
    <mergeCell ref="D1496:E1496"/>
    <mergeCell ref="D1497:E1497"/>
    <mergeCell ref="D1486:E1486"/>
    <mergeCell ref="D1487:E1487"/>
    <mergeCell ref="D1488:E1488"/>
    <mergeCell ref="D1489:E1489"/>
    <mergeCell ref="D1490:E1490"/>
    <mergeCell ref="D1491:E1491"/>
    <mergeCell ref="D1480:E1480"/>
    <mergeCell ref="D1481:E1481"/>
    <mergeCell ref="D1482:E1482"/>
    <mergeCell ref="D1483:E1483"/>
    <mergeCell ref="D1484:E1484"/>
    <mergeCell ref="D1485:E1485"/>
    <mergeCell ref="D1510:E1510"/>
    <mergeCell ref="D1511:E1511"/>
    <mergeCell ref="D1512:E1512"/>
    <mergeCell ref="D1513:E1513"/>
    <mergeCell ref="D1514:E1514"/>
    <mergeCell ref="D1515:E1515"/>
    <mergeCell ref="D1504:E1504"/>
    <mergeCell ref="D1505:E1505"/>
    <mergeCell ref="D1506:E1506"/>
    <mergeCell ref="D1507:E1507"/>
    <mergeCell ref="D1508:E1508"/>
    <mergeCell ref="D1509:E1509"/>
    <mergeCell ref="D1498:E1498"/>
    <mergeCell ref="D1499:E1499"/>
    <mergeCell ref="D1500:E1500"/>
    <mergeCell ref="D1501:E1501"/>
    <mergeCell ref="D1502:E1502"/>
    <mergeCell ref="D1503:E1503"/>
    <mergeCell ref="D1528:E1528"/>
    <mergeCell ref="D1529:E1529"/>
    <mergeCell ref="D1530:E1530"/>
    <mergeCell ref="D1531:E1531"/>
    <mergeCell ref="D1532:E1532"/>
    <mergeCell ref="D1533:E1533"/>
    <mergeCell ref="D1522:E1522"/>
    <mergeCell ref="D1523:E1523"/>
    <mergeCell ref="D1524:E1524"/>
    <mergeCell ref="D1525:E1525"/>
    <mergeCell ref="D1526:E1526"/>
    <mergeCell ref="D1527:E1527"/>
    <mergeCell ref="D1516:E1516"/>
    <mergeCell ref="D1517:E1517"/>
    <mergeCell ref="D1518:E1518"/>
    <mergeCell ref="D1519:E1519"/>
    <mergeCell ref="D1520:E1520"/>
    <mergeCell ref="D1521:E1521"/>
    <mergeCell ref="D1546:E1546"/>
    <mergeCell ref="D1547:E1547"/>
    <mergeCell ref="D1548:E1548"/>
    <mergeCell ref="D1549:E1549"/>
    <mergeCell ref="D1550:E1550"/>
    <mergeCell ref="D1551:E1551"/>
    <mergeCell ref="D1540:E1540"/>
    <mergeCell ref="D1541:E1541"/>
    <mergeCell ref="D1542:E1542"/>
    <mergeCell ref="D1543:E1543"/>
    <mergeCell ref="D1544:E1544"/>
    <mergeCell ref="D1545:E1545"/>
    <mergeCell ref="D1534:E1534"/>
    <mergeCell ref="D1535:E1535"/>
    <mergeCell ref="D1536:E1536"/>
    <mergeCell ref="D1537:E1537"/>
    <mergeCell ref="D1538:E1538"/>
    <mergeCell ref="D1539:E1539"/>
    <mergeCell ref="D1564:E1564"/>
    <mergeCell ref="D1565:E1565"/>
    <mergeCell ref="D1566:E1566"/>
    <mergeCell ref="D1567:E1567"/>
    <mergeCell ref="D1568:E1568"/>
    <mergeCell ref="D1569:E1569"/>
    <mergeCell ref="D1558:E1558"/>
    <mergeCell ref="D1559:E1559"/>
    <mergeCell ref="D1560:E1560"/>
    <mergeCell ref="D1561:E1561"/>
    <mergeCell ref="D1562:E1562"/>
    <mergeCell ref="D1563:E1563"/>
    <mergeCell ref="D1552:E1552"/>
    <mergeCell ref="D1553:E1553"/>
    <mergeCell ref="D1554:E1554"/>
    <mergeCell ref="D1555:E1555"/>
    <mergeCell ref="D1556:E1556"/>
    <mergeCell ref="D1557:E1557"/>
    <mergeCell ref="D1582:E1582"/>
    <mergeCell ref="D1583:E1583"/>
    <mergeCell ref="D1584:E1584"/>
    <mergeCell ref="D1585:E1585"/>
    <mergeCell ref="D1586:E1586"/>
    <mergeCell ref="D1587:E1587"/>
    <mergeCell ref="D1576:E1576"/>
    <mergeCell ref="D1577:E1577"/>
    <mergeCell ref="D1578:E1578"/>
    <mergeCell ref="D1579:E1579"/>
    <mergeCell ref="D1580:E1580"/>
    <mergeCell ref="D1581:E1581"/>
    <mergeCell ref="D1570:E1570"/>
    <mergeCell ref="D1571:E1571"/>
    <mergeCell ref="D1572:E1572"/>
    <mergeCell ref="D1573:E1573"/>
    <mergeCell ref="D1574:E1574"/>
    <mergeCell ref="D1575:E1575"/>
    <mergeCell ref="D1600:E1600"/>
    <mergeCell ref="D1601:E1601"/>
    <mergeCell ref="D1602:E1602"/>
    <mergeCell ref="D1603:E1603"/>
    <mergeCell ref="D1604:E1604"/>
    <mergeCell ref="D1605:E1605"/>
    <mergeCell ref="D1594:E1594"/>
    <mergeCell ref="D1595:E1595"/>
    <mergeCell ref="D1596:E1596"/>
    <mergeCell ref="D1597:E1597"/>
    <mergeCell ref="D1598:E1598"/>
    <mergeCell ref="D1599:E1599"/>
    <mergeCell ref="D1588:E1588"/>
    <mergeCell ref="D1589:E1589"/>
    <mergeCell ref="D1590:E1590"/>
    <mergeCell ref="D1591:E1591"/>
    <mergeCell ref="D1592:E1592"/>
    <mergeCell ref="D1593:E1593"/>
    <mergeCell ref="D1618:E1618"/>
    <mergeCell ref="D1619:E1619"/>
    <mergeCell ref="D1620:E1620"/>
    <mergeCell ref="D1621:E1621"/>
    <mergeCell ref="D1622:E1622"/>
    <mergeCell ref="D1623:E1623"/>
    <mergeCell ref="D1612:E1612"/>
    <mergeCell ref="D1613:E1613"/>
    <mergeCell ref="D1614:E1614"/>
    <mergeCell ref="D1615:E1615"/>
    <mergeCell ref="D1616:E1616"/>
    <mergeCell ref="D1617:E1617"/>
    <mergeCell ref="D1606:E1606"/>
    <mergeCell ref="D1607:E1607"/>
    <mergeCell ref="D1608:E1608"/>
    <mergeCell ref="D1609:E1609"/>
    <mergeCell ref="D1610:E1610"/>
    <mergeCell ref="D1611:E1611"/>
    <mergeCell ref="D1636:E1636"/>
    <mergeCell ref="D1637:E1637"/>
    <mergeCell ref="D1638:E1638"/>
    <mergeCell ref="D1639:E1639"/>
    <mergeCell ref="D1640:E1640"/>
    <mergeCell ref="D1641:E1641"/>
    <mergeCell ref="D1630:E1630"/>
    <mergeCell ref="D1631:E1631"/>
    <mergeCell ref="D1632:E1632"/>
    <mergeCell ref="D1633:E1633"/>
    <mergeCell ref="D1634:E1634"/>
    <mergeCell ref="D1635:E1635"/>
    <mergeCell ref="D1624:E1624"/>
    <mergeCell ref="D1625:E1625"/>
    <mergeCell ref="D1626:E1626"/>
    <mergeCell ref="D1627:E1627"/>
    <mergeCell ref="D1628:E1628"/>
    <mergeCell ref="D1629:E1629"/>
    <mergeCell ref="D1654:E1654"/>
    <mergeCell ref="D1655:E1655"/>
    <mergeCell ref="D1656:E1656"/>
    <mergeCell ref="D1657:E1657"/>
    <mergeCell ref="D1658:E1658"/>
    <mergeCell ref="D1659:E1659"/>
    <mergeCell ref="D1648:E1648"/>
    <mergeCell ref="D1649:E1649"/>
    <mergeCell ref="D1650:E1650"/>
    <mergeCell ref="D1651:E1651"/>
    <mergeCell ref="D1652:E1652"/>
    <mergeCell ref="D1653:E1653"/>
    <mergeCell ref="D1642:E1642"/>
    <mergeCell ref="D1643:E1643"/>
    <mergeCell ref="D1644:E1644"/>
    <mergeCell ref="D1645:E1645"/>
    <mergeCell ref="D1646:E1646"/>
    <mergeCell ref="D1647:E1647"/>
    <mergeCell ref="D1672:E1672"/>
    <mergeCell ref="D1673:E1673"/>
    <mergeCell ref="D1674:E1674"/>
    <mergeCell ref="D1675:E1675"/>
    <mergeCell ref="D1676:E1676"/>
    <mergeCell ref="D1677:E1677"/>
    <mergeCell ref="D1666:E1666"/>
    <mergeCell ref="D1667:E1667"/>
    <mergeCell ref="D1668:E1668"/>
    <mergeCell ref="D1669:E1669"/>
    <mergeCell ref="D1670:E1670"/>
    <mergeCell ref="D1671:E1671"/>
    <mergeCell ref="D1660:E1660"/>
    <mergeCell ref="D1661:E1661"/>
    <mergeCell ref="D1662:E1662"/>
    <mergeCell ref="D1663:E1663"/>
    <mergeCell ref="D1664:E1664"/>
    <mergeCell ref="D1665:E1665"/>
    <mergeCell ref="D1690:E1690"/>
    <mergeCell ref="D1691:E1691"/>
    <mergeCell ref="D1692:E1692"/>
    <mergeCell ref="D1693:E1693"/>
    <mergeCell ref="D1694:E1694"/>
    <mergeCell ref="D1695:E1695"/>
    <mergeCell ref="D1684:E1684"/>
    <mergeCell ref="D1685:E1685"/>
    <mergeCell ref="D1686:E1686"/>
    <mergeCell ref="D1687:E1687"/>
    <mergeCell ref="D1688:E1688"/>
    <mergeCell ref="D1689:E1689"/>
    <mergeCell ref="D1678:E1678"/>
    <mergeCell ref="D1679:E1679"/>
    <mergeCell ref="D1680:E1680"/>
    <mergeCell ref="D1681:E1681"/>
    <mergeCell ref="D1682:E1682"/>
    <mergeCell ref="D1683:E1683"/>
    <mergeCell ref="D1708:E1708"/>
    <mergeCell ref="D1709:E1709"/>
    <mergeCell ref="D1710:E1710"/>
    <mergeCell ref="D1711:E1711"/>
    <mergeCell ref="D1712:E1712"/>
    <mergeCell ref="D1713:E1713"/>
    <mergeCell ref="D1702:E1702"/>
    <mergeCell ref="D1703:E1703"/>
    <mergeCell ref="D1704:E1704"/>
    <mergeCell ref="D1705:E1705"/>
    <mergeCell ref="D1706:E1706"/>
    <mergeCell ref="D1707:E1707"/>
    <mergeCell ref="D1696:E1696"/>
    <mergeCell ref="D1697:E1697"/>
    <mergeCell ref="D1698:E1698"/>
    <mergeCell ref="D1699:E1699"/>
    <mergeCell ref="D1700:E1700"/>
    <mergeCell ref="D1701:E1701"/>
    <mergeCell ref="D1726:E1726"/>
    <mergeCell ref="D1727:E1727"/>
    <mergeCell ref="D1728:E1728"/>
    <mergeCell ref="D1729:E1729"/>
    <mergeCell ref="D1730:E1730"/>
    <mergeCell ref="D1731:E1731"/>
    <mergeCell ref="D1720:E1720"/>
    <mergeCell ref="D1721:E1721"/>
    <mergeCell ref="D1722:E1722"/>
    <mergeCell ref="D1723:E1723"/>
    <mergeCell ref="D1724:E1724"/>
    <mergeCell ref="D1725:E1725"/>
    <mergeCell ref="D1714:E1714"/>
    <mergeCell ref="D1715:E1715"/>
    <mergeCell ref="D1716:E1716"/>
    <mergeCell ref="D1717:E1717"/>
    <mergeCell ref="D1718:E1718"/>
    <mergeCell ref="D1719:E1719"/>
    <mergeCell ref="D1744:E1744"/>
    <mergeCell ref="D1745:E1745"/>
    <mergeCell ref="D1746:E1746"/>
    <mergeCell ref="D1747:E1747"/>
    <mergeCell ref="D1748:E1748"/>
    <mergeCell ref="D1749:E1749"/>
    <mergeCell ref="D1738:E1738"/>
    <mergeCell ref="D1739:E1739"/>
    <mergeCell ref="D1740:E1740"/>
    <mergeCell ref="D1741:E1741"/>
    <mergeCell ref="D1742:E1742"/>
    <mergeCell ref="D1743:E1743"/>
    <mergeCell ref="D1732:E1732"/>
    <mergeCell ref="D1733:E1733"/>
    <mergeCell ref="D1734:E1734"/>
    <mergeCell ref="D1735:E1735"/>
    <mergeCell ref="D1736:E1736"/>
    <mergeCell ref="D1737:E1737"/>
    <mergeCell ref="D1762:E1762"/>
    <mergeCell ref="D1763:E1763"/>
    <mergeCell ref="D1764:E1764"/>
    <mergeCell ref="D1765:E1765"/>
    <mergeCell ref="D1766:E1766"/>
    <mergeCell ref="D1767:E1767"/>
    <mergeCell ref="D1756:E1756"/>
    <mergeCell ref="D1757:E1757"/>
    <mergeCell ref="D1758:E1758"/>
    <mergeCell ref="D1759:E1759"/>
    <mergeCell ref="D1760:E1760"/>
    <mergeCell ref="D1761:E1761"/>
    <mergeCell ref="D1750:E1750"/>
    <mergeCell ref="D1751:E1751"/>
    <mergeCell ref="D1752:E1752"/>
    <mergeCell ref="D1753:E1753"/>
    <mergeCell ref="D1754:E1754"/>
    <mergeCell ref="D1755:E1755"/>
    <mergeCell ref="D1780:E1780"/>
    <mergeCell ref="D1781:E1781"/>
    <mergeCell ref="D1782:E1782"/>
    <mergeCell ref="D1783:E1783"/>
    <mergeCell ref="D1784:E1784"/>
    <mergeCell ref="D1785:E1785"/>
    <mergeCell ref="D1774:E1774"/>
    <mergeCell ref="D1775:E1775"/>
    <mergeCell ref="D1776:E1776"/>
    <mergeCell ref="D1777:E1777"/>
    <mergeCell ref="D1778:E1778"/>
    <mergeCell ref="D1779:E1779"/>
    <mergeCell ref="D1768:E1768"/>
    <mergeCell ref="D1769:E1769"/>
    <mergeCell ref="D1770:E1770"/>
    <mergeCell ref="D1771:E1771"/>
    <mergeCell ref="D1772:E1772"/>
    <mergeCell ref="D1773:E1773"/>
    <mergeCell ref="D1798:E1798"/>
    <mergeCell ref="E1799:F1799"/>
    <mergeCell ref="D1800:E1800"/>
    <mergeCell ref="E1801:F1801"/>
    <mergeCell ref="D1802:E1802"/>
    <mergeCell ref="E1803:F1803"/>
    <mergeCell ref="D1792:E1792"/>
    <mergeCell ref="D1793:E1793"/>
    <mergeCell ref="D1794:E1794"/>
    <mergeCell ref="D1795:E1795"/>
    <mergeCell ref="D1796:E1796"/>
    <mergeCell ref="D1797:E1797"/>
    <mergeCell ref="D1786:E1786"/>
    <mergeCell ref="D1787:E1787"/>
    <mergeCell ref="D1788:E1788"/>
    <mergeCell ref="D1789:E1789"/>
    <mergeCell ref="D1790:E1790"/>
    <mergeCell ref="D1791:E1791"/>
    <mergeCell ref="E1816:F1816"/>
    <mergeCell ref="D1817:E1817"/>
    <mergeCell ref="E1818:F1818"/>
    <mergeCell ref="E1819:F1819"/>
    <mergeCell ref="E1820:F1820"/>
    <mergeCell ref="D1821:E1821"/>
    <mergeCell ref="E1810:F1810"/>
    <mergeCell ref="D1811:E1811"/>
    <mergeCell ref="E1812:F1812"/>
    <mergeCell ref="D1813:E1813"/>
    <mergeCell ref="E1814:F1814"/>
    <mergeCell ref="D1815:E1815"/>
    <mergeCell ref="D1804:E1804"/>
    <mergeCell ref="E1805:F1805"/>
    <mergeCell ref="D1806:E1806"/>
    <mergeCell ref="E1807:F1807"/>
    <mergeCell ref="E1808:F1808"/>
    <mergeCell ref="D1809:E1809"/>
    <mergeCell ref="E1834:F1834"/>
    <mergeCell ref="D1835:E1835"/>
    <mergeCell ref="E1836:F1836"/>
    <mergeCell ref="E1837:F1837"/>
    <mergeCell ref="D1838:E1838"/>
    <mergeCell ref="E1839:F1839"/>
    <mergeCell ref="E1828:F1828"/>
    <mergeCell ref="D1829:E1829"/>
    <mergeCell ref="E1830:F1830"/>
    <mergeCell ref="E1831:F1831"/>
    <mergeCell ref="E1832:F1832"/>
    <mergeCell ref="E1833:F1833"/>
    <mergeCell ref="E1822:F1822"/>
    <mergeCell ref="D1823:E1823"/>
    <mergeCell ref="E1824:F1824"/>
    <mergeCell ref="D1825:E1825"/>
    <mergeCell ref="E1826:F1826"/>
    <mergeCell ref="D1827:E1827"/>
    <mergeCell ref="E1852:F1852"/>
    <mergeCell ref="E1853:F1853"/>
    <mergeCell ref="E1854:F1854"/>
    <mergeCell ref="E1855:F1855"/>
    <mergeCell ref="E1856:F1856"/>
    <mergeCell ref="E1857:F1857"/>
    <mergeCell ref="E1846:F1846"/>
    <mergeCell ref="D1847:E1847"/>
    <mergeCell ref="E1848:F1848"/>
    <mergeCell ref="E1849:F1849"/>
    <mergeCell ref="D1850:E1850"/>
    <mergeCell ref="E1851:F1851"/>
    <mergeCell ref="E1840:F1840"/>
    <mergeCell ref="D1841:E1841"/>
    <mergeCell ref="E1842:F1842"/>
    <mergeCell ref="E1843:F1843"/>
    <mergeCell ref="D1844:E1844"/>
    <mergeCell ref="E1845:F1845"/>
    <mergeCell ref="E1870:F1870"/>
    <mergeCell ref="E1871:F1871"/>
    <mergeCell ref="D1872:E1872"/>
    <mergeCell ref="E1873:F1873"/>
    <mergeCell ref="E1874:F1874"/>
    <mergeCell ref="D1875:E1875"/>
    <mergeCell ref="E1864:F1864"/>
    <mergeCell ref="E1865:F1865"/>
    <mergeCell ref="D1866:E1866"/>
    <mergeCell ref="E1867:F1867"/>
    <mergeCell ref="E1868:F1868"/>
    <mergeCell ref="D1869:E1869"/>
    <mergeCell ref="E1858:F1858"/>
    <mergeCell ref="E1859:F1859"/>
    <mergeCell ref="D1860:E1860"/>
    <mergeCell ref="E1861:F1861"/>
    <mergeCell ref="E1862:F1862"/>
    <mergeCell ref="D1863:E1863"/>
    <mergeCell ref="E1888:F1888"/>
    <mergeCell ref="E1889:F1889"/>
    <mergeCell ref="E1890:F1890"/>
    <mergeCell ref="D1891:E1891"/>
    <mergeCell ref="E1892:F1892"/>
    <mergeCell ref="E1893:F1893"/>
    <mergeCell ref="E1882:F1882"/>
    <mergeCell ref="E1883:F1883"/>
    <mergeCell ref="D1884:E1884"/>
    <mergeCell ref="E1885:F1885"/>
    <mergeCell ref="E1886:F1886"/>
    <mergeCell ref="D1887:E1887"/>
    <mergeCell ref="E1876:F1876"/>
    <mergeCell ref="E1877:F1877"/>
    <mergeCell ref="D1878:E1878"/>
    <mergeCell ref="E1879:F1879"/>
    <mergeCell ref="E1880:F1880"/>
    <mergeCell ref="D1881:E1881"/>
    <mergeCell ref="E1906:F1906"/>
    <mergeCell ref="D1907:E1907"/>
    <mergeCell ref="E1908:F1908"/>
    <mergeCell ref="E1909:F1909"/>
    <mergeCell ref="D1910:E1910"/>
    <mergeCell ref="E1911:F1911"/>
    <mergeCell ref="D1900:E1900"/>
    <mergeCell ref="E1901:F1901"/>
    <mergeCell ref="E1902:F1902"/>
    <mergeCell ref="E1903:F1903"/>
    <mergeCell ref="D1904:E1904"/>
    <mergeCell ref="E1905:F1905"/>
    <mergeCell ref="D1894:E1894"/>
    <mergeCell ref="E1895:F1895"/>
    <mergeCell ref="E1896:F1896"/>
    <mergeCell ref="D1897:E1897"/>
    <mergeCell ref="E1898:F1898"/>
    <mergeCell ref="E1899:F1899"/>
    <mergeCell ref="E1924:F1924"/>
    <mergeCell ref="E1925:F1925"/>
    <mergeCell ref="D1926:E1926"/>
    <mergeCell ref="E1927:F1927"/>
    <mergeCell ref="D1928:E1928"/>
    <mergeCell ref="E1929:F1929"/>
    <mergeCell ref="D1918:E1918"/>
    <mergeCell ref="E1919:F1919"/>
    <mergeCell ref="D1920:E1920"/>
    <mergeCell ref="E1921:F1921"/>
    <mergeCell ref="E1922:F1922"/>
    <mergeCell ref="D1923:E1923"/>
    <mergeCell ref="E1912:F1912"/>
    <mergeCell ref="D1913:E1913"/>
    <mergeCell ref="E1914:F1914"/>
    <mergeCell ref="D1915:E1915"/>
    <mergeCell ref="E1916:F1916"/>
    <mergeCell ref="E1917:F1917"/>
    <mergeCell ref="D1942:E1942"/>
    <mergeCell ref="E1943:F1943"/>
    <mergeCell ref="D1944:E1944"/>
    <mergeCell ref="E1945:F1945"/>
    <mergeCell ref="D1946:E1946"/>
    <mergeCell ref="E1947:F1947"/>
    <mergeCell ref="E1936:F1936"/>
    <mergeCell ref="E1937:F1937"/>
    <mergeCell ref="D1938:E1938"/>
    <mergeCell ref="E1939:F1939"/>
    <mergeCell ref="D1940:E1940"/>
    <mergeCell ref="E1941:F1941"/>
    <mergeCell ref="D1930:E1930"/>
    <mergeCell ref="E1931:F1931"/>
    <mergeCell ref="D1932:E1932"/>
    <mergeCell ref="E1933:F1933"/>
    <mergeCell ref="E1934:F1934"/>
    <mergeCell ref="D1935:E1935"/>
    <mergeCell ref="E1960:F1960"/>
    <mergeCell ref="D1961:E1961"/>
    <mergeCell ref="E1962:F1962"/>
    <mergeCell ref="D1963:E1963"/>
    <mergeCell ref="E1964:F1964"/>
    <mergeCell ref="D1965:E1965"/>
    <mergeCell ref="E1954:F1954"/>
    <mergeCell ref="E1955:F1955"/>
    <mergeCell ref="D1956:E1956"/>
    <mergeCell ref="E1957:F1957"/>
    <mergeCell ref="D1958:E1958"/>
    <mergeCell ref="E1959:F1959"/>
    <mergeCell ref="D1948:E1948"/>
    <mergeCell ref="E1949:F1949"/>
    <mergeCell ref="D1950:E1950"/>
    <mergeCell ref="E1951:F1951"/>
    <mergeCell ref="E1952:F1952"/>
    <mergeCell ref="D1953:E1953"/>
    <mergeCell ref="E1978:F1978"/>
    <mergeCell ref="D1979:E1979"/>
    <mergeCell ref="E1980:F1980"/>
    <mergeCell ref="D1981:E1981"/>
    <mergeCell ref="E1982:F1982"/>
    <mergeCell ref="D1983:E1983"/>
    <mergeCell ref="E1972:F1972"/>
    <mergeCell ref="D1973:E1973"/>
    <mergeCell ref="D1974:E1974"/>
    <mergeCell ref="E1975:F1975"/>
    <mergeCell ref="E1976:F1976"/>
    <mergeCell ref="D1977:E1977"/>
    <mergeCell ref="E1966:F1966"/>
    <mergeCell ref="D1967:E1967"/>
    <mergeCell ref="E1968:F1968"/>
    <mergeCell ref="D1969:E1969"/>
    <mergeCell ref="E1970:F1970"/>
    <mergeCell ref="D1971:E1971"/>
    <mergeCell ref="E1996:F1996"/>
    <mergeCell ref="E1997:F1997"/>
    <mergeCell ref="D1998:E1998"/>
    <mergeCell ref="E1999:F1999"/>
    <mergeCell ref="D2000:E2000"/>
    <mergeCell ref="E2001:F2001"/>
    <mergeCell ref="E1990:F1990"/>
    <mergeCell ref="D1991:E1991"/>
    <mergeCell ref="E1992:F1992"/>
    <mergeCell ref="D1993:E1993"/>
    <mergeCell ref="E1994:F1994"/>
    <mergeCell ref="D1995:E1995"/>
    <mergeCell ref="E1984:F1984"/>
    <mergeCell ref="D1985:E1985"/>
    <mergeCell ref="E1986:F1986"/>
    <mergeCell ref="D1987:E1987"/>
    <mergeCell ref="E1988:F1988"/>
    <mergeCell ref="D1989:E1989"/>
    <mergeCell ref="E2014:F2014"/>
    <mergeCell ref="D2015:E2015"/>
    <mergeCell ref="E2016:F2016"/>
    <mergeCell ref="D2017:E2017"/>
    <mergeCell ref="E2018:F2018"/>
    <mergeCell ref="E2019:F2019"/>
    <mergeCell ref="D2008:E2008"/>
    <mergeCell ref="E2009:F2009"/>
    <mergeCell ref="D2010:E2010"/>
    <mergeCell ref="E2011:F2011"/>
    <mergeCell ref="D2012:E2012"/>
    <mergeCell ref="E2013:F2013"/>
    <mergeCell ref="D2002:E2002"/>
    <mergeCell ref="E2003:F2003"/>
    <mergeCell ref="D2004:E2004"/>
    <mergeCell ref="E2005:F2005"/>
    <mergeCell ref="D2006:E2006"/>
    <mergeCell ref="E2007:F2007"/>
    <mergeCell ref="D2032:E2032"/>
    <mergeCell ref="E2033:F2033"/>
    <mergeCell ref="E2034:F2034"/>
    <mergeCell ref="E2035:F2035"/>
    <mergeCell ref="E2036:F2036"/>
    <mergeCell ref="D2037:E2037"/>
    <mergeCell ref="D2026:E2026"/>
    <mergeCell ref="E2027:F2027"/>
    <mergeCell ref="D2028:E2028"/>
    <mergeCell ref="E2029:F2029"/>
    <mergeCell ref="E2030:F2030"/>
    <mergeCell ref="E2031:F2031"/>
    <mergeCell ref="D2020:E2020"/>
    <mergeCell ref="E2021:F2021"/>
    <mergeCell ref="D2022:E2022"/>
    <mergeCell ref="E2023:F2023"/>
    <mergeCell ref="E2024:F2024"/>
    <mergeCell ref="E2025:F2025"/>
    <mergeCell ref="E2050:F2050"/>
    <mergeCell ref="D2051:E2051"/>
    <mergeCell ref="E2052:F2052"/>
    <mergeCell ref="D2053:E2053"/>
    <mergeCell ref="E2054:F2054"/>
    <mergeCell ref="D2055:E2055"/>
    <mergeCell ref="E2044:F2044"/>
    <mergeCell ref="E2045:F2045"/>
    <mergeCell ref="E2046:F2046"/>
    <mergeCell ref="D2047:E2047"/>
    <mergeCell ref="E2048:F2048"/>
    <mergeCell ref="D2049:E2049"/>
    <mergeCell ref="E2038:F2038"/>
    <mergeCell ref="D2039:E2039"/>
    <mergeCell ref="E2040:F2040"/>
    <mergeCell ref="D2041:E2041"/>
    <mergeCell ref="E2042:F2042"/>
    <mergeCell ref="D2043:E2043"/>
    <mergeCell ref="D2068:E2068"/>
    <mergeCell ref="E2069:F2069"/>
    <mergeCell ref="D2070:E2070"/>
    <mergeCell ref="E2071:F2071"/>
    <mergeCell ref="E2072:F2072"/>
    <mergeCell ref="D2073:E2073"/>
    <mergeCell ref="E2062:F2062"/>
    <mergeCell ref="D2063:E2063"/>
    <mergeCell ref="E2064:F2064"/>
    <mergeCell ref="D2065:E2065"/>
    <mergeCell ref="E2066:F2066"/>
    <mergeCell ref="E2067:F2067"/>
    <mergeCell ref="E2056:F2056"/>
    <mergeCell ref="D2057:E2057"/>
    <mergeCell ref="E2058:F2058"/>
    <mergeCell ref="D2059:E2059"/>
    <mergeCell ref="E2060:F2060"/>
    <mergeCell ref="D2061:E2061"/>
    <mergeCell ref="D2086:E2086"/>
    <mergeCell ref="D2087:E2087"/>
    <mergeCell ref="E2088:F2088"/>
    <mergeCell ref="D2089:E2089"/>
    <mergeCell ref="E2090:F2090"/>
    <mergeCell ref="D2091:E2091"/>
    <mergeCell ref="D2080:E2080"/>
    <mergeCell ref="E2081:F2081"/>
    <mergeCell ref="D2082:E2082"/>
    <mergeCell ref="E2083:F2083"/>
    <mergeCell ref="D2084:E2084"/>
    <mergeCell ref="E2085:F2085"/>
    <mergeCell ref="E2074:F2074"/>
    <mergeCell ref="D2075:E2075"/>
    <mergeCell ref="E2076:F2076"/>
    <mergeCell ref="E2077:F2077"/>
    <mergeCell ref="E2078:F2078"/>
    <mergeCell ref="E2079:F2079"/>
    <mergeCell ref="D2104:E2104"/>
    <mergeCell ref="E2105:F2105"/>
    <mergeCell ref="D2106:E2106"/>
    <mergeCell ref="E2107:F2107"/>
    <mergeCell ref="D2108:E2108"/>
    <mergeCell ref="E2109:F2109"/>
    <mergeCell ref="E2098:F2098"/>
    <mergeCell ref="E2099:F2099"/>
    <mergeCell ref="E2100:F2100"/>
    <mergeCell ref="E2101:F2101"/>
    <mergeCell ref="D2102:E2102"/>
    <mergeCell ref="E2103:F2103"/>
    <mergeCell ref="E2092:F2092"/>
    <mergeCell ref="E2093:F2093"/>
    <mergeCell ref="E2094:F2094"/>
    <mergeCell ref="E2095:F2095"/>
    <mergeCell ref="E2096:F2096"/>
    <mergeCell ref="D2097:E2097"/>
    <mergeCell ref="D2122:E2122"/>
    <mergeCell ref="E2123:F2123"/>
    <mergeCell ref="D2124:E2124"/>
    <mergeCell ref="E2125:F2125"/>
    <mergeCell ref="D2126:E2126"/>
    <mergeCell ref="E2127:F2127"/>
    <mergeCell ref="D2116:E2116"/>
    <mergeCell ref="E2117:F2117"/>
    <mergeCell ref="D2118:E2118"/>
    <mergeCell ref="E2119:F2119"/>
    <mergeCell ref="D2120:E2120"/>
    <mergeCell ref="E2121:F2121"/>
    <mergeCell ref="D2110:E2110"/>
    <mergeCell ref="E2111:F2111"/>
    <mergeCell ref="D2112:E2112"/>
    <mergeCell ref="E2113:F2113"/>
    <mergeCell ref="D2114:E2114"/>
    <mergeCell ref="E2115:F2115"/>
    <mergeCell ref="E2140:F2140"/>
    <mergeCell ref="E2141:F2141"/>
    <mergeCell ref="E2142:F2142"/>
    <mergeCell ref="D2143:E2143"/>
    <mergeCell ref="E2144:F2144"/>
    <mergeCell ref="D2145:E2145"/>
    <mergeCell ref="E2134:F2134"/>
    <mergeCell ref="D2135:E2135"/>
    <mergeCell ref="E2136:F2136"/>
    <mergeCell ref="D2137:E2137"/>
    <mergeCell ref="E2138:F2138"/>
    <mergeCell ref="D2139:E2139"/>
    <mergeCell ref="D2128:E2128"/>
    <mergeCell ref="E2129:F2129"/>
    <mergeCell ref="D2130:E2130"/>
    <mergeCell ref="E2131:F2131"/>
    <mergeCell ref="E2132:F2132"/>
    <mergeCell ref="D2133:E2133"/>
    <mergeCell ref="E2158:F2158"/>
    <mergeCell ref="D2159:E2159"/>
    <mergeCell ref="E2160:F2160"/>
    <mergeCell ref="E2161:F2161"/>
    <mergeCell ref="D2162:E2162"/>
    <mergeCell ref="E2163:F2163"/>
    <mergeCell ref="E2152:F2152"/>
    <mergeCell ref="E2153:F2153"/>
    <mergeCell ref="D2154:E2154"/>
    <mergeCell ref="E2155:F2155"/>
    <mergeCell ref="D2156:E2156"/>
    <mergeCell ref="E2157:F2157"/>
    <mergeCell ref="E2146:F2146"/>
    <mergeCell ref="D2147:E2147"/>
    <mergeCell ref="E2148:F2148"/>
    <mergeCell ref="D2149:E2149"/>
    <mergeCell ref="E2150:F2150"/>
    <mergeCell ref="D2151:E2151"/>
    <mergeCell ref="D2176:E2176"/>
    <mergeCell ref="E2177:F2177"/>
    <mergeCell ref="D2178:E2178"/>
    <mergeCell ref="E2179:F2179"/>
    <mergeCell ref="D2180:E2180"/>
    <mergeCell ref="E2181:F2181"/>
    <mergeCell ref="D2170:E2170"/>
    <mergeCell ref="E2171:F2171"/>
    <mergeCell ref="D2172:E2172"/>
    <mergeCell ref="E2173:F2173"/>
    <mergeCell ref="D2174:E2174"/>
    <mergeCell ref="E2175:F2175"/>
    <mergeCell ref="D2164:E2164"/>
    <mergeCell ref="E2165:F2165"/>
    <mergeCell ref="D2166:E2166"/>
    <mergeCell ref="E2167:F2167"/>
    <mergeCell ref="D2168:E2168"/>
    <mergeCell ref="E2169:F2169"/>
    <mergeCell ref="D2194:E2194"/>
    <mergeCell ref="E2195:F2195"/>
    <mergeCell ref="E2196:F2196"/>
    <mergeCell ref="D2197:E2197"/>
    <mergeCell ref="E2198:F2198"/>
    <mergeCell ref="E2199:F2199"/>
    <mergeCell ref="D2188:E2188"/>
    <mergeCell ref="E2189:F2189"/>
    <mergeCell ref="D2190:E2190"/>
    <mergeCell ref="E2191:F2191"/>
    <mergeCell ref="D2192:E2192"/>
    <mergeCell ref="E2193:F2193"/>
    <mergeCell ref="D2182:E2182"/>
    <mergeCell ref="E2183:F2183"/>
    <mergeCell ref="D2184:E2184"/>
    <mergeCell ref="E2185:F2185"/>
    <mergeCell ref="D2186:E2186"/>
    <mergeCell ref="E2187:F2187"/>
    <mergeCell ref="E2212:F2212"/>
    <mergeCell ref="D2213:E2213"/>
    <mergeCell ref="E2214:F2214"/>
    <mergeCell ref="E2215:F2215"/>
    <mergeCell ref="D2216:E2216"/>
    <mergeCell ref="E2217:F2217"/>
    <mergeCell ref="D2206:E2206"/>
    <mergeCell ref="E2207:F2207"/>
    <mergeCell ref="D2208:E2208"/>
    <mergeCell ref="E2209:F2209"/>
    <mergeCell ref="E2210:F2210"/>
    <mergeCell ref="D2211:E2211"/>
    <mergeCell ref="D2200:E2200"/>
    <mergeCell ref="E2201:F2201"/>
    <mergeCell ref="E2202:F2202"/>
    <mergeCell ref="E2203:F2203"/>
    <mergeCell ref="D2204:E2204"/>
    <mergeCell ref="E2205:F2205"/>
    <mergeCell ref="E2230:F2230"/>
    <mergeCell ref="D2231:E2231"/>
    <mergeCell ref="E2232:F2232"/>
    <mergeCell ref="E2233:F2233"/>
    <mergeCell ref="D2234:E2234"/>
    <mergeCell ref="E2235:F2235"/>
    <mergeCell ref="E2224:F2224"/>
    <mergeCell ref="D2225:E2225"/>
    <mergeCell ref="E2226:F2226"/>
    <mergeCell ref="D2227:E2227"/>
    <mergeCell ref="E2228:F2228"/>
    <mergeCell ref="D2229:E2229"/>
    <mergeCell ref="E2218:F2218"/>
    <mergeCell ref="D2219:E2219"/>
    <mergeCell ref="E2220:F2220"/>
    <mergeCell ref="D2221:E2221"/>
    <mergeCell ref="E2222:F2222"/>
    <mergeCell ref="D2223:E2223"/>
    <mergeCell ref="E2248:F2248"/>
    <mergeCell ref="E2249:F2249"/>
    <mergeCell ref="E2250:F2250"/>
    <mergeCell ref="E2251:F2251"/>
    <mergeCell ref="D2252:E2252"/>
    <mergeCell ref="E2253:F2253"/>
    <mergeCell ref="D2242:E2242"/>
    <mergeCell ref="E2243:F2243"/>
    <mergeCell ref="D2244:E2244"/>
    <mergeCell ref="E2245:F2245"/>
    <mergeCell ref="E2246:F2246"/>
    <mergeCell ref="D2247:E2247"/>
    <mergeCell ref="D2236:E2236"/>
    <mergeCell ref="E2237:F2237"/>
    <mergeCell ref="D2238:E2238"/>
    <mergeCell ref="E2239:F2239"/>
    <mergeCell ref="D2240:E2240"/>
    <mergeCell ref="E2241:F2241"/>
    <mergeCell ref="E2266:F2266"/>
    <mergeCell ref="D2267:E2267"/>
    <mergeCell ref="E2268:F2268"/>
    <mergeCell ref="D2269:E2269"/>
    <mergeCell ref="E2270:F2270"/>
    <mergeCell ref="D2271:E2271"/>
    <mergeCell ref="D2260:E2260"/>
    <mergeCell ref="E2261:F2261"/>
    <mergeCell ref="D2262:E2262"/>
    <mergeCell ref="E2263:F2263"/>
    <mergeCell ref="D2264:E2264"/>
    <mergeCell ref="D2265:E2265"/>
    <mergeCell ref="E2254:F2254"/>
    <mergeCell ref="E2255:F2255"/>
    <mergeCell ref="E2256:F2256"/>
    <mergeCell ref="D2257:E2257"/>
    <mergeCell ref="E2258:F2258"/>
    <mergeCell ref="E2259:F2259"/>
    <mergeCell ref="D2284:E2284"/>
    <mergeCell ref="E2285:F2285"/>
    <mergeCell ref="D2286:E2286"/>
    <mergeCell ref="E2287:F2287"/>
    <mergeCell ref="E2288:F2288"/>
    <mergeCell ref="E2289:F2289"/>
    <mergeCell ref="E2278:F2278"/>
    <mergeCell ref="D2279:E2279"/>
    <mergeCell ref="E2280:F2280"/>
    <mergeCell ref="E2281:F2281"/>
    <mergeCell ref="E2282:F2282"/>
    <mergeCell ref="E2283:F2283"/>
    <mergeCell ref="E2272:F2272"/>
    <mergeCell ref="D2273:E2273"/>
    <mergeCell ref="E2274:F2274"/>
    <mergeCell ref="E2275:F2275"/>
    <mergeCell ref="D2276:E2276"/>
    <mergeCell ref="E2277:F2277"/>
    <mergeCell ref="E2302:F2302"/>
    <mergeCell ref="D2303:E2303"/>
    <mergeCell ref="E2304:F2304"/>
    <mergeCell ref="D2305:E2305"/>
    <mergeCell ref="E2306:F2306"/>
    <mergeCell ref="D2307:E2307"/>
    <mergeCell ref="E2296:F2296"/>
    <mergeCell ref="D2297:E2297"/>
    <mergeCell ref="E2298:F2298"/>
    <mergeCell ref="D2299:E2299"/>
    <mergeCell ref="E2300:F2300"/>
    <mergeCell ref="D2301:E2301"/>
    <mergeCell ref="D2290:E2290"/>
    <mergeCell ref="E2291:F2291"/>
    <mergeCell ref="D2292:E2292"/>
    <mergeCell ref="E2293:F2293"/>
    <mergeCell ref="E2294:F2294"/>
    <mergeCell ref="D2295:E2295"/>
    <mergeCell ref="E2320:F2320"/>
    <mergeCell ref="D2321:E2321"/>
    <mergeCell ref="E2322:F2322"/>
    <mergeCell ref="D2323:E2323"/>
    <mergeCell ref="E2324:F2324"/>
    <mergeCell ref="D2325:E2325"/>
    <mergeCell ref="E2314:F2314"/>
    <mergeCell ref="D2315:E2315"/>
    <mergeCell ref="E2316:F2316"/>
    <mergeCell ref="D2317:E2317"/>
    <mergeCell ref="E2318:F2318"/>
    <mergeCell ref="D2319:E2319"/>
    <mergeCell ref="E2308:F2308"/>
    <mergeCell ref="D2309:E2309"/>
    <mergeCell ref="E2310:F2310"/>
    <mergeCell ref="D2311:E2311"/>
    <mergeCell ref="E2312:F2312"/>
    <mergeCell ref="D2313:E2313"/>
    <mergeCell ref="E2338:F2338"/>
    <mergeCell ref="D2339:E2339"/>
    <mergeCell ref="E2340:F2340"/>
    <mergeCell ref="D2341:E2341"/>
    <mergeCell ref="E2342:F2342"/>
    <mergeCell ref="D2343:E2343"/>
    <mergeCell ref="E2332:F2332"/>
    <mergeCell ref="D2333:E2333"/>
    <mergeCell ref="E2334:F2334"/>
    <mergeCell ref="D2335:E2335"/>
    <mergeCell ref="E2336:F2336"/>
    <mergeCell ref="D2337:E2337"/>
    <mergeCell ref="E2326:F2326"/>
    <mergeCell ref="D2327:E2327"/>
    <mergeCell ref="E2328:F2328"/>
    <mergeCell ref="D2329:E2329"/>
    <mergeCell ref="E2330:F2330"/>
    <mergeCell ref="D2331:E2331"/>
    <mergeCell ref="E2356:F2356"/>
    <mergeCell ref="D2357:E2357"/>
    <mergeCell ref="E2358:F2358"/>
    <mergeCell ref="D2359:E2359"/>
    <mergeCell ref="E2360:F2360"/>
    <mergeCell ref="D2361:E2361"/>
    <mergeCell ref="E2350:F2350"/>
    <mergeCell ref="D2351:E2351"/>
    <mergeCell ref="E2352:F2352"/>
    <mergeCell ref="D2353:E2353"/>
    <mergeCell ref="E2354:F2354"/>
    <mergeCell ref="D2355:E2355"/>
    <mergeCell ref="E2344:F2344"/>
    <mergeCell ref="D2345:E2345"/>
    <mergeCell ref="E2346:F2346"/>
    <mergeCell ref="D2347:E2347"/>
    <mergeCell ref="E2348:F2348"/>
    <mergeCell ref="D2349:E2349"/>
    <mergeCell ref="E2374:F2374"/>
    <mergeCell ref="D2375:E2375"/>
    <mergeCell ref="E2376:F2376"/>
    <mergeCell ref="D2377:E2377"/>
    <mergeCell ref="E2378:F2378"/>
    <mergeCell ref="D2379:E2379"/>
    <mergeCell ref="E2368:F2368"/>
    <mergeCell ref="D2369:E2369"/>
    <mergeCell ref="E2370:F2370"/>
    <mergeCell ref="D2371:E2371"/>
    <mergeCell ref="E2372:F2372"/>
    <mergeCell ref="D2373:E2373"/>
    <mergeCell ref="E2362:F2362"/>
    <mergeCell ref="D2363:E2363"/>
    <mergeCell ref="E2364:F2364"/>
    <mergeCell ref="D2365:E2365"/>
    <mergeCell ref="E2366:F2366"/>
    <mergeCell ref="D2367:E2367"/>
    <mergeCell ref="E2392:F2392"/>
    <mergeCell ref="E2393:F2393"/>
    <mergeCell ref="E2394:F2394"/>
    <mergeCell ref="D2395:E2395"/>
    <mergeCell ref="E2396:F2396"/>
    <mergeCell ref="E2397:F2397"/>
    <mergeCell ref="E2386:F2386"/>
    <mergeCell ref="D2387:E2387"/>
    <mergeCell ref="E2388:F2388"/>
    <mergeCell ref="E2389:F2389"/>
    <mergeCell ref="E2390:F2390"/>
    <mergeCell ref="D2391:E2391"/>
    <mergeCell ref="E2380:F2380"/>
    <mergeCell ref="D2381:E2381"/>
    <mergeCell ref="E2382:F2382"/>
    <mergeCell ref="D2383:E2383"/>
    <mergeCell ref="E2384:F2384"/>
    <mergeCell ref="E2385:F2385"/>
    <mergeCell ref="E2410:F2410"/>
    <mergeCell ref="D2411:E2411"/>
    <mergeCell ref="E2412:F2412"/>
    <mergeCell ref="D2413:E2413"/>
    <mergeCell ref="E2414:F2414"/>
    <mergeCell ref="D2415:E2415"/>
    <mergeCell ref="E2404:F2404"/>
    <mergeCell ref="E2405:F2405"/>
    <mergeCell ref="E2406:F2406"/>
    <mergeCell ref="D2407:E2407"/>
    <mergeCell ref="E2408:F2408"/>
    <mergeCell ref="D2409:E2409"/>
    <mergeCell ref="E2398:F2398"/>
    <mergeCell ref="D2399:E2399"/>
    <mergeCell ref="E2400:F2400"/>
    <mergeCell ref="E2401:F2401"/>
    <mergeCell ref="E2402:F2402"/>
    <mergeCell ref="D2403:E2403"/>
    <mergeCell ref="D2428:E2428"/>
    <mergeCell ref="E2429:F2429"/>
    <mergeCell ref="E2430:F2430"/>
    <mergeCell ref="D2431:E2431"/>
    <mergeCell ref="E2432:F2432"/>
    <mergeCell ref="E2433:F2433"/>
    <mergeCell ref="E2422:F2422"/>
    <mergeCell ref="D2423:E2423"/>
    <mergeCell ref="E2424:F2424"/>
    <mergeCell ref="D2425:E2425"/>
    <mergeCell ref="E2426:F2426"/>
    <mergeCell ref="D2427:E2427"/>
    <mergeCell ref="E2416:F2416"/>
    <mergeCell ref="D2417:E2417"/>
    <mergeCell ref="E2418:F2418"/>
    <mergeCell ref="D2419:E2419"/>
    <mergeCell ref="E2420:F2420"/>
    <mergeCell ref="D2421:E2421"/>
    <mergeCell ref="E2446:F2446"/>
    <mergeCell ref="E2447:F2447"/>
    <mergeCell ref="D2448:E2448"/>
    <mergeCell ref="E2449:F2449"/>
    <mergeCell ref="D2450:E2450"/>
    <mergeCell ref="E2451:F2451"/>
    <mergeCell ref="D2440:E2440"/>
    <mergeCell ref="E2441:F2441"/>
    <mergeCell ref="E2442:F2442"/>
    <mergeCell ref="D2443:E2443"/>
    <mergeCell ref="E2444:F2444"/>
    <mergeCell ref="D2445:E2445"/>
    <mergeCell ref="E2434:F2434"/>
    <mergeCell ref="D2435:E2435"/>
    <mergeCell ref="E2436:F2436"/>
    <mergeCell ref="E2437:F2437"/>
    <mergeCell ref="E2438:F2438"/>
    <mergeCell ref="E2439:F2439"/>
    <mergeCell ref="E2464:F2464"/>
    <mergeCell ref="E2465:F2465"/>
    <mergeCell ref="D2466:E2466"/>
    <mergeCell ref="E2467:F2467"/>
    <mergeCell ref="D2468:E2468"/>
    <mergeCell ref="E2469:F2469"/>
    <mergeCell ref="D2458:E2458"/>
    <mergeCell ref="E2459:F2459"/>
    <mergeCell ref="D2460:E2460"/>
    <mergeCell ref="E2461:F2461"/>
    <mergeCell ref="E2462:F2462"/>
    <mergeCell ref="D2463:E2463"/>
    <mergeCell ref="E2452:F2452"/>
    <mergeCell ref="D2453:E2453"/>
    <mergeCell ref="E2454:F2454"/>
    <mergeCell ref="D2455:E2455"/>
    <mergeCell ref="E2456:F2456"/>
    <mergeCell ref="E2457:F2457"/>
    <mergeCell ref="E2482:F2482"/>
    <mergeCell ref="E2483:F2483"/>
    <mergeCell ref="D2484:E2484"/>
    <mergeCell ref="E2485:F2485"/>
    <mergeCell ref="E2486:F2486"/>
    <mergeCell ref="E2487:F2487"/>
    <mergeCell ref="E2476:F2476"/>
    <mergeCell ref="E2477:F2477"/>
    <mergeCell ref="D2478:E2478"/>
    <mergeCell ref="E2479:F2479"/>
    <mergeCell ref="E2480:F2480"/>
    <mergeCell ref="D2481:E2481"/>
    <mergeCell ref="E2470:F2470"/>
    <mergeCell ref="D2471:E2471"/>
    <mergeCell ref="E2472:F2472"/>
    <mergeCell ref="E2473:F2473"/>
    <mergeCell ref="E2474:F2474"/>
    <mergeCell ref="D2475:E2475"/>
    <mergeCell ref="D2500:E2500"/>
    <mergeCell ref="E2501:F2501"/>
    <mergeCell ref="D2502:E2502"/>
    <mergeCell ref="D2503:E2503"/>
    <mergeCell ref="E2504:F2504"/>
    <mergeCell ref="E2505:F2505"/>
    <mergeCell ref="E2494:F2494"/>
    <mergeCell ref="E2495:F2495"/>
    <mergeCell ref="E2496:F2496"/>
    <mergeCell ref="D2497:E2497"/>
    <mergeCell ref="E2498:F2498"/>
    <mergeCell ref="E2499:F2499"/>
    <mergeCell ref="D2488:E2488"/>
    <mergeCell ref="E2489:F2489"/>
    <mergeCell ref="E2490:F2490"/>
    <mergeCell ref="E2491:F2491"/>
    <mergeCell ref="E2492:F2492"/>
    <mergeCell ref="D2493:E2493"/>
    <mergeCell ref="E2518:F2518"/>
    <mergeCell ref="D2519:E2519"/>
    <mergeCell ref="E2520:F2520"/>
    <mergeCell ref="E2521:F2521"/>
    <mergeCell ref="E2522:F2522"/>
    <mergeCell ref="D2523:E2523"/>
    <mergeCell ref="E2512:F2512"/>
    <mergeCell ref="E2513:F2513"/>
    <mergeCell ref="E2514:F2514"/>
    <mergeCell ref="D2515:E2515"/>
    <mergeCell ref="E2516:F2516"/>
    <mergeCell ref="D2517:E2517"/>
    <mergeCell ref="E2506:F2506"/>
    <mergeCell ref="D2507:E2507"/>
    <mergeCell ref="E2508:F2508"/>
    <mergeCell ref="E2509:F2509"/>
    <mergeCell ref="E2510:F2510"/>
    <mergeCell ref="D2511:E2511"/>
    <mergeCell ref="E2536:F2536"/>
    <mergeCell ref="E2537:F2537"/>
    <mergeCell ref="E2538:F2538"/>
    <mergeCell ref="D2539:E2539"/>
    <mergeCell ref="E2540:F2540"/>
    <mergeCell ref="E2541:F2541"/>
    <mergeCell ref="E2530:F2530"/>
    <mergeCell ref="D2531:E2531"/>
    <mergeCell ref="E2532:F2532"/>
    <mergeCell ref="E2533:F2533"/>
    <mergeCell ref="E2534:F2534"/>
    <mergeCell ref="D2535:E2535"/>
    <mergeCell ref="E2524:F2524"/>
    <mergeCell ref="E2525:F2525"/>
    <mergeCell ref="E2526:F2526"/>
    <mergeCell ref="D2527:E2527"/>
    <mergeCell ref="E2528:F2528"/>
    <mergeCell ref="E2529:F2529"/>
    <mergeCell ref="D2554:E2554"/>
    <mergeCell ref="E2555:F2555"/>
    <mergeCell ref="D2556:E2556"/>
    <mergeCell ref="E2557:F2557"/>
    <mergeCell ref="D2558:E2558"/>
    <mergeCell ref="D2559:E2559"/>
    <mergeCell ref="E2548:F2548"/>
    <mergeCell ref="D2549:E2549"/>
    <mergeCell ref="E2550:F2550"/>
    <mergeCell ref="E2551:F2551"/>
    <mergeCell ref="D2552:E2552"/>
    <mergeCell ref="E2553:F2553"/>
    <mergeCell ref="E2542:F2542"/>
    <mergeCell ref="D2543:E2543"/>
    <mergeCell ref="E2544:F2544"/>
    <mergeCell ref="E2545:F2545"/>
    <mergeCell ref="D2546:E2546"/>
    <mergeCell ref="E2547:F2547"/>
    <mergeCell ref="D2572:E2572"/>
    <mergeCell ref="E2573:F2573"/>
    <mergeCell ref="E2574:F2574"/>
    <mergeCell ref="E2575:F2575"/>
    <mergeCell ref="D2576:E2576"/>
    <mergeCell ref="E2577:F2577"/>
    <mergeCell ref="D2566:E2566"/>
    <mergeCell ref="E2567:F2567"/>
    <mergeCell ref="E2568:F2568"/>
    <mergeCell ref="E2569:F2569"/>
    <mergeCell ref="D2570:E2570"/>
    <mergeCell ref="E2571:F2571"/>
    <mergeCell ref="E2560:F2560"/>
    <mergeCell ref="D2561:E2561"/>
    <mergeCell ref="E2562:F2562"/>
    <mergeCell ref="D2563:E2563"/>
    <mergeCell ref="E2564:F2564"/>
    <mergeCell ref="D2565:E2565"/>
    <mergeCell ref="D2590:E2590"/>
    <mergeCell ref="E2591:F2591"/>
    <mergeCell ref="E2592:F2592"/>
    <mergeCell ref="D2593:E2593"/>
    <mergeCell ref="E2594:F2594"/>
    <mergeCell ref="E2595:F2595"/>
    <mergeCell ref="D2584:E2584"/>
    <mergeCell ref="E2585:F2585"/>
    <mergeCell ref="E2586:F2586"/>
    <mergeCell ref="D2587:E2587"/>
    <mergeCell ref="E2588:F2588"/>
    <mergeCell ref="E2589:F2589"/>
    <mergeCell ref="E2578:F2578"/>
    <mergeCell ref="D2579:E2579"/>
    <mergeCell ref="E2580:F2580"/>
    <mergeCell ref="D2581:E2581"/>
    <mergeCell ref="E2582:F2582"/>
    <mergeCell ref="E2583:F2583"/>
    <mergeCell ref="E2608:F2608"/>
    <mergeCell ref="D2609:E2609"/>
    <mergeCell ref="E2610:F2610"/>
    <mergeCell ref="E2611:F2611"/>
    <mergeCell ref="E2612:F2612"/>
    <mergeCell ref="D2613:E2613"/>
    <mergeCell ref="E2602:F2602"/>
    <mergeCell ref="E2603:F2603"/>
    <mergeCell ref="E2604:F2604"/>
    <mergeCell ref="E2605:F2605"/>
    <mergeCell ref="D2606:E2606"/>
    <mergeCell ref="E2607:F2607"/>
    <mergeCell ref="E2596:F2596"/>
    <mergeCell ref="D2597:E2597"/>
    <mergeCell ref="E2598:F2598"/>
    <mergeCell ref="E2599:F2599"/>
    <mergeCell ref="E2600:F2600"/>
    <mergeCell ref="E2601:F2601"/>
    <mergeCell ref="E2626:F2626"/>
    <mergeCell ref="E2627:F2627"/>
    <mergeCell ref="E2628:F2628"/>
    <mergeCell ref="D2629:E2629"/>
    <mergeCell ref="E2630:F2630"/>
    <mergeCell ref="E2631:F2631"/>
    <mergeCell ref="D2620:E2620"/>
    <mergeCell ref="E2621:F2621"/>
    <mergeCell ref="E2622:F2622"/>
    <mergeCell ref="D2623:E2623"/>
    <mergeCell ref="E2624:F2624"/>
    <mergeCell ref="D2625:E2625"/>
    <mergeCell ref="E2614:F2614"/>
    <mergeCell ref="E2615:F2615"/>
    <mergeCell ref="D2616:E2616"/>
    <mergeCell ref="E2617:F2617"/>
    <mergeCell ref="E2618:F2618"/>
    <mergeCell ref="E2619:F2619"/>
    <mergeCell ref="D2644:E2644"/>
    <mergeCell ref="E2645:F2645"/>
    <mergeCell ref="D2646:E2646"/>
    <mergeCell ref="D2647:E2647"/>
    <mergeCell ref="E2648:F2648"/>
    <mergeCell ref="E2649:F2649"/>
    <mergeCell ref="D2638:E2638"/>
    <mergeCell ref="E2639:F2639"/>
    <mergeCell ref="D2640:E2640"/>
    <mergeCell ref="D2641:E2641"/>
    <mergeCell ref="E2642:F2642"/>
    <mergeCell ref="E2643:F2643"/>
    <mergeCell ref="E2632:F2632"/>
    <mergeCell ref="D2633:E2633"/>
    <mergeCell ref="E2634:F2634"/>
    <mergeCell ref="D2635:E2635"/>
    <mergeCell ref="E2636:F2636"/>
    <mergeCell ref="E2637:F2637"/>
    <mergeCell ref="E2662:F2662"/>
    <mergeCell ref="D2663:E2663"/>
    <mergeCell ref="E2664:F2664"/>
    <mergeCell ref="E2665:F2665"/>
    <mergeCell ref="E2666:F2666"/>
    <mergeCell ref="D2667:E2667"/>
    <mergeCell ref="E2656:F2656"/>
    <mergeCell ref="D2657:E2657"/>
    <mergeCell ref="E2658:F2658"/>
    <mergeCell ref="E2659:F2659"/>
    <mergeCell ref="E2660:F2660"/>
    <mergeCell ref="D2661:E2661"/>
    <mergeCell ref="E2650:F2650"/>
    <mergeCell ref="D2651:E2651"/>
    <mergeCell ref="E2652:F2652"/>
    <mergeCell ref="E2653:F2653"/>
    <mergeCell ref="D2654:E2654"/>
    <mergeCell ref="E2655:F2655"/>
    <mergeCell ref="E2680:F2680"/>
    <mergeCell ref="E2681:F2681"/>
    <mergeCell ref="D2682:E2682"/>
    <mergeCell ref="E2683:F2683"/>
    <mergeCell ref="D2684:E2684"/>
    <mergeCell ref="E2685:F2685"/>
    <mergeCell ref="E2674:F2674"/>
    <mergeCell ref="D2675:E2675"/>
    <mergeCell ref="E2676:F2676"/>
    <mergeCell ref="D2677:E2677"/>
    <mergeCell ref="E2678:F2678"/>
    <mergeCell ref="D2679:E2679"/>
    <mergeCell ref="E2668:F2668"/>
    <mergeCell ref="D2669:E2669"/>
    <mergeCell ref="E2670:F2670"/>
    <mergeCell ref="E2671:F2671"/>
    <mergeCell ref="D2672:E2672"/>
    <mergeCell ref="D2673:E2673"/>
    <mergeCell ref="D2698:E2698"/>
    <mergeCell ref="D2699:E2699"/>
    <mergeCell ref="D2700:E2700"/>
    <mergeCell ref="D2701:E2701"/>
    <mergeCell ref="D2702:E2702"/>
    <mergeCell ref="D2703:E2703"/>
    <mergeCell ref="D2692:E2692"/>
    <mergeCell ref="D2693:E2693"/>
    <mergeCell ref="D2694:E2694"/>
    <mergeCell ref="D2695:E2695"/>
    <mergeCell ref="D2696:E2696"/>
    <mergeCell ref="D2697:E2697"/>
    <mergeCell ref="E2686:F2686"/>
    <mergeCell ref="D2687:E2687"/>
    <mergeCell ref="E2688:F2688"/>
    <mergeCell ref="D2689:E2689"/>
    <mergeCell ref="D2690:E2690"/>
    <mergeCell ref="D2691:E2691"/>
    <mergeCell ref="D2716:E2716"/>
    <mergeCell ref="D2717:E2717"/>
    <mergeCell ref="D2718:E2718"/>
    <mergeCell ref="D2719:E2719"/>
    <mergeCell ref="D2720:E2720"/>
    <mergeCell ref="D2721:E2721"/>
    <mergeCell ref="D2710:E2710"/>
    <mergeCell ref="D2711:E2711"/>
    <mergeCell ref="D2712:E2712"/>
    <mergeCell ref="D2713:E2713"/>
    <mergeCell ref="D2714:E2714"/>
    <mergeCell ref="D2715:E2715"/>
    <mergeCell ref="D2704:E2704"/>
    <mergeCell ref="D2705:E2705"/>
    <mergeCell ref="D2706:E2706"/>
    <mergeCell ref="D2707:E2707"/>
    <mergeCell ref="D2708:E2708"/>
    <mergeCell ref="D2709:E2709"/>
    <mergeCell ref="D2734:E2734"/>
    <mergeCell ref="D2735:E2735"/>
    <mergeCell ref="D2736:E2736"/>
    <mergeCell ref="D2737:E2737"/>
    <mergeCell ref="D2738:E2738"/>
    <mergeCell ref="D2739:E2739"/>
    <mergeCell ref="D2728:E2728"/>
    <mergeCell ref="D2729:E2729"/>
    <mergeCell ref="D2730:E2730"/>
    <mergeCell ref="D2731:E2731"/>
    <mergeCell ref="D2732:E2732"/>
    <mergeCell ref="D2733:E2733"/>
    <mergeCell ref="D2722:E2722"/>
    <mergeCell ref="D2723:E2723"/>
    <mergeCell ref="D2724:E2724"/>
    <mergeCell ref="D2725:E2725"/>
    <mergeCell ref="D2726:E2726"/>
    <mergeCell ref="D2727:E2727"/>
    <mergeCell ref="D2752:E2752"/>
    <mergeCell ref="D2753:E2753"/>
    <mergeCell ref="D2754:E2754"/>
    <mergeCell ref="D2755:E2755"/>
    <mergeCell ref="D2756:E2756"/>
    <mergeCell ref="D2757:E2757"/>
    <mergeCell ref="D2746:E2746"/>
    <mergeCell ref="D2747:E2747"/>
    <mergeCell ref="D2748:E2748"/>
    <mergeCell ref="D2749:E2749"/>
    <mergeCell ref="D2750:E2750"/>
    <mergeCell ref="D2751:E2751"/>
    <mergeCell ref="D2740:E2740"/>
    <mergeCell ref="D2741:E2741"/>
    <mergeCell ref="D2742:E2742"/>
    <mergeCell ref="D2743:E2743"/>
    <mergeCell ref="D2744:E2744"/>
    <mergeCell ref="D2745:E2745"/>
    <mergeCell ref="D2770:E2770"/>
    <mergeCell ref="D2771:E2771"/>
    <mergeCell ref="D2772:E2772"/>
    <mergeCell ref="D2773:E2773"/>
    <mergeCell ref="D2774:E2774"/>
    <mergeCell ref="D2775:E2775"/>
    <mergeCell ref="D2764:E2764"/>
    <mergeCell ref="D2765:E2765"/>
    <mergeCell ref="D2766:E2766"/>
    <mergeCell ref="D2767:E2767"/>
    <mergeCell ref="D2768:E2768"/>
    <mergeCell ref="D2769:E2769"/>
    <mergeCell ref="D2758:E2758"/>
    <mergeCell ref="D2759:E2759"/>
    <mergeCell ref="D2760:E2760"/>
    <mergeCell ref="D2761:E2761"/>
    <mergeCell ref="D2762:E2762"/>
    <mergeCell ref="D2763:E2763"/>
    <mergeCell ref="D2788:E2788"/>
    <mergeCell ref="D2789:E2789"/>
    <mergeCell ref="D2790:E2790"/>
    <mergeCell ref="D2791:E2791"/>
    <mergeCell ref="D2792:E2792"/>
    <mergeCell ref="D2793:E2793"/>
    <mergeCell ref="D2782:E2782"/>
    <mergeCell ref="D2783:E2783"/>
    <mergeCell ref="D2784:E2784"/>
    <mergeCell ref="D2785:E2785"/>
    <mergeCell ref="D2786:E2786"/>
    <mergeCell ref="D2787:E2787"/>
    <mergeCell ref="D2776:E2776"/>
    <mergeCell ref="D2777:E2777"/>
    <mergeCell ref="D2778:E2778"/>
    <mergeCell ref="D2779:E2779"/>
    <mergeCell ref="D2780:E2780"/>
    <mergeCell ref="D2781:E2781"/>
    <mergeCell ref="D2806:E2806"/>
    <mergeCell ref="D2807:E2807"/>
    <mergeCell ref="D2808:E2808"/>
    <mergeCell ref="D2809:E2809"/>
    <mergeCell ref="D2810:E2810"/>
    <mergeCell ref="D2811:E2811"/>
    <mergeCell ref="D2800:E2800"/>
    <mergeCell ref="D2801:E2801"/>
    <mergeCell ref="D2802:E2802"/>
    <mergeCell ref="D2803:E2803"/>
    <mergeCell ref="D2804:E2804"/>
    <mergeCell ref="D2805:E2805"/>
    <mergeCell ref="D2794:E2794"/>
    <mergeCell ref="D2795:E2795"/>
    <mergeCell ref="D2796:E2796"/>
    <mergeCell ref="D2797:E2797"/>
    <mergeCell ref="D2798:E2798"/>
    <mergeCell ref="D2799:E2799"/>
    <mergeCell ref="D2824:E2824"/>
    <mergeCell ref="D2825:E2825"/>
    <mergeCell ref="D2826:E2826"/>
    <mergeCell ref="D2827:E2827"/>
    <mergeCell ref="D2828:E2828"/>
    <mergeCell ref="D2829:E2829"/>
    <mergeCell ref="D2818:E2818"/>
    <mergeCell ref="D2819:E2819"/>
    <mergeCell ref="D2820:E2820"/>
    <mergeCell ref="D2821:E2821"/>
    <mergeCell ref="D2822:E2822"/>
    <mergeCell ref="D2823:E2823"/>
    <mergeCell ref="D2812:E2812"/>
    <mergeCell ref="D2813:E2813"/>
    <mergeCell ref="D2814:E2814"/>
    <mergeCell ref="D2815:E2815"/>
    <mergeCell ref="D2816:E2816"/>
    <mergeCell ref="D2817:E2817"/>
    <mergeCell ref="D2842:E2842"/>
    <mergeCell ref="D2843:E2843"/>
    <mergeCell ref="D2844:E2844"/>
    <mergeCell ref="D2845:E2845"/>
    <mergeCell ref="D2846:E2846"/>
    <mergeCell ref="D2847:E2847"/>
    <mergeCell ref="D2836:E2836"/>
    <mergeCell ref="D2837:E2837"/>
    <mergeCell ref="D2838:E2838"/>
    <mergeCell ref="D2839:E2839"/>
    <mergeCell ref="D2840:E2840"/>
    <mergeCell ref="D2841:E2841"/>
    <mergeCell ref="D2830:E2830"/>
    <mergeCell ref="D2831:E2831"/>
    <mergeCell ref="D2832:E2832"/>
    <mergeCell ref="D2833:E2833"/>
    <mergeCell ref="D2834:E2834"/>
    <mergeCell ref="D2835:E2835"/>
    <mergeCell ref="D2860:E2860"/>
    <mergeCell ref="D2861:E2861"/>
    <mergeCell ref="D2862:E2862"/>
    <mergeCell ref="D2863:E2863"/>
    <mergeCell ref="D2864:E2864"/>
    <mergeCell ref="D2865:E2865"/>
    <mergeCell ref="D2854:E2854"/>
    <mergeCell ref="D2855:E2855"/>
    <mergeCell ref="D2856:E2856"/>
    <mergeCell ref="D2857:E2857"/>
    <mergeCell ref="D2858:E2858"/>
    <mergeCell ref="D2859:E2859"/>
    <mergeCell ref="D2848:E2848"/>
    <mergeCell ref="D2849:E2849"/>
    <mergeCell ref="D2850:E2850"/>
    <mergeCell ref="D2851:E2851"/>
    <mergeCell ref="D2852:E2852"/>
    <mergeCell ref="D2853:E2853"/>
    <mergeCell ref="D2878:E2878"/>
    <mergeCell ref="D2879:E2879"/>
    <mergeCell ref="D2880:E2880"/>
    <mergeCell ref="D2881:E2881"/>
    <mergeCell ref="D2882:E2882"/>
    <mergeCell ref="D2883:E2883"/>
    <mergeCell ref="D2872:E2872"/>
    <mergeCell ref="D2873:E2873"/>
    <mergeCell ref="D2874:E2874"/>
    <mergeCell ref="D2875:E2875"/>
    <mergeCell ref="D2876:E2876"/>
    <mergeCell ref="D2877:E2877"/>
    <mergeCell ref="D2866:E2866"/>
    <mergeCell ref="D2867:E2867"/>
    <mergeCell ref="D2868:E2868"/>
    <mergeCell ref="D2869:E2869"/>
    <mergeCell ref="D2870:E2870"/>
    <mergeCell ref="D2871:E2871"/>
    <mergeCell ref="D2896:E2896"/>
    <mergeCell ref="D2897:E2897"/>
    <mergeCell ref="D2898:E2898"/>
    <mergeCell ref="D2899:E2899"/>
    <mergeCell ref="D2900:E2900"/>
    <mergeCell ref="D2901:E2901"/>
    <mergeCell ref="D2890:E2890"/>
    <mergeCell ref="D2891:E2891"/>
    <mergeCell ref="D2892:E2892"/>
    <mergeCell ref="D2893:E2893"/>
    <mergeCell ref="D2894:E2894"/>
    <mergeCell ref="D2895:E2895"/>
    <mergeCell ref="D2884:E2884"/>
    <mergeCell ref="D2885:E2885"/>
    <mergeCell ref="D2886:E2886"/>
    <mergeCell ref="D2887:E2887"/>
    <mergeCell ref="D2888:E2888"/>
    <mergeCell ref="D2889:E2889"/>
    <mergeCell ref="D2914:E2914"/>
    <mergeCell ref="D2915:E2915"/>
    <mergeCell ref="D2916:E2916"/>
    <mergeCell ref="D2917:E2917"/>
    <mergeCell ref="D2918:E2918"/>
    <mergeCell ref="D2919:E2919"/>
    <mergeCell ref="D2908:E2908"/>
    <mergeCell ref="D2909:E2909"/>
    <mergeCell ref="D2910:E2910"/>
    <mergeCell ref="D2911:E2911"/>
    <mergeCell ref="D2912:E2912"/>
    <mergeCell ref="D2913:E2913"/>
    <mergeCell ref="D2902:E2902"/>
    <mergeCell ref="D2903:E2903"/>
    <mergeCell ref="D2904:E2904"/>
    <mergeCell ref="D2905:E2905"/>
    <mergeCell ref="D2906:E2906"/>
    <mergeCell ref="D2907:E2907"/>
    <mergeCell ref="D2932:E2932"/>
    <mergeCell ref="D2933:E2933"/>
    <mergeCell ref="D2934:E2934"/>
    <mergeCell ref="D2935:E2935"/>
    <mergeCell ref="D2936:E2936"/>
    <mergeCell ref="D2937:E2937"/>
    <mergeCell ref="D2926:E2926"/>
    <mergeCell ref="D2927:E2927"/>
    <mergeCell ref="D2928:E2928"/>
    <mergeCell ref="D2929:E2929"/>
    <mergeCell ref="D2930:E2930"/>
    <mergeCell ref="D2931:E2931"/>
    <mergeCell ref="D2920:E2920"/>
    <mergeCell ref="D2921:E2921"/>
    <mergeCell ref="D2922:E2922"/>
    <mergeCell ref="D2923:E2923"/>
    <mergeCell ref="D2924:E2924"/>
    <mergeCell ref="D2925:E2925"/>
    <mergeCell ref="D2950:E2950"/>
    <mergeCell ref="D2951:E2951"/>
    <mergeCell ref="D2952:E2952"/>
    <mergeCell ref="D2953:E2953"/>
    <mergeCell ref="D2954:E2954"/>
    <mergeCell ref="D2955:E2955"/>
    <mergeCell ref="D2944:E2944"/>
    <mergeCell ref="D2945:E2945"/>
    <mergeCell ref="D2946:E2946"/>
    <mergeCell ref="D2947:E2947"/>
    <mergeCell ref="D2948:E2948"/>
    <mergeCell ref="D2949:E2949"/>
    <mergeCell ref="D2938:E2938"/>
    <mergeCell ref="D2939:E2939"/>
    <mergeCell ref="D2940:E2940"/>
    <mergeCell ref="D2941:E2941"/>
    <mergeCell ref="D2942:E2942"/>
    <mergeCell ref="D2943:E2943"/>
    <mergeCell ref="D2968:E2968"/>
    <mergeCell ref="D2969:E2969"/>
    <mergeCell ref="D2970:E2970"/>
    <mergeCell ref="D2971:E2971"/>
    <mergeCell ref="D2972:E2972"/>
    <mergeCell ref="D2973:E2973"/>
    <mergeCell ref="D2962:E2962"/>
    <mergeCell ref="D2963:E2963"/>
    <mergeCell ref="D2964:E2964"/>
    <mergeCell ref="D2965:E2965"/>
    <mergeCell ref="D2966:E2966"/>
    <mergeCell ref="D2967:E2967"/>
    <mergeCell ref="D2956:E2956"/>
    <mergeCell ref="D2957:E2957"/>
    <mergeCell ref="D2958:E2958"/>
    <mergeCell ref="D2959:E2959"/>
    <mergeCell ref="D2960:E2960"/>
    <mergeCell ref="D2961:E2961"/>
    <mergeCell ref="D2986:E2986"/>
    <mergeCell ref="D2987:E2987"/>
    <mergeCell ref="D2988:E2988"/>
    <mergeCell ref="D2989:E2989"/>
    <mergeCell ref="D2990:E2990"/>
    <mergeCell ref="D2991:E2991"/>
    <mergeCell ref="D2980:E2980"/>
    <mergeCell ref="D2981:E2981"/>
    <mergeCell ref="D2982:E2982"/>
    <mergeCell ref="D2983:E2983"/>
    <mergeCell ref="D2984:E2984"/>
    <mergeCell ref="D2985:E2985"/>
    <mergeCell ref="D2974:E2974"/>
    <mergeCell ref="D2975:E2975"/>
    <mergeCell ref="D2976:E2976"/>
    <mergeCell ref="D2977:E2977"/>
    <mergeCell ref="D2978:E2978"/>
    <mergeCell ref="D2979:E2979"/>
    <mergeCell ref="D3004:E3004"/>
    <mergeCell ref="D3005:E3005"/>
    <mergeCell ref="D3006:E3006"/>
    <mergeCell ref="D3007:E3007"/>
    <mergeCell ref="D3008:E3008"/>
    <mergeCell ref="D3009:E3009"/>
    <mergeCell ref="D2998:E2998"/>
    <mergeCell ref="D2999:E2999"/>
    <mergeCell ref="D3000:E3000"/>
    <mergeCell ref="D3001:E3001"/>
    <mergeCell ref="D3002:E3002"/>
    <mergeCell ref="D3003:E3003"/>
    <mergeCell ref="D2992:E2992"/>
    <mergeCell ref="D2993:E2993"/>
    <mergeCell ref="D2994:E2994"/>
    <mergeCell ref="D2995:E2995"/>
    <mergeCell ref="D2996:E2996"/>
    <mergeCell ref="D2997:E2997"/>
    <mergeCell ref="D3022:E3022"/>
    <mergeCell ref="D3023:E3023"/>
    <mergeCell ref="D3024:E3024"/>
    <mergeCell ref="D3025:E3025"/>
    <mergeCell ref="D3026:E3026"/>
    <mergeCell ref="D3027:E3027"/>
    <mergeCell ref="D3016:E3016"/>
    <mergeCell ref="D3017:E3017"/>
    <mergeCell ref="D3018:E3018"/>
    <mergeCell ref="D3019:E3019"/>
    <mergeCell ref="D3020:E3020"/>
    <mergeCell ref="D3021:E3021"/>
    <mergeCell ref="D3010:E3010"/>
    <mergeCell ref="D3011:E3011"/>
    <mergeCell ref="D3012:E3012"/>
    <mergeCell ref="D3013:E3013"/>
    <mergeCell ref="D3014:E3014"/>
    <mergeCell ref="D3015:E3015"/>
    <mergeCell ref="D3040:E3040"/>
    <mergeCell ref="D3041:E3041"/>
    <mergeCell ref="D3042:E3042"/>
    <mergeCell ref="D3043:E3043"/>
    <mergeCell ref="D3044:E3044"/>
    <mergeCell ref="D3045:E3045"/>
    <mergeCell ref="D3034:E3034"/>
    <mergeCell ref="D3035:E3035"/>
    <mergeCell ref="D3036:E3036"/>
    <mergeCell ref="D3037:E3037"/>
    <mergeCell ref="D3038:E3038"/>
    <mergeCell ref="D3039:E3039"/>
    <mergeCell ref="D3028:E3028"/>
    <mergeCell ref="D3029:E3029"/>
    <mergeCell ref="D3030:E3030"/>
    <mergeCell ref="D3031:E3031"/>
    <mergeCell ref="D3032:E3032"/>
    <mergeCell ref="D3033:E3033"/>
    <mergeCell ref="D3058:E3058"/>
    <mergeCell ref="D3059:E3059"/>
    <mergeCell ref="D3060:E3060"/>
    <mergeCell ref="D3061:E3061"/>
    <mergeCell ref="D3062:E3062"/>
    <mergeCell ref="D3063:E3063"/>
    <mergeCell ref="D3052:E3052"/>
    <mergeCell ref="D3053:E3053"/>
    <mergeCell ref="D3054:E3054"/>
    <mergeCell ref="D3055:E3055"/>
    <mergeCell ref="D3056:E3056"/>
    <mergeCell ref="D3057:E3057"/>
    <mergeCell ref="D3046:E3046"/>
    <mergeCell ref="D3047:E3047"/>
    <mergeCell ref="D3048:E3048"/>
    <mergeCell ref="D3049:E3049"/>
    <mergeCell ref="D3050:E3050"/>
    <mergeCell ref="D3051:E3051"/>
    <mergeCell ref="D3076:E3076"/>
    <mergeCell ref="D3077:E3077"/>
    <mergeCell ref="D3078:E3078"/>
    <mergeCell ref="D3079:E3079"/>
    <mergeCell ref="D3080:E3080"/>
    <mergeCell ref="D3081:E3081"/>
    <mergeCell ref="D3070:E3070"/>
    <mergeCell ref="D3071:E3071"/>
    <mergeCell ref="D3072:E3072"/>
    <mergeCell ref="D3073:E3073"/>
    <mergeCell ref="D3074:E3074"/>
    <mergeCell ref="D3075:E3075"/>
    <mergeCell ref="D3064:E3064"/>
    <mergeCell ref="D3065:E3065"/>
    <mergeCell ref="D3066:E3066"/>
    <mergeCell ref="D3067:E3067"/>
    <mergeCell ref="D3068:E3068"/>
    <mergeCell ref="D3069:E3069"/>
    <mergeCell ref="D3094:E3094"/>
    <mergeCell ref="D3095:E3095"/>
    <mergeCell ref="D3096:E3096"/>
    <mergeCell ref="D3097:E3097"/>
    <mergeCell ref="D3098:E3098"/>
    <mergeCell ref="D3099:E3099"/>
    <mergeCell ref="D3088:E3088"/>
    <mergeCell ref="D3089:E3089"/>
    <mergeCell ref="D3090:E3090"/>
    <mergeCell ref="D3091:E3091"/>
    <mergeCell ref="D3092:E3092"/>
    <mergeCell ref="D3093:E3093"/>
    <mergeCell ref="D3082:E3082"/>
    <mergeCell ref="D3083:E3083"/>
    <mergeCell ref="D3084:E3084"/>
    <mergeCell ref="D3085:E3085"/>
    <mergeCell ref="D3086:E3086"/>
    <mergeCell ref="D3087:E3087"/>
    <mergeCell ref="D3112:E3112"/>
    <mergeCell ref="D3113:E3113"/>
    <mergeCell ref="D3114:E3114"/>
    <mergeCell ref="D3115:E3115"/>
    <mergeCell ref="D3116:E3116"/>
    <mergeCell ref="D3117:E3117"/>
    <mergeCell ref="D3106:E3106"/>
    <mergeCell ref="D3107:E3107"/>
    <mergeCell ref="D3108:E3108"/>
    <mergeCell ref="D3109:E3109"/>
    <mergeCell ref="D3110:E3110"/>
    <mergeCell ref="D3111:E3111"/>
    <mergeCell ref="D3100:E3100"/>
    <mergeCell ref="D3101:E3101"/>
    <mergeCell ref="D3102:E3102"/>
    <mergeCell ref="D3103:E3103"/>
    <mergeCell ref="D3104:E3104"/>
    <mergeCell ref="D3105:E3105"/>
    <mergeCell ref="D3130:E3130"/>
    <mergeCell ref="D3131:E3131"/>
    <mergeCell ref="D3132:E3132"/>
    <mergeCell ref="D3133:E3133"/>
    <mergeCell ref="D3134:E3134"/>
    <mergeCell ref="D3135:E3135"/>
    <mergeCell ref="D3124:E3124"/>
    <mergeCell ref="D3125:E3125"/>
    <mergeCell ref="D3126:E3126"/>
    <mergeCell ref="D3127:E3127"/>
    <mergeCell ref="D3128:E3128"/>
    <mergeCell ref="D3129:E3129"/>
    <mergeCell ref="D3118:E3118"/>
    <mergeCell ref="D3119:E3119"/>
    <mergeCell ref="D3120:E3120"/>
    <mergeCell ref="D3121:E3121"/>
    <mergeCell ref="D3122:E3122"/>
    <mergeCell ref="D3123:E3123"/>
    <mergeCell ref="D3148:E3148"/>
    <mergeCell ref="D3149:E3149"/>
    <mergeCell ref="D3150:E3150"/>
    <mergeCell ref="D3151:E3151"/>
    <mergeCell ref="D3152:E3152"/>
    <mergeCell ref="D3153:E3153"/>
    <mergeCell ref="D3142:E3142"/>
    <mergeCell ref="D3143:E3143"/>
    <mergeCell ref="D3144:E3144"/>
    <mergeCell ref="D3145:E3145"/>
    <mergeCell ref="D3146:E3146"/>
    <mergeCell ref="D3147:E3147"/>
    <mergeCell ref="D3136:E3136"/>
    <mergeCell ref="D3137:E3137"/>
    <mergeCell ref="D3138:E3138"/>
    <mergeCell ref="D3139:E3139"/>
    <mergeCell ref="D3140:E3140"/>
    <mergeCell ref="D3141:E3141"/>
    <mergeCell ref="D3166:E3166"/>
    <mergeCell ref="D3167:E3167"/>
    <mergeCell ref="D3168:E3168"/>
    <mergeCell ref="D3169:E3169"/>
    <mergeCell ref="D3170:E3170"/>
    <mergeCell ref="D3171:E3171"/>
    <mergeCell ref="D3160:E3160"/>
    <mergeCell ref="D3161:E3161"/>
    <mergeCell ref="D3162:E3162"/>
    <mergeCell ref="D3163:E3163"/>
    <mergeCell ref="D3164:E3164"/>
    <mergeCell ref="D3165:E3165"/>
    <mergeCell ref="D3154:E3154"/>
    <mergeCell ref="D3155:E3155"/>
    <mergeCell ref="D3156:E3156"/>
    <mergeCell ref="D3157:E3157"/>
    <mergeCell ref="D3158:E3158"/>
    <mergeCell ref="D3159:E3159"/>
    <mergeCell ref="D3184:E3184"/>
    <mergeCell ref="D3185:E3185"/>
    <mergeCell ref="D3186:E3186"/>
    <mergeCell ref="D3187:E3187"/>
    <mergeCell ref="D3188:E3188"/>
    <mergeCell ref="D3189:E3189"/>
    <mergeCell ref="D3178:E3178"/>
    <mergeCell ref="D3179:E3179"/>
    <mergeCell ref="D3180:E3180"/>
    <mergeCell ref="D3181:E3181"/>
    <mergeCell ref="D3182:E3182"/>
    <mergeCell ref="D3183:E3183"/>
    <mergeCell ref="D3172:E3172"/>
    <mergeCell ref="D3173:E3173"/>
    <mergeCell ref="D3174:E3174"/>
    <mergeCell ref="D3175:E3175"/>
    <mergeCell ref="D3176:E3176"/>
    <mergeCell ref="D3177:E3177"/>
    <mergeCell ref="D3202:E3202"/>
    <mergeCell ref="D3203:E3203"/>
    <mergeCell ref="D3204:E3204"/>
    <mergeCell ref="D3205:E3205"/>
    <mergeCell ref="D3206:E3206"/>
    <mergeCell ref="D3207:E3207"/>
    <mergeCell ref="D3196:E3196"/>
    <mergeCell ref="D3197:E3197"/>
    <mergeCell ref="D3198:E3198"/>
    <mergeCell ref="D3199:E3199"/>
    <mergeCell ref="D3200:E3200"/>
    <mergeCell ref="D3201:E3201"/>
    <mergeCell ref="D3190:E3190"/>
    <mergeCell ref="D3191:E3191"/>
    <mergeCell ref="D3192:E3192"/>
    <mergeCell ref="D3193:E3193"/>
    <mergeCell ref="D3194:E3194"/>
    <mergeCell ref="D3195:E3195"/>
    <mergeCell ref="D3220:E3220"/>
    <mergeCell ref="D3221:E3221"/>
    <mergeCell ref="D3222:E3222"/>
    <mergeCell ref="D3223:E3223"/>
    <mergeCell ref="D3224:E3224"/>
    <mergeCell ref="D3225:E3225"/>
    <mergeCell ref="D3214:E3214"/>
    <mergeCell ref="D3215:E3215"/>
    <mergeCell ref="D3216:E3216"/>
    <mergeCell ref="D3217:E3217"/>
    <mergeCell ref="D3218:E3218"/>
    <mergeCell ref="D3219:E3219"/>
    <mergeCell ref="D3208:E3208"/>
    <mergeCell ref="D3209:E3209"/>
    <mergeCell ref="D3210:E3210"/>
    <mergeCell ref="D3211:E3211"/>
    <mergeCell ref="D3212:E3212"/>
    <mergeCell ref="D3213:E3213"/>
    <mergeCell ref="D3238:E3238"/>
    <mergeCell ref="D3239:E3239"/>
    <mergeCell ref="D3240:E3240"/>
    <mergeCell ref="D3241:E3241"/>
    <mergeCell ref="D3242:E3242"/>
    <mergeCell ref="D3243:E3243"/>
    <mergeCell ref="D3232:E3232"/>
    <mergeCell ref="D3233:E3233"/>
    <mergeCell ref="D3234:E3234"/>
    <mergeCell ref="D3235:E3235"/>
    <mergeCell ref="D3236:E3236"/>
    <mergeCell ref="D3237:E3237"/>
    <mergeCell ref="D3226:E3226"/>
    <mergeCell ref="D3227:E3227"/>
    <mergeCell ref="D3228:E3228"/>
    <mergeCell ref="D3229:E3229"/>
    <mergeCell ref="D3230:E3230"/>
    <mergeCell ref="D3231:E3231"/>
    <mergeCell ref="D3256:E3256"/>
    <mergeCell ref="D3257:E3257"/>
    <mergeCell ref="D3258:E3258"/>
    <mergeCell ref="D3259:E3259"/>
    <mergeCell ref="D3260:E3260"/>
    <mergeCell ref="D3261:E3261"/>
    <mergeCell ref="D3250:E3250"/>
    <mergeCell ref="D3251:E3251"/>
    <mergeCell ref="D3252:E3252"/>
    <mergeCell ref="D3253:E3253"/>
    <mergeCell ref="D3254:E3254"/>
    <mergeCell ref="D3255:E3255"/>
    <mergeCell ref="D3244:E3244"/>
    <mergeCell ref="D3245:E3245"/>
    <mergeCell ref="D3246:E3246"/>
    <mergeCell ref="D3247:E3247"/>
    <mergeCell ref="D3248:E3248"/>
    <mergeCell ref="D3249:E3249"/>
    <mergeCell ref="D3274:E3274"/>
    <mergeCell ref="D3275:E3275"/>
    <mergeCell ref="D3276:E3276"/>
    <mergeCell ref="D3277:E3277"/>
    <mergeCell ref="D3278:E3278"/>
    <mergeCell ref="D3279:E3279"/>
    <mergeCell ref="D3268:E3268"/>
    <mergeCell ref="D3269:E3269"/>
    <mergeCell ref="D3270:E3270"/>
    <mergeCell ref="D3271:E3271"/>
    <mergeCell ref="D3272:E3272"/>
    <mergeCell ref="D3273:E3273"/>
    <mergeCell ref="D3262:E3262"/>
    <mergeCell ref="D3263:E3263"/>
    <mergeCell ref="D3264:E3264"/>
    <mergeCell ref="D3265:E3265"/>
    <mergeCell ref="D3266:E3266"/>
    <mergeCell ref="D3267:E3267"/>
    <mergeCell ref="E3298:F3298"/>
    <mergeCell ref="D3299:E3299"/>
    <mergeCell ref="E3300:F3300"/>
    <mergeCell ref="A3303:G3303"/>
    <mergeCell ref="D3292:E3292"/>
    <mergeCell ref="D3293:E3293"/>
    <mergeCell ref="D3294:E3294"/>
    <mergeCell ref="D3295:E3295"/>
    <mergeCell ref="D3296:E3296"/>
    <mergeCell ref="D3297:E3297"/>
    <mergeCell ref="D3286:E3286"/>
    <mergeCell ref="D3287:E3287"/>
    <mergeCell ref="D3288:E3288"/>
    <mergeCell ref="D3289:E3289"/>
    <mergeCell ref="D3290:E3290"/>
    <mergeCell ref="D3291:E3291"/>
    <mergeCell ref="D3280:E3280"/>
    <mergeCell ref="D3281:E3281"/>
    <mergeCell ref="D3282:E3282"/>
    <mergeCell ref="D3283:E3283"/>
    <mergeCell ref="D3284:E3284"/>
    <mergeCell ref="D3285:E3285"/>
  </mergeCells>
  <pageMargins left="0.39400000000000002" right="0.39400000000000002" top="0.59099999999999997" bottom="0.59099999999999997" header="0.5" footer="0.5"/>
  <pageSetup paperSize="9" scale="71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Krycí list rozpočtu</vt:lpstr>
      <vt:lpstr>Stavební rozpočet - součet</vt:lpstr>
      <vt:lpstr>Stavební rozpočet</vt:lpstr>
      <vt:lpstr>Výkaz výměr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Hefner</dc:creator>
  <cp:lastModifiedBy>Marek Slabý</cp:lastModifiedBy>
  <cp:lastPrinted>2022-06-13T22:06:57Z</cp:lastPrinted>
  <dcterms:created xsi:type="dcterms:W3CDTF">2022-06-12T17:59:46Z</dcterms:created>
  <dcterms:modified xsi:type="dcterms:W3CDTF">2022-12-29T08:55:32Z</dcterms:modified>
</cp:coreProperties>
</file>